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27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290" r:id="rId43"/>
    <sheet name="noch 2.1.1" sheetId="291" r:id="rId44"/>
    <sheet name="2.1.2" sheetId="292" r:id="rId45"/>
    <sheet name="2.1.3" sheetId="293" r:id="rId46"/>
    <sheet name="2.1.4" sheetId="294" r:id="rId47"/>
    <sheet name="2.1.5" sheetId="295" r:id="rId48"/>
    <sheet name="2.1.6" sheetId="296" r:id="rId49"/>
    <sheet name="2.1.7" sheetId="29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0" localSheetId="42">'[1]1_2_5'!#REF!</definedName>
    <definedName name="a_12" localSheetId="42">'[1]1_2_5'!#REF!</definedName>
    <definedName name="a_16" localSheetId="42">#REF!</definedName>
    <definedName name="a_18" localSheetId="42">'[1]1_2_5'!#REF!</definedName>
    <definedName name="a_22" localSheetId="42">'[1]1_2_5'!#REF!</definedName>
    <definedName name="a_27" localSheetId="42">'[1]1_2_5'!#REF!</definedName>
    <definedName name="a_29">'[1]1_2_5'!#REF!</definedName>
    <definedName name="a_3" localSheetId="42">#REF!</definedName>
    <definedName name="a_31">'[2]1_2_5'!#REF!</definedName>
    <definedName name="a_38">'[1]1_2_5'!#REF!</definedName>
    <definedName name="a_39" localSheetId="42">#REF!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7">'[4]1_2_5'!#REF!</definedName>
    <definedName name="a_6">'[5]1_2_5'!$D$42</definedName>
    <definedName name="a_60" localSheetId="42">#REF!</definedName>
    <definedName name="a_61">'[1]1_2_5'!#REF!</definedName>
    <definedName name="a_62" localSheetId="42">#REF!</definedName>
    <definedName name="a_63" localSheetId="42">#REF!</definedName>
    <definedName name="a_64" localSheetId="42">#REF!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2" localSheetId="42">#REF!</definedName>
    <definedName name="a183a83_16" localSheetId="42">'[11]1_2_3'!#REF!</definedName>
    <definedName name="a183a83_18" localSheetId="42">#REF!</definedName>
    <definedName name="a183a83_2" localSheetId="42">#REF!</definedName>
    <definedName name="a183a83_20" localSheetId="42">#REF!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6" localSheetId="42">#REF!</definedName>
    <definedName name="a183a83_61" localSheetId="42">#REF!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_10" localSheetId="42">#REF!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sdfsdf" localSheetId="21">'[13]1.2.3'!#REF!</definedName>
    <definedName name="asdfsdf" localSheetId="42">'[13]1.2.3'!#REF!</definedName>
    <definedName name="asdfsdf_10" localSheetId="42">'[14]1_2_3'!#REF!</definedName>
    <definedName name="asdfsdf_12" localSheetId="4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3" localSheetId="42">#REF!</definedName>
    <definedName name="C_4">'[3]2_1_3'!$B$1:$C$65536</definedName>
    <definedName name="C_5">'[3]2_1_3'!$B$1:$C$65536</definedName>
    <definedName name="C_51" localSheetId="42">#REF!</definedName>
    <definedName name="C_6">'[5]2_1_3'!$B$1:$C$65536</definedName>
    <definedName name="C_79" localSheetId="42">#REF!</definedName>
    <definedName name="C_96" localSheetId="42">#REF!</definedName>
    <definedName name="_xlnm.Print_Area" localSheetId="6">'1.1.1'!$A$1:$H$472</definedName>
    <definedName name="_xlnm.Print_Area" localSheetId="7">'1.1.2'!$A$1:$H$472</definedName>
    <definedName name="_xlnm.Print_Area" localSheetId="8">'1.1.3'!$A$1:$N$471</definedName>
    <definedName name="_xlnm.Print_Area" localSheetId="10">'1.1.4'!$A$1:$N$474</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'1.2.5'!$A$1:$T$436</definedName>
    <definedName name="_xlnm.Print_Area" localSheetId="21">'1.2.6'!$A$1:$V$464</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'1.5.6'!$A$1:$G$112</definedName>
    <definedName name="_xlnm.Print_Area" localSheetId="42">'2.1.1'!$A$1:$M$150</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5">'3'!$A$1:$I$440</definedName>
    <definedName name="_xlnm.Print_Area" localSheetId="56">'4.1'!$A$1:$J$105</definedName>
    <definedName name="_xlnm.Print_Area" localSheetId="58">'4.3'!$A$1:$J$586</definedName>
    <definedName name="_xlnm.Print_Area" localSheetId="60">'5.1'!$A$1:$N$130</definedName>
    <definedName name="_xlnm.Print_Area" localSheetId="61">'5.2'!$A$1:$N$130</definedName>
    <definedName name="_xlnm.Print_Area" localSheetId="2">Contents!$A$1:$B$89</definedName>
    <definedName name="_xlnm.Print_Area" localSheetId="1">Inhalt!$A$1:$H$76</definedName>
    <definedName name="_xlnm.Print_Area" localSheetId="9">'noch 1.1.3'!$A$1:$O$466</definedName>
    <definedName name="_xlnm.Print_Area" localSheetId="11">'noch 1.1.4 '!$A$1:$O$466</definedName>
    <definedName name="_xlnm.Print_Area" localSheetId="17">'noch 1.2.3'!$A$1:$O$436</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noch2.2.4!$A$1:$S$466</definedName>
    <definedName name="_xlnm.Print_Area" localSheetId="4">Übersicht!$A$1:$S$70</definedName>
    <definedName name="_xlnm.Print_Area" localSheetId="5">'Übersicht_%'!$A$1:$M$65</definedName>
    <definedName name="neu" localSheetId="21">#REF!</definedName>
    <definedName name="neu" localSheetId="28">#REF!</definedName>
    <definedName name="neu" localSheetId="42">#REF!</definedName>
    <definedName name="neu" localSheetId="5">#REF!</definedName>
    <definedName name="neu_10" localSheetId="42">#REF!</definedName>
    <definedName name="neu_12" localSheetId="4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'1.1.3'!$A$1:$N$471</definedName>
    <definedName name="Print_Area" localSheetId="10">'1.1.4'!$A$1:$N$470</definedName>
    <definedName name="Print_Area" localSheetId="12">'1.1.5'!$A$1:$V$467</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1.1.3'!$A$1:$O$466</definedName>
    <definedName name="Print_Area" localSheetId="11">'noch 1.1.4 '!$A$1:$O$470</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'2.1.1'!$G$1:$M$146</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'2.1.1'!$20:$20,'2.1.1'!$27:$30,'2.1.1'!$32:$43,'2.1.1'!$60:$81,'2.1.1'!$86:$86,'2.1.1'!$92:$95,'2.1.1'!$97:$108,'2.1.1'!$125:$146</definedName>
    <definedName name="Z_07D73CF5_ACC1_4B94_95F8_82DF476A86EE_.wvu.Rows" localSheetId="44" hidden="1">'2.1.2'!$20:$20,'2.1.2'!$27:$30,'2.1.2'!$32:$42,'2.1.2'!$60:$81,'2.1.2'!$86:$86,'2.1.2'!$92:$107,'2.1.2'!$125:$146</definedName>
    <definedName name="Z_07D73CF5_ACC1_4B94_95F8_82DF476A86EE_.wvu.Rows" localSheetId="45" hidden="1">'2.1.3'!$20:$20,'2.1.3'!$27:$30,'2.1.3'!$32:$43,'2.1.3'!$60:$81,'2.1.3'!$86:$86,'2.1.3'!$92:$107,'2.1.3'!$125:$146</definedName>
    <definedName name="Z_07D73CF5_ACC1_4B94_95F8_82DF476A86EE_.wvu.Rows" localSheetId="46" hidden="1">'2.1.4'!$20:$20,'2.1.4'!$27:$30,'2.1.4'!$32:$42,'2.1.4'!$60:$81,'2.1.4'!$86:$86,'2.1.4'!$92:$107,'2.1.4'!$125:$146</definedName>
    <definedName name="Z_07D73CF5_ACC1_4B94_95F8_82DF476A86EE_.wvu.Rows" localSheetId="47" hidden="1">'2.1.5'!$20:$20,'2.1.5'!$27:$42,'2.1.5'!$60:$81,'2.1.5'!$86:$86,'2.1.5'!$92:$107,'2.1.5'!$125:$146</definedName>
    <definedName name="Z_07D73CF5_ACC1_4B94_95F8_82DF476A86EE_.wvu.Rows" localSheetId="48" hidden="1">'2.1.6'!$20:$20,'2.1.6'!$27:$42,'2.1.6'!$60:$81,'2.1.6'!$86:$86,'2.1.6'!$92:$107,'2.1.6'!$125:$146</definedName>
    <definedName name="Z_07D73CF5_ACC1_4B94_95F8_82DF476A86EE_.wvu.Rows" localSheetId="49" hidden="1">'2.1.7'!$20:$20,'2.1.7'!$27:$42,'2.1.7'!$60:$81,'2.1.7'!$86:$86,'2.1.7'!$92:$107,'2.1.7'!$125:$146</definedName>
    <definedName name="Z_07D73CF5_ACC1_4B94_95F8_82DF476A86EE_.wvu.Rows" localSheetId="43" hidden="1">'noch 2.1.1'!$20:$20,'noch 2.1.1'!$27:$42,'noch 2.1.1'!$60:$81,'noch 2.1.1'!$86:$86,'noch 2.1.1'!$92:$107,'noch 2.1.1'!$125:$146</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'2.1.1'!$A$1:$M$146</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'2.1.1'!$20:$20,'2.1.1'!$27:$30,'2.1.1'!$32:$43,'2.1.1'!$60:$81,'2.1.1'!$86:$86,'2.1.1'!$92:$95,'2.1.1'!$97:$108,'2.1.1'!$125:$146</definedName>
    <definedName name="Z_5AA7CC59_A8DE_499F_B156_F496BEDD9164_.wvu.Rows" localSheetId="44" hidden="1">'2.1.2'!$20:$20,'2.1.2'!$27:$30,'2.1.2'!$32:$42,'2.1.2'!$60:$81,'2.1.2'!$86:$86,'2.1.2'!$92:$107,'2.1.2'!$125:$146</definedName>
    <definedName name="Z_5AA7CC59_A8DE_499F_B156_F496BEDD9164_.wvu.Rows" localSheetId="45" hidden="1">'2.1.3'!$20:$20,'2.1.3'!$27:$30,'2.1.3'!$32:$43,'2.1.3'!$60:$81,'2.1.3'!$86:$86,'2.1.3'!$92:$107,'2.1.3'!$125:$146</definedName>
    <definedName name="Z_5AA7CC59_A8DE_499F_B156_F496BEDD9164_.wvu.Rows" localSheetId="46" hidden="1">'2.1.4'!$20:$20,'2.1.4'!$27:$30,'2.1.4'!$32:$42,'2.1.4'!$60:$81,'2.1.4'!$86:$86,'2.1.4'!$92:$107,'2.1.4'!$125:$146</definedName>
    <definedName name="Z_5AA7CC59_A8DE_499F_B156_F496BEDD9164_.wvu.Rows" localSheetId="47" hidden="1">'2.1.5'!$20:$20,'2.1.5'!$27:$42,'2.1.5'!$60:$81,'2.1.5'!$86:$86,'2.1.5'!$92:$107,'2.1.5'!$125:$146</definedName>
    <definedName name="Z_5AA7CC59_A8DE_499F_B156_F496BEDD9164_.wvu.Rows" localSheetId="48" hidden="1">'2.1.6'!$20:$20,'2.1.6'!$27:$42,'2.1.6'!$60:$81,'2.1.6'!$86:$86,'2.1.6'!$92:$107,'2.1.6'!$125:$146</definedName>
    <definedName name="Z_5AA7CC59_A8DE_499F_B156_F496BEDD9164_.wvu.Rows" localSheetId="49" hidden="1">'2.1.7'!$20:$20,'2.1.7'!$27:$42,'2.1.7'!$60:$81,'2.1.7'!$86:$86,'2.1.7'!$92:$107,'2.1.7'!$125:$146</definedName>
    <definedName name="Z_5AA7CC59_A8DE_499F_B156_F496BEDD9164_.wvu.Rows" localSheetId="43" hidden="1">'noch 2.1.1'!$20:$20,'noch 2.1.1'!$27:$42,'noch 2.1.1'!$60:$81,'noch 2.1.1'!$86:$86,'noch 2.1.1'!$92:$107,'noch 2.1.1'!$125:$146</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'2.1.1'!$G$1:$M$146</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'2.1.1'!$20:$20,'2.1.1'!$27:$30,'2.1.1'!$32:$43,'2.1.1'!$60:$81,'2.1.1'!$86:$86,'2.1.1'!$92:$95,'2.1.1'!$97:$108,'2.1.1'!$125:$146</definedName>
    <definedName name="Z_A95BEF4F_215E_4775_B391_E2466873AD3C_.wvu.Rows" localSheetId="44" hidden="1">'2.1.2'!$20:$20,'2.1.2'!$27:$30,'2.1.2'!$32:$42,'2.1.2'!$60:$81,'2.1.2'!$86:$86,'2.1.2'!$92:$107,'2.1.2'!$125:$146</definedName>
    <definedName name="Z_A95BEF4F_215E_4775_B391_E2466873AD3C_.wvu.Rows" localSheetId="45" hidden="1">'2.1.3'!$20:$20,'2.1.3'!$27:$30,'2.1.3'!$32:$43,'2.1.3'!$60:$81,'2.1.3'!$86:$86,'2.1.3'!$92:$107,'2.1.3'!$125:$146</definedName>
    <definedName name="Z_A95BEF4F_215E_4775_B391_E2466873AD3C_.wvu.Rows" localSheetId="46" hidden="1">'2.1.4'!$20:$20,'2.1.4'!$27:$30,'2.1.4'!$32:$42,'2.1.4'!$60:$81,'2.1.4'!$86:$86,'2.1.4'!$92:$107,'2.1.4'!$125:$146</definedName>
    <definedName name="Z_A95BEF4F_215E_4775_B391_E2466873AD3C_.wvu.Rows" localSheetId="47" hidden="1">'2.1.5'!$20:$20,'2.1.5'!$27:$42,'2.1.5'!$60:$81,'2.1.5'!$86:$86,'2.1.5'!$92:$107,'2.1.5'!$125:$146</definedName>
    <definedName name="Z_A95BEF4F_215E_4775_B391_E2466873AD3C_.wvu.Rows" localSheetId="48" hidden="1">'2.1.6'!$20:$20,'2.1.6'!$27:$42,'2.1.6'!$60:$81,'2.1.6'!$86:$86,'2.1.6'!$92:$107,'2.1.6'!$125:$146</definedName>
    <definedName name="Z_A95BEF4F_215E_4775_B391_E2466873AD3C_.wvu.Rows" localSheetId="49" hidden="1">'2.1.7'!$20:$20,'2.1.7'!$27:$42,'2.1.7'!$60:$81,'2.1.7'!$86:$86,'2.1.7'!$92:$107,'2.1.7'!$125:$146</definedName>
    <definedName name="Z_A95BEF4F_215E_4775_B391_E2466873AD3C_.wvu.Rows" localSheetId="43" hidden="1">'noch 2.1.1'!$20:$20,'noch 2.1.1'!$27:$42,'noch 2.1.1'!$60:$81,'noch 2.1.1'!$86:$86,'noch 2.1.1'!$92:$107,'noch 2.1.1'!$125:$146</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'2.1.1'!$G$1:$M$146</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'2.1.1'!$20:$20,'2.1.1'!$27:$30,'2.1.1'!$32:$43,'2.1.1'!$60:$81,'2.1.1'!$86:$86,'2.1.1'!$92:$95,'2.1.1'!$97:$108,'2.1.1'!$125:$146</definedName>
    <definedName name="Z_D4F941F2_469A_42F1_881E_D3384B0E61C0_.wvu.Rows" localSheetId="44" hidden="1">'2.1.2'!$20:$20,'2.1.2'!$27:$30,'2.1.2'!$32:$42,'2.1.2'!$60:$81,'2.1.2'!$86:$86,'2.1.2'!$92:$107,'2.1.2'!$125:$146</definedName>
    <definedName name="Z_D4F941F2_469A_42F1_881E_D3384B0E61C0_.wvu.Rows" localSheetId="45" hidden="1">'2.1.3'!$20:$20,'2.1.3'!$27:$30,'2.1.3'!$32:$43,'2.1.3'!$60:$81,'2.1.3'!$86:$86,'2.1.3'!$92:$107,'2.1.3'!$125:$146</definedName>
    <definedName name="Z_D4F941F2_469A_42F1_881E_D3384B0E61C0_.wvu.Rows" localSheetId="46" hidden="1">'2.1.4'!$20:$20,'2.1.4'!$27:$30,'2.1.4'!$32:$42,'2.1.4'!$60:$81,'2.1.4'!$86:$86,'2.1.4'!$92:$107,'2.1.4'!$125:$146</definedName>
    <definedName name="Z_D4F941F2_469A_42F1_881E_D3384B0E61C0_.wvu.Rows" localSheetId="47" hidden="1">'2.1.5'!$20:$20,'2.1.5'!$27:$42,'2.1.5'!$60:$81,'2.1.5'!$86:$86,'2.1.5'!$92:$107,'2.1.5'!$125:$146</definedName>
    <definedName name="Z_D4F941F2_469A_42F1_881E_D3384B0E61C0_.wvu.Rows" localSheetId="48" hidden="1">'2.1.6'!$20:$20,'2.1.6'!$27:$42,'2.1.6'!$60:$81,'2.1.6'!$86:$86,'2.1.6'!$92:$107,'2.1.6'!$125:$146</definedName>
    <definedName name="Z_D4F941F2_469A_42F1_881E_D3384B0E61C0_.wvu.Rows" localSheetId="49" hidden="1">'2.1.7'!$20:$20,'2.1.7'!$27:$42,'2.1.7'!$60:$81,'2.1.7'!$86:$86,'2.1.7'!$92:$107,'2.1.7'!$125:$146</definedName>
    <definedName name="Z_D4F941F2_469A_42F1_881E_D3384B0E61C0_.wvu.Rows" localSheetId="43" hidden="1">'noch 2.1.1'!$20:$20,'noch 2.1.1'!$27:$42,'noch 2.1.1'!$60:$81,'noch 2.1.1'!$86:$86,'noch 2.1.1'!$92:$107,'noch 2.1.1'!$125:$146</definedName>
    <definedName name="Z_F0E3C208_F0B7_4BC3_8DF2_BBEE91A2377D_.wvu.PrintArea" localSheetId="42" hidden="1">'2.1.1'!$G$1:$M$146</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'2.1.1'!$G$1:$M$146</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'2.1.1'!$20:$20,'2.1.1'!$27:$30,'2.1.1'!$32:$43,'2.1.1'!$59:$81,'2.1.1'!$86:$86,'2.1.1'!$92:$95,'2.1.1'!$97:$108,'2.1.1'!$124:$146</definedName>
    <definedName name="Z_F5064594_EF52_4E25_AE1B_835F7E471659_.wvu.Rows" localSheetId="44" hidden="1">'2.1.2'!$20:$20,'2.1.2'!$27:$42,'2.1.2'!$59:$81,'2.1.2'!$86:$86,'2.1.2'!$92:$107,'2.1.2'!$124:$146</definedName>
    <definedName name="Z_F5064594_EF52_4E25_AE1B_835F7E471659_.wvu.Rows" localSheetId="45" hidden="1">'2.1.3'!$20:$20,'2.1.3'!$27:$42,'2.1.3'!$59:$81,'2.1.3'!$86:$86,'2.1.3'!$92:$107,'2.1.3'!$124:$146</definedName>
    <definedName name="Z_F5064594_EF52_4E25_AE1B_835F7E471659_.wvu.Rows" localSheetId="46" hidden="1">'2.1.4'!$20:$20,'2.1.4'!$27:$42,'2.1.4'!$59:$81,'2.1.4'!$86:$86,'2.1.4'!$92:$107,'2.1.4'!$124:$146</definedName>
    <definedName name="Z_F5064594_EF52_4E25_AE1B_835F7E471659_.wvu.Rows" localSheetId="47" hidden="1">'2.1.5'!$20:$20,'2.1.5'!$27:$42,'2.1.5'!$59:$81,'2.1.5'!$86:$86,'2.1.5'!$92:$107,'2.1.5'!$124:$146</definedName>
    <definedName name="Z_F5064594_EF52_4E25_AE1B_835F7E471659_.wvu.Rows" localSheetId="48" hidden="1">'2.1.6'!$20:$20,'2.1.6'!$27:$42,'2.1.6'!$59:$81,'2.1.6'!$86:$86,'2.1.6'!$92:$107,'2.1.6'!$124:$146</definedName>
    <definedName name="Z_F5064594_EF52_4E25_AE1B_835F7E471659_.wvu.Rows" localSheetId="49" hidden="1">'2.1.7'!$20:$20,'2.1.7'!$27:$42,'2.1.7'!$59:$81,'2.1.7'!$86:$86,'2.1.7'!$92:$107,'2.1.7'!$124:$146</definedName>
    <definedName name="Z_F5064594_EF52_4E25_AE1B_835F7E471659_.wvu.Rows" localSheetId="43" hidden="1">'noch 2.1.1'!$20:$20,'noch 2.1.1'!$27:$42,'noch 2.1.1'!$59:$81,'noch 2.1.1'!$86:$86,'noch 2.1.1'!$92:$107,'noch 2.1.1'!$124:$146</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H274" i="223" l="1"/>
  <c r="E36" i="223"/>
  <c r="K22" i="287" l="1"/>
  <c r="K14" i="287"/>
  <c r="N20" i="271"/>
  <c r="N12" i="271"/>
  <c r="I21" i="287"/>
  <c r="I13" i="287"/>
  <c r="L19" i="271"/>
  <c r="L11" i="271"/>
  <c r="L48" i="287" l="1"/>
  <c r="L47" i="287"/>
  <c r="L46" i="287"/>
  <c r="L45" i="287"/>
  <c r="J225" i="44" l="1"/>
  <c r="M15" i="287" l="1"/>
  <c r="M30" i="287"/>
  <c r="E229" i="222"/>
  <c r="E229" i="216"/>
  <c r="E213" i="212"/>
  <c r="E212" i="212"/>
  <c r="E213" i="211"/>
  <c r="E212" i="211"/>
  <c r="M23" i="287" l="1"/>
  <c r="M16" i="287"/>
  <c r="M56" i="287"/>
  <c r="M55" i="287"/>
  <c r="C556" i="129" l="1"/>
  <c r="D556" i="129"/>
  <c r="E556" i="129"/>
  <c r="F556" i="129"/>
  <c r="G556" i="129"/>
  <c r="H556" i="129"/>
  <c r="I556" i="129"/>
  <c r="J556" i="129"/>
  <c r="K556" i="129"/>
  <c r="N556" i="129"/>
  <c r="O556" i="129"/>
  <c r="P556" i="129"/>
  <c r="Q556" i="129"/>
  <c r="R556" i="129"/>
  <c r="S556" i="129"/>
  <c r="T556" i="129"/>
  <c r="U556" i="129"/>
  <c r="C352" i="129"/>
  <c r="C351" i="129"/>
  <c r="I352" i="186"/>
  <c r="C130" i="143"/>
  <c r="E130" i="143"/>
  <c r="G130" i="143"/>
  <c r="I130" i="143"/>
  <c r="K130" i="143"/>
  <c r="M130" i="143"/>
  <c r="C93" i="143"/>
  <c r="E93" i="143"/>
  <c r="G93" i="143"/>
  <c r="I93" i="143"/>
  <c r="K93" i="143"/>
  <c r="M93" i="143"/>
  <c r="C130" i="155"/>
  <c r="E130" i="155"/>
  <c r="G130" i="155"/>
  <c r="I130" i="155"/>
  <c r="K130" i="155"/>
  <c r="M130" i="155"/>
  <c r="M93" i="155"/>
  <c r="K93" i="155"/>
  <c r="I93" i="155"/>
  <c r="L54" i="287" l="1"/>
  <c r="L53" i="287"/>
  <c r="K18" i="287" l="1"/>
  <c r="K24" i="287"/>
  <c r="K17" i="287"/>
  <c r="C212" i="269" l="1"/>
  <c r="N225" i="288"/>
  <c r="O225" i="288"/>
  <c r="P225" i="288"/>
  <c r="D225" i="288"/>
  <c r="C211" i="187"/>
  <c r="C212" i="46"/>
  <c r="C211" i="46"/>
  <c r="E212" i="214"/>
  <c r="C212" i="214" s="1"/>
  <c r="E211" i="214"/>
  <c r="C211" i="214" s="1"/>
  <c r="E212" i="213"/>
  <c r="C212" i="213" s="1"/>
  <c r="E211" i="213"/>
  <c r="C211" i="213" s="1"/>
  <c r="R14" i="271"/>
  <c r="I48" i="287" l="1"/>
  <c r="G225" i="223"/>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C116" i="300"/>
  <c r="D116" i="300"/>
  <c r="E116" i="300"/>
  <c r="F116"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E70" i="66"/>
  <c r="D71" i="66"/>
  <c r="D70" i="66"/>
  <c r="J223" i="44" l="1"/>
  <c r="M225" i="167" l="1"/>
  <c r="R199" i="165"/>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E242" i="299"/>
  <c r="F242" i="299"/>
  <c r="G242" i="299"/>
  <c r="H242" i="299"/>
  <c r="I242" i="299"/>
  <c r="J242" i="299"/>
  <c r="K242" i="299"/>
  <c r="C243" i="299"/>
  <c r="D243" i="299"/>
  <c r="E243" i="299"/>
  <c r="F243" i="299"/>
  <c r="G243" i="299"/>
  <c r="H243" i="299"/>
  <c r="I243" i="299"/>
  <c r="J243" i="299"/>
  <c r="K243" i="299"/>
  <c r="C244" i="299"/>
  <c r="D244" i="299"/>
  <c r="E244" i="299"/>
  <c r="F244" i="299"/>
  <c r="G244" i="299"/>
  <c r="H244" i="299"/>
  <c r="I244" i="299"/>
  <c r="J244" i="299"/>
  <c r="K244" i="299"/>
  <c r="C245" i="299"/>
  <c r="D245" i="299"/>
  <c r="E245" i="299"/>
  <c r="F245" i="299"/>
  <c r="G245" i="299"/>
  <c r="H245" i="299"/>
  <c r="I245" i="299"/>
  <c r="J245" i="299"/>
  <c r="K245" i="299"/>
  <c r="C246" i="299"/>
  <c r="D246" i="299"/>
  <c r="E246" i="299"/>
  <c r="F246" i="299"/>
  <c r="G246" i="299"/>
  <c r="H246" i="299"/>
  <c r="I246" i="299"/>
  <c r="J246" i="299"/>
  <c r="K246" i="299"/>
  <c r="C247" i="299"/>
  <c r="D247" i="299"/>
  <c r="E247" i="299"/>
  <c r="F247" i="299"/>
  <c r="G247" i="299"/>
  <c r="H247" i="299"/>
  <c r="I247" i="299"/>
  <c r="J247" i="299"/>
  <c r="K247" i="299"/>
  <c r="C248" i="299"/>
  <c r="D248" i="299"/>
  <c r="E248" i="299"/>
  <c r="F248" i="299"/>
  <c r="G248" i="299"/>
  <c r="H248" i="299"/>
  <c r="I248" i="299"/>
  <c r="J248" i="299"/>
  <c r="K248" i="299"/>
  <c r="C249" i="299"/>
  <c r="D249" i="299"/>
  <c r="E249" i="299"/>
  <c r="F249" i="299"/>
  <c r="G249" i="299"/>
  <c r="H249" i="299"/>
  <c r="I249" i="299"/>
  <c r="J249" i="299"/>
  <c r="K249" i="299"/>
  <c r="C250" i="299"/>
  <c r="D250" i="299"/>
  <c r="E250" i="299"/>
  <c r="F250" i="299"/>
  <c r="G250" i="299"/>
  <c r="H250" i="299"/>
  <c r="I250" i="299"/>
  <c r="J250" i="299"/>
  <c r="K250" i="299"/>
  <c r="C251" i="299"/>
  <c r="D251" i="299"/>
  <c r="E251" i="299"/>
  <c r="F251" i="299"/>
  <c r="G251" i="299"/>
  <c r="H251" i="299"/>
  <c r="I251" i="299"/>
  <c r="J251" i="299"/>
  <c r="K251" i="299"/>
  <c r="C252" i="299"/>
  <c r="D252" i="299"/>
  <c r="E252" i="299"/>
  <c r="F252" i="299"/>
  <c r="G252" i="299"/>
  <c r="H252" i="299"/>
  <c r="I252" i="299"/>
  <c r="J252" i="299"/>
  <c r="K252" i="299"/>
  <c r="C253" i="299"/>
  <c r="D253" i="299"/>
  <c r="E253" i="299"/>
  <c r="F253" i="299"/>
  <c r="G253" i="299"/>
  <c r="H253" i="299"/>
  <c r="I253" i="299"/>
  <c r="J253" i="299"/>
  <c r="K253" i="299"/>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F275" i="299"/>
  <c r="H275" i="299"/>
  <c r="J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D453" i="299"/>
  <c r="E453" i="299"/>
  <c r="F453" i="299"/>
  <c r="G453" i="299"/>
  <c r="H453" i="299"/>
  <c r="I453" i="299"/>
  <c r="J453" i="299"/>
  <c r="K453" i="299"/>
  <c r="C454" i="299"/>
  <c r="D454" i="299"/>
  <c r="E454" i="299"/>
  <c r="F454" i="299"/>
  <c r="G454" i="299"/>
  <c r="H454" i="299"/>
  <c r="I454" i="299"/>
  <c r="J454" i="299"/>
  <c r="K454"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D459" i="299"/>
  <c r="E459" i="299"/>
  <c r="F459" i="299"/>
  <c r="G459" i="299"/>
  <c r="H459" i="299"/>
  <c r="I459" i="299"/>
  <c r="J459" i="299"/>
  <c r="K459" i="299"/>
  <c r="C460" i="299"/>
  <c r="D460" i="299"/>
  <c r="E460" i="299"/>
  <c r="F460" i="299"/>
  <c r="G460" i="299"/>
  <c r="H460" i="299"/>
  <c r="I460" i="299"/>
  <c r="J460" i="299"/>
  <c r="K460" i="299"/>
  <c r="C461" i="299"/>
  <c r="D461" i="299"/>
  <c r="E461" i="299"/>
  <c r="F461" i="299"/>
  <c r="G461" i="299"/>
  <c r="H461" i="299"/>
  <c r="I461" i="299"/>
  <c r="J461" i="299"/>
  <c r="K461" i="299"/>
  <c r="C462" i="299"/>
  <c r="D462" i="299"/>
  <c r="E462" i="299"/>
  <c r="F462" i="299"/>
  <c r="G462" i="299"/>
  <c r="H462" i="299"/>
  <c r="I462" i="299"/>
  <c r="J462" i="299"/>
  <c r="K462" i="299"/>
  <c r="C463" i="299"/>
  <c r="D463" i="299"/>
  <c r="E463" i="299"/>
  <c r="F463" i="299"/>
  <c r="G463" i="299"/>
  <c r="H463" i="299"/>
  <c r="I463" i="299"/>
  <c r="J463" i="299"/>
  <c r="K463" i="299"/>
  <c r="C464" i="299"/>
  <c r="D464" i="299"/>
  <c r="E464" i="299"/>
  <c r="F464" i="299"/>
  <c r="G464" i="299"/>
  <c r="H464" i="299"/>
  <c r="I464" i="299"/>
  <c r="J464" i="299"/>
  <c r="K464" i="299"/>
  <c r="K437" i="299" l="1"/>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E129" i="155"/>
  <c r="G129" i="155"/>
  <c r="I129" i="155"/>
  <c r="K129" i="155"/>
  <c r="M129" i="155"/>
  <c r="C129" i="143"/>
  <c r="E129" i="143"/>
  <c r="G129" i="143"/>
  <c r="I129" i="143"/>
  <c r="K129" i="143"/>
  <c r="M129" i="143"/>
  <c r="R197" i="165"/>
  <c r="M224" i="167"/>
  <c r="C211" i="165"/>
  <c r="C211" i="222"/>
  <c r="E210" i="222"/>
  <c r="C210" i="222"/>
  <c r="E209" i="222"/>
  <c r="C209" i="222"/>
  <c r="E208" i="222"/>
  <c r="C208" i="222"/>
  <c r="E207" i="222"/>
  <c r="C207" i="222"/>
  <c r="E206" i="222"/>
  <c r="C206" i="222"/>
  <c r="E205" i="222"/>
  <c r="C205" i="222"/>
  <c r="E204" i="222"/>
  <c r="C204" i="222"/>
  <c r="E203" i="222"/>
  <c r="C203" i="222"/>
  <c r="E202" i="222"/>
  <c r="C202" i="222"/>
  <c r="E211" i="216"/>
  <c r="F211" i="235" l="1"/>
  <c r="U146" i="297"/>
  <c r="S146" i="297"/>
  <c r="R146" i="297"/>
  <c r="Q146" i="297"/>
  <c r="P146" i="297"/>
  <c r="O146" i="297"/>
  <c r="N146" i="297"/>
  <c r="K146" i="297"/>
  <c r="J146" i="297"/>
  <c r="I146" i="297"/>
  <c r="H146" i="297"/>
  <c r="G146" i="297"/>
  <c r="F146" i="297"/>
  <c r="E146" i="297"/>
  <c r="D146" i="297"/>
  <c r="U145" i="297"/>
  <c r="S145" i="297"/>
  <c r="R145" i="297"/>
  <c r="Q145" i="297"/>
  <c r="P145" i="297"/>
  <c r="O145" i="297"/>
  <c r="N145" i="297"/>
  <c r="K145" i="297"/>
  <c r="J145" i="297"/>
  <c r="I145" i="297"/>
  <c r="H145" i="297"/>
  <c r="G145" i="297"/>
  <c r="F145" i="297"/>
  <c r="E145" i="297"/>
  <c r="D145" i="297"/>
  <c r="U144" i="297"/>
  <c r="S144" i="297"/>
  <c r="R144" i="297"/>
  <c r="Q144" i="297"/>
  <c r="P144" i="297"/>
  <c r="O144" i="297"/>
  <c r="N144" i="297"/>
  <c r="K144" i="297"/>
  <c r="J144" i="297"/>
  <c r="I144" i="297"/>
  <c r="H144" i="297"/>
  <c r="G144" i="297"/>
  <c r="F144" i="297"/>
  <c r="E144" i="297"/>
  <c r="D144" i="297"/>
  <c r="U143" i="297"/>
  <c r="S143" i="297"/>
  <c r="R143" i="297"/>
  <c r="Q143" i="297"/>
  <c r="P143" i="297"/>
  <c r="O143" i="297"/>
  <c r="N143" i="297"/>
  <c r="K143" i="297"/>
  <c r="J143" i="297"/>
  <c r="I143" i="297"/>
  <c r="H143" i="297"/>
  <c r="G143" i="297"/>
  <c r="F143" i="297"/>
  <c r="E143" i="297"/>
  <c r="D143" i="297"/>
  <c r="U137" i="297"/>
  <c r="S137" i="297"/>
  <c r="R137" i="297"/>
  <c r="Q137" i="297"/>
  <c r="P137" i="297"/>
  <c r="O137" i="297"/>
  <c r="N137" i="297"/>
  <c r="K137" i="297"/>
  <c r="J137" i="297"/>
  <c r="I137" i="297"/>
  <c r="H137" i="297"/>
  <c r="G137" i="297"/>
  <c r="F137" i="297"/>
  <c r="E137" i="297"/>
  <c r="D137" i="297"/>
  <c r="U136" i="297"/>
  <c r="S136" i="297"/>
  <c r="R136" i="297"/>
  <c r="Q136" i="297"/>
  <c r="P136" i="297"/>
  <c r="O136" i="297"/>
  <c r="N136" i="297"/>
  <c r="K136" i="297"/>
  <c r="J136" i="297"/>
  <c r="I136" i="297"/>
  <c r="H136" i="297"/>
  <c r="G136" i="297"/>
  <c r="F136" i="297"/>
  <c r="E136" i="297"/>
  <c r="D136" i="297"/>
  <c r="C136" i="297"/>
  <c r="U135" i="297"/>
  <c r="S135" i="297"/>
  <c r="R135" i="297"/>
  <c r="Q135" i="297"/>
  <c r="P135" i="297"/>
  <c r="O135" i="297"/>
  <c r="N135" i="297"/>
  <c r="K135" i="297"/>
  <c r="J135" i="297"/>
  <c r="I135" i="297"/>
  <c r="H135" i="297"/>
  <c r="G135" i="297"/>
  <c r="F135" i="297"/>
  <c r="E135" i="297"/>
  <c r="D135" i="297"/>
  <c r="C135" i="297"/>
  <c r="U134" i="297"/>
  <c r="S134" i="297"/>
  <c r="R134" i="297"/>
  <c r="Q134" i="297"/>
  <c r="P134" i="297"/>
  <c r="O134" i="297"/>
  <c r="N134" i="297"/>
  <c r="K134" i="297"/>
  <c r="J134" i="297"/>
  <c r="I134" i="297"/>
  <c r="H134" i="297"/>
  <c r="G134" i="297"/>
  <c r="F134" i="297"/>
  <c r="E134" i="297"/>
  <c r="D134" i="297"/>
  <c r="C134" i="297"/>
  <c r="U131" i="297"/>
  <c r="S131" i="297"/>
  <c r="R131" i="297"/>
  <c r="Q131" i="297"/>
  <c r="P131" i="297"/>
  <c r="O131" i="297"/>
  <c r="N131" i="297"/>
  <c r="K131" i="297"/>
  <c r="J131" i="297"/>
  <c r="I131" i="297"/>
  <c r="H131" i="297"/>
  <c r="G131" i="297"/>
  <c r="F131" i="297"/>
  <c r="E131" i="297"/>
  <c r="D131" i="297"/>
  <c r="U130" i="297"/>
  <c r="S130" i="297"/>
  <c r="R130" i="297"/>
  <c r="Q130" i="297"/>
  <c r="P130" i="297"/>
  <c r="O130" i="297"/>
  <c r="N130" i="297"/>
  <c r="K130" i="297"/>
  <c r="J130" i="297"/>
  <c r="I130" i="297"/>
  <c r="H130" i="297"/>
  <c r="G130" i="297"/>
  <c r="F130" i="297"/>
  <c r="E130" i="297"/>
  <c r="D130" i="297"/>
  <c r="U129" i="297"/>
  <c r="S129" i="297"/>
  <c r="R129" i="297"/>
  <c r="Q129" i="297"/>
  <c r="P129" i="297"/>
  <c r="O129" i="297"/>
  <c r="N129" i="297"/>
  <c r="K129" i="297"/>
  <c r="J129" i="297"/>
  <c r="I129" i="297"/>
  <c r="H129" i="297"/>
  <c r="G129" i="297"/>
  <c r="F129" i="297"/>
  <c r="E129" i="297"/>
  <c r="D129" i="297"/>
  <c r="U128" i="297"/>
  <c r="S128" i="297"/>
  <c r="R128" i="297"/>
  <c r="Q128" i="297"/>
  <c r="P128" i="297"/>
  <c r="O128" i="297"/>
  <c r="N128" i="297"/>
  <c r="K128" i="297"/>
  <c r="J128" i="297"/>
  <c r="I128" i="297"/>
  <c r="H128" i="297"/>
  <c r="G128" i="297"/>
  <c r="F128" i="297"/>
  <c r="E128" i="297"/>
  <c r="D128" i="297"/>
  <c r="U119" i="297"/>
  <c r="S119" i="297"/>
  <c r="R119" i="297"/>
  <c r="Q119" i="297"/>
  <c r="O119" i="297"/>
  <c r="N119" i="297"/>
  <c r="K119" i="297"/>
  <c r="J119" i="297"/>
  <c r="I119" i="297"/>
  <c r="H119" i="297"/>
  <c r="G119" i="297"/>
  <c r="F119" i="297"/>
  <c r="E119" i="297"/>
  <c r="D119" i="297"/>
  <c r="U118" i="297"/>
  <c r="S118" i="297"/>
  <c r="R118" i="297"/>
  <c r="Q118" i="297"/>
  <c r="O118" i="297"/>
  <c r="N118" i="297"/>
  <c r="K118" i="297"/>
  <c r="J118" i="297"/>
  <c r="I118" i="297"/>
  <c r="H118" i="297"/>
  <c r="G118" i="297"/>
  <c r="F118" i="297"/>
  <c r="E118" i="297"/>
  <c r="D118" i="297"/>
  <c r="U117" i="297"/>
  <c r="S117" i="297"/>
  <c r="R117" i="297"/>
  <c r="Q117" i="297"/>
  <c r="O117" i="297"/>
  <c r="N117" i="297"/>
  <c r="K117" i="297"/>
  <c r="J117" i="297"/>
  <c r="I117" i="297"/>
  <c r="H117" i="297"/>
  <c r="G117" i="297"/>
  <c r="F117" i="297"/>
  <c r="E117" i="297"/>
  <c r="D117" i="297"/>
  <c r="U116" i="297"/>
  <c r="S116" i="297"/>
  <c r="R116" i="297"/>
  <c r="Q116" i="297"/>
  <c r="O116" i="297"/>
  <c r="N116" i="297"/>
  <c r="K116" i="297"/>
  <c r="J116" i="297"/>
  <c r="I116" i="297"/>
  <c r="H116" i="297"/>
  <c r="G116" i="297"/>
  <c r="F116" i="297"/>
  <c r="E116" i="297"/>
  <c r="D116" i="297"/>
  <c r="U113" i="297"/>
  <c r="S113" i="297"/>
  <c r="R113" i="297"/>
  <c r="Q113" i="297"/>
  <c r="P113" i="297"/>
  <c r="O113" i="297"/>
  <c r="N113" i="297"/>
  <c r="K113" i="297"/>
  <c r="J113" i="297"/>
  <c r="I113" i="297"/>
  <c r="H113" i="297"/>
  <c r="G113" i="297"/>
  <c r="F113" i="297"/>
  <c r="E113" i="297"/>
  <c r="D113" i="297"/>
  <c r="U112" i="297"/>
  <c r="S112" i="297"/>
  <c r="R112" i="297"/>
  <c r="Q112" i="297"/>
  <c r="P112" i="297"/>
  <c r="O112" i="297"/>
  <c r="N112" i="297"/>
  <c r="K112" i="297"/>
  <c r="J112" i="297"/>
  <c r="I112" i="297"/>
  <c r="H112" i="297"/>
  <c r="G112" i="297"/>
  <c r="F112" i="297"/>
  <c r="E112" i="297"/>
  <c r="D112" i="297"/>
  <c r="U111" i="297"/>
  <c r="S111" i="297"/>
  <c r="R111" i="297"/>
  <c r="Q111" i="297"/>
  <c r="P111" i="297"/>
  <c r="O111" i="297"/>
  <c r="N111" i="297"/>
  <c r="K111" i="297"/>
  <c r="J111" i="297"/>
  <c r="I111" i="297"/>
  <c r="H111" i="297"/>
  <c r="G111" i="297"/>
  <c r="F111" i="297"/>
  <c r="E111" i="297"/>
  <c r="D111" i="297"/>
  <c r="U110" i="297"/>
  <c r="S110" i="297"/>
  <c r="R110" i="297"/>
  <c r="Q110" i="297"/>
  <c r="P110" i="297"/>
  <c r="O110" i="297"/>
  <c r="N110" i="297"/>
  <c r="K110" i="297"/>
  <c r="J110" i="297"/>
  <c r="I110" i="297"/>
  <c r="H110" i="297"/>
  <c r="G110" i="297"/>
  <c r="E110" i="297"/>
  <c r="D110" i="297"/>
  <c r="U107" i="297"/>
  <c r="T107" i="297"/>
  <c r="S107" i="297"/>
  <c r="R107" i="297"/>
  <c r="Q107" i="297"/>
  <c r="P107" i="297"/>
  <c r="O107" i="297"/>
  <c r="N107" i="297"/>
  <c r="K107" i="297"/>
  <c r="J107" i="297"/>
  <c r="I107" i="297"/>
  <c r="H107" i="297"/>
  <c r="G107" i="297"/>
  <c r="F107" i="297"/>
  <c r="E107" i="297"/>
  <c r="D107" i="297"/>
  <c r="U106" i="297"/>
  <c r="T106" i="297"/>
  <c r="S106" i="297"/>
  <c r="R106" i="297"/>
  <c r="Q106" i="297"/>
  <c r="P106" i="297"/>
  <c r="O106" i="297"/>
  <c r="N106" i="297"/>
  <c r="K106" i="297"/>
  <c r="J106" i="297"/>
  <c r="I106" i="297"/>
  <c r="H106" i="297"/>
  <c r="G106" i="297"/>
  <c r="F106" i="297"/>
  <c r="E106" i="297"/>
  <c r="D106" i="297"/>
  <c r="U105" i="297"/>
  <c r="T105" i="297"/>
  <c r="S105" i="297"/>
  <c r="R105" i="297"/>
  <c r="Q105" i="297"/>
  <c r="P105" i="297"/>
  <c r="O105" i="297"/>
  <c r="N105" i="297"/>
  <c r="K105" i="297"/>
  <c r="J105" i="297"/>
  <c r="I105" i="297"/>
  <c r="H105" i="297"/>
  <c r="G105" i="297"/>
  <c r="F105" i="297"/>
  <c r="E105" i="297"/>
  <c r="D105" i="297"/>
  <c r="U104" i="297"/>
  <c r="T104" i="297"/>
  <c r="S104" i="297"/>
  <c r="R104" i="297"/>
  <c r="Q104" i="297"/>
  <c r="P104" i="297"/>
  <c r="O104" i="297"/>
  <c r="N104" i="297"/>
  <c r="K104" i="297"/>
  <c r="J104" i="297"/>
  <c r="I104" i="297"/>
  <c r="H104" i="297"/>
  <c r="G104" i="297"/>
  <c r="F104" i="297"/>
  <c r="E104" i="297"/>
  <c r="D104" i="297"/>
  <c r="D88" i="297"/>
  <c r="U87" i="297"/>
  <c r="S87" i="297"/>
  <c r="R87" i="297"/>
  <c r="Q87" i="297"/>
  <c r="P87" i="297"/>
  <c r="O87" i="297"/>
  <c r="N87" i="297"/>
  <c r="K87" i="297"/>
  <c r="J87" i="297"/>
  <c r="I87" i="297"/>
  <c r="H87" i="297"/>
  <c r="G87" i="297"/>
  <c r="F87" i="297"/>
  <c r="E87" i="297"/>
  <c r="D87" i="297"/>
  <c r="U86" i="297"/>
  <c r="S86" i="297"/>
  <c r="R86" i="297"/>
  <c r="Q86" i="297"/>
  <c r="P86" i="297"/>
  <c r="O86" i="297"/>
  <c r="N86" i="297"/>
  <c r="K86" i="297"/>
  <c r="J86" i="297"/>
  <c r="I86" i="297"/>
  <c r="H86" i="297"/>
  <c r="G86" i="297"/>
  <c r="F86" i="297"/>
  <c r="E86" i="297"/>
  <c r="D86" i="297"/>
  <c r="C81" i="297"/>
  <c r="C80" i="297"/>
  <c r="C145" i="297" s="1"/>
  <c r="C79" i="297"/>
  <c r="C144" i="297" s="1"/>
  <c r="C78" i="297"/>
  <c r="C143" i="297" s="1"/>
  <c r="U75" i="297"/>
  <c r="U140" i="297" s="1"/>
  <c r="S75" i="297"/>
  <c r="S140" i="297" s="1"/>
  <c r="R75" i="297"/>
  <c r="R140" i="297" s="1"/>
  <c r="Q75" i="297"/>
  <c r="Q140" i="297" s="1"/>
  <c r="P75" i="297"/>
  <c r="P140" i="297" s="1"/>
  <c r="O75" i="297"/>
  <c r="O140" i="297" s="1"/>
  <c r="N75" i="297"/>
  <c r="N140" i="297" s="1"/>
  <c r="K75" i="297"/>
  <c r="K140" i="297" s="1"/>
  <c r="J75" i="297"/>
  <c r="J140" i="297" s="1"/>
  <c r="I75" i="297"/>
  <c r="I140" i="297" s="1"/>
  <c r="H75" i="297"/>
  <c r="H140" i="297" s="1"/>
  <c r="G75" i="297"/>
  <c r="G140" i="297" s="1"/>
  <c r="F75" i="297"/>
  <c r="F140" i="297" s="1"/>
  <c r="E75" i="297"/>
  <c r="E140" i="297" s="1"/>
  <c r="D75" i="297"/>
  <c r="D140" i="297" s="1"/>
  <c r="C75" i="297"/>
  <c r="C140" i="297" s="1"/>
  <c r="U74" i="297"/>
  <c r="U139" i="297" s="1"/>
  <c r="S74" i="297"/>
  <c r="S139" i="297" s="1"/>
  <c r="R74" i="297"/>
  <c r="R139" i="297" s="1"/>
  <c r="Q74" i="297"/>
  <c r="Q139" i="297" s="1"/>
  <c r="P74" i="297"/>
  <c r="P139" i="297" s="1"/>
  <c r="O74" i="297"/>
  <c r="O139" i="297" s="1"/>
  <c r="N74" i="297"/>
  <c r="N139" i="297" s="1"/>
  <c r="K74" i="297"/>
  <c r="K139" i="297" s="1"/>
  <c r="J74" i="297"/>
  <c r="J139" i="297" s="1"/>
  <c r="I74" i="297"/>
  <c r="I139" i="297" s="1"/>
  <c r="H74" i="297"/>
  <c r="H139" i="297" s="1"/>
  <c r="G74" i="297"/>
  <c r="G139" i="297" s="1"/>
  <c r="F74" i="297"/>
  <c r="F139" i="297" s="1"/>
  <c r="E74" i="297"/>
  <c r="E139" i="297" s="1"/>
  <c r="D74" i="297"/>
  <c r="D139" i="297" s="1"/>
  <c r="C74" i="297"/>
  <c r="C139" i="297" s="1"/>
  <c r="C72" i="297"/>
  <c r="C137" i="297" s="1"/>
  <c r="C60" i="297"/>
  <c r="C59" i="297"/>
  <c r="C58" i="297"/>
  <c r="C57" i="297"/>
  <c r="C54" i="297"/>
  <c r="C53" i="297"/>
  <c r="C52" i="297"/>
  <c r="C51" i="297"/>
  <c r="C48" i="297"/>
  <c r="C47" i="297"/>
  <c r="C46" i="297"/>
  <c r="C45" i="297"/>
  <c r="C42" i="297"/>
  <c r="C41" i="297"/>
  <c r="C40" i="297"/>
  <c r="C39" i="297"/>
  <c r="C36" i="297"/>
  <c r="C35" i="297"/>
  <c r="C34" i="297"/>
  <c r="C33" i="297"/>
  <c r="U30" i="297"/>
  <c r="S30" i="297"/>
  <c r="R30" i="297"/>
  <c r="Q30" i="297"/>
  <c r="P30" i="297"/>
  <c r="O30" i="297"/>
  <c r="N30" i="297"/>
  <c r="K30" i="297"/>
  <c r="J30" i="297"/>
  <c r="I30" i="297"/>
  <c r="H30" i="297"/>
  <c r="G30" i="297"/>
  <c r="F30" i="297"/>
  <c r="E30" i="297"/>
  <c r="D30" i="297"/>
  <c r="C30" i="297"/>
  <c r="U29" i="297"/>
  <c r="S29" i="297"/>
  <c r="R29" i="297"/>
  <c r="Q29" i="297"/>
  <c r="P29" i="297"/>
  <c r="O29" i="297"/>
  <c r="N29" i="297"/>
  <c r="K29" i="297"/>
  <c r="J29" i="297"/>
  <c r="I29" i="297"/>
  <c r="H29" i="297"/>
  <c r="G29" i="297"/>
  <c r="F29" i="297"/>
  <c r="E29" i="297"/>
  <c r="D29" i="297"/>
  <c r="C29" i="297"/>
  <c r="U28" i="297"/>
  <c r="S28" i="297"/>
  <c r="R28" i="297"/>
  <c r="Q28" i="297"/>
  <c r="P28" i="297"/>
  <c r="O28" i="297"/>
  <c r="N28" i="297"/>
  <c r="K28" i="297"/>
  <c r="J28" i="297"/>
  <c r="I28" i="297"/>
  <c r="H28" i="297"/>
  <c r="G28" i="297"/>
  <c r="F28" i="297"/>
  <c r="E28" i="297"/>
  <c r="D28" i="297"/>
  <c r="C28" i="297"/>
  <c r="U27" i="297"/>
  <c r="S27" i="297"/>
  <c r="R27" i="297"/>
  <c r="Q27" i="297"/>
  <c r="P27" i="297"/>
  <c r="O27" i="297"/>
  <c r="N27" i="297"/>
  <c r="K27" i="297"/>
  <c r="J27" i="297"/>
  <c r="I27" i="297"/>
  <c r="H27" i="297"/>
  <c r="G27" i="297"/>
  <c r="F27" i="297"/>
  <c r="E27" i="297"/>
  <c r="D27" i="297"/>
  <c r="C27" i="297"/>
  <c r="C26" i="297"/>
  <c r="U25" i="297"/>
  <c r="S25" i="297"/>
  <c r="R25" i="297"/>
  <c r="Q25" i="297"/>
  <c r="P25" i="297"/>
  <c r="O25" i="297"/>
  <c r="N25" i="297"/>
  <c r="K25" i="297"/>
  <c r="J25" i="297"/>
  <c r="I25" i="297"/>
  <c r="H25" i="297"/>
  <c r="G25" i="297"/>
  <c r="F25" i="297"/>
  <c r="F91" i="297" s="1"/>
  <c r="E25" i="297"/>
  <c r="D25" i="297"/>
  <c r="U24" i="297"/>
  <c r="U89" i="297" s="1"/>
  <c r="S24" i="297"/>
  <c r="R24" i="297"/>
  <c r="R89" i="297" s="1"/>
  <c r="Q24" i="297"/>
  <c r="P24" i="297"/>
  <c r="P89" i="297" s="1"/>
  <c r="O24" i="297"/>
  <c r="N24" i="297"/>
  <c r="N89" i="297" s="1"/>
  <c r="K24" i="297"/>
  <c r="J24" i="297"/>
  <c r="J89" i="297" s="1"/>
  <c r="I24" i="297"/>
  <c r="H24" i="297"/>
  <c r="H89" i="297" s="1"/>
  <c r="G24" i="297"/>
  <c r="F24" i="297"/>
  <c r="E24" i="297"/>
  <c r="D24" i="297"/>
  <c r="U23" i="297"/>
  <c r="U88" i="297" s="1"/>
  <c r="S23" i="297"/>
  <c r="S88" i="297" s="1"/>
  <c r="R23" i="297"/>
  <c r="R88" i="297" s="1"/>
  <c r="Q23" i="297"/>
  <c r="Q88" i="297" s="1"/>
  <c r="P23" i="297"/>
  <c r="O23" i="297"/>
  <c r="O88" i="297" s="1"/>
  <c r="N23" i="297"/>
  <c r="N88" i="297" s="1"/>
  <c r="K23" i="297"/>
  <c r="K88" i="297" s="1"/>
  <c r="J23" i="297"/>
  <c r="J88" i="297" s="1"/>
  <c r="I23" i="297"/>
  <c r="I88" i="297" s="1"/>
  <c r="H23" i="297"/>
  <c r="H88" i="297" s="1"/>
  <c r="G23" i="297"/>
  <c r="G88" i="297" s="1"/>
  <c r="F23" i="297"/>
  <c r="F88" i="297" s="1"/>
  <c r="E23" i="297"/>
  <c r="E88" i="297" s="1"/>
  <c r="D23" i="297"/>
  <c r="C23" i="297" s="1"/>
  <c r="C22" i="297"/>
  <c r="C87" i="297" s="1"/>
  <c r="C21" i="297"/>
  <c r="C20" i="297"/>
  <c r="U146" i="296"/>
  <c r="T146" i="296"/>
  <c r="S146" i="296"/>
  <c r="R146" i="296"/>
  <c r="Q146" i="296"/>
  <c r="P146" i="296"/>
  <c r="O146" i="296"/>
  <c r="N146" i="296"/>
  <c r="K146" i="296"/>
  <c r="J146" i="296"/>
  <c r="I146" i="296"/>
  <c r="H146" i="296"/>
  <c r="G146" i="296"/>
  <c r="F146" i="296"/>
  <c r="E146" i="296"/>
  <c r="D146" i="296"/>
  <c r="U145" i="296"/>
  <c r="T145" i="296"/>
  <c r="S145" i="296"/>
  <c r="R145" i="296"/>
  <c r="Q145" i="296"/>
  <c r="P145" i="296"/>
  <c r="O145" i="296"/>
  <c r="N145" i="296"/>
  <c r="K145" i="296"/>
  <c r="J145" i="296"/>
  <c r="I145" i="296"/>
  <c r="H145" i="296"/>
  <c r="G145" i="296"/>
  <c r="F145" i="296"/>
  <c r="E145" i="296"/>
  <c r="D145" i="296"/>
  <c r="U144" i="296"/>
  <c r="T144" i="296"/>
  <c r="S144" i="296"/>
  <c r="R144" i="296"/>
  <c r="Q144" i="296"/>
  <c r="P144" i="296"/>
  <c r="O144" i="296"/>
  <c r="N144" i="296"/>
  <c r="K144" i="296"/>
  <c r="J144" i="296"/>
  <c r="I144" i="296"/>
  <c r="H144" i="296"/>
  <c r="G144" i="296"/>
  <c r="F144" i="296"/>
  <c r="E144" i="296"/>
  <c r="D144" i="296"/>
  <c r="U143" i="296"/>
  <c r="T143" i="296"/>
  <c r="S143" i="296"/>
  <c r="R143" i="296"/>
  <c r="Q143" i="296"/>
  <c r="P143" i="296"/>
  <c r="O143" i="296"/>
  <c r="N143" i="296"/>
  <c r="K143" i="296"/>
  <c r="J143" i="296"/>
  <c r="I143" i="296"/>
  <c r="H143" i="296"/>
  <c r="G143" i="296"/>
  <c r="F143" i="296"/>
  <c r="E143" i="296"/>
  <c r="D143" i="296"/>
  <c r="C143" i="296"/>
  <c r="Q140" i="296"/>
  <c r="K140" i="296"/>
  <c r="U139" i="296"/>
  <c r="P139" i="296"/>
  <c r="J139" i="296"/>
  <c r="U137" i="296"/>
  <c r="T137" i="296"/>
  <c r="S137" i="296"/>
  <c r="R137" i="296"/>
  <c r="Q137" i="296"/>
  <c r="P137" i="296"/>
  <c r="O137" i="296"/>
  <c r="N137" i="296"/>
  <c r="K137" i="296"/>
  <c r="J137" i="296"/>
  <c r="I137" i="296"/>
  <c r="H137" i="296"/>
  <c r="G137" i="296"/>
  <c r="F137" i="296"/>
  <c r="E137" i="296"/>
  <c r="D137" i="296"/>
  <c r="U136" i="296"/>
  <c r="S136" i="296"/>
  <c r="R136" i="296"/>
  <c r="Q136" i="296"/>
  <c r="P136" i="296"/>
  <c r="O136" i="296"/>
  <c r="N136" i="296"/>
  <c r="K136" i="296"/>
  <c r="J136" i="296"/>
  <c r="H136" i="296"/>
  <c r="G136" i="296"/>
  <c r="F136" i="296"/>
  <c r="E136" i="296"/>
  <c r="D136" i="296"/>
  <c r="C136" i="296"/>
  <c r="U135" i="296"/>
  <c r="S135" i="296"/>
  <c r="R135" i="296"/>
  <c r="Q135" i="296"/>
  <c r="P135" i="296"/>
  <c r="O135" i="296"/>
  <c r="N135" i="296"/>
  <c r="K135" i="296"/>
  <c r="J135" i="296"/>
  <c r="H135" i="296"/>
  <c r="G135" i="296"/>
  <c r="F135" i="296"/>
  <c r="E135" i="296"/>
  <c r="D135" i="296"/>
  <c r="C135" i="296"/>
  <c r="U134" i="296"/>
  <c r="S134" i="296"/>
  <c r="R134" i="296"/>
  <c r="Q134" i="296"/>
  <c r="P134" i="296"/>
  <c r="O134" i="296"/>
  <c r="N134" i="296"/>
  <c r="K134" i="296"/>
  <c r="J134" i="296"/>
  <c r="H134" i="296"/>
  <c r="G134" i="296"/>
  <c r="F134" i="296"/>
  <c r="E134" i="296"/>
  <c r="D134" i="296"/>
  <c r="C134" i="296"/>
  <c r="U131" i="296"/>
  <c r="T131" i="296"/>
  <c r="S131" i="296"/>
  <c r="R131" i="296"/>
  <c r="Q131" i="296"/>
  <c r="P131" i="296"/>
  <c r="O131" i="296"/>
  <c r="N131" i="296"/>
  <c r="K131" i="296"/>
  <c r="J131" i="296"/>
  <c r="I131" i="296"/>
  <c r="H131" i="296"/>
  <c r="G131" i="296"/>
  <c r="F131" i="296"/>
  <c r="E131" i="296"/>
  <c r="D131" i="296"/>
  <c r="U130" i="296"/>
  <c r="T130" i="296"/>
  <c r="S130" i="296"/>
  <c r="R130" i="296"/>
  <c r="Q130" i="296"/>
  <c r="P130" i="296"/>
  <c r="O130" i="296"/>
  <c r="N130" i="296"/>
  <c r="K130" i="296"/>
  <c r="J130" i="296"/>
  <c r="I130" i="296"/>
  <c r="H130" i="296"/>
  <c r="G130" i="296"/>
  <c r="F130" i="296"/>
  <c r="E130" i="296"/>
  <c r="D130" i="296"/>
  <c r="U129" i="296"/>
  <c r="T129" i="296"/>
  <c r="S129" i="296"/>
  <c r="R129" i="296"/>
  <c r="Q129" i="296"/>
  <c r="P129" i="296"/>
  <c r="O129" i="296"/>
  <c r="N129" i="296"/>
  <c r="K129" i="296"/>
  <c r="J129" i="296"/>
  <c r="I129" i="296"/>
  <c r="H129" i="296"/>
  <c r="G129" i="296"/>
  <c r="F129" i="296"/>
  <c r="E129" i="296"/>
  <c r="D129" i="296"/>
  <c r="U128" i="296"/>
  <c r="T128" i="296"/>
  <c r="S128" i="296"/>
  <c r="R128" i="296"/>
  <c r="Q128" i="296"/>
  <c r="P128" i="296"/>
  <c r="O128" i="296"/>
  <c r="N128" i="296"/>
  <c r="K128" i="296"/>
  <c r="J128" i="296"/>
  <c r="I128" i="296"/>
  <c r="H128" i="296"/>
  <c r="G128" i="296"/>
  <c r="F128" i="296"/>
  <c r="E128" i="296"/>
  <c r="D128" i="296"/>
  <c r="C128" i="296"/>
  <c r="U119" i="296"/>
  <c r="T119" i="296"/>
  <c r="S119" i="296"/>
  <c r="R119" i="296"/>
  <c r="Q119" i="296"/>
  <c r="P119" i="296"/>
  <c r="O119" i="296"/>
  <c r="N119" i="296"/>
  <c r="K119" i="296"/>
  <c r="J119" i="296"/>
  <c r="I119" i="296"/>
  <c r="H119" i="296"/>
  <c r="G119" i="296"/>
  <c r="F119" i="296"/>
  <c r="E119" i="296"/>
  <c r="D119" i="296"/>
  <c r="U118" i="296"/>
  <c r="T118" i="296"/>
  <c r="S118" i="296"/>
  <c r="R118" i="296"/>
  <c r="Q118" i="296"/>
  <c r="P118" i="296"/>
  <c r="O118" i="296"/>
  <c r="N118" i="296"/>
  <c r="K118" i="296"/>
  <c r="J118" i="296"/>
  <c r="I118" i="296"/>
  <c r="H118" i="296"/>
  <c r="G118" i="296"/>
  <c r="F118" i="296"/>
  <c r="E118" i="296"/>
  <c r="D118" i="296"/>
  <c r="U117" i="296"/>
  <c r="T117" i="296"/>
  <c r="S117" i="296"/>
  <c r="R117" i="296"/>
  <c r="Q117" i="296"/>
  <c r="P117" i="296"/>
  <c r="O117" i="296"/>
  <c r="N117" i="296"/>
  <c r="K117" i="296"/>
  <c r="J117" i="296"/>
  <c r="I117" i="296"/>
  <c r="H117" i="296"/>
  <c r="G117" i="296"/>
  <c r="F117" i="296"/>
  <c r="E117" i="296"/>
  <c r="D117" i="296"/>
  <c r="U116" i="296"/>
  <c r="T116" i="296"/>
  <c r="S116" i="296"/>
  <c r="R116" i="296"/>
  <c r="Q116" i="296"/>
  <c r="P116" i="296"/>
  <c r="O116" i="296"/>
  <c r="N116" i="296"/>
  <c r="K116" i="296"/>
  <c r="J116" i="296"/>
  <c r="I116" i="296"/>
  <c r="H116" i="296"/>
  <c r="G116" i="296"/>
  <c r="E116" i="296"/>
  <c r="D116" i="296"/>
  <c r="U113" i="296"/>
  <c r="T113" i="296"/>
  <c r="S113" i="296"/>
  <c r="R113" i="296"/>
  <c r="Q113" i="296"/>
  <c r="P113" i="296"/>
  <c r="O113" i="296"/>
  <c r="N113" i="296"/>
  <c r="K113" i="296"/>
  <c r="J113" i="296"/>
  <c r="I113" i="296"/>
  <c r="H113" i="296"/>
  <c r="G113" i="296"/>
  <c r="F113" i="296"/>
  <c r="E113" i="296"/>
  <c r="D113" i="296"/>
  <c r="U112" i="296"/>
  <c r="T112" i="296"/>
  <c r="S112" i="296"/>
  <c r="R112" i="296"/>
  <c r="Q112" i="296"/>
  <c r="P112" i="296"/>
  <c r="O112" i="296"/>
  <c r="N112" i="296"/>
  <c r="K112" i="296"/>
  <c r="J112" i="296"/>
  <c r="I112" i="296"/>
  <c r="H112" i="296"/>
  <c r="G112" i="296"/>
  <c r="F112" i="296"/>
  <c r="E112" i="296"/>
  <c r="D112" i="296"/>
  <c r="U111" i="296"/>
  <c r="T111" i="296"/>
  <c r="S111" i="296"/>
  <c r="R111" i="296"/>
  <c r="Q111" i="296"/>
  <c r="P111" i="296"/>
  <c r="O111" i="296"/>
  <c r="N111" i="296"/>
  <c r="K111" i="296"/>
  <c r="J111" i="296"/>
  <c r="I111" i="296"/>
  <c r="H111" i="296"/>
  <c r="G111" i="296"/>
  <c r="F111" i="296"/>
  <c r="E111" i="296"/>
  <c r="D111" i="296"/>
  <c r="U110" i="296"/>
  <c r="T110" i="296"/>
  <c r="S110" i="296"/>
  <c r="R110" i="296"/>
  <c r="Q110" i="296"/>
  <c r="P110" i="296"/>
  <c r="O110" i="296"/>
  <c r="N110" i="296"/>
  <c r="K110" i="296"/>
  <c r="J110" i="296"/>
  <c r="I110" i="296"/>
  <c r="H110" i="296"/>
  <c r="G110" i="296"/>
  <c r="E110" i="296"/>
  <c r="D110" i="296"/>
  <c r="C110" i="296"/>
  <c r="U107" i="296"/>
  <c r="T107" i="296"/>
  <c r="S107" i="296"/>
  <c r="R107" i="296"/>
  <c r="Q107" i="296"/>
  <c r="P107" i="296"/>
  <c r="O107" i="296"/>
  <c r="N107" i="296"/>
  <c r="K107" i="296"/>
  <c r="J107" i="296"/>
  <c r="I107" i="296"/>
  <c r="H107" i="296"/>
  <c r="G107" i="296"/>
  <c r="F107" i="296"/>
  <c r="E107" i="296"/>
  <c r="D107" i="296"/>
  <c r="U106" i="296"/>
  <c r="T106" i="296"/>
  <c r="S106" i="296"/>
  <c r="R106" i="296"/>
  <c r="Q106" i="296"/>
  <c r="P106" i="296"/>
  <c r="O106" i="296"/>
  <c r="N106" i="296"/>
  <c r="K106" i="296"/>
  <c r="J106" i="296"/>
  <c r="I106" i="296"/>
  <c r="H106" i="296"/>
  <c r="G106" i="296"/>
  <c r="F106" i="296"/>
  <c r="E106" i="296"/>
  <c r="D106" i="296"/>
  <c r="U105" i="296"/>
  <c r="T105" i="296"/>
  <c r="S105" i="296"/>
  <c r="R105" i="296"/>
  <c r="Q105" i="296"/>
  <c r="P105" i="296"/>
  <c r="O105" i="296"/>
  <c r="N105" i="296"/>
  <c r="K105" i="296"/>
  <c r="J105" i="296"/>
  <c r="I105" i="296"/>
  <c r="H105" i="296"/>
  <c r="G105" i="296"/>
  <c r="F105" i="296"/>
  <c r="E105" i="296"/>
  <c r="D105" i="296"/>
  <c r="U104" i="296"/>
  <c r="T104" i="296"/>
  <c r="S104" i="296"/>
  <c r="R104" i="296"/>
  <c r="Q104" i="296"/>
  <c r="P104" i="296"/>
  <c r="O104" i="296"/>
  <c r="N104" i="296"/>
  <c r="K104" i="296"/>
  <c r="J104" i="296"/>
  <c r="I104" i="296"/>
  <c r="H104" i="296"/>
  <c r="G104" i="296"/>
  <c r="F104" i="296"/>
  <c r="E104" i="296"/>
  <c r="D104" i="296"/>
  <c r="C104" i="296"/>
  <c r="N95" i="296"/>
  <c r="D95" i="296"/>
  <c r="U91" i="296"/>
  <c r="T91" i="296"/>
  <c r="S91" i="296"/>
  <c r="R91" i="296"/>
  <c r="Q91" i="296"/>
  <c r="P91" i="296"/>
  <c r="O91" i="296"/>
  <c r="N91" i="296"/>
  <c r="K91" i="296"/>
  <c r="J91" i="296"/>
  <c r="I91" i="296"/>
  <c r="H91" i="296"/>
  <c r="G91" i="296"/>
  <c r="F91" i="296"/>
  <c r="E91" i="296"/>
  <c r="D91" i="296"/>
  <c r="T90" i="296"/>
  <c r="R90" i="296"/>
  <c r="P90" i="296"/>
  <c r="N90" i="296"/>
  <c r="J90" i="296"/>
  <c r="H90" i="296"/>
  <c r="F90" i="296"/>
  <c r="D90" i="296"/>
  <c r="U89" i="296"/>
  <c r="Q89" i="296"/>
  <c r="K89" i="296"/>
  <c r="G89" i="296"/>
  <c r="U88" i="296"/>
  <c r="S88" i="296"/>
  <c r="Q88" i="296"/>
  <c r="O88" i="296"/>
  <c r="K88" i="296"/>
  <c r="I88" i="296"/>
  <c r="G88" i="296"/>
  <c r="E88" i="296"/>
  <c r="U87" i="296"/>
  <c r="T87" i="296"/>
  <c r="S87" i="296"/>
  <c r="R87" i="296"/>
  <c r="Q87" i="296"/>
  <c r="P87" i="296"/>
  <c r="O87" i="296"/>
  <c r="N87" i="296"/>
  <c r="K87" i="296"/>
  <c r="J87" i="296"/>
  <c r="I87" i="296"/>
  <c r="H87" i="296"/>
  <c r="G87" i="296"/>
  <c r="F87" i="296"/>
  <c r="E87" i="296"/>
  <c r="D87" i="296"/>
  <c r="U86" i="296"/>
  <c r="T86" i="296"/>
  <c r="S86" i="296"/>
  <c r="R86" i="296"/>
  <c r="Q86" i="296"/>
  <c r="P86" i="296"/>
  <c r="O86" i="296"/>
  <c r="N86" i="296"/>
  <c r="K86" i="296"/>
  <c r="J86" i="296"/>
  <c r="I86" i="296"/>
  <c r="H86" i="296"/>
  <c r="G86" i="296"/>
  <c r="F86" i="296"/>
  <c r="E86" i="296"/>
  <c r="D86" i="296"/>
  <c r="C81" i="296"/>
  <c r="C80" i="296"/>
  <c r="C145" i="296" s="1"/>
  <c r="C79" i="296"/>
  <c r="C144" i="296" s="1"/>
  <c r="C78" i="296"/>
  <c r="U75" i="296"/>
  <c r="U140" i="296" s="1"/>
  <c r="T75" i="296"/>
  <c r="S75" i="296"/>
  <c r="S140" i="296" s="1"/>
  <c r="R75" i="296"/>
  <c r="R140" i="296" s="1"/>
  <c r="Q75" i="296"/>
  <c r="P75" i="296"/>
  <c r="P140" i="296" s="1"/>
  <c r="O75" i="296"/>
  <c r="O140" i="296" s="1"/>
  <c r="N75" i="296"/>
  <c r="N140" i="296" s="1"/>
  <c r="K75" i="296"/>
  <c r="J75" i="296"/>
  <c r="J140" i="296" s="1"/>
  <c r="I75" i="296"/>
  <c r="H75" i="296"/>
  <c r="H140" i="296" s="1"/>
  <c r="G75" i="296"/>
  <c r="G140" i="296" s="1"/>
  <c r="F75" i="296"/>
  <c r="F140" i="296" s="1"/>
  <c r="E75" i="296"/>
  <c r="E140" i="296" s="1"/>
  <c r="D75" i="296"/>
  <c r="D140" i="296" s="1"/>
  <c r="C75" i="296"/>
  <c r="C140" i="296" s="1"/>
  <c r="U74" i="296"/>
  <c r="T74" i="296"/>
  <c r="S74" i="296"/>
  <c r="S139" i="296" s="1"/>
  <c r="R74" i="296"/>
  <c r="R139" i="296" s="1"/>
  <c r="Q74" i="296"/>
  <c r="Q139" i="296" s="1"/>
  <c r="P74" i="296"/>
  <c r="O74" i="296"/>
  <c r="O139" i="296" s="1"/>
  <c r="N74" i="296"/>
  <c r="N139" i="296" s="1"/>
  <c r="K74" i="296"/>
  <c r="K139" i="296" s="1"/>
  <c r="J74" i="296"/>
  <c r="I74" i="296"/>
  <c r="H74" i="296"/>
  <c r="H139" i="296" s="1"/>
  <c r="G74" i="296"/>
  <c r="G139" i="296" s="1"/>
  <c r="F74" i="296"/>
  <c r="F139" i="296" s="1"/>
  <c r="E74" i="296"/>
  <c r="E139" i="296" s="1"/>
  <c r="D74" i="296"/>
  <c r="D139" i="296" s="1"/>
  <c r="C74" i="296"/>
  <c r="C139" i="296" s="1"/>
  <c r="C72" i="296"/>
  <c r="C137" i="296" s="1"/>
  <c r="C60" i="296"/>
  <c r="C131" i="296" s="1"/>
  <c r="C59" i="296"/>
  <c r="C130" i="296" s="1"/>
  <c r="C58" i="296"/>
  <c r="C129" i="296" s="1"/>
  <c r="C57" i="296"/>
  <c r="C54" i="296"/>
  <c r="C53" i="296"/>
  <c r="C118" i="296" s="1"/>
  <c r="C52" i="296"/>
  <c r="C51" i="296"/>
  <c r="C48" i="296"/>
  <c r="C47" i="296"/>
  <c r="C46" i="296"/>
  <c r="C111" i="296" s="1"/>
  <c r="C45" i="296"/>
  <c r="C42" i="296"/>
  <c r="C41" i="296"/>
  <c r="C106" i="296" s="1"/>
  <c r="C40" i="296"/>
  <c r="C39" i="296"/>
  <c r="C36" i="296"/>
  <c r="C35" i="296"/>
  <c r="C34" i="296"/>
  <c r="C33" i="296"/>
  <c r="U30" i="296"/>
  <c r="U95" i="296" s="1"/>
  <c r="T30" i="296"/>
  <c r="T95" i="296" s="1"/>
  <c r="S30" i="296"/>
  <c r="S95" i="296" s="1"/>
  <c r="R30" i="296"/>
  <c r="Q30" i="296"/>
  <c r="Q95" i="296" s="1"/>
  <c r="P30" i="296"/>
  <c r="P95" i="296" s="1"/>
  <c r="O30" i="296"/>
  <c r="O95" i="296" s="1"/>
  <c r="N30" i="296"/>
  <c r="K30" i="296"/>
  <c r="K95" i="296" s="1"/>
  <c r="J30" i="296"/>
  <c r="J95" i="296" s="1"/>
  <c r="I30" i="296"/>
  <c r="I95" i="296" s="1"/>
  <c r="H30" i="296"/>
  <c r="G30" i="296"/>
  <c r="G95" i="296" s="1"/>
  <c r="F30" i="296"/>
  <c r="F95" i="296" s="1"/>
  <c r="E30" i="296"/>
  <c r="E95" i="296" s="1"/>
  <c r="D30" i="296"/>
  <c r="C30" i="296"/>
  <c r="U29" i="296"/>
  <c r="T29" i="296"/>
  <c r="T94" i="296" s="1"/>
  <c r="S29" i="296"/>
  <c r="R29" i="296"/>
  <c r="R94" i="296" s="1"/>
  <c r="Q29" i="296"/>
  <c r="P29" i="296"/>
  <c r="P94" i="296" s="1"/>
  <c r="O29" i="296"/>
  <c r="N29" i="296"/>
  <c r="N94" i="296" s="1"/>
  <c r="K29" i="296"/>
  <c r="J29" i="296"/>
  <c r="J94" i="296" s="1"/>
  <c r="I29" i="296"/>
  <c r="H29" i="296"/>
  <c r="H94" i="296" s="1"/>
  <c r="G29" i="296"/>
  <c r="F29" i="296"/>
  <c r="F94" i="296" s="1"/>
  <c r="E29" i="296"/>
  <c r="D29" i="296"/>
  <c r="U28" i="296"/>
  <c r="U93" i="296" s="1"/>
  <c r="T28" i="296"/>
  <c r="S28" i="296"/>
  <c r="R28" i="296"/>
  <c r="Q28" i="296"/>
  <c r="P28" i="296"/>
  <c r="O28" i="296"/>
  <c r="N28" i="296"/>
  <c r="K28" i="296"/>
  <c r="J28" i="296"/>
  <c r="I28" i="296"/>
  <c r="H28" i="296"/>
  <c r="G28" i="296"/>
  <c r="F28" i="296"/>
  <c r="E28" i="296"/>
  <c r="D28" i="296"/>
  <c r="C28" i="296"/>
  <c r="U27" i="296"/>
  <c r="T27" i="296"/>
  <c r="T93" i="296" s="1"/>
  <c r="S27" i="296"/>
  <c r="R27" i="296"/>
  <c r="R93" i="296" s="1"/>
  <c r="Q27" i="296"/>
  <c r="P27" i="296"/>
  <c r="P93" i="296" s="1"/>
  <c r="O27" i="296"/>
  <c r="N27" i="296"/>
  <c r="N93" i="296" s="1"/>
  <c r="K27" i="296"/>
  <c r="J27" i="296"/>
  <c r="J93" i="296" s="1"/>
  <c r="I27" i="296"/>
  <c r="H27" i="296"/>
  <c r="H93" i="296" s="1"/>
  <c r="G27" i="296"/>
  <c r="F27" i="296"/>
  <c r="F93" i="296" s="1"/>
  <c r="E27" i="296"/>
  <c r="D27" i="296"/>
  <c r="C26" i="296"/>
  <c r="C91" i="296" s="1"/>
  <c r="C25" i="296"/>
  <c r="C90" i="296" s="1"/>
  <c r="U24" i="296"/>
  <c r="U90" i="296" s="1"/>
  <c r="T24" i="296"/>
  <c r="T89" i="296" s="1"/>
  <c r="S24" i="296"/>
  <c r="S90" i="296" s="1"/>
  <c r="R24" i="296"/>
  <c r="R89" i="296" s="1"/>
  <c r="Q24" i="296"/>
  <c r="Q90" i="296" s="1"/>
  <c r="P24" i="296"/>
  <c r="P89" i="296" s="1"/>
  <c r="O24" i="296"/>
  <c r="O90" i="296" s="1"/>
  <c r="N24" i="296"/>
  <c r="N89" i="296" s="1"/>
  <c r="K24" i="296"/>
  <c r="K90" i="296" s="1"/>
  <c r="J24" i="296"/>
  <c r="J89" i="296" s="1"/>
  <c r="I24" i="296"/>
  <c r="I90" i="296" s="1"/>
  <c r="H24" i="296"/>
  <c r="H89" i="296" s="1"/>
  <c r="G24" i="296"/>
  <c r="G90" i="296" s="1"/>
  <c r="F24" i="296"/>
  <c r="E24" i="296"/>
  <c r="D24" i="296"/>
  <c r="C24" i="296"/>
  <c r="U23" i="296"/>
  <c r="T23" i="296"/>
  <c r="T88" i="296" s="1"/>
  <c r="S23" i="296"/>
  <c r="R23" i="296"/>
  <c r="R88" i="296" s="1"/>
  <c r="Q23" i="296"/>
  <c r="P23" i="296"/>
  <c r="P88" i="296" s="1"/>
  <c r="O23" i="296"/>
  <c r="N23" i="296"/>
  <c r="N88" i="296" s="1"/>
  <c r="K23" i="296"/>
  <c r="J23" i="296"/>
  <c r="J88" i="296" s="1"/>
  <c r="I23" i="296"/>
  <c r="H23" i="296"/>
  <c r="H88" i="296" s="1"/>
  <c r="G23" i="296"/>
  <c r="F23" i="296"/>
  <c r="F88" i="296" s="1"/>
  <c r="E23" i="296"/>
  <c r="D23" i="296"/>
  <c r="C22" i="296"/>
  <c r="C87" i="296" s="1"/>
  <c r="C21" i="296"/>
  <c r="C20" i="296"/>
  <c r="C86" i="296" s="1"/>
  <c r="U146" i="295"/>
  <c r="T146" i="295"/>
  <c r="S146" i="295"/>
  <c r="R146" i="295"/>
  <c r="Q146" i="295"/>
  <c r="P146" i="295"/>
  <c r="O146" i="295"/>
  <c r="N146" i="295"/>
  <c r="K146" i="295"/>
  <c r="J146" i="295"/>
  <c r="I146" i="295"/>
  <c r="H146" i="295"/>
  <c r="G146" i="295"/>
  <c r="F146" i="295"/>
  <c r="E146" i="295"/>
  <c r="D146" i="295"/>
  <c r="U145" i="295"/>
  <c r="T145" i="295"/>
  <c r="S145" i="295"/>
  <c r="R145" i="295"/>
  <c r="Q145" i="295"/>
  <c r="P145" i="295"/>
  <c r="O145" i="295"/>
  <c r="N145" i="295"/>
  <c r="K145" i="295"/>
  <c r="J145" i="295"/>
  <c r="I145" i="295"/>
  <c r="H145" i="295"/>
  <c r="G145" i="295"/>
  <c r="F145" i="295"/>
  <c r="E145" i="295"/>
  <c r="D145" i="295"/>
  <c r="U144" i="295"/>
  <c r="T144" i="295"/>
  <c r="S144" i="295"/>
  <c r="R144" i="295"/>
  <c r="Q144" i="295"/>
  <c r="P144" i="295"/>
  <c r="O144" i="295"/>
  <c r="N144" i="295"/>
  <c r="K144" i="295"/>
  <c r="J144" i="295"/>
  <c r="I144" i="295"/>
  <c r="H144" i="295"/>
  <c r="G144" i="295"/>
  <c r="F144" i="295"/>
  <c r="E144" i="295"/>
  <c r="D144" i="295"/>
  <c r="U143" i="295"/>
  <c r="T143" i="295"/>
  <c r="S143" i="295"/>
  <c r="R143" i="295"/>
  <c r="Q143" i="295"/>
  <c r="P143" i="295"/>
  <c r="O143" i="295"/>
  <c r="N143" i="295"/>
  <c r="K143" i="295"/>
  <c r="J143" i="295"/>
  <c r="I143" i="295"/>
  <c r="H143" i="295"/>
  <c r="G143" i="295"/>
  <c r="F143" i="295"/>
  <c r="E143" i="295"/>
  <c r="D143" i="295"/>
  <c r="Q140" i="295"/>
  <c r="R139" i="295"/>
  <c r="U137" i="295"/>
  <c r="T137" i="295"/>
  <c r="S137" i="295"/>
  <c r="R137" i="295"/>
  <c r="Q137" i="295"/>
  <c r="P137" i="295"/>
  <c r="O137" i="295"/>
  <c r="N137" i="295"/>
  <c r="K137" i="295"/>
  <c r="J137" i="295"/>
  <c r="I137" i="295"/>
  <c r="H137" i="295"/>
  <c r="G137" i="295"/>
  <c r="F137" i="295"/>
  <c r="E137" i="295"/>
  <c r="D137" i="295"/>
  <c r="U136" i="295"/>
  <c r="S136" i="295"/>
  <c r="R136" i="295"/>
  <c r="Q136" i="295"/>
  <c r="P136" i="295"/>
  <c r="N136" i="295"/>
  <c r="K136" i="295"/>
  <c r="H136" i="295"/>
  <c r="G136" i="295"/>
  <c r="F136" i="295"/>
  <c r="E136" i="295"/>
  <c r="D136" i="295"/>
  <c r="C136" i="295"/>
  <c r="U135" i="295"/>
  <c r="S135" i="295"/>
  <c r="R135" i="295"/>
  <c r="Q135" i="295"/>
  <c r="P135" i="295"/>
  <c r="N135" i="295"/>
  <c r="K135" i="295"/>
  <c r="H135" i="295"/>
  <c r="G135" i="295"/>
  <c r="F135" i="295"/>
  <c r="E135" i="295"/>
  <c r="D135" i="295"/>
  <c r="C135" i="295"/>
  <c r="U134" i="295"/>
  <c r="S134" i="295"/>
  <c r="R134" i="295"/>
  <c r="Q134" i="295"/>
  <c r="P134" i="295"/>
  <c r="N134" i="295"/>
  <c r="K134" i="295"/>
  <c r="H134" i="295"/>
  <c r="G134" i="295"/>
  <c r="F134" i="295"/>
  <c r="E134" i="295"/>
  <c r="D134" i="295"/>
  <c r="C134" i="295"/>
  <c r="U131" i="295"/>
  <c r="T131" i="295"/>
  <c r="S131" i="295"/>
  <c r="R131" i="295"/>
  <c r="Q131" i="295"/>
  <c r="P131" i="295"/>
  <c r="O131" i="295"/>
  <c r="N131" i="295"/>
  <c r="K131" i="295"/>
  <c r="J131" i="295"/>
  <c r="I131" i="295"/>
  <c r="H131" i="295"/>
  <c r="G131" i="295"/>
  <c r="F131" i="295"/>
  <c r="E131" i="295"/>
  <c r="D131" i="295"/>
  <c r="U130" i="295"/>
  <c r="T130" i="295"/>
  <c r="S130" i="295"/>
  <c r="R130" i="295"/>
  <c r="Q130" i="295"/>
  <c r="P130" i="295"/>
  <c r="O130" i="295"/>
  <c r="N130" i="295"/>
  <c r="K130" i="295"/>
  <c r="J130" i="295"/>
  <c r="I130" i="295"/>
  <c r="H130" i="295"/>
  <c r="G130" i="295"/>
  <c r="F130" i="295"/>
  <c r="E130" i="295"/>
  <c r="D130" i="295"/>
  <c r="U129" i="295"/>
  <c r="T129" i="295"/>
  <c r="S129" i="295"/>
  <c r="R129" i="295"/>
  <c r="Q129" i="295"/>
  <c r="P129" i="295"/>
  <c r="O129" i="295"/>
  <c r="N129" i="295"/>
  <c r="K129" i="295"/>
  <c r="J129" i="295"/>
  <c r="I129" i="295"/>
  <c r="H129" i="295"/>
  <c r="G129" i="295"/>
  <c r="F129" i="295"/>
  <c r="E129" i="295"/>
  <c r="D129" i="295"/>
  <c r="U128" i="295"/>
  <c r="T128" i="295"/>
  <c r="S128" i="295"/>
  <c r="R128" i="295"/>
  <c r="Q128" i="295"/>
  <c r="P128" i="295"/>
  <c r="O128" i="295"/>
  <c r="N128" i="295"/>
  <c r="K128" i="295"/>
  <c r="J128" i="295"/>
  <c r="I128" i="295"/>
  <c r="H128" i="295"/>
  <c r="G128" i="295"/>
  <c r="F128" i="295"/>
  <c r="E128" i="295"/>
  <c r="D128" i="295"/>
  <c r="C128" i="295"/>
  <c r="U119" i="295"/>
  <c r="T119" i="295"/>
  <c r="S119" i="295"/>
  <c r="R119" i="295"/>
  <c r="Q119" i="295"/>
  <c r="P119" i="295"/>
  <c r="O119" i="295"/>
  <c r="N119" i="295"/>
  <c r="K119" i="295"/>
  <c r="J119" i="295"/>
  <c r="I119" i="295"/>
  <c r="H119" i="295"/>
  <c r="G119" i="295"/>
  <c r="F119" i="295"/>
  <c r="E119" i="295"/>
  <c r="D119" i="295"/>
  <c r="U118" i="295"/>
  <c r="T118" i="295"/>
  <c r="S118" i="295"/>
  <c r="R118" i="295"/>
  <c r="Q118" i="295"/>
  <c r="P118" i="295"/>
  <c r="O118" i="295"/>
  <c r="N118" i="295"/>
  <c r="K118" i="295"/>
  <c r="J118" i="295"/>
  <c r="I118" i="295"/>
  <c r="H118" i="295"/>
  <c r="G118" i="295"/>
  <c r="F118" i="295"/>
  <c r="E118" i="295"/>
  <c r="D118" i="295"/>
  <c r="U117" i="295"/>
  <c r="T117" i="295"/>
  <c r="S117" i="295"/>
  <c r="R117" i="295"/>
  <c r="Q117" i="295"/>
  <c r="P117" i="295"/>
  <c r="O117" i="295"/>
  <c r="N117" i="295"/>
  <c r="K117" i="295"/>
  <c r="J117" i="295"/>
  <c r="H117" i="295"/>
  <c r="G117" i="295"/>
  <c r="F117" i="295"/>
  <c r="E117" i="295"/>
  <c r="D117" i="295"/>
  <c r="U116" i="295"/>
  <c r="T116" i="295"/>
  <c r="S116" i="295"/>
  <c r="R116" i="295"/>
  <c r="Q116" i="295"/>
  <c r="P116" i="295"/>
  <c r="O116" i="295"/>
  <c r="N116" i="295"/>
  <c r="K116" i="295"/>
  <c r="J116" i="295"/>
  <c r="I116" i="295"/>
  <c r="H116" i="295"/>
  <c r="G116" i="295"/>
  <c r="F116" i="295"/>
  <c r="E116" i="295"/>
  <c r="D116" i="295"/>
  <c r="U113" i="295"/>
  <c r="T113" i="295"/>
  <c r="S113" i="295"/>
  <c r="R113" i="295"/>
  <c r="Q113" i="295"/>
  <c r="P113" i="295"/>
  <c r="O113" i="295"/>
  <c r="N113" i="295"/>
  <c r="K113" i="295"/>
  <c r="J113" i="295"/>
  <c r="I113" i="295"/>
  <c r="H113" i="295"/>
  <c r="G113" i="295"/>
  <c r="F113" i="295"/>
  <c r="E113" i="295"/>
  <c r="D113" i="295"/>
  <c r="U112" i="295"/>
  <c r="T112" i="295"/>
  <c r="S112" i="295"/>
  <c r="R112" i="295"/>
  <c r="Q112" i="295"/>
  <c r="P112" i="295"/>
  <c r="O112" i="295"/>
  <c r="N112" i="295"/>
  <c r="K112" i="295"/>
  <c r="J112" i="295"/>
  <c r="I112" i="295"/>
  <c r="H112" i="295"/>
  <c r="G112" i="295"/>
  <c r="F112" i="295"/>
  <c r="E112" i="295"/>
  <c r="D112" i="295"/>
  <c r="U111" i="295"/>
  <c r="T111" i="295"/>
  <c r="S111" i="295"/>
  <c r="R111" i="295"/>
  <c r="Q111" i="295"/>
  <c r="P111" i="295"/>
  <c r="O111" i="295"/>
  <c r="N111" i="295"/>
  <c r="K111" i="295"/>
  <c r="J111" i="295"/>
  <c r="I111" i="295"/>
  <c r="H111" i="295"/>
  <c r="G111" i="295"/>
  <c r="F111" i="295"/>
  <c r="E111" i="295"/>
  <c r="D111" i="295"/>
  <c r="U110" i="295"/>
  <c r="T110" i="295"/>
  <c r="S110" i="295"/>
  <c r="R110" i="295"/>
  <c r="Q110" i="295"/>
  <c r="P110" i="295"/>
  <c r="O110" i="295"/>
  <c r="N110" i="295"/>
  <c r="K110" i="295"/>
  <c r="J110" i="295"/>
  <c r="I110" i="295"/>
  <c r="H110" i="295"/>
  <c r="G110" i="295"/>
  <c r="E110" i="295"/>
  <c r="D110" i="295"/>
  <c r="U107" i="295"/>
  <c r="T107" i="295"/>
  <c r="S107" i="295"/>
  <c r="R107" i="295"/>
  <c r="Q107" i="295"/>
  <c r="P107" i="295"/>
  <c r="O107" i="295"/>
  <c r="N107" i="295"/>
  <c r="K107" i="295"/>
  <c r="J107" i="295"/>
  <c r="I107" i="295"/>
  <c r="H107" i="295"/>
  <c r="G107" i="295"/>
  <c r="F107" i="295"/>
  <c r="E107" i="295"/>
  <c r="D107" i="295"/>
  <c r="U106" i="295"/>
  <c r="T106" i="295"/>
  <c r="S106" i="295"/>
  <c r="R106" i="295"/>
  <c r="Q106" i="295"/>
  <c r="P106" i="295"/>
  <c r="O106" i="295"/>
  <c r="N106" i="295"/>
  <c r="K106" i="295"/>
  <c r="J106" i="295"/>
  <c r="I106" i="295"/>
  <c r="H106" i="295"/>
  <c r="G106" i="295"/>
  <c r="F106" i="295"/>
  <c r="E106" i="295"/>
  <c r="D106" i="295"/>
  <c r="C106" i="295"/>
  <c r="U105" i="295"/>
  <c r="T105" i="295"/>
  <c r="S105" i="295"/>
  <c r="R105" i="295"/>
  <c r="Q105" i="295"/>
  <c r="P105" i="295"/>
  <c r="O105" i="295"/>
  <c r="N105" i="295"/>
  <c r="K105" i="295"/>
  <c r="J105" i="295"/>
  <c r="I105" i="295"/>
  <c r="H105" i="295"/>
  <c r="G105" i="295"/>
  <c r="F105" i="295"/>
  <c r="E105" i="295"/>
  <c r="D105" i="295"/>
  <c r="U104" i="295"/>
  <c r="T104" i="295"/>
  <c r="S104" i="295"/>
  <c r="R104" i="295"/>
  <c r="Q104" i="295"/>
  <c r="P104" i="295"/>
  <c r="O104" i="295"/>
  <c r="N104" i="295"/>
  <c r="K104" i="295"/>
  <c r="J104" i="295"/>
  <c r="I104" i="295"/>
  <c r="H104" i="295"/>
  <c r="G104" i="295"/>
  <c r="F104" i="295"/>
  <c r="E104" i="295"/>
  <c r="D104" i="295"/>
  <c r="U91" i="295"/>
  <c r="T91" i="295"/>
  <c r="S91" i="295"/>
  <c r="R91" i="295"/>
  <c r="Q91" i="295"/>
  <c r="P91" i="295"/>
  <c r="O91" i="295"/>
  <c r="N91" i="295"/>
  <c r="K91" i="295"/>
  <c r="J91" i="295"/>
  <c r="I91" i="295"/>
  <c r="H91" i="295"/>
  <c r="G91" i="295"/>
  <c r="F91" i="295"/>
  <c r="E91" i="295"/>
  <c r="D91" i="295"/>
  <c r="T90" i="295"/>
  <c r="P90" i="295"/>
  <c r="J90" i="295"/>
  <c r="F90" i="295"/>
  <c r="U87" i="295"/>
  <c r="T87" i="295"/>
  <c r="S87" i="295"/>
  <c r="R87" i="295"/>
  <c r="Q87" i="295"/>
  <c r="P87" i="295"/>
  <c r="O87" i="295"/>
  <c r="K87" i="295"/>
  <c r="I87" i="295"/>
  <c r="H87" i="295"/>
  <c r="G87" i="295"/>
  <c r="F87" i="295"/>
  <c r="D87" i="295"/>
  <c r="U86" i="295"/>
  <c r="T86" i="295"/>
  <c r="S86" i="295"/>
  <c r="R86" i="295"/>
  <c r="Q86" i="295"/>
  <c r="P86" i="295"/>
  <c r="O86" i="295"/>
  <c r="N86" i="295"/>
  <c r="K86" i="295"/>
  <c r="J86" i="295"/>
  <c r="I86" i="295"/>
  <c r="H86" i="295"/>
  <c r="G86" i="295"/>
  <c r="F86" i="295"/>
  <c r="E86" i="295"/>
  <c r="D86" i="295"/>
  <c r="C81" i="295"/>
  <c r="C80" i="295"/>
  <c r="C145" i="295" s="1"/>
  <c r="C79" i="295"/>
  <c r="C144" i="295" s="1"/>
  <c r="C78" i="295"/>
  <c r="C143" i="295" s="1"/>
  <c r="U75" i="295"/>
  <c r="U140" i="295" s="1"/>
  <c r="T75" i="295"/>
  <c r="S75" i="295"/>
  <c r="S140" i="295" s="1"/>
  <c r="R75" i="295"/>
  <c r="R140" i="295" s="1"/>
  <c r="Q75" i="295"/>
  <c r="P75" i="295"/>
  <c r="P140" i="295" s="1"/>
  <c r="O75" i="295"/>
  <c r="N75" i="295"/>
  <c r="N140" i="295" s="1"/>
  <c r="K75" i="295"/>
  <c r="K140" i="295" s="1"/>
  <c r="J75" i="295"/>
  <c r="I75" i="295"/>
  <c r="H75" i="295"/>
  <c r="H140" i="295" s="1"/>
  <c r="G75" i="295"/>
  <c r="G140" i="295" s="1"/>
  <c r="F75" i="295"/>
  <c r="F140" i="295" s="1"/>
  <c r="E75" i="295"/>
  <c r="E140" i="295" s="1"/>
  <c r="D75" i="295"/>
  <c r="D140" i="295" s="1"/>
  <c r="C75" i="295"/>
  <c r="C140" i="295" s="1"/>
  <c r="U74" i="295"/>
  <c r="U139" i="295" s="1"/>
  <c r="T74" i="295"/>
  <c r="S74" i="295"/>
  <c r="S139" i="295" s="1"/>
  <c r="R74" i="295"/>
  <c r="Q74" i="295"/>
  <c r="Q139" i="295" s="1"/>
  <c r="P74" i="295"/>
  <c r="P139" i="295" s="1"/>
  <c r="O74" i="295"/>
  <c r="N74" i="295"/>
  <c r="N139" i="295" s="1"/>
  <c r="K74" i="295"/>
  <c r="K139" i="295" s="1"/>
  <c r="J74" i="295"/>
  <c r="I74" i="295"/>
  <c r="H74" i="295"/>
  <c r="H139" i="295" s="1"/>
  <c r="G74" i="295"/>
  <c r="G139" i="295" s="1"/>
  <c r="F74" i="295"/>
  <c r="F139" i="295" s="1"/>
  <c r="E74" i="295"/>
  <c r="E139" i="295" s="1"/>
  <c r="D74" i="295"/>
  <c r="D139" i="295" s="1"/>
  <c r="C74" i="295"/>
  <c r="C139" i="295" s="1"/>
  <c r="C72" i="295"/>
  <c r="C137" i="295" s="1"/>
  <c r="C60" i="295"/>
  <c r="C131" i="295" s="1"/>
  <c r="C59" i="295"/>
  <c r="C130" i="295" s="1"/>
  <c r="C58" i="295"/>
  <c r="C129" i="295" s="1"/>
  <c r="C57" i="295"/>
  <c r="C54" i="295"/>
  <c r="C53" i="295"/>
  <c r="C118" i="295" s="1"/>
  <c r="C52" i="295"/>
  <c r="C51" i="295"/>
  <c r="C48" i="295"/>
  <c r="C113" i="295" s="1"/>
  <c r="C47" i="295"/>
  <c r="C46" i="295"/>
  <c r="C45" i="295"/>
  <c r="C110" i="295" s="1"/>
  <c r="C42" i="295"/>
  <c r="C41" i="295"/>
  <c r="C40" i="295"/>
  <c r="C39" i="295"/>
  <c r="C104" i="295" s="1"/>
  <c r="C36" i="295"/>
  <c r="C35" i="295"/>
  <c r="C34" i="295"/>
  <c r="C33" i="295"/>
  <c r="U30" i="295"/>
  <c r="U95" i="295" s="1"/>
  <c r="T30" i="295"/>
  <c r="S30" i="295"/>
  <c r="S95" i="295" s="1"/>
  <c r="R30" i="295"/>
  <c r="Q30" i="295"/>
  <c r="Q95" i="295" s="1"/>
  <c r="P30" i="295"/>
  <c r="O30" i="295"/>
  <c r="O95" i="295" s="1"/>
  <c r="N30" i="295"/>
  <c r="K30" i="295"/>
  <c r="K95" i="295" s="1"/>
  <c r="J30" i="295"/>
  <c r="I30" i="295"/>
  <c r="I95" i="295" s="1"/>
  <c r="H30" i="295"/>
  <c r="G30" i="295"/>
  <c r="G95" i="295" s="1"/>
  <c r="F30" i="295"/>
  <c r="E30" i="295"/>
  <c r="E95" i="295" s="1"/>
  <c r="D30" i="295"/>
  <c r="C30" i="295"/>
  <c r="U29" i="295"/>
  <c r="T29" i="295"/>
  <c r="T94" i="295" s="1"/>
  <c r="S29" i="295"/>
  <c r="R29" i="295"/>
  <c r="R94" i="295" s="1"/>
  <c r="Q29" i="295"/>
  <c r="P29" i="295"/>
  <c r="P94" i="295" s="1"/>
  <c r="O29" i="295"/>
  <c r="N29" i="295"/>
  <c r="N94" i="295" s="1"/>
  <c r="K29" i="295"/>
  <c r="J29" i="295"/>
  <c r="J94" i="295" s="1"/>
  <c r="I29" i="295"/>
  <c r="H29" i="295"/>
  <c r="H94" i="295" s="1"/>
  <c r="G29" i="295"/>
  <c r="F29" i="295"/>
  <c r="F94" i="295" s="1"/>
  <c r="E29" i="295"/>
  <c r="D29" i="295"/>
  <c r="U28" i="295"/>
  <c r="U93" i="295" s="1"/>
  <c r="T28" i="295"/>
  <c r="T93" i="295" s="1"/>
  <c r="S28" i="295"/>
  <c r="S93" i="295" s="1"/>
  <c r="R28" i="295"/>
  <c r="Q28" i="295"/>
  <c r="Q93" i="295" s="1"/>
  <c r="P28" i="295"/>
  <c r="P93" i="295" s="1"/>
  <c r="O28" i="295"/>
  <c r="O93" i="295" s="1"/>
  <c r="N28" i="295"/>
  <c r="K28" i="295"/>
  <c r="K93" i="295" s="1"/>
  <c r="J28" i="295"/>
  <c r="J93" i="295" s="1"/>
  <c r="I28" i="295"/>
  <c r="I93" i="295" s="1"/>
  <c r="H28" i="295"/>
  <c r="G28" i="295"/>
  <c r="G93" i="295" s="1"/>
  <c r="F28" i="295"/>
  <c r="F93" i="295" s="1"/>
  <c r="E28" i="295"/>
  <c r="E93" i="295" s="1"/>
  <c r="D28" i="295"/>
  <c r="C28" i="295"/>
  <c r="U27" i="295"/>
  <c r="T27" i="295"/>
  <c r="S27" i="295"/>
  <c r="R27" i="295"/>
  <c r="R93" i="295" s="1"/>
  <c r="Q27" i="295"/>
  <c r="P27" i="295"/>
  <c r="O27" i="295"/>
  <c r="N27" i="295"/>
  <c r="N93" i="295" s="1"/>
  <c r="K27" i="295"/>
  <c r="J27" i="295"/>
  <c r="I27" i="295"/>
  <c r="H27" i="295"/>
  <c r="H93" i="295" s="1"/>
  <c r="G27" i="295"/>
  <c r="F27" i="295"/>
  <c r="E27" i="295"/>
  <c r="D27" i="295"/>
  <c r="C27" i="295" s="1"/>
  <c r="C26" i="295"/>
  <c r="C91" i="295" s="1"/>
  <c r="C25" i="295"/>
  <c r="U24" i="295"/>
  <c r="U90" i="295" s="1"/>
  <c r="T24" i="295"/>
  <c r="S24" i="295"/>
  <c r="R24" i="295"/>
  <c r="Q24" i="295"/>
  <c r="Q90" i="295" s="1"/>
  <c r="P24" i="295"/>
  <c r="O24" i="295"/>
  <c r="N24" i="295"/>
  <c r="K24" i="295"/>
  <c r="K90" i="295" s="1"/>
  <c r="J24" i="295"/>
  <c r="I24" i="295"/>
  <c r="H24" i="295"/>
  <c r="G24" i="295"/>
  <c r="G90" i="295" s="1"/>
  <c r="F24" i="295"/>
  <c r="E24" i="295"/>
  <c r="D24" i="295"/>
  <c r="C24" i="295"/>
  <c r="C89" i="295" s="1"/>
  <c r="U23" i="295"/>
  <c r="U88" i="295" s="1"/>
  <c r="T23" i="295"/>
  <c r="S23" i="295"/>
  <c r="S88" i="295" s="1"/>
  <c r="R23" i="295"/>
  <c r="R88" i="295" s="1"/>
  <c r="Q23" i="295"/>
  <c r="Q88" i="295" s="1"/>
  <c r="P23" i="295"/>
  <c r="P88" i="295" s="1"/>
  <c r="O23" i="295"/>
  <c r="O88" i="295" s="1"/>
  <c r="N23" i="295"/>
  <c r="N88" i="295" s="1"/>
  <c r="K23" i="295"/>
  <c r="K88" i="295" s="1"/>
  <c r="J23" i="295"/>
  <c r="J88" i="295" s="1"/>
  <c r="I23" i="295"/>
  <c r="I88" i="295" s="1"/>
  <c r="H23" i="295"/>
  <c r="H88" i="295" s="1"/>
  <c r="G23" i="295"/>
  <c r="G88" i="295" s="1"/>
  <c r="F23" i="295"/>
  <c r="F88" i="295" s="1"/>
  <c r="E23" i="295"/>
  <c r="E88" i="295" s="1"/>
  <c r="D23" i="295"/>
  <c r="C23" i="295" s="1"/>
  <c r="C88" i="295" s="1"/>
  <c r="C22" i="295"/>
  <c r="C87" i="295" s="1"/>
  <c r="C21" i="295"/>
  <c r="C20" i="295"/>
  <c r="C86" i="295" s="1"/>
  <c r="U146" i="294"/>
  <c r="S146" i="294"/>
  <c r="R146" i="294"/>
  <c r="Q146" i="294"/>
  <c r="P146" i="294"/>
  <c r="O146" i="294"/>
  <c r="N146" i="294"/>
  <c r="K146" i="294"/>
  <c r="J146" i="294"/>
  <c r="I146" i="294"/>
  <c r="H146" i="294"/>
  <c r="G146" i="294"/>
  <c r="F146" i="294"/>
  <c r="E146" i="294"/>
  <c r="D146" i="294"/>
  <c r="C146" i="294"/>
  <c r="U145" i="294"/>
  <c r="S145" i="294"/>
  <c r="R145" i="294"/>
  <c r="Q145" i="294"/>
  <c r="P145" i="294"/>
  <c r="O145" i="294"/>
  <c r="N145" i="294"/>
  <c r="K145" i="294"/>
  <c r="J145" i="294"/>
  <c r="I145" i="294"/>
  <c r="H145" i="294"/>
  <c r="G145" i="294"/>
  <c r="F145" i="294"/>
  <c r="E145" i="294"/>
  <c r="D145" i="294"/>
  <c r="U144" i="294"/>
  <c r="S144" i="294"/>
  <c r="R144" i="294"/>
  <c r="Q144" i="294"/>
  <c r="P144" i="294"/>
  <c r="O144" i="294"/>
  <c r="N144" i="294"/>
  <c r="K144" i="294"/>
  <c r="J144" i="294"/>
  <c r="I144" i="294"/>
  <c r="H144" i="294"/>
  <c r="G144" i="294"/>
  <c r="F144" i="294"/>
  <c r="E144" i="294"/>
  <c r="D144" i="294"/>
  <c r="C144" i="294"/>
  <c r="U143" i="294"/>
  <c r="S143" i="294"/>
  <c r="R143" i="294"/>
  <c r="Q143" i="294"/>
  <c r="P143" i="294"/>
  <c r="O143" i="294"/>
  <c r="N143" i="294"/>
  <c r="K143" i="294"/>
  <c r="J143" i="294"/>
  <c r="I143" i="294"/>
  <c r="H143" i="294"/>
  <c r="G143" i="294"/>
  <c r="F143" i="294"/>
  <c r="E143" i="294"/>
  <c r="D143" i="294"/>
  <c r="U137" i="294"/>
  <c r="S137" i="294"/>
  <c r="R137" i="294"/>
  <c r="Q137" i="294"/>
  <c r="P137" i="294"/>
  <c r="O137" i="294"/>
  <c r="N137" i="294"/>
  <c r="K137" i="294"/>
  <c r="J137" i="294"/>
  <c r="I137" i="294"/>
  <c r="H137" i="294"/>
  <c r="G137" i="294"/>
  <c r="F137" i="294"/>
  <c r="E137" i="294"/>
  <c r="D137" i="294"/>
  <c r="C137" i="294"/>
  <c r="U136" i="294"/>
  <c r="S136" i="294"/>
  <c r="R136" i="294"/>
  <c r="Q136" i="294"/>
  <c r="P136" i="294"/>
  <c r="O136" i="294"/>
  <c r="N136" i="294"/>
  <c r="K136" i="294"/>
  <c r="J136" i="294"/>
  <c r="I136" i="294"/>
  <c r="H136" i="294"/>
  <c r="G136" i="294"/>
  <c r="F136" i="294"/>
  <c r="E136" i="294"/>
  <c r="D136" i="294"/>
  <c r="C136" i="294"/>
  <c r="U135" i="294"/>
  <c r="S135" i="294"/>
  <c r="R135" i="294"/>
  <c r="Q135" i="294"/>
  <c r="P135" i="294"/>
  <c r="O135" i="294"/>
  <c r="N135" i="294"/>
  <c r="K135" i="294"/>
  <c r="J135" i="294"/>
  <c r="I135" i="294"/>
  <c r="H135" i="294"/>
  <c r="G135" i="294"/>
  <c r="F135" i="294"/>
  <c r="E135" i="294"/>
  <c r="D135" i="294"/>
  <c r="C135" i="294"/>
  <c r="U134" i="294"/>
  <c r="S134" i="294"/>
  <c r="R134" i="294"/>
  <c r="Q134" i="294"/>
  <c r="P134" i="294"/>
  <c r="O134" i="294"/>
  <c r="N134" i="294"/>
  <c r="K134" i="294"/>
  <c r="J134" i="294"/>
  <c r="I134" i="294"/>
  <c r="H134" i="294"/>
  <c r="G134" i="294"/>
  <c r="F134" i="294"/>
  <c r="E134" i="294"/>
  <c r="D134" i="294"/>
  <c r="C134" i="294"/>
  <c r="U131" i="294"/>
  <c r="S131" i="294"/>
  <c r="R131" i="294"/>
  <c r="Q131" i="294"/>
  <c r="P131" i="294"/>
  <c r="O131" i="294"/>
  <c r="N131" i="294"/>
  <c r="K131" i="294"/>
  <c r="J131" i="294"/>
  <c r="I131" i="294"/>
  <c r="H131" i="294"/>
  <c r="G131" i="294"/>
  <c r="F131" i="294"/>
  <c r="E131" i="294"/>
  <c r="D131" i="294"/>
  <c r="C131" i="294"/>
  <c r="U130" i="294"/>
  <c r="S130" i="294"/>
  <c r="R130" i="294"/>
  <c r="Q130" i="294"/>
  <c r="P130" i="294"/>
  <c r="O130" i="294"/>
  <c r="N130" i="294"/>
  <c r="K130" i="294"/>
  <c r="J130" i="294"/>
  <c r="I130" i="294"/>
  <c r="H130" i="294"/>
  <c r="G130" i="294"/>
  <c r="F130" i="294"/>
  <c r="E130" i="294"/>
  <c r="D130" i="294"/>
  <c r="C130" i="294"/>
  <c r="U129" i="294"/>
  <c r="S129" i="294"/>
  <c r="R129" i="294"/>
  <c r="Q129" i="294"/>
  <c r="P129" i="294"/>
  <c r="O129" i="294"/>
  <c r="N129" i="294"/>
  <c r="K129" i="294"/>
  <c r="J129" i="294"/>
  <c r="I129" i="294"/>
  <c r="H129" i="294"/>
  <c r="G129" i="294"/>
  <c r="F129" i="294"/>
  <c r="E129" i="294"/>
  <c r="D129" i="294"/>
  <c r="C129" i="294"/>
  <c r="U128" i="294"/>
  <c r="S128" i="294"/>
  <c r="R128" i="294"/>
  <c r="Q128" i="294"/>
  <c r="P128" i="294"/>
  <c r="O128" i="294"/>
  <c r="N128" i="294"/>
  <c r="K128" i="294"/>
  <c r="J128" i="294"/>
  <c r="I128" i="294"/>
  <c r="H128" i="294"/>
  <c r="G128" i="294"/>
  <c r="F128" i="294"/>
  <c r="E128" i="294"/>
  <c r="D128" i="294"/>
  <c r="C128" i="294"/>
  <c r="C124" i="294"/>
  <c r="C122" i="294"/>
  <c r="U119" i="294"/>
  <c r="S119" i="294"/>
  <c r="R119" i="294"/>
  <c r="Q119" i="294"/>
  <c r="O119" i="294"/>
  <c r="N119" i="294"/>
  <c r="K119" i="294"/>
  <c r="J119" i="294"/>
  <c r="I119" i="294"/>
  <c r="H119" i="294"/>
  <c r="G119" i="294"/>
  <c r="F119" i="294"/>
  <c r="E119" i="294"/>
  <c r="D119" i="294"/>
  <c r="U118" i="294"/>
  <c r="S118" i="294"/>
  <c r="R118" i="294"/>
  <c r="Q118" i="294"/>
  <c r="O118" i="294"/>
  <c r="N118" i="294"/>
  <c r="K118" i="294"/>
  <c r="J118" i="294"/>
  <c r="I118" i="294"/>
  <c r="H118" i="294"/>
  <c r="G118" i="294"/>
  <c r="F118" i="294"/>
  <c r="E118" i="294"/>
  <c r="D118" i="294"/>
  <c r="C118" i="294"/>
  <c r="U117" i="294"/>
  <c r="S117" i="294"/>
  <c r="R117" i="294"/>
  <c r="Q117" i="294"/>
  <c r="O117" i="294"/>
  <c r="N117" i="294"/>
  <c r="K117" i="294"/>
  <c r="J117" i="294"/>
  <c r="I117" i="294"/>
  <c r="H117" i="294"/>
  <c r="G117" i="294"/>
  <c r="F117" i="294"/>
  <c r="E117" i="294"/>
  <c r="D117" i="294"/>
  <c r="U116" i="294"/>
  <c r="S116" i="294"/>
  <c r="R116" i="294"/>
  <c r="Q116" i="294"/>
  <c r="O116" i="294"/>
  <c r="N116" i="294"/>
  <c r="K116" i="294"/>
  <c r="J116" i="294"/>
  <c r="I116" i="294"/>
  <c r="H116" i="294"/>
  <c r="G116" i="294"/>
  <c r="F116" i="294"/>
  <c r="E116" i="294"/>
  <c r="D116" i="294"/>
  <c r="C116" i="294"/>
  <c r="U113" i="294"/>
  <c r="S113" i="294"/>
  <c r="R113" i="294"/>
  <c r="Q113" i="294"/>
  <c r="P113" i="294"/>
  <c r="O113" i="294"/>
  <c r="N113" i="294"/>
  <c r="K113" i="294"/>
  <c r="J113" i="294"/>
  <c r="I113" i="294"/>
  <c r="H113" i="294"/>
  <c r="G113" i="294"/>
  <c r="F113" i="294"/>
  <c r="E113" i="294"/>
  <c r="D113" i="294"/>
  <c r="U112" i="294"/>
  <c r="S112" i="294"/>
  <c r="R112" i="294"/>
  <c r="Q112" i="294"/>
  <c r="P112" i="294"/>
  <c r="O112" i="294"/>
  <c r="N112" i="294"/>
  <c r="K112" i="294"/>
  <c r="J112" i="294"/>
  <c r="I112" i="294"/>
  <c r="H112" i="294"/>
  <c r="G112" i="294"/>
  <c r="F112" i="294"/>
  <c r="E112" i="294"/>
  <c r="D112" i="294"/>
  <c r="C112" i="294"/>
  <c r="U111" i="294"/>
  <c r="S111" i="294"/>
  <c r="R111" i="294"/>
  <c r="Q111" i="294"/>
  <c r="P111" i="294"/>
  <c r="O111" i="294"/>
  <c r="N111" i="294"/>
  <c r="K111" i="294"/>
  <c r="J111" i="294"/>
  <c r="I111" i="294"/>
  <c r="H111" i="294"/>
  <c r="G111" i="294"/>
  <c r="F111" i="294"/>
  <c r="E111" i="294"/>
  <c r="D111" i="294"/>
  <c r="U110" i="294"/>
  <c r="S110" i="294"/>
  <c r="R110" i="294"/>
  <c r="Q110" i="294"/>
  <c r="P110" i="294"/>
  <c r="O110" i="294"/>
  <c r="N110" i="294"/>
  <c r="K110" i="294"/>
  <c r="J110" i="294"/>
  <c r="I110" i="294"/>
  <c r="H110" i="294"/>
  <c r="G110" i="294"/>
  <c r="E110" i="294"/>
  <c r="D110" i="294"/>
  <c r="U107" i="294"/>
  <c r="S107" i="294"/>
  <c r="R107" i="294"/>
  <c r="Q107" i="294"/>
  <c r="P107" i="294"/>
  <c r="O107" i="294"/>
  <c r="N107" i="294"/>
  <c r="K107" i="294"/>
  <c r="J107" i="294"/>
  <c r="I107" i="294"/>
  <c r="H107" i="294"/>
  <c r="G107" i="294"/>
  <c r="F107" i="294"/>
  <c r="E107" i="294"/>
  <c r="D107" i="294"/>
  <c r="U106" i="294"/>
  <c r="S106" i="294"/>
  <c r="R106" i="294"/>
  <c r="Q106" i="294"/>
  <c r="P106" i="294"/>
  <c r="O106" i="294"/>
  <c r="N106" i="294"/>
  <c r="K106" i="294"/>
  <c r="J106" i="294"/>
  <c r="I106" i="294"/>
  <c r="H106" i="294"/>
  <c r="G106" i="294"/>
  <c r="F106" i="294"/>
  <c r="E106" i="294"/>
  <c r="D106" i="294"/>
  <c r="U105" i="294"/>
  <c r="S105" i="294"/>
  <c r="R105" i="294"/>
  <c r="Q105" i="294"/>
  <c r="P105" i="294"/>
  <c r="O105" i="294"/>
  <c r="N105" i="294"/>
  <c r="K105" i="294"/>
  <c r="J105" i="294"/>
  <c r="I105" i="294"/>
  <c r="H105" i="294"/>
  <c r="G105" i="294"/>
  <c r="F105" i="294"/>
  <c r="E105" i="294"/>
  <c r="D105" i="294"/>
  <c r="U104" i="294"/>
  <c r="S104" i="294"/>
  <c r="R104" i="294"/>
  <c r="Q104" i="294"/>
  <c r="P104" i="294"/>
  <c r="O104" i="294"/>
  <c r="N104" i="294"/>
  <c r="K104" i="294"/>
  <c r="J104" i="294"/>
  <c r="I104" i="294"/>
  <c r="H104" i="294"/>
  <c r="G104" i="294"/>
  <c r="F104" i="294"/>
  <c r="E104" i="294"/>
  <c r="D104" i="294"/>
  <c r="T95" i="294"/>
  <c r="S95" i="294"/>
  <c r="Q95" i="294"/>
  <c r="O95" i="294"/>
  <c r="K95" i="294"/>
  <c r="I95" i="294"/>
  <c r="G95" i="294"/>
  <c r="E95" i="294"/>
  <c r="T94" i="294"/>
  <c r="U91" i="294"/>
  <c r="S91" i="294"/>
  <c r="R91" i="294"/>
  <c r="Q91" i="294"/>
  <c r="O91" i="294"/>
  <c r="N91" i="294"/>
  <c r="K91" i="294"/>
  <c r="J91" i="294"/>
  <c r="I91" i="294"/>
  <c r="H91" i="294"/>
  <c r="G91" i="294"/>
  <c r="F91" i="294"/>
  <c r="E91" i="294"/>
  <c r="D91" i="294"/>
  <c r="E90" i="294"/>
  <c r="S89" i="294"/>
  <c r="Q89" i="294"/>
  <c r="O89" i="294"/>
  <c r="K89" i="294"/>
  <c r="I89" i="294"/>
  <c r="G89" i="294"/>
  <c r="O88" i="294"/>
  <c r="K88" i="294"/>
  <c r="I88" i="294"/>
  <c r="G88" i="294"/>
  <c r="E88" i="294"/>
  <c r="U87" i="294"/>
  <c r="S87" i="294"/>
  <c r="R87" i="294"/>
  <c r="Q87" i="294"/>
  <c r="P87" i="294"/>
  <c r="O87" i="294"/>
  <c r="N87" i="294"/>
  <c r="K87" i="294"/>
  <c r="J87" i="294"/>
  <c r="I87" i="294"/>
  <c r="H87" i="294"/>
  <c r="G87" i="294"/>
  <c r="F87" i="294"/>
  <c r="E87" i="294"/>
  <c r="D87" i="294"/>
  <c r="U86" i="294"/>
  <c r="S86" i="294"/>
  <c r="R86" i="294"/>
  <c r="Q86" i="294"/>
  <c r="P86" i="294"/>
  <c r="O86" i="294"/>
  <c r="N86" i="294"/>
  <c r="K86" i="294"/>
  <c r="J86" i="294"/>
  <c r="I86" i="294"/>
  <c r="H86" i="294"/>
  <c r="G86" i="294"/>
  <c r="F86" i="294"/>
  <c r="E86" i="294"/>
  <c r="D86" i="294"/>
  <c r="C81" i="294"/>
  <c r="C80" i="294"/>
  <c r="C145" i="294" s="1"/>
  <c r="C79" i="294"/>
  <c r="C78" i="294"/>
  <c r="C143" i="294" s="1"/>
  <c r="U75" i="294"/>
  <c r="U140" i="294" s="1"/>
  <c r="S75" i="294"/>
  <c r="S140" i="294" s="1"/>
  <c r="R75" i="294"/>
  <c r="R140" i="294" s="1"/>
  <c r="Q75" i="294"/>
  <c r="Q140" i="294" s="1"/>
  <c r="P75" i="294"/>
  <c r="P140" i="294" s="1"/>
  <c r="O75" i="294"/>
  <c r="O140" i="294" s="1"/>
  <c r="N75" i="294"/>
  <c r="N140" i="294" s="1"/>
  <c r="K75" i="294"/>
  <c r="K140" i="294" s="1"/>
  <c r="J75" i="294"/>
  <c r="J140" i="294" s="1"/>
  <c r="I75" i="294"/>
  <c r="I140" i="294" s="1"/>
  <c r="H75" i="294"/>
  <c r="H140" i="294" s="1"/>
  <c r="G75" i="294"/>
  <c r="G140" i="294" s="1"/>
  <c r="F75" i="294"/>
  <c r="F140" i="294" s="1"/>
  <c r="E75" i="294"/>
  <c r="E140" i="294" s="1"/>
  <c r="D75" i="294"/>
  <c r="D140" i="294" s="1"/>
  <c r="C75" i="294"/>
  <c r="C140" i="294" s="1"/>
  <c r="U74" i="294"/>
  <c r="U139" i="294" s="1"/>
  <c r="S74" i="294"/>
  <c r="S139" i="294" s="1"/>
  <c r="R74" i="294"/>
  <c r="R139" i="294" s="1"/>
  <c r="Q74" i="294"/>
  <c r="Q139" i="294" s="1"/>
  <c r="P74" i="294"/>
  <c r="P139" i="294" s="1"/>
  <c r="O74" i="294"/>
  <c r="O139" i="294" s="1"/>
  <c r="N74" i="294"/>
  <c r="N139" i="294" s="1"/>
  <c r="K74" i="294"/>
  <c r="K139" i="294" s="1"/>
  <c r="J74" i="294"/>
  <c r="J139" i="294" s="1"/>
  <c r="I74" i="294"/>
  <c r="I139" i="294" s="1"/>
  <c r="H74" i="294"/>
  <c r="H139" i="294" s="1"/>
  <c r="G74" i="294"/>
  <c r="G139" i="294" s="1"/>
  <c r="F74" i="294"/>
  <c r="F139" i="294" s="1"/>
  <c r="E74" i="294"/>
  <c r="E139" i="294" s="1"/>
  <c r="D74" i="294"/>
  <c r="D139" i="294" s="1"/>
  <c r="C74" i="294"/>
  <c r="C139" i="294" s="1"/>
  <c r="C72" i="294"/>
  <c r="C54" i="294"/>
  <c r="C53" i="294"/>
  <c r="C52" i="294"/>
  <c r="C51" i="294"/>
  <c r="C48" i="294"/>
  <c r="C113" i="294" s="1"/>
  <c r="C47" i="294"/>
  <c r="C46" i="294"/>
  <c r="C111" i="294" s="1"/>
  <c r="C45" i="294"/>
  <c r="C110" i="294" s="1"/>
  <c r="C42" i="294"/>
  <c r="C41" i="294"/>
  <c r="C106" i="294" s="1"/>
  <c r="C40" i="294"/>
  <c r="C39" i="294"/>
  <c r="C104" i="294" s="1"/>
  <c r="C36" i="294"/>
  <c r="C35" i="294"/>
  <c r="C34" i="294"/>
  <c r="C33" i="294"/>
  <c r="U30" i="294"/>
  <c r="U95" i="294" s="1"/>
  <c r="S30" i="294"/>
  <c r="R30" i="294"/>
  <c r="R95" i="294" s="1"/>
  <c r="Q30" i="294"/>
  <c r="P30" i="294"/>
  <c r="P95" i="294" s="1"/>
  <c r="O30" i="294"/>
  <c r="N30" i="294"/>
  <c r="N95" i="294" s="1"/>
  <c r="K30" i="294"/>
  <c r="J30" i="294"/>
  <c r="J95" i="294" s="1"/>
  <c r="I30" i="294"/>
  <c r="H30" i="294"/>
  <c r="H95" i="294" s="1"/>
  <c r="G30" i="294"/>
  <c r="F30" i="294"/>
  <c r="F95" i="294" s="1"/>
  <c r="E30" i="294"/>
  <c r="D30" i="294"/>
  <c r="U29" i="294"/>
  <c r="S29" i="294"/>
  <c r="S94" i="294" s="1"/>
  <c r="R29" i="294"/>
  <c r="R94" i="294" s="1"/>
  <c r="Q29" i="294"/>
  <c r="Q94" i="294" s="1"/>
  <c r="P29" i="294"/>
  <c r="P94" i="294" s="1"/>
  <c r="O29" i="294"/>
  <c r="O94" i="294" s="1"/>
  <c r="N29" i="294"/>
  <c r="N94" i="294" s="1"/>
  <c r="K29" i="294"/>
  <c r="K94" i="294" s="1"/>
  <c r="J29" i="294"/>
  <c r="J94" i="294" s="1"/>
  <c r="I29" i="294"/>
  <c r="I94" i="294" s="1"/>
  <c r="H29" i="294"/>
  <c r="H94" i="294" s="1"/>
  <c r="G29" i="294"/>
  <c r="G94" i="294" s="1"/>
  <c r="F29" i="294"/>
  <c r="F94" i="294" s="1"/>
  <c r="E29" i="294"/>
  <c r="E94" i="294" s="1"/>
  <c r="D29" i="294"/>
  <c r="C29" i="294" s="1"/>
  <c r="U28" i="294"/>
  <c r="U93" i="294" s="1"/>
  <c r="S28" i="294"/>
  <c r="S93" i="294" s="1"/>
  <c r="R28" i="294"/>
  <c r="R93" i="294" s="1"/>
  <c r="Q28" i="294"/>
  <c r="Q93" i="294" s="1"/>
  <c r="P28" i="294"/>
  <c r="P93" i="294" s="1"/>
  <c r="O28" i="294"/>
  <c r="O93" i="294" s="1"/>
  <c r="N28" i="294"/>
  <c r="N93" i="294" s="1"/>
  <c r="K28" i="294"/>
  <c r="K93" i="294" s="1"/>
  <c r="J28" i="294"/>
  <c r="J93" i="294" s="1"/>
  <c r="I28" i="294"/>
  <c r="I93" i="294" s="1"/>
  <c r="H28" i="294"/>
  <c r="H93" i="294" s="1"/>
  <c r="G28" i="294"/>
  <c r="G93" i="294" s="1"/>
  <c r="F28" i="294"/>
  <c r="F93" i="294" s="1"/>
  <c r="E28" i="294"/>
  <c r="E93" i="294" s="1"/>
  <c r="D28" i="294"/>
  <c r="C28" i="294" s="1"/>
  <c r="C93" i="294" s="1"/>
  <c r="U27" i="294"/>
  <c r="S27" i="294"/>
  <c r="R27" i="294"/>
  <c r="Q27" i="294"/>
  <c r="P27" i="294"/>
  <c r="O27" i="294"/>
  <c r="N27" i="294"/>
  <c r="K27" i="294"/>
  <c r="J27" i="294"/>
  <c r="I27" i="294"/>
  <c r="H27" i="294"/>
  <c r="G27" i="294"/>
  <c r="F27" i="294"/>
  <c r="E27" i="294"/>
  <c r="D27" i="294"/>
  <c r="C27" i="294" s="1"/>
  <c r="C92" i="294" s="1"/>
  <c r="C26" i="294"/>
  <c r="C91" i="294" s="1"/>
  <c r="C25" i="294"/>
  <c r="U24" i="294"/>
  <c r="U89" i="294" s="1"/>
  <c r="S24" i="294"/>
  <c r="S90" i="294" s="1"/>
  <c r="R24" i="294"/>
  <c r="R89" i="294" s="1"/>
  <c r="Q24" i="294"/>
  <c r="Q90" i="294" s="1"/>
  <c r="P24" i="294"/>
  <c r="P89" i="294" s="1"/>
  <c r="O24" i="294"/>
  <c r="O90" i="294" s="1"/>
  <c r="N24" i="294"/>
  <c r="N89" i="294" s="1"/>
  <c r="K24" i="294"/>
  <c r="K90" i="294" s="1"/>
  <c r="J24" i="294"/>
  <c r="J89" i="294" s="1"/>
  <c r="I24" i="294"/>
  <c r="I90" i="294" s="1"/>
  <c r="H24" i="294"/>
  <c r="H89" i="294" s="1"/>
  <c r="G24" i="294"/>
  <c r="G90" i="294" s="1"/>
  <c r="F24" i="294"/>
  <c r="E24" i="294"/>
  <c r="E89" i="294" s="1"/>
  <c r="D24" i="294"/>
  <c r="U23" i="294"/>
  <c r="U88" i="294" s="1"/>
  <c r="S23" i="294"/>
  <c r="S88" i="294" s="1"/>
  <c r="R23" i="294"/>
  <c r="R88" i="294" s="1"/>
  <c r="Q23" i="294"/>
  <c r="Q88" i="294" s="1"/>
  <c r="P23" i="294"/>
  <c r="O23" i="294"/>
  <c r="N23" i="294"/>
  <c r="N88" i="294" s="1"/>
  <c r="K23" i="294"/>
  <c r="J23" i="294"/>
  <c r="J88" i="294" s="1"/>
  <c r="I23" i="294"/>
  <c r="H23" i="294"/>
  <c r="H88" i="294" s="1"/>
  <c r="G23" i="294"/>
  <c r="F23" i="294"/>
  <c r="F88" i="294" s="1"/>
  <c r="E23" i="294"/>
  <c r="D23" i="294"/>
  <c r="C22" i="294"/>
  <c r="C87" i="294" s="1"/>
  <c r="C21" i="294"/>
  <c r="C20" i="294"/>
  <c r="C86" i="294" s="1"/>
  <c r="U146" i="293"/>
  <c r="T146" i="293"/>
  <c r="S146" i="293"/>
  <c r="R146" i="293"/>
  <c r="Q146" i="293"/>
  <c r="P146" i="293"/>
  <c r="O146" i="293"/>
  <c r="N146" i="293"/>
  <c r="K146" i="293"/>
  <c r="J146" i="293"/>
  <c r="I146" i="293"/>
  <c r="H146" i="293"/>
  <c r="G146" i="293"/>
  <c r="F146" i="293"/>
  <c r="E146" i="293"/>
  <c r="D146" i="293"/>
  <c r="U145" i="293"/>
  <c r="T145" i="293"/>
  <c r="S145" i="293"/>
  <c r="R145" i="293"/>
  <c r="Q145" i="293"/>
  <c r="P145" i="293"/>
  <c r="O145" i="293"/>
  <c r="N145" i="293"/>
  <c r="K145" i="293"/>
  <c r="J145" i="293"/>
  <c r="I145" i="293"/>
  <c r="H145" i="293"/>
  <c r="G145" i="293"/>
  <c r="F145" i="293"/>
  <c r="E145" i="293"/>
  <c r="D145" i="293"/>
  <c r="C145" i="293"/>
  <c r="U144" i="293"/>
  <c r="T144" i="293"/>
  <c r="S144" i="293"/>
  <c r="R144" i="293"/>
  <c r="Q144" i="293"/>
  <c r="P144" i="293"/>
  <c r="O144" i="293"/>
  <c r="N144" i="293"/>
  <c r="K144" i="293"/>
  <c r="J144" i="293"/>
  <c r="I144" i="293"/>
  <c r="H144" i="293"/>
  <c r="G144" i="293"/>
  <c r="F144" i="293"/>
  <c r="E144" i="293"/>
  <c r="D144" i="293"/>
  <c r="U143" i="293"/>
  <c r="T143" i="293"/>
  <c r="S143" i="293"/>
  <c r="R143" i="293"/>
  <c r="Q143" i="293"/>
  <c r="P143" i="293"/>
  <c r="O143" i="293"/>
  <c r="N143" i="293"/>
  <c r="K143" i="293"/>
  <c r="J143" i="293"/>
  <c r="I143" i="293"/>
  <c r="H143" i="293"/>
  <c r="G143" i="293"/>
  <c r="F143" i="293"/>
  <c r="E143" i="293"/>
  <c r="D143" i="293"/>
  <c r="C143" i="293"/>
  <c r="H140" i="293"/>
  <c r="F140" i="293"/>
  <c r="D140" i="293"/>
  <c r="U139" i="293"/>
  <c r="G139" i="293"/>
  <c r="E139" i="293"/>
  <c r="C139" i="293"/>
  <c r="U137" i="293"/>
  <c r="T137" i="293"/>
  <c r="S137" i="293"/>
  <c r="R137" i="293"/>
  <c r="Q137" i="293"/>
  <c r="P137" i="293"/>
  <c r="O137" i="293"/>
  <c r="N137" i="293"/>
  <c r="K137" i="293"/>
  <c r="J137" i="293"/>
  <c r="I137" i="293"/>
  <c r="H137" i="293"/>
  <c r="G137" i="293"/>
  <c r="F137" i="293"/>
  <c r="E137" i="293"/>
  <c r="D137" i="293"/>
  <c r="U136" i="293"/>
  <c r="S136" i="293"/>
  <c r="R136" i="293"/>
  <c r="Q136" i="293"/>
  <c r="P136" i="293"/>
  <c r="O136" i="293"/>
  <c r="N136" i="293"/>
  <c r="K136" i="293"/>
  <c r="J136" i="293"/>
  <c r="H136" i="293"/>
  <c r="G136" i="293"/>
  <c r="F136" i="293"/>
  <c r="E136" i="293"/>
  <c r="D136" i="293"/>
  <c r="C136" i="293"/>
  <c r="U135" i="293"/>
  <c r="S135" i="293"/>
  <c r="R135" i="293"/>
  <c r="Q135" i="293"/>
  <c r="P135" i="293"/>
  <c r="O135" i="293"/>
  <c r="N135" i="293"/>
  <c r="K135" i="293"/>
  <c r="J135" i="293"/>
  <c r="H135" i="293"/>
  <c r="G135" i="293"/>
  <c r="F135" i="293"/>
  <c r="E135" i="293"/>
  <c r="D135" i="293"/>
  <c r="C135" i="293"/>
  <c r="U134" i="293"/>
  <c r="S134" i="293"/>
  <c r="R134" i="293"/>
  <c r="Q134" i="293"/>
  <c r="P134" i="293"/>
  <c r="O134" i="293"/>
  <c r="N134" i="293"/>
  <c r="K134" i="293"/>
  <c r="J134" i="293"/>
  <c r="H134" i="293"/>
  <c r="G134" i="293"/>
  <c r="F134" i="293"/>
  <c r="E134" i="293"/>
  <c r="D134" i="293"/>
  <c r="C134" i="293"/>
  <c r="U131" i="293"/>
  <c r="T131" i="293"/>
  <c r="S131" i="293"/>
  <c r="R131" i="293"/>
  <c r="Q131" i="293"/>
  <c r="P131" i="293"/>
  <c r="O131" i="293"/>
  <c r="N131" i="293"/>
  <c r="K131" i="293"/>
  <c r="J131" i="293"/>
  <c r="I131" i="293"/>
  <c r="H131" i="293"/>
  <c r="G131" i="293"/>
  <c r="F131" i="293"/>
  <c r="E131" i="293"/>
  <c r="D131" i="293"/>
  <c r="C131" i="293"/>
  <c r="U130" i="293"/>
  <c r="T130" i="293"/>
  <c r="S130" i="293"/>
  <c r="R130" i="293"/>
  <c r="Q130" i="293"/>
  <c r="P130" i="293"/>
  <c r="O130" i="293"/>
  <c r="N130" i="293"/>
  <c r="K130" i="293"/>
  <c r="J130" i="293"/>
  <c r="I130" i="293"/>
  <c r="H130" i="293"/>
  <c r="G130" i="293"/>
  <c r="F130" i="293"/>
  <c r="E130" i="293"/>
  <c r="D130" i="293"/>
  <c r="C130" i="293"/>
  <c r="U129" i="293"/>
  <c r="T129" i="293"/>
  <c r="S129" i="293"/>
  <c r="R129" i="293"/>
  <c r="Q129" i="293"/>
  <c r="P129" i="293"/>
  <c r="O129" i="293"/>
  <c r="N129" i="293"/>
  <c r="K129" i="293"/>
  <c r="J129" i="293"/>
  <c r="I129" i="293"/>
  <c r="H129" i="293"/>
  <c r="G129" i="293"/>
  <c r="F129" i="293"/>
  <c r="E129" i="293"/>
  <c r="D129" i="293"/>
  <c r="C129" i="293"/>
  <c r="U128" i="293"/>
  <c r="T128" i="293"/>
  <c r="S128" i="293"/>
  <c r="R128" i="293"/>
  <c r="Q128" i="293"/>
  <c r="P128" i="293"/>
  <c r="O128" i="293"/>
  <c r="N128" i="293"/>
  <c r="K128" i="293"/>
  <c r="J128" i="293"/>
  <c r="I128" i="293"/>
  <c r="H128" i="293"/>
  <c r="G128" i="293"/>
  <c r="F128" i="293"/>
  <c r="E128" i="293"/>
  <c r="D128" i="293"/>
  <c r="C128" i="293"/>
  <c r="U119" i="293"/>
  <c r="T119" i="293"/>
  <c r="S119" i="293"/>
  <c r="R119" i="293"/>
  <c r="Q119" i="293"/>
  <c r="P119" i="293"/>
  <c r="O119" i="293"/>
  <c r="N119" i="293"/>
  <c r="K119" i="293"/>
  <c r="J119" i="293"/>
  <c r="I119" i="293"/>
  <c r="H119" i="293"/>
  <c r="G119" i="293"/>
  <c r="F119" i="293"/>
  <c r="E119" i="293"/>
  <c r="D119" i="293"/>
  <c r="U118" i="293"/>
  <c r="T118" i="293"/>
  <c r="S118" i="293"/>
  <c r="R118" i="293"/>
  <c r="Q118" i="293"/>
  <c r="P118" i="293"/>
  <c r="O118" i="293"/>
  <c r="N118" i="293"/>
  <c r="K118" i="293"/>
  <c r="J118" i="293"/>
  <c r="I118" i="293"/>
  <c r="H118" i="293"/>
  <c r="G118" i="293"/>
  <c r="F118" i="293"/>
  <c r="E118" i="293"/>
  <c r="D118" i="293"/>
  <c r="U117" i="293"/>
  <c r="T117" i="293"/>
  <c r="S117" i="293"/>
  <c r="R117" i="293"/>
  <c r="Q117" i="293"/>
  <c r="P117" i="293"/>
  <c r="O117" i="293"/>
  <c r="N117" i="293"/>
  <c r="K117" i="293"/>
  <c r="J117" i="293"/>
  <c r="I117" i="293"/>
  <c r="H117" i="293"/>
  <c r="G117" i="293"/>
  <c r="F117" i="293"/>
  <c r="E117" i="293"/>
  <c r="D117" i="293"/>
  <c r="U116" i="293"/>
  <c r="T116" i="293"/>
  <c r="S116" i="293"/>
  <c r="R116" i="293"/>
  <c r="Q116" i="293"/>
  <c r="P116" i="293"/>
  <c r="O116" i="293"/>
  <c r="N116" i="293"/>
  <c r="K116" i="293"/>
  <c r="J116" i="293"/>
  <c r="I116" i="293"/>
  <c r="H116" i="293"/>
  <c r="G116" i="293"/>
  <c r="E116" i="293"/>
  <c r="D116" i="293"/>
  <c r="U113" i="293"/>
  <c r="T113" i="293"/>
  <c r="S113" i="293"/>
  <c r="R113" i="293"/>
  <c r="Q113" i="293"/>
  <c r="P113" i="293"/>
  <c r="O113" i="293"/>
  <c r="N113" i="293"/>
  <c r="K113" i="293"/>
  <c r="J113" i="293"/>
  <c r="I113" i="293"/>
  <c r="H113" i="293"/>
  <c r="G113" i="293"/>
  <c r="F113" i="293"/>
  <c r="E113" i="293"/>
  <c r="D113" i="293"/>
  <c r="C113" i="293"/>
  <c r="U112" i="293"/>
  <c r="T112" i="293"/>
  <c r="S112" i="293"/>
  <c r="R112" i="293"/>
  <c r="Q112" i="293"/>
  <c r="P112" i="293"/>
  <c r="O112" i="293"/>
  <c r="N112" i="293"/>
  <c r="K112" i="293"/>
  <c r="J112" i="293"/>
  <c r="I112" i="293"/>
  <c r="H112" i="293"/>
  <c r="G112" i="293"/>
  <c r="F112" i="293"/>
  <c r="E112" i="293"/>
  <c r="D112" i="293"/>
  <c r="U111" i="293"/>
  <c r="T111" i="293"/>
  <c r="S111" i="293"/>
  <c r="R111" i="293"/>
  <c r="Q111" i="293"/>
  <c r="P111" i="293"/>
  <c r="O111" i="293"/>
  <c r="N111" i="293"/>
  <c r="K111" i="293"/>
  <c r="J111" i="293"/>
  <c r="I111" i="293"/>
  <c r="H111" i="293"/>
  <c r="G111" i="293"/>
  <c r="F111" i="293"/>
  <c r="E111" i="293"/>
  <c r="D111" i="293"/>
  <c r="C111" i="293"/>
  <c r="U110" i="293"/>
  <c r="T110" i="293"/>
  <c r="S110" i="293"/>
  <c r="R110" i="293"/>
  <c r="Q110" i="293"/>
  <c r="P110" i="293"/>
  <c r="O110" i="293"/>
  <c r="N110" i="293"/>
  <c r="K110" i="293"/>
  <c r="J110" i="293"/>
  <c r="I110" i="293"/>
  <c r="H110" i="293"/>
  <c r="G110" i="293"/>
  <c r="E110" i="293"/>
  <c r="D110" i="293"/>
  <c r="U107" i="293"/>
  <c r="T107" i="293"/>
  <c r="S107" i="293"/>
  <c r="R107" i="293"/>
  <c r="Q107" i="293"/>
  <c r="P107" i="293"/>
  <c r="O107" i="293"/>
  <c r="N107" i="293"/>
  <c r="K107" i="293"/>
  <c r="J107" i="293"/>
  <c r="I107" i="293"/>
  <c r="H107" i="293"/>
  <c r="G107" i="293"/>
  <c r="F107" i="293"/>
  <c r="E107" i="293"/>
  <c r="D107" i="293"/>
  <c r="U106" i="293"/>
  <c r="T106" i="293"/>
  <c r="S106" i="293"/>
  <c r="R106" i="293"/>
  <c r="Q106" i="293"/>
  <c r="P106" i="293"/>
  <c r="O106" i="293"/>
  <c r="N106" i="293"/>
  <c r="K106" i="293"/>
  <c r="J106" i="293"/>
  <c r="I106" i="293"/>
  <c r="H106" i="293"/>
  <c r="G106" i="293"/>
  <c r="F106" i="293"/>
  <c r="E106" i="293"/>
  <c r="D106" i="293"/>
  <c r="U105" i="293"/>
  <c r="T105" i="293"/>
  <c r="S105" i="293"/>
  <c r="R105" i="293"/>
  <c r="Q105" i="293"/>
  <c r="P105" i="293"/>
  <c r="O105" i="293"/>
  <c r="N105" i="293"/>
  <c r="K105" i="293"/>
  <c r="J105" i="293"/>
  <c r="I105" i="293"/>
  <c r="H105" i="293"/>
  <c r="G105" i="293"/>
  <c r="F105" i="293"/>
  <c r="E105" i="293"/>
  <c r="D105" i="293"/>
  <c r="U104" i="293"/>
  <c r="T104" i="293"/>
  <c r="S104" i="293"/>
  <c r="R104" i="293"/>
  <c r="Q104" i="293"/>
  <c r="P104" i="293"/>
  <c r="O104" i="293"/>
  <c r="N104" i="293"/>
  <c r="K104" i="293"/>
  <c r="J104" i="293"/>
  <c r="I104" i="293"/>
  <c r="H104" i="293"/>
  <c r="G104" i="293"/>
  <c r="F104" i="293"/>
  <c r="E104" i="293"/>
  <c r="D104" i="293"/>
  <c r="S94" i="293"/>
  <c r="O94" i="293"/>
  <c r="I94" i="293"/>
  <c r="E94" i="293"/>
  <c r="T93" i="293"/>
  <c r="P93" i="293"/>
  <c r="J93" i="293"/>
  <c r="F93" i="293"/>
  <c r="U91" i="293"/>
  <c r="T91" i="293"/>
  <c r="S91" i="293"/>
  <c r="R91" i="293"/>
  <c r="Q91" i="293"/>
  <c r="P91" i="293"/>
  <c r="O91" i="293"/>
  <c r="N91" i="293"/>
  <c r="K91" i="293"/>
  <c r="J91" i="293"/>
  <c r="I91" i="293"/>
  <c r="H91" i="293"/>
  <c r="G91" i="293"/>
  <c r="F91" i="293"/>
  <c r="E91" i="293"/>
  <c r="D91" i="293"/>
  <c r="E90" i="293"/>
  <c r="T88" i="293"/>
  <c r="R88" i="293"/>
  <c r="P88" i="293"/>
  <c r="N88" i="293"/>
  <c r="J88" i="293"/>
  <c r="H88" i="293"/>
  <c r="F88" i="293"/>
  <c r="D88" i="293"/>
  <c r="U87" i="293"/>
  <c r="T87" i="293"/>
  <c r="S87" i="293"/>
  <c r="R87" i="293"/>
  <c r="Q87" i="293"/>
  <c r="P87" i="293"/>
  <c r="O87" i="293"/>
  <c r="N87" i="293"/>
  <c r="K87" i="293"/>
  <c r="J87" i="293"/>
  <c r="I87" i="293"/>
  <c r="H87" i="293"/>
  <c r="G87" i="293"/>
  <c r="F87" i="293"/>
  <c r="E87" i="293"/>
  <c r="D87" i="293"/>
  <c r="U86" i="293"/>
  <c r="T86" i="293"/>
  <c r="S86" i="293"/>
  <c r="R86" i="293"/>
  <c r="Q86" i="293"/>
  <c r="P86" i="293"/>
  <c r="O86" i="293"/>
  <c r="N86" i="293"/>
  <c r="K86" i="293"/>
  <c r="J86" i="293"/>
  <c r="I86" i="293"/>
  <c r="H86" i="293"/>
  <c r="G86" i="293"/>
  <c r="F86" i="293"/>
  <c r="E86" i="293"/>
  <c r="D86" i="293"/>
  <c r="C81" i="293"/>
  <c r="C80" i="293"/>
  <c r="C79" i="293"/>
  <c r="C144" i="293" s="1"/>
  <c r="C78" i="293"/>
  <c r="U75" i="293"/>
  <c r="U140" i="293" s="1"/>
  <c r="T75" i="293"/>
  <c r="S75" i="293"/>
  <c r="S140" i="293" s="1"/>
  <c r="R75" i="293"/>
  <c r="R140" i="293" s="1"/>
  <c r="Q75" i="293"/>
  <c r="Q140" i="293" s="1"/>
  <c r="P75" i="293"/>
  <c r="P140" i="293" s="1"/>
  <c r="O75" i="293"/>
  <c r="O140" i="293" s="1"/>
  <c r="N75" i="293"/>
  <c r="N140" i="293" s="1"/>
  <c r="K75" i="293"/>
  <c r="K140" i="293" s="1"/>
  <c r="J75" i="293"/>
  <c r="J140" i="293" s="1"/>
  <c r="I75" i="293"/>
  <c r="H75" i="293"/>
  <c r="G75" i="293"/>
  <c r="G140" i="293" s="1"/>
  <c r="F75" i="293"/>
  <c r="E75" i="293"/>
  <c r="E140" i="293" s="1"/>
  <c r="D75" i="293"/>
  <c r="C75" i="293"/>
  <c r="C140" i="293" s="1"/>
  <c r="U74" i="293"/>
  <c r="T74" i="293"/>
  <c r="S74" i="293"/>
  <c r="S139" i="293" s="1"/>
  <c r="R74" i="293"/>
  <c r="R139" i="293" s="1"/>
  <c r="Q74" i="293"/>
  <c r="Q139" i="293" s="1"/>
  <c r="P74" i="293"/>
  <c r="P139" i="293" s="1"/>
  <c r="O74" i="293"/>
  <c r="O139" i="293" s="1"/>
  <c r="N74" i="293"/>
  <c r="N139" i="293" s="1"/>
  <c r="K74" i="293"/>
  <c r="K139" i="293" s="1"/>
  <c r="J74" i="293"/>
  <c r="J139" i="293" s="1"/>
  <c r="I74" i="293"/>
  <c r="H74" i="293"/>
  <c r="H139" i="293" s="1"/>
  <c r="G74" i="293"/>
  <c r="F74" i="293"/>
  <c r="F139" i="293" s="1"/>
  <c r="E74" i="293"/>
  <c r="D74" i="293"/>
  <c r="D139" i="293" s="1"/>
  <c r="C74" i="293"/>
  <c r="C72" i="293"/>
  <c r="C137" i="293" s="1"/>
  <c r="C54" i="293"/>
  <c r="C119" i="293" s="1"/>
  <c r="C53" i="293"/>
  <c r="C118" i="293" s="1"/>
  <c r="C52" i="293"/>
  <c r="C117" i="293" s="1"/>
  <c r="C51" i="293"/>
  <c r="C48" i="293"/>
  <c r="C47" i="293"/>
  <c r="C46" i="293"/>
  <c r="C45" i="293"/>
  <c r="C110" i="293" s="1"/>
  <c r="C42" i="293"/>
  <c r="C107" i="293" s="1"/>
  <c r="C41" i="293"/>
  <c r="C106" i="293" s="1"/>
  <c r="C40" i="293"/>
  <c r="C105" i="293" s="1"/>
  <c r="C39" i="293"/>
  <c r="C104" i="293" s="1"/>
  <c r="C36" i="293"/>
  <c r="C35" i="293"/>
  <c r="C34" i="293"/>
  <c r="C33" i="293"/>
  <c r="U30" i="293"/>
  <c r="T30" i="293"/>
  <c r="T95" i="293" s="1"/>
  <c r="S30" i="293"/>
  <c r="R30" i="293"/>
  <c r="R95" i="293" s="1"/>
  <c r="Q30" i="293"/>
  <c r="P30" i="293"/>
  <c r="P95" i="293" s="1"/>
  <c r="O30" i="293"/>
  <c r="N30" i="293"/>
  <c r="N95" i="293" s="1"/>
  <c r="K30" i="293"/>
  <c r="J30" i="293"/>
  <c r="J95" i="293" s="1"/>
  <c r="I30" i="293"/>
  <c r="H30" i="293"/>
  <c r="H95" i="293" s="1"/>
  <c r="G30" i="293"/>
  <c r="F30" i="293"/>
  <c r="F95" i="293" s="1"/>
  <c r="E30" i="293"/>
  <c r="D30" i="293"/>
  <c r="C30" i="293" s="1"/>
  <c r="C95" i="293" s="1"/>
  <c r="U29" i="293"/>
  <c r="U94" i="293" s="1"/>
  <c r="T29" i="293"/>
  <c r="T94" i="293" s="1"/>
  <c r="S29" i="293"/>
  <c r="R29" i="293"/>
  <c r="R94" i="293" s="1"/>
  <c r="Q29" i="293"/>
  <c r="Q94" i="293" s="1"/>
  <c r="P29" i="293"/>
  <c r="P94" i="293" s="1"/>
  <c r="O29" i="293"/>
  <c r="N29" i="293"/>
  <c r="N94" i="293" s="1"/>
  <c r="K29" i="293"/>
  <c r="K94" i="293" s="1"/>
  <c r="J29" i="293"/>
  <c r="J94" i="293" s="1"/>
  <c r="I29" i="293"/>
  <c r="H29" i="293"/>
  <c r="H94" i="293" s="1"/>
  <c r="G29" i="293"/>
  <c r="G94" i="293" s="1"/>
  <c r="F29" i="293"/>
  <c r="F94" i="293" s="1"/>
  <c r="E29" i="293"/>
  <c r="D29" i="293"/>
  <c r="D94" i="293" s="1"/>
  <c r="C29" i="293"/>
  <c r="C94" i="293" s="1"/>
  <c r="U28" i="293"/>
  <c r="T28" i="293"/>
  <c r="S28" i="293"/>
  <c r="R28" i="293"/>
  <c r="R93" i="293" s="1"/>
  <c r="Q28" i="293"/>
  <c r="P28" i="293"/>
  <c r="O28" i="293"/>
  <c r="N28" i="293"/>
  <c r="N93" i="293" s="1"/>
  <c r="K28" i="293"/>
  <c r="J28" i="293"/>
  <c r="I28" i="293"/>
  <c r="H28" i="293"/>
  <c r="H93" i="293" s="1"/>
  <c r="G28" i="293"/>
  <c r="F28" i="293"/>
  <c r="E28" i="293"/>
  <c r="D28" i="293"/>
  <c r="C28" i="293" s="1"/>
  <c r="U27" i="293"/>
  <c r="T27" i="293"/>
  <c r="S27" i="293"/>
  <c r="R27" i="293"/>
  <c r="Q27" i="293"/>
  <c r="P27" i="293"/>
  <c r="O27" i="293"/>
  <c r="N27" i="293"/>
  <c r="K27" i="293"/>
  <c r="J27" i="293"/>
  <c r="I27" i="293"/>
  <c r="H27" i="293"/>
  <c r="G27" i="293"/>
  <c r="F27" i="293"/>
  <c r="E27" i="293"/>
  <c r="D27" i="293"/>
  <c r="C27" i="293"/>
  <c r="C26" i="293"/>
  <c r="C25" i="293"/>
  <c r="C91" i="293" s="1"/>
  <c r="U24" i="293"/>
  <c r="U90" i="293" s="1"/>
  <c r="T24" i="293"/>
  <c r="T90" i="293" s="1"/>
  <c r="S24" i="293"/>
  <c r="S90" i="293" s="1"/>
  <c r="R24" i="293"/>
  <c r="R90" i="293" s="1"/>
  <c r="Q24" i="293"/>
  <c r="Q90" i="293" s="1"/>
  <c r="P24" i="293"/>
  <c r="P90" i="293" s="1"/>
  <c r="O24" i="293"/>
  <c r="O90" i="293" s="1"/>
  <c r="N24" i="293"/>
  <c r="N90" i="293" s="1"/>
  <c r="K24" i="293"/>
  <c r="K90" i="293" s="1"/>
  <c r="J24" i="293"/>
  <c r="J90" i="293" s="1"/>
  <c r="I24" i="293"/>
  <c r="I90" i="293" s="1"/>
  <c r="H24" i="293"/>
  <c r="H90" i="293" s="1"/>
  <c r="G24" i="293"/>
  <c r="G90" i="293" s="1"/>
  <c r="F24" i="293"/>
  <c r="E24" i="293"/>
  <c r="D24" i="293"/>
  <c r="U23" i="293"/>
  <c r="U88" i="293" s="1"/>
  <c r="T23" i="293"/>
  <c r="S23" i="293"/>
  <c r="S88" i="293" s="1"/>
  <c r="R23" i="293"/>
  <c r="Q23" i="293"/>
  <c r="Q88" i="293" s="1"/>
  <c r="P23" i="293"/>
  <c r="O23" i="293"/>
  <c r="O88" i="293" s="1"/>
  <c r="N23" i="293"/>
  <c r="K23" i="293"/>
  <c r="K88" i="293" s="1"/>
  <c r="J23" i="293"/>
  <c r="I23" i="293"/>
  <c r="I88" i="293" s="1"/>
  <c r="H23" i="293"/>
  <c r="G23" i="293"/>
  <c r="G88" i="293" s="1"/>
  <c r="F23" i="293"/>
  <c r="E23" i="293"/>
  <c r="E88" i="293" s="1"/>
  <c r="D23" i="293"/>
  <c r="C23" i="293"/>
  <c r="C88" i="293" s="1"/>
  <c r="C22" i="293"/>
  <c r="C21" i="293"/>
  <c r="C86" i="293" s="1"/>
  <c r="C20" i="293"/>
  <c r="U146" i="292"/>
  <c r="T146" i="292"/>
  <c r="S146" i="292"/>
  <c r="R146" i="292"/>
  <c r="Q146" i="292"/>
  <c r="P146" i="292"/>
  <c r="O146" i="292"/>
  <c r="N146" i="292"/>
  <c r="K146" i="292"/>
  <c r="J146" i="292"/>
  <c r="I146" i="292"/>
  <c r="H146" i="292"/>
  <c r="G146" i="292"/>
  <c r="F146" i="292"/>
  <c r="E146" i="292"/>
  <c r="D146" i="292"/>
  <c r="U145" i="292"/>
  <c r="T145" i="292"/>
  <c r="S145" i="292"/>
  <c r="R145" i="292"/>
  <c r="Q145" i="292"/>
  <c r="P145" i="292"/>
  <c r="O145" i="292"/>
  <c r="N145" i="292"/>
  <c r="K145" i="292"/>
  <c r="J145" i="292"/>
  <c r="I145" i="292"/>
  <c r="H145" i="292"/>
  <c r="G145" i="292"/>
  <c r="F145" i="292"/>
  <c r="E145" i="292"/>
  <c r="D145" i="292"/>
  <c r="U144" i="292"/>
  <c r="T144" i="292"/>
  <c r="S144" i="292"/>
  <c r="R144" i="292"/>
  <c r="Q144" i="292"/>
  <c r="P144" i="292"/>
  <c r="O144" i="292"/>
  <c r="N144" i="292"/>
  <c r="K144" i="292"/>
  <c r="J144" i="292"/>
  <c r="I144" i="292"/>
  <c r="H144" i="292"/>
  <c r="G144" i="292"/>
  <c r="F144" i="292"/>
  <c r="E144" i="292"/>
  <c r="D144" i="292"/>
  <c r="U143" i="292"/>
  <c r="T143" i="292"/>
  <c r="S143" i="292"/>
  <c r="R143" i="292"/>
  <c r="Q143" i="292"/>
  <c r="P143" i="292"/>
  <c r="O143" i="292"/>
  <c r="N143" i="292"/>
  <c r="K143" i="292"/>
  <c r="J143" i="292"/>
  <c r="I143" i="292"/>
  <c r="H143" i="292"/>
  <c r="G143" i="292"/>
  <c r="F143" i="292"/>
  <c r="E143" i="292"/>
  <c r="D143" i="292"/>
  <c r="U137" i="292"/>
  <c r="T137" i="292"/>
  <c r="S137" i="292"/>
  <c r="R137" i="292"/>
  <c r="Q137" i="292"/>
  <c r="P137" i="292"/>
  <c r="O137" i="292"/>
  <c r="N137" i="292"/>
  <c r="K137" i="292"/>
  <c r="H137" i="292"/>
  <c r="G137" i="292"/>
  <c r="F137" i="292"/>
  <c r="E137" i="292"/>
  <c r="D137" i="292"/>
  <c r="U136" i="292"/>
  <c r="S136" i="292"/>
  <c r="R136" i="292"/>
  <c r="Q136" i="292"/>
  <c r="P136" i="292"/>
  <c r="N136" i="292"/>
  <c r="K136" i="292"/>
  <c r="H136" i="292"/>
  <c r="G136" i="292"/>
  <c r="F136" i="292"/>
  <c r="E136" i="292"/>
  <c r="D136" i="292"/>
  <c r="C136" i="292"/>
  <c r="U135" i="292"/>
  <c r="S135" i="292"/>
  <c r="R135" i="292"/>
  <c r="Q135" i="292"/>
  <c r="P135" i="292"/>
  <c r="N135" i="292"/>
  <c r="K135" i="292"/>
  <c r="H135" i="292"/>
  <c r="G135" i="292"/>
  <c r="F135" i="292"/>
  <c r="E135" i="292"/>
  <c r="D135" i="292"/>
  <c r="C135" i="292"/>
  <c r="U134" i="292"/>
  <c r="S134" i="292"/>
  <c r="R134" i="292"/>
  <c r="Q134" i="292"/>
  <c r="P134" i="292"/>
  <c r="N134" i="292"/>
  <c r="K134" i="292"/>
  <c r="H134" i="292"/>
  <c r="G134" i="292"/>
  <c r="F134" i="292"/>
  <c r="E134" i="292"/>
  <c r="D134" i="292"/>
  <c r="C134" i="292"/>
  <c r="U131" i="292"/>
  <c r="T131" i="292"/>
  <c r="S131" i="292"/>
  <c r="R131" i="292"/>
  <c r="Q131" i="292"/>
  <c r="P131" i="292"/>
  <c r="O131" i="292"/>
  <c r="N131" i="292"/>
  <c r="K131" i="292"/>
  <c r="J131" i="292"/>
  <c r="I131" i="292"/>
  <c r="H131" i="292"/>
  <c r="G131" i="292"/>
  <c r="F131" i="292"/>
  <c r="E131" i="292"/>
  <c r="D131" i="292"/>
  <c r="C131" i="292"/>
  <c r="U130" i="292"/>
  <c r="T130" i="292"/>
  <c r="S130" i="292"/>
  <c r="R130" i="292"/>
  <c r="Q130" i="292"/>
  <c r="P130" i="292"/>
  <c r="O130" i="292"/>
  <c r="N130" i="292"/>
  <c r="K130" i="292"/>
  <c r="J130" i="292"/>
  <c r="I130" i="292"/>
  <c r="H130" i="292"/>
  <c r="G130" i="292"/>
  <c r="F130" i="292"/>
  <c r="E130" i="292"/>
  <c r="D130" i="292"/>
  <c r="C130" i="292"/>
  <c r="U129" i="292"/>
  <c r="T129" i="292"/>
  <c r="S129" i="292"/>
  <c r="R129" i="292"/>
  <c r="Q129" i="292"/>
  <c r="P129" i="292"/>
  <c r="O129" i="292"/>
  <c r="N129" i="292"/>
  <c r="K129" i="292"/>
  <c r="J129" i="292"/>
  <c r="I129" i="292"/>
  <c r="H129" i="292"/>
  <c r="G129" i="292"/>
  <c r="F129" i="292"/>
  <c r="E129" i="292"/>
  <c r="D129" i="292"/>
  <c r="C129" i="292"/>
  <c r="U128" i="292"/>
  <c r="T128" i="292"/>
  <c r="S128" i="292"/>
  <c r="R128" i="292"/>
  <c r="Q128" i="292"/>
  <c r="P128" i="292"/>
  <c r="O128" i="292"/>
  <c r="N128" i="292"/>
  <c r="K128" i="292"/>
  <c r="J128" i="292"/>
  <c r="I128" i="292"/>
  <c r="H128" i="292"/>
  <c r="G128" i="292"/>
  <c r="F128" i="292"/>
  <c r="E128" i="292"/>
  <c r="D128" i="292"/>
  <c r="C128" i="292"/>
  <c r="U119" i="292"/>
  <c r="T119" i="292"/>
  <c r="S119" i="292"/>
  <c r="R119" i="292"/>
  <c r="Q119" i="292"/>
  <c r="P119" i="292"/>
  <c r="O119" i="292"/>
  <c r="N119" i="292"/>
  <c r="K119" i="292"/>
  <c r="J119" i="292"/>
  <c r="I119" i="292"/>
  <c r="H119" i="292"/>
  <c r="G119" i="292"/>
  <c r="F119" i="292"/>
  <c r="E119" i="292"/>
  <c r="D119" i="292"/>
  <c r="U118" i="292"/>
  <c r="T118" i="292"/>
  <c r="S118" i="292"/>
  <c r="R118" i="292"/>
  <c r="Q118" i="292"/>
  <c r="P118" i="292"/>
  <c r="O118" i="292"/>
  <c r="N118" i="292"/>
  <c r="K118" i="292"/>
  <c r="J118" i="292"/>
  <c r="I118" i="292"/>
  <c r="H118" i="292"/>
  <c r="G118" i="292"/>
  <c r="F118" i="292"/>
  <c r="E118" i="292"/>
  <c r="D118" i="292"/>
  <c r="U117" i="292"/>
  <c r="T117" i="292"/>
  <c r="S117" i="292"/>
  <c r="R117" i="292"/>
  <c r="Q117" i="292"/>
  <c r="P117" i="292"/>
  <c r="O117" i="292"/>
  <c r="N117" i="292"/>
  <c r="K117" i="292"/>
  <c r="J117" i="292"/>
  <c r="I117" i="292"/>
  <c r="H117" i="292"/>
  <c r="G117" i="292"/>
  <c r="F117" i="292"/>
  <c r="E117" i="292"/>
  <c r="D117" i="292"/>
  <c r="U116" i="292"/>
  <c r="T116" i="292"/>
  <c r="S116" i="292"/>
  <c r="R116" i="292"/>
  <c r="Q116" i="292"/>
  <c r="P116" i="292"/>
  <c r="O116" i="292"/>
  <c r="N116" i="292"/>
  <c r="K116" i="292"/>
  <c r="J116" i="292"/>
  <c r="I116" i="292"/>
  <c r="H116" i="292"/>
  <c r="G116" i="292"/>
  <c r="F116" i="292"/>
  <c r="E116" i="292"/>
  <c r="D116" i="292"/>
  <c r="U113" i="292"/>
  <c r="T113" i="292"/>
  <c r="S113" i="292"/>
  <c r="R113" i="292"/>
  <c r="Q113" i="292"/>
  <c r="P113" i="292"/>
  <c r="O113" i="292"/>
  <c r="N113" i="292"/>
  <c r="K113" i="292"/>
  <c r="J113" i="292"/>
  <c r="I113" i="292"/>
  <c r="H113" i="292"/>
  <c r="G113" i="292"/>
  <c r="F113" i="292"/>
  <c r="E113" i="292"/>
  <c r="D113" i="292"/>
  <c r="U112" i="292"/>
  <c r="T112" i="292"/>
  <c r="S112" i="292"/>
  <c r="R112" i="292"/>
  <c r="Q112" i="292"/>
  <c r="P112" i="292"/>
  <c r="O112" i="292"/>
  <c r="N112" i="292"/>
  <c r="K112" i="292"/>
  <c r="J112" i="292"/>
  <c r="I112" i="292"/>
  <c r="H112" i="292"/>
  <c r="G112" i="292"/>
  <c r="F112" i="292"/>
  <c r="E112" i="292"/>
  <c r="D112" i="292"/>
  <c r="U111" i="292"/>
  <c r="T111" i="292"/>
  <c r="S111" i="292"/>
  <c r="R111" i="292"/>
  <c r="Q111" i="292"/>
  <c r="P111" i="292"/>
  <c r="O111" i="292"/>
  <c r="N111" i="292"/>
  <c r="K111" i="292"/>
  <c r="J111" i="292"/>
  <c r="I111" i="292"/>
  <c r="H111" i="292"/>
  <c r="G111" i="292"/>
  <c r="F111" i="292"/>
  <c r="E111" i="292"/>
  <c r="D111" i="292"/>
  <c r="U110" i="292"/>
  <c r="T110" i="292"/>
  <c r="S110" i="292"/>
  <c r="R110" i="292"/>
  <c r="Q110" i="292"/>
  <c r="P110" i="292"/>
  <c r="O110" i="292"/>
  <c r="N110" i="292"/>
  <c r="K110" i="292"/>
  <c r="J110" i="292"/>
  <c r="I110" i="292"/>
  <c r="H110" i="292"/>
  <c r="G110" i="292"/>
  <c r="E110" i="292"/>
  <c r="D110" i="292"/>
  <c r="U107" i="292"/>
  <c r="T107" i="292"/>
  <c r="S107" i="292"/>
  <c r="R107" i="292"/>
  <c r="Q107" i="292"/>
  <c r="P107" i="292"/>
  <c r="O107" i="292"/>
  <c r="N107" i="292"/>
  <c r="K107" i="292"/>
  <c r="J107" i="292"/>
  <c r="I107" i="292"/>
  <c r="H107" i="292"/>
  <c r="G107" i="292"/>
  <c r="F107" i="292"/>
  <c r="E107" i="292"/>
  <c r="D107" i="292"/>
  <c r="U106" i="292"/>
  <c r="T106" i="292"/>
  <c r="S106" i="292"/>
  <c r="R106" i="292"/>
  <c r="Q106" i="292"/>
  <c r="P106" i="292"/>
  <c r="O106" i="292"/>
  <c r="N106" i="292"/>
  <c r="K106" i="292"/>
  <c r="J106" i="292"/>
  <c r="I106" i="292"/>
  <c r="H106" i="292"/>
  <c r="G106" i="292"/>
  <c r="F106" i="292"/>
  <c r="E106" i="292"/>
  <c r="D106" i="292"/>
  <c r="U105" i="292"/>
  <c r="T105" i="292"/>
  <c r="S105" i="292"/>
  <c r="R105" i="292"/>
  <c r="Q105" i="292"/>
  <c r="P105" i="292"/>
  <c r="O105" i="292"/>
  <c r="N105" i="292"/>
  <c r="K105" i="292"/>
  <c r="J105" i="292"/>
  <c r="I105" i="292"/>
  <c r="H105" i="292"/>
  <c r="G105" i="292"/>
  <c r="F105" i="292"/>
  <c r="E105" i="292"/>
  <c r="D105" i="292"/>
  <c r="U104" i="292"/>
  <c r="T104" i="292"/>
  <c r="S104" i="292"/>
  <c r="R104" i="292"/>
  <c r="Q104" i="292"/>
  <c r="P104" i="292"/>
  <c r="O104" i="292"/>
  <c r="N104" i="292"/>
  <c r="K104" i="292"/>
  <c r="J104" i="292"/>
  <c r="I104" i="292"/>
  <c r="H104" i="292"/>
  <c r="G104" i="292"/>
  <c r="F104" i="292"/>
  <c r="E104" i="292"/>
  <c r="D104" i="292"/>
  <c r="U91" i="292"/>
  <c r="T91" i="292"/>
  <c r="S91" i="292"/>
  <c r="R91" i="292"/>
  <c r="Q91" i="292"/>
  <c r="P91" i="292"/>
  <c r="O91" i="292"/>
  <c r="N91" i="292"/>
  <c r="K91" i="292"/>
  <c r="J91" i="292"/>
  <c r="I91" i="292"/>
  <c r="H91" i="292"/>
  <c r="G91" i="292"/>
  <c r="F91" i="292"/>
  <c r="E91" i="292"/>
  <c r="D91" i="292"/>
  <c r="U87" i="292"/>
  <c r="T87" i="292"/>
  <c r="S87" i="292"/>
  <c r="R87" i="292"/>
  <c r="Q87" i="292"/>
  <c r="P87" i="292"/>
  <c r="O87" i="292"/>
  <c r="K87" i="292"/>
  <c r="I87" i="292"/>
  <c r="H87" i="292"/>
  <c r="G87" i="292"/>
  <c r="F87" i="292"/>
  <c r="D87" i="292"/>
  <c r="U86" i="292"/>
  <c r="T86" i="292"/>
  <c r="S86" i="292"/>
  <c r="R86" i="292"/>
  <c r="Q86" i="292"/>
  <c r="P86" i="292"/>
  <c r="O86" i="292"/>
  <c r="N86" i="292"/>
  <c r="K86" i="292"/>
  <c r="J86" i="292"/>
  <c r="I86" i="292"/>
  <c r="H86" i="292"/>
  <c r="G86" i="292"/>
  <c r="F86" i="292"/>
  <c r="E86" i="292"/>
  <c r="D86" i="292"/>
  <c r="C81" i="292"/>
  <c r="C146" i="292" s="1"/>
  <c r="C80" i="292"/>
  <c r="C145" i="292" s="1"/>
  <c r="C79" i="292"/>
  <c r="C144" i="292" s="1"/>
  <c r="C78" i="292"/>
  <c r="C143" i="292" s="1"/>
  <c r="U75" i="292"/>
  <c r="U140" i="292" s="1"/>
  <c r="T75" i="292"/>
  <c r="S75" i="292"/>
  <c r="S140" i="292" s="1"/>
  <c r="R75" i="292"/>
  <c r="R140" i="292" s="1"/>
  <c r="Q75" i="292"/>
  <c r="Q140" i="292" s="1"/>
  <c r="P75" i="292"/>
  <c r="P140" i="292" s="1"/>
  <c r="O75" i="292"/>
  <c r="N75" i="292"/>
  <c r="N140" i="292" s="1"/>
  <c r="K75" i="292"/>
  <c r="K140" i="292" s="1"/>
  <c r="J75" i="292"/>
  <c r="I75" i="292"/>
  <c r="H75" i="292"/>
  <c r="H140" i="292" s="1"/>
  <c r="G75" i="292"/>
  <c r="G140" i="292" s="1"/>
  <c r="F75" i="292"/>
  <c r="F140" i="292" s="1"/>
  <c r="E75" i="292"/>
  <c r="E140" i="292" s="1"/>
  <c r="D75" i="292"/>
  <c r="D140" i="292" s="1"/>
  <c r="C75" i="292"/>
  <c r="C140" i="292" s="1"/>
  <c r="U74" i="292"/>
  <c r="U139" i="292" s="1"/>
  <c r="T74" i="292"/>
  <c r="S74" i="292"/>
  <c r="S139" i="292" s="1"/>
  <c r="R74" i="292"/>
  <c r="R139" i="292" s="1"/>
  <c r="Q74" i="292"/>
  <c r="Q139" i="292" s="1"/>
  <c r="P74" i="292"/>
  <c r="P139" i="292" s="1"/>
  <c r="O74" i="292"/>
  <c r="N74" i="292"/>
  <c r="N139" i="292" s="1"/>
  <c r="K74" i="292"/>
  <c r="K139" i="292" s="1"/>
  <c r="J74" i="292"/>
  <c r="I74" i="292"/>
  <c r="H74" i="292"/>
  <c r="H139" i="292" s="1"/>
  <c r="G74" i="292"/>
  <c r="G139" i="292" s="1"/>
  <c r="F74" i="292"/>
  <c r="F139" i="292" s="1"/>
  <c r="E74" i="292"/>
  <c r="E139" i="292" s="1"/>
  <c r="D74" i="292"/>
  <c r="D139" i="292" s="1"/>
  <c r="C74" i="292"/>
  <c r="C139" i="292" s="1"/>
  <c r="C72" i="292"/>
  <c r="C137" i="292" s="1"/>
  <c r="C54" i="292"/>
  <c r="C53" i="292"/>
  <c r="C52" i="292"/>
  <c r="C51" i="292"/>
  <c r="C48" i="292"/>
  <c r="C47" i="292"/>
  <c r="C46" i="292"/>
  <c r="C45" i="292"/>
  <c r="C42" i="292"/>
  <c r="C41" i="292"/>
  <c r="C40" i="292"/>
  <c r="C39" i="292"/>
  <c r="C36" i="292"/>
  <c r="C35" i="292"/>
  <c r="C34" i="292"/>
  <c r="C33" i="292"/>
  <c r="U30" i="292"/>
  <c r="U95" i="292" s="1"/>
  <c r="T30" i="292"/>
  <c r="S30" i="292"/>
  <c r="S95" i="292" s="1"/>
  <c r="R30" i="292"/>
  <c r="Q30" i="292"/>
  <c r="Q95" i="292" s="1"/>
  <c r="P30" i="292"/>
  <c r="O30" i="292"/>
  <c r="O95" i="292" s="1"/>
  <c r="N30" i="292"/>
  <c r="K30" i="292"/>
  <c r="K95" i="292" s="1"/>
  <c r="J30" i="292"/>
  <c r="I30" i="292"/>
  <c r="I95" i="292" s="1"/>
  <c r="H30" i="292"/>
  <c r="G30" i="292"/>
  <c r="G95" i="292" s="1"/>
  <c r="F30" i="292"/>
  <c r="E30" i="292"/>
  <c r="E95" i="292" s="1"/>
  <c r="D30" i="292"/>
  <c r="C30" i="292"/>
  <c r="C95" i="292" s="1"/>
  <c r="U29" i="292"/>
  <c r="T29" i="292"/>
  <c r="T94" i="292" s="1"/>
  <c r="S29" i="292"/>
  <c r="R29" i="292"/>
  <c r="R94" i="292" s="1"/>
  <c r="Q29" i="292"/>
  <c r="P29" i="292"/>
  <c r="P94" i="292" s="1"/>
  <c r="O29" i="292"/>
  <c r="N29" i="292"/>
  <c r="N94" i="292" s="1"/>
  <c r="K29" i="292"/>
  <c r="J29" i="292"/>
  <c r="J94" i="292" s="1"/>
  <c r="I29" i="292"/>
  <c r="H29" i="292"/>
  <c r="H94" i="292" s="1"/>
  <c r="G29" i="292"/>
  <c r="F29" i="292"/>
  <c r="F94" i="292" s="1"/>
  <c r="E29" i="292"/>
  <c r="D29" i="292"/>
  <c r="D94" i="292" s="1"/>
  <c r="C29" i="292"/>
  <c r="U28" i="292"/>
  <c r="U93" i="292" s="1"/>
  <c r="T28" i="292"/>
  <c r="S28" i="292"/>
  <c r="S93" i="292" s="1"/>
  <c r="R28" i="292"/>
  <c r="Q28" i="292"/>
  <c r="P28" i="292"/>
  <c r="O28" i="292"/>
  <c r="O93" i="292" s="1"/>
  <c r="N28" i="292"/>
  <c r="K28" i="292"/>
  <c r="K93" i="292" s="1"/>
  <c r="J28" i="292"/>
  <c r="I28" i="292"/>
  <c r="I93" i="292" s="1"/>
  <c r="H28" i="292"/>
  <c r="G28" i="292"/>
  <c r="G93" i="292" s="1"/>
  <c r="F28" i="292"/>
  <c r="E28" i="292"/>
  <c r="E93" i="292" s="1"/>
  <c r="D28" i="292"/>
  <c r="C28" i="292"/>
  <c r="U27" i="292"/>
  <c r="T27" i="292"/>
  <c r="T93" i="292" s="1"/>
  <c r="S27" i="292"/>
  <c r="R27" i="292"/>
  <c r="R93" i="292" s="1"/>
  <c r="Q27" i="292"/>
  <c r="P27" i="292"/>
  <c r="P93" i="292" s="1"/>
  <c r="O27" i="292"/>
  <c r="N27" i="292"/>
  <c r="N93" i="292" s="1"/>
  <c r="K27" i="292"/>
  <c r="J27" i="292"/>
  <c r="J93" i="292" s="1"/>
  <c r="I27" i="292"/>
  <c r="H27" i="292"/>
  <c r="H93" i="292" s="1"/>
  <c r="G27" i="292"/>
  <c r="F27" i="292"/>
  <c r="F93" i="292" s="1"/>
  <c r="E27" i="292"/>
  <c r="D27" i="292"/>
  <c r="C27" i="292" s="1"/>
  <c r="C26" i="292"/>
  <c r="C25" i="292"/>
  <c r="U24" i="292"/>
  <c r="U90" i="292" s="1"/>
  <c r="T24" i="292"/>
  <c r="S24" i="292"/>
  <c r="S90" i="292" s="1"/>
  <c r="R24" i="292"/>
  <c r="Q24" i="292"/>
  <c r="Q90" i="292" s="1"/>
  <c r="P24" i="292"/>
  <c r="O24" i="292"/>
  <c r="O90" i="292" s="1"/>
  <c r="N24" i="292"/>
  <c r="K24" i="292"/>
  <c r="K90" i="292" s="1"/>
  <c r="J24" i="292"/>
  <c r="I24" i="292"/>
  <c r="I90" i="292" s="1"/>
  <c r="H24" i="292"/>
  <c r="G24" i="292"/>
  <c r="G90" i="292" s="1"/>
  <c r="F24" i="292"/>
  <c r="E24" i="292"/>
  <c r="E90" i="292" s="1"/>
  <c r="D24" i="292"/>
  <c r="U23" i="292"/>
  <c r="U88" i="292" s="1"/>
  <c r="T23" i="292"/>
  <c r="T88" i="292" s="1"/>
  <c r="S23" i="292"/>
  <c r="S88" i="292" s="1"/>
  <c r="R23" i="292"/>
  <c r="R88" i="292" s="1"/>
  <c r="Q23" i="292"/>
  <c r="Q88" i="292" s="1"/>
  <c r="P23" i="292"/>
  <c r="P88" i="292" s="1"/>
  <c r="O23" i="292"/>
  <c r="O88" i="292" s="1"/>
  <c r="N23" i="292"/>
  <c r="N88" i="292" s="1"/>
  <c r="K23" i="292"/>
  <c r="K88" i="292" s="1"/>
  <c r="J23" i="292"/>
  <c r="J88" i="292" s="1"/>
  <c r="I23" i="292"/>
  <c r="I88" i="292" s="1"/>
  <c r="H23" i="292"/>
  <c r="H88" i="292" s="1"/>
  <c r="G23" i="292"/>
  <c r="G88" i="292" s="1"/>
  <c r="F23" i="292"/>
  <c r="F88" i="292" s="1"/>
  <c r="E23" i="292"/>
  <c r="E88" i="292" s="1"/>
  <c r="D23" i="292"/>
  <c r="C22" i="292"/>
  <c r="C21" i="292"/>
  <c r="C20" i="292"/>
  <c r="R146" i="291"/>
  <c r="Q146" i="291"/>
  <c r="P146" i="291"/>
  <c r="O146" i="291"/>
  <c r="N146" i="291"/>
  <c r="L146" i="291"/>
  <c r="I146" i="291"/>
  <c r="G146" i="291"/>
  <c r="F146" i="291"/>
  <c r="D146" i="291"/>
  <c r="C146" i="291"/>
  <c r="R145" i="291"/>
  <c r="Q145" i="291"/>
  <c r="O145" i="291"/>
  <c r="N145" i="291"/>
  <c r="L145" i="291"/>
  <c r="I145" i="291"/>
  <c r="G145" i="291"/>
  <c r="F145" i="291"/>
  <c r="D145" i="291"/>
  <c r="C145" i="291"/>
  <c r="R144" i="291"/>
  <c r="Q144" i="291"/>
  <c r="P144" i="291"/>
  <c r="O144" i="291"/>
  <c r="N144" i="291"/>
  <c r="M144" i="291"/>
  <c r="L144" i="291"/>
  <c r="I144" i="291"/>
  <c r="G144" i="291"/>
  <c r="F144" i="291"/>
  <c r="D144" i="291"/>
  <c r="C144" i="291"/>
  <c r="R143" i="291"/>
  <c r="Q143" i="291"/>
  <c r="P143" i="291"/>
  <c r="O143" i="291"/>
  <c r="N143" i="291"/>
  <c r="M143" i="291"/>
  <c r="L143" i="291"/>
  <c r="I143" i="291"/>
  <c r="G143" i="291"/>
  <c r="F143" i="291"/>
  <c r="D143" i="291"/>
  <c r="C143" i="291"/>
  <c r="S140" i="291"/>
  <c r="P140" i="291"/>
  <c r="M140" i="291"/>
  <c r="H140" i="291"/>
  <c r="E140" i="291"/>
  <c r="R137" i="291"/>
  <c r="Q137" i="291"/>
  <c r="P137" i="291"/>
  <c r="O137" i="291"/>
  <c r="N137" i="291"/>
  <c r="L137" i="291"/>
  <c r="I137" i="291"/>
  <c r="G137" i="291"/>
  <c r="F137" i="291"/>
  <c r="D137" i="291"/>
  <c r="C137" i="291"/>
  <c r="R136" i="291"/>
  <c r="Q136" i="291"/>
  <c r="O136" i="291"/>
  <c r="N136" i="291"/>
  <c r="L136" i="291"/>
  <c r="I136" i="291"/>
  <c r="G136" i="291"/>
  <c r="F136" i="291"/>
  <c r="D136" i="291"/>
  <c r="C136" i="291"/>
  <c r="R135" i="291"/>
  <c r="Q135" i="291"/>
  <c r="P135" i="291"/>
  <c r="O135" i="291"/>
  <c r="N135" i="291"/>
  <c r="M135" i="291"/>
  <c r="L135" i="291"/>
  <c r="I135" i="291"/>
  <c r="G135" i="291"/>
  <c r="F135" i="291"/>
  <c r="D135" i="291"/>
  <c r="C135" i="291"/>
  <c r="R134" i="291"/>
  <c r="Q134" i="291"/>
  <c r="P134" i="291"/>
  <c r="O134" i="291"/>
  <c r="N134" i="291"/>
  <c r="M134" i="291"/>
  <c r="L134" i="291"/>
  <c r="I134" i="291"/>
  <c r="G134" i="291"/>
  <c r="F134" i="291"/>
  <c r="D134" i="291"/>
  <c r="C134" i="291"/>
  <c r="R131" i="291"/>
  <c r="Q131" i="291"/>
  <c r="O131" i="291"/>
  <c r="N131" i="291"/>
  <c r="L131" i="291"/>
  <c r="I131" i="291"/>
  <c r="G131" i="291"/>
  <c r="F131" i="291"/>
  <c r="D131" i="291"/>
  <c r="C131" i="291"/>
  <c r="R130" i="291"/>
  <c r="Q130" i="291"/>
  <c r="O130" i="291"/>
  <c r="N130" i="291"/>
  <c r="L130" i="291"/>
  <c r="I130" i="291"/>
  <c r="G130" i="291"/>
  <c r="F130" i="291"/>
  <c r="D130" i="291"/>
  <c r="C130" i="291"/>
  <c r="R129" i="291"/>
  <c r="Q129" i="291"/>
  <c r="O129" i="291"/>
  <c r="N129" i="291"/>
  <c r="L129" i="291"/>
  <c r="I129" i="291"/>
  <c r="G129" i="291"/>
  <c r="F129" i="291"/>
  <c r="D129" i="291"/>
  <c r="C129" i="291"/>
  <c r="R128" i="291"/>
  <c r="Q128" i="291"/>
  <c r="O128" i="291"/>
  <c r="N128" i="291"/>
  <c r="L128" i="291"/>
  <c r="I128" i="291"/>
  <c r="G128" i="291"/>
  <c r="F128" i="291"/>
  <c r="D128" i="291"/>
  <c r="C128" i="291"/>
  <c r="R125" i="291"/>
  <c r="Q125" i="291"/>
  <c r="R124" i="291"/>
  <c r="Q124" i="291"/>
  <c r="R123" i="291"/>
  <c r="Q123" i="291"/>
  <c r="R122" i="291"/>
  <c r="Q122" i="291"/>
  <c r="R119" i="291"/>
  <c r="Q119" i="291"/>
  <c r="O119" i="291"/>
  <c r="N119" i="291"/>
  <c r="G119" i="291"/>
  <c r="F119" i="291"/>
  <c r="R118" i="291"/>
  <c r="Q118" i="291"/>
  <c r="O118" i="291"/>
  <c r="N118" i="291"/>
  <c r="G118" i="291"/>
  <c r="F118" i="291"/>
  <c r="R117" i="291"/>
  <c r="Q117" i="291"/>
  <c r="O117" i="291"/>
  <c r="N117" i="291"/>
  <c r="G117" i="291"/>
  <c r="F117" i="291"/>
  <c r="R116" i="291"/>
  <c r="Q116" i="291"/>
  <c r="O116" i="291"/>
  <c r="N116" i="291"/>
  <c r="G116" i="291"/>
  <c r="F116" i="291"/>
  <c r="R113" i="291"/>
  <c r="Q113" i="291"/>
  <c r="O113" i="291"/>
  <c r="N113" i="291"/>
  <c r="G113" i="291"/>
  <c r="F113" i="291"/>
  <c r="R112" i="291"/>
  <c r="Q112" i="291"/>
  <c r="O112" i="291"/>
  <c r="N112" i="291"/>
  <c r="G112" i="291"/>
  <c r="F112" i="291"/>
  <c r="R111" i="291"/>
  <c r="Q111" i="291"/>
  <c r="O111" i="291"/>
  <c r="N111" i="291"/>
  <c r="G111" i="291"/>
  <c r="F111" i="291"/>
  <c r="R110" i="291"/>
  <c r="Q110" i="291"/>
  <c r="O110" i="291"/>
  <c r="N110" i="291"/>
  <c r="G110" i="291"/>
  <c r="F110" i="291"/>
  <c r="R107" i="291"/>
  <c r="Q107" i="291"/>
  <c r="O107" i="291"/>
  <c r="N107" i="291"/>
  <c r="L107" i="291"/>
  <c r="I107" i="291"/>
  <c r="G107" i="291"/>
  <c r="F107" i="291"/>
  <c r="D107" i="291"/>
  <c r="C107" i="291"/>
  <c r="R106" i="291"/>
  <c r="Q106" i="291"/>
  <c r="O106" i="291"/>
  <c r="N106" i="291"/>
  <c r="L106" i="291"/>
  <c r="I106" i="291"/>
  <c r="G106" i="291"/>
  <c r="F106" i="291"/>
  <c r="D106" i="291"/>
  <c r="C106" i="291"/>
  <c r="R105" i="291"/>
  <c r="Q105" i="291"/>
  <c r="O105" i="291"/>
  <c r="N105" i="291"/>
  <c r="L105" i="291"/>
  <c r="I105" i="291"/>
  <c r="G105" i="291"/>
  <c r="F105" i="291"/>
  <c r="D105" i="291"/>
  <c r="C105" i="291"/>
  <c r="R104" i="291"/>
  <c r="Q104" i="291"/>
  <c r="O104" i="291"/>
  <c r="N104" i="291"/>
  <c r="L104" i="291"/>
  <c r="I104" i="291"/>
  <c r="G104" i="291"/>
  <c r="F104" i="291"/>
  <c r="D104" i="291"/>
  <c r="C104" i="291"/>
  <c r="R87" i="291"/>
  <c r="Q87" i="291"/>
  <c r="O87" i="291"/>
  <c r="N87" i="291"/>
  <c r="L87" i="291"/>
  <c r="I87" i="291"/>
  <c r="G87" i="291"/>
  <c r="F87" i="291"/>
  <c r="D87" i="291"/>
  <c r="C87" i="291"/>
  <c r="R86" i="291"/>
  <c r="Q86" i="291"/>
  <c r="O86" i="291"/>
  <c r="N86" i="291"/>
  <c r="L86" i="291"/>
  <c r="I86" i="291"/>
  <c r="G86" i="291"/>
  <c r="F86" i="291"/>
  <c r="D86" i="291"/>
  <c r="C86" i="291"/>
  <c r="S81" i="291"/>
  <c r="H81" i="291"/>
  <c r="E81" i="291"/>
  <c r="S80" i="291"/>
  <c r="H80" i="291"/>
  <c r="E80" i="291"/>
  <c r="S79" i="291"/>
  <c r="H79" i="291"/>
  <c r="E79" i="291"/>
  <c r="S78" i="291"/>
  <c r="H78" i="291"/>
  <c r="E78" i="291"/>
  <c r="S77" i="291"/>
  <c r="E77" i="291"/>
  <c r="S76" i="291"/>
  <c r="E76" i="291"/>
  <c r="R75" i="291"/>
  <c r="Q75" i="291"/>
  <c r="Q140" i="291" s="1"/>
  <c r="O75" i="291"/>
  <c r="O140" i="291" s="1"/>
  <c r="N75" i="291"/>
  <c r="N140" i="291" s="1"/>
  <c r="L75" i="291"/>
  <c r="I75" i="291"/>
  <c r="I140" i="291" s="1"/>
  <c r="G75" i="291"/>
  <c r="G140" i="291" s="1"/>
  <c r="F75" i="291"/>
  <c r="F140" i="291" s="1"/>
  <c r="D75" i="291"/>
  <c r="C75" i="291"/>
  <c r="C140" i="291" s="1"/>
  <c r="R74" i="291"/>
  <c r="Q74" i="291"/>
  <c r="S74" i="291" s="1"/>
  <c r="O74" i="291"/>
  <c r="N74" i="291"/>
  <c r="L74" i="291"/>
  <c r="I74" i="291"/>
  <c r="M74" i="291" s="1"/>
  <c r="H74" i="291"/>
  <c r="D74" i="291"/>
  <c r="C74" i="291"/>
  <c r="S72" i="291"/>
  <c r="M72" i="291"/>
  <c r="H72" i="291"/>
  <c r="E72" i="291"/>
  <c r="S71" i="291"/>
  <c r="P71" i="291"/>
  <c r="M71" i="291"/>
  <c r="M136" i="291" s="1"/>
  <c r="H71" i="291"/>
  <c r="E71" i="291"/>
  <c r="S70" i="291"/>
  <c r="H70" i="291"/>
  <c r="E70" i="291"/>
  <c r="S69" i="291"/>
  <c r="H69" i="291"/>
  <c r="E69" i="291"/>
  <c r="S66" i="291"/>
  <c r="H66" i="291"/>
  <c r="E66" i="291"/>
  <c r="S65" i="291"/>
  <c r="H65" i="291"/>
  <c r="E65" i="291"/>
  <c r="S64" i="291"/>
  <c r="H64" i="291"/>
  <c r="E64" i="291"/>
  <c r="S63" i="291"/>
  <c r="H63" i="291"/>
  <c r="E63" i="291"/>
  <c r="S60" i="291"/>
  <c r="P60" i="291"/>
  <c r="P131" i="291" s="1"/>
  <c r="M60" i="291"/>
  <c r="H60" i="291"/>
  <c r="E60" i="291"/>
  <c r="S59" i="291"/>
  <c r="P59" i="291"/>
  <c r="M59" i="291"/>
  <c r="M130" i="291" s="1"/>
  <c r="H59" i="291"/>
  <c r="E59" i="291"/>
  <c r="S58" i="291"/>
  <c r="P58" i="291"/>
  <c r="P129" i="291" s="1"/>
  <c r="M58" i="291"/>
  <c r="H58" i="291"/>
  <c r="E58" i="291"/>
  <c r="S57" i="291"/>
  <c r="P57" i="291"/>
  <c r="M57" i="291"/>
  <c r="M128" i="291" s="1"/>
  <c r="H57" i="291"/>
  <c r="E57" i="291"/>
  <c r="S54" i="291"/>
  <c r="P54" i="291"/>
  <c r="L54" i="291"/>
  <c r="L125" i="291" s="1"/>
  <c r="I54" i="291"/>
  <c r="H54" i="291"/>
  <c r="D54" i="291"/>
  <c r="C54" i="291"/>
  <c r="S53" i="291"/>
  <c r="P53" i="291"/>
  <c r="L53" i="291"/>
  <c r="I53" i="291"/>
  <c r="I124" i="291" s="1"/>
  <c r="H53" i="291"/>
  <c r="D53" i="291"/>
  <c r="C53" i="291"/>
  <c r="S52" i="291"/>
  <c r="P52" i="291"/>
  <c r="L52" i="291"/>
  <c r="I52" i="291"/>
  <c r="H52" i="291"/>
  <c r="D52" i="291"/>
  <c r="C52" i="291"/>
  <c r="S51" i="291"/>
  <c r="P51" i="291"/>
  <c r="L51" i="291"/>
  <c r="I51" i="291"/>
  <c r="H51" i="291"/>
  <c r="D51" i="291"/>
  <c r="C51" i="291"/>
  <c r="S50" i="291"/>
  <c r="H50" i="291"/>
  <c r="E50" i="291"/>
  <c r="S49" i="291"/>
  <c r="H49" i="291"/>
  <c r="E49" i="291"/>
  <c r="S48" i="291"/>
  <c r="P48" i="291"/>
  <c r="L48" i="291"/>
  <c r="L113" i="291" s="1"/>
  <c r="I48" i="291"/>
  <c r="I113" i="291" s="1"/>
  <c r="H48" i="291"/>
  <c r="D48" i="291"/>
  <c r="D113" i="291" s="1"/>
  <c r="C48" i="291"/>
  <c r="C113" i="291" s="1"/>
  <c r="S47" i="291"/>
  <c r="P47" i="291"/>
  <c r="L47" i="291"/>
  <c r="L112" i="291" s="1"/>
  <c r="I47" i="291"/>
  <c r="I112" i="291" s="1"/>
  <c r="H47" i="291"/>
  <c r="D47" i="291"/>
  <c r="D112" i="291" s="1"/>
  <c r="C47" i="291"/>
  <c r="C112" i="291" s="1"/>
  <c r="S46" i="291"/>
  <c r="P46" i="291"/>
  <c r="L46" i="291"/>
  <c r="L111" i="291" s="1"/>
  <c r="I46" i="291"/>
  <c r="I111" i="291" s="1"/>
  <c r="H46" i="291"/>
  <c r="D46" i="291"/>
  <c r="D111" i="291" s="1"/>
  <c r="C46" i="291"/>
  <c r="C111" i="291" s="1"/>
  <c r="S45" i="291"/>
  <c r="P45" i="291"/>
  <c r="L45" i="291"/>
  <c r="L110" i="291" s="1"/>
  <c r="I45" i="291"/>
  <c r="I110" i="291" s="1"/>
  <c r="H45" i="291"/>
  <c r="D45" i="291"/>
  <c r="D110" i="291" s="1"/>
  <c r="C45" i="291"/>
  <c r="C110" i="291" s="1"/>
  <c r="S44" i="291"/>
  <c r="P44" i="291"/>
  <c r="M44" i="291"/>
  <c r="H44" i="291"/>
  <c r="E44" i="291"/>
  <c r="S43" i="291"/>
  <c r="P43" i="291"/>
  <c r="M43" i="291"/>
  <c r="H43" i="291"/>
  <c r="E43" i="291"/>
  <c r="S42" i="291"/>
  <c r="P42" i="291"/>
  <c r="M42" i="291"/>
  <c r="H42" i="291"/>
  <c r="E42" i="291"/>
  <c r="S41" i="291"/>
  <c r="P41" i="291"/>
  <c r="M41" i="291"/>
  <c r="H41" i="291"/>
  <c r="E41" i="291"/>
  <c r="S40" i="291"/>
  <c r="P40" i="291"/>
  <c r="M40" i="291"/>
  <c r="H40" i="291"/>
  <c r="E40" i="291"/>
  <c r="S39" i="291"/>
  <c r="P39" i="291"/>
  <c r="M39" i="291"/>
  <c r="H39" i="291"/>
  <c r="E39" i="291"/>
  <c r="S38" i="291"/>
  <c r="P38" i="291"/>
  <c r="M38" i="291"/>
  <c r="H38" i="291"/>
  <c r="E38" i="291"/>
  <c r="S36" i="291"/>
  <c r="P36" i="291"/>
  <c r="M36" i="291"/>
  <c r="H36" i="291"/>
  <c r="E36" i="291"/>
  <c r="S35" i="291"/>
  <c r="P35" i="291"/>
  <c r="M35" i="291"/>
  <c r="H35" i="291"/>
  <c r="E35" i="291"/>
  <c r="S34" i="291"/>
  <c r="P34" i="291"/>
  <c r="M34" i="291"/>
  <c r="H34" i="291"/>
  <c r="E34" i="291"/>
  <c r="S33" i="291"/>
  <c r="P33" i="291"/>
  <c r="M33" i="291"/>
  <c r="H33" i="291"/>
  <c r="E33" i="291"/>
  <c r="S32" i="291"/>
  <c r="P32" i="291"/>
  <c r="M32" i="291"/>
  <c r="H32" i="291"/>
  <c r="E32" i="291"/>
  <c r="S31" i="291"/>
  <c r="P31" i="291"/>
  <c r="M31" i="291"/>
  <c r="H31" i="291"/>
  <c r="E31" i="291"/>
  <c r="R30" i="291"/>
  <c r="Q30" i="291"/>
  <c r="O30" i="291"/>
  <c r="N30" i="291"/>
  <c r="L30" i="291"/>
  <c r="I30" i="291"/>
  <c r="G30" i="291"/>
  <c r="F30" i="291"/>
  <c r="D30" i="291"/>
  <c r="C30" i="291"/>
  <c r="R29" i="291"/>
  <c r="Q29" i="291"/>
  <c r="O29" i="291"/>
  <c r="N29" i="291"/>
  <c r="L29" i="291"/>
  <c r="I29" i="291"/>
  <c r="G29" i="291"/>
  <c r="F29" i="291"/>
  <c r="D29" i="291"/>
  <c r="C29" i="291"/>
  <c r="R28" i="291"/>
  <c r="Q28" i="291"/>
  <c r="O28" i="291"/>
  <c r="N28" i="291"/>
  <c r="L28" i="291"/>
  <c r="I28" i="291"/>
  <c r="G28" i="291"/>
  <c r="F28" i="291"/>
  <c r="D28" i="291"/>
  <c r="C28" i="291"/>
  <c r="R27" i="291"/>
  <c r="Q27" i="291"/>
  <c r="O27" i="291"/>
  <c r="N27" i="291"/>
  <c r="P27" i="291" s="1"/>
  <c r="L27" i="291"/>
  <c r="I27" i="291"/>
  <c r="G27" i="291"/>
  <c r="F27" i="291"/>
  <c r="H27" i="291" s="1"/>
  <c r="D27" i="291"/>
  <c r="C27" i="291"/>
  <c r="R26" i="291"/>
  <c r="Q26" i="291"/>
  <c r="O26" i="291"/>
  <c r="N26" i="291"/>
  <c r="L26" i="291"/>
  <c r="I26" i="291"/>
  <c r="G26" i="291"/>
  <c r="F26" i="291"/>
  <c r="D26" i="291"/>
  <c r="C26" i="291"/>
  <c r="R25" i="291"/>
  <c r="Q25" i="291"/>
  <c r="O25" i="291"/>
  <c r="N25" i="291"/>
  <c r="L25" i="291"/>
  <c r="I25" i="291"/>
  <c r="G25" i="291"/>
  <c r="F25" i="291"/>
  <c r="D25" i="291"/>
  <c r="C25" i="291"/>
  <c r="R24" i="291"/>
  <c r="Q24" i="291"/>
  <c r="O24" i="291"/>
  <c r="N24" i="291"/>
  <c r="L24" i="291"/>
  <c r="I24" i="291"/>
  <c r="G24" i="291"/>
  <c r="F24" i="291"/>
  <c r="D24" i="291"/>
  <c r="C24" i="291"/>
  <c r="R23" i="291"/>
  <c r="R88" i="291" s="1"/>
  <c r="Q23" i="291"/>
  <c r="Q88" i="291" s="1"/>
  <c r="O23" i="291"/>
  <c r="O88" i="291" s="1"/>
  <c r="N23" i="291"/>
  <c r="N88" i="291" s="1"/>
  <c r="L23" i="291"/>
  <c r="L88" i="291" s="1"/>
  <c r="I23" i="291"/>
  <c r="I88" i="291" s="1"/>
  <c r="G23" i="291"/>
  <c r="G88" i="291" s="1"/>
  <c r="F23" i="291"/>
  <c r="F88" i="291" s="1"/>
  <c r="D23" i="291"/>
  <c r="D88" i="291" s="1"/>
  <c r="C23" i="291"/>
  <c r="C88" i="291" s="1"/>
  <c r="S22" i="291"/>
  <c r="P22" i="291"/>
  <c r="M22" i="291"/>
  <c r="H22" i="291"/>
  <c r="E22" i="291"/>
  <c r="S21" i="291"/>
  <c r="P21" i="291"/>
  <c r="M21" i="291"/>
  <c r="H21" i="291"/>
  <c r="E21" i="291"/>
  <c r="S20" i="291"/>
  <c r="P20" i="291"/>
  <c r="M20" i="291"/>
  <c r="H20" i="291"/>
  <c r="E20" i="291"/>
  <c r="L146" i="290"/>
  <c r="K146" i="290"/>
  <c r="I146" i="290"/>
  <c r="F146" i="290"/>
  <c r="D146" i="290"/>
  <c r="C146" i="290"/>
  <c r="L145" i="290"/>
  <c r="K145" i="290"/>
  <c r="I145" i="290"/>
  <c r="F145" i="290"/>
  <c r="D145" i="290"/>
  <c r="C145" i="290"/>
  <c r="L144" i="290"/>
  <c r="K144" i="290"/>
  <c r="I144" i="290"/>
  <c r="F144" i="290"/>
  <c r="D144" i="290"/>
  <c r="C144" i="290"/>
  <c r="L143" i="290"/>
  <c r="K143" i="290"/>
  <c r="I143" i="290"/>
  <c r="F143" i="290"/>
  <c r="D143" i="290"/>
  <c r="C143" i="290"/>
  <c r="M140" i="290"/>
  <c r="J140" i="290"/>
  <c r="E140" i="290"/>
  <c r="L137" i="290"/>
  <c r="K137" i="290"/>
  <c r="I137" i="290"/>
  <c r="F137" i="290"/>
  <c r="D137" i="290"/>
  <c r="C137" i="290"/>
  <c r="L136" i="290"/>
  <c r="K136" i="290"/>
  <c r="I136" i="290"/>
  <c r="F136" i="290"/>
  <c r="D136" i="290"/>
  <c r="C136" i="290"/>
  <c r="L135" i="290"/>
  <c r="K135" i="290"/>
  <c r="I135" i="290"/>
  <c r="F135" i="290"/>
  <c r="D135" i="290"/>
  <c r="C135" i="290"/>
  <c r="L134" i="290"/>
  <c r="K134" i="290"/>
  <c r="I134" i="290"/>
  <c r="F134" i="290"/>
  <c r="D134" i="290"/>
  <c r="C134" i="290"/>
  <c r="L131" i="290"/>
  <c r="K131" i="290"/>
  <c r="I131" i="290"/>
  <c r="F131" i="290"/>
  <c r="D131" i="290"/>
  <c r="C131" i="290"/>
  <c r="L130" i="290"/>
  <c r="K130" i="290"/>
  <c r="I130" i="290"/>
  <c r="F130" i="290"/>
  <c r="D130" i="290"/>
  <c r="C130" i="290"/>
  <c r="L129" i="290"/>
  <c r="K129" i="290"/>
  <c r="I129" i="290"/>
  <c r="F129" i="290"/>
  <c r="D129" i="290"/>
  <c r="C129" i="290"/>
  <c r="L128" i="290"/>
  <c r="K128" i="290"/>
  <c r="I128" i="290"/>
  <c r="F128" i="290"/>
  <c r="D128" i="290"/>
  <c r="C128" i="290"/>
  <c r="L125" i="290"/>
  <c r="K125" i="290"/>
  <c r="L124" i="290"/>
  <c r="K124" i="290"/>
  <c r="L123" i="290"/>
  <c r="K123" i="290"/>
  <c r="L122" i="290"/>
  <c r="K122" i="290"/>
  <c r="L119" i="290"/>
  <c r="K119" i="290"/>
  <c r="I119" i="290"/>
  <c r="F119" i="290"/>
  <c r="L118" i="290"/>
  <c r="K118" i="290"/>
  <c r="I118" i="290"/>
  <c r="F118" i="290"/>
  <c r="L117" i="290"/>
  <c r="K117" i="290"/>
  <c r="I117" i="290"/>
  <c r="F117" i="290"/>
  <c r="L116" i="290"/>
  <c r="K116" i="290"/>
  <c r="I116" i="290"/>
  <c r="F116" i="290"/>
  <c r="L113" i="290"/>
  <c r="K113" i="290"/>
  <c r="I113" i="290"/>
  <c r="F113" i="290"/>
  <c r="L112" i="290"/>
  <c r="K112" i="290"/>
  <c r="I112" i="290"/>
  <c r="F112" i="290"/>
  <c r="L111" i="290"/>
  <c r="K111" i="290"/>
  <c r="I111" i="290"/>
  <c r="F111" i="290"/>
  <c r="L110" i="290"/>
  <c r="K110" i="290"/>
  <c r="I110" i="290"/>
  <c r="F110" i="290"/>
  <c r="L107" i="290"/>
  <c r="K107" i="290"/>
  <c r="I107" i="290"/>
  <c r="F107" i="290"/>
  <c r="D107" i="290"/>
  <c r="C107" i="290"/>
  <c r="L106" i="290"/>
  <c r="K106" i="290"/>
  <c r="I106" i="290"/>
  <c r="F106" i="290"/>
  <c r="D106" i="290"/>
  <c r="C106" i="290"/>
  <c r="L105" i="290"/>
  <c r="K105" i="290"/>
  <c r="I105" i="290"/>
  <c r="F105" i="290"/>
  <c r="D105" i="290"/>
  <c r="C105" i="290"/>
  <c r="L104" i="290"/>
  <c r="K104" i="290"/>
  <c r="I104" i="290"/>
  <c r="F104" i="290"/>
  <c r="D104" i="290"/>
  <c r="C104" i="290"/>
  <c r="L91" i="290"/>
  <c r="K91" i="290"/>
  <c r="E89" i="290"/>
  <c r="E88" i="290"/>
  <c r="L87" i="290"/>
  <c r="K87" i="290"/>
  <c r="I87" i="290"/>
  <c r="F87" i="290"/>
  <c r="E87" i="290"/>
  <c r="D87" i="290"/>
  <c r="C87" i="290"/>
  <c r="L86" i="290"/>
  <c r="K86" i="290"/>
  <c r="I86" i="290"/>
  <c r="F86" i="290"/>
  <c r="E86" i="290"/>
  <c r="D86" i="290"/>
  <c r="C86" i="290"/>
  <c r="J81" i="290"/>
  <c r="J146" i="290" s="1"/>
  <c r="J80" i="290"/>
  <c r="J145" i="290" s="1"/>
  <c r="J79" i="290"/>
  <c r="J144" i="290" s="1"/>
  <c r="J78" i="290"/>
  <c r="J143" i="290" s="1"/>
  <c r="L75" i="290"/>
  <c r="M75" i="290" s="1"/>
  <c r="K75" i="290"/>
  <c r="K140" i="290" s="1"/>
  <c r="I75" i="290"/>
  <c r="I140" i="290" s="1"/>
  <c r="F75" i="290"/>
  <c r="F140" i="290" s="1"/>
  <c r="D75" i="290"/>
  <c r="E75" i="290" s="1"/>
  <c r="C75" i="290"/>
  <c r="C140" i="290" s="1"/>
  <c r="L74" i="290"/>
  <c r="K74" i="290"/>
  <c r="M74" i="290" s="1"/>
  <c r="I74" i="290"/>
  <c r="J74" i="290" s="1"/>
  <c r="F74" i="290"/>
  <c r="D74" i="290"/>
  <c r="C74" i="290"/>
  <c r="E74" i="290" s="1"/>
  <c r="E139" i="290" s="1"/>
  <c r="M72" i="290"/>
  <c r="M146" i="290" s="1"/>
  <c r="J72" i="290"/>
  <c r="J137" i="290" s="1"/>
  <c r="E72" i="290"/>
  <c r="E146" i="290" s="1"/>
  <c r="M71" i="290"/>
  <c r="M145" i="290" s="1"/>
  <c r="J71" i="290"/>
  <c r="J136" i="290" s="1"/>
  <c r="E71" i="290"/>
  <c r="E145" i="290" s="1"/>
  <c r="M70" i="290"/>
  <c r="M144" i="290" s="1"/>
  <c r="J70" i="290"/>
  <c r="J135" i="290" s="1"/>
  <c r="E70" i="290"/>
  <c r="E144" i="290" s="1"/>
  <c r="M69" i="290"/>
  <c r="M143" i="290" s="1"/>
  <c r="J69" i="290"/>
  <c r="J134" i="290" s="1"/>
  <c r="E69" i="290"/>
  <c r="E143" i="290" s="1"/>
  <c r="M66" i="290"/>
  <c r="M131" i="290" s="1"/>
  <c r="J66" i="290"/>
  <c r="J131" i="290" s="1"/>
  <c r="E66" i="290"/>
  <c r="E131" i="290" s="1"/>
  <c r="M65" i="290"/>
  <c r="M130" i="290" s="1"/>
  <c r="J65" i="290"/>
  <c r="J130" i="290" s="1"/>
  <c r="E65" i="290"/>
  <c r="E130" i="290" s="1"/>
  <c r="M64" i="290"/>
  <c r="M129" i="290" s="1"/>
  <c r="J64" i="290"/>
  <c r="J129" i="290" s="1"/>
  <c r="E64" i="290"/>
  <c r="E129" i="290" s="1"/>
  <c r="M63" i="290"/>
  <c r="M128" i="290" s="1"/>
  <c r="J63" i="290"/>
  <c r="J128" i="290" s="1"/>
  <c r="E63" i="290"/>
  <c r="E128" i="290" s="1"/>
  <c r="M60" i="290"/>
  <c r="M125" i="290" s="1"/>
  <c r="J60" i="290"/>
  <c r="J125" i="290" s="1"/>
  <c r="E60" i="290"/>
  <c r="M59" i="290"/>
  <c r="M124" i="290" s="1"/>
  <c r="J59" i="290"/>
  <c r="J124" i="290" s="1"/>
  <c r="E59" i="290"/>
  <c r="M58" i="290"/>
  <c r="M123" i="290" s="1"/>
  <c r="J58" i="290"/>
  <c r="J123" i="290" s="1"/>
  <c r="E58" i="290"/>
  <c r="M57" i="290"/>
  <c r="M122" i="290" s="1"/>
  <c r="J57" i="290"/>
  <c r="J122" i="290" s="1"/>
  <c r="E57" i="290"/>
  <c r="M55" i="290"/>
  <c r="J55" i="290"/>
  <c r="E55" i="290"/>
  <c r="M54" i="290"/>
  <c r="M119" i="290" s="1"/>
  <c r="J54" i="290"/>
  <c r="J119" i="290" s="1"/>
  <c r="D54" i="290"/>
  <c r="D119" i="290" s="1"/>
  <c r="C54" i="290"/>
  <c r="C119" i="290" s="1"/>
  <c r="M53" i="290"/>
  <c r="M118" i="290" s="1"/>
  <c r="J53" i="290"/>
  <c r="J118" i="290" s="1"/>
  <c r="D53" i="290"/>
  <c r="D118" i="290" s="1"/>
  <c r="C53" i="290"/>
  <c r="C118" i="290" s="1"/>
  <c r="M52" i="290"/>
  <c r="M117" i="290" s="1"/>
  <c r="J52" i="290"/>
  <c r="J117" i="290" s="1"/>
  <c r="D52" i="290"/>
  <c r="D117" i="290" s="1"/>
  <c r="C52" i="290"/>
  <c r="C117" i="290" s="1"/>
  <c r="M51" i="290"/>
  <c r="M116" i="290" s="1"/>
  <c r="J51" i="290"/>
  <c r="J116" i="290" s="1"/>
  <c r="D51" i="290"/>
  <c r="D116" i="290" s="1"/>
  <c r="C51" i="290"/>
  <c r="C116" i="290" s="1"/>
  <c r="M50" i="290"/>
  <c r="J50" i="290"/>
  <c r="E50" i="290"/>
  <c r="M49" i="290"/>
  <c r="J49" i="290"/>
  <c r="E49" i="290"/>
  <c r="M48" i="290"/>
  <c r="M113" i="290" s="1"/>
  <c r="J48" i="290"/>
  <c r="J113" i="290" s="1"/>
  <c r="D48" i="290"/>
  <c r="D113" i="290" s="1"/>
  <c r="C48" i="290"/>
  <c r="C113" i="290" s="1"/>
  <c r="M47" i="290"/>
  <c r="M112" i="290" s="1"/>
  <c r="J47" i="290"/>
  <c r="J112" i="290" s="1"/>
  <c r="D47" i="290"/>
  <c r="D112" i="290" s="1"/>
  <c r="C47" i="290"/>
  <c r="C112" i="290" s="1"/>
  <c r="M46" i="290"/>
  <c r="M111" i="290" s="1"/>
  <c r="J46" i="290"/>
  <c r="J111" i="290" s="1"/>
  <c r="D46" i="290"/>
  <c r="D111" i="290" s="1"/>
  <c r="C46" i="290"/>
  <c r="C111" i="290" s="1"/>
  <c r="M45" i="290"/>
  <c r="M110" i="290" s="1"/>
  <c r="J45" i="290"/>
  <c r="J110" i="290" s="1"/>
  <c r="D45" i="290"/>
  <c r="D110" i="290" s="1"/>
  <c r="C45" i="290"/>
  <c r="C110" i="290" s="1"/>
  <c r="M44" i="290"/>
  <c r="J44" i="290"/>
  <c r="E44" i="290"/>
  <c r="M43" i="290"/>
  <c r="J43" i="290"/>
  <c r="E43" i="290"/>
  <c r="M42" i="290"/>
  <c r="M107" i="290" s="1"/>
  <c r="J42" i="290"/>
  <c r="J107" i="290" s="1"/>
  <c r="E42" i="290"/>
  <c r="E107" i="290" s="1"/>
  <c r="M41" i="290"/>
  <c r="M106" i="290" s="1"/>
  <c r="J41" i="290"/>
  <c r="J106" i="290" s="1"/>
  <c r="E41" i="290"/>
  <c r="E106" i="290" s="1"/>
  <c r="M40" i="290"/>
  <c r="M105" i="290" s="1"/>
  <c r="J40" i="290"/>
  <c r="J105" i="290" s="1"/>
  <c r="E40" i="290"/>
  <c r="E105" i="290" s="1"/>
  <c r="M39" i="290"/>
  <c r="M104" i="290" s="1"/>
  <c r="J39" i="290"/>
  <c r="J104" i="290" s="1"/>
  <c r="E39" i="290"/>
  <c r="E104" i="290" s="1"/>
  <c r="M38" i="290"/>
  <c r="J38" i="290"/>
  <c r="E38" i="290"/>
  <c r="M37" i="290"/>
  <c r="J37" i="290"/>
  <c r="E37" i="290"/>
  <c r="M36" i="290"/>
  <c r="J36" i="290"/>
  <c r="E36" i="290"/>
  <c r="M35" i="290"/>
  <c r="J35" i="290"/>
  <c r="E35" i="290"/>
  <c r="M34" i="290"/>
  <c r="J34" i="290"/>
  <c r="E34" i="290"/>
  <c r="M33" i="290"/>
  <c r="J33" i="290"/>
  <c r="E33" i="290"/>
  <c r="M32" i="290"/>
  <c r="J32" i="290"/>
  <c r="E32" i="290"/>
  <c r="L30" i="290"/>
  <c r="M30" i="290" s="1"/>
  <c r="K30" i="290"/>
  <c r="K95" i="290" s="1"/>
  <c r="I30" i="290"/>
  <c r="I95" i="290" s="1"/>
  <c r="F30" i="290"/>
  <c r="F95" i="290" s="1"/>
  <c r="D30" i="290"/>
  <c r="E30" i="290" s="1"/>
  <c r="C30" i="290"/>
  <c r="C95" i="290" s="1"/>
  <c r="L29" i="290"/>
  <c r="L94" i="290" s="1"/>
  <c r="K29" i="290"/>
  <c r="K94" i="290" s="1"/>
  <c r="I29" i="290"/>
  <c r="J29" i="290" s="1"/>
  <c r="F29" i="290"/>
  <c r="F94" i="290" s="1"/>
  <c r="D29" i="290"/>
  <c r="D94" i="290" s="1"/>
  <c r="C29" i="290"/>
  <c r="C94" i="290" s="1"/>
  <c r="L28" i="290"/>
  <c r="M28" i="290" s="1"/>
  <c r="K28" i="290"/>
  <c r="K93" i="290" s="1"/>
  <c r="I28" i="290"/>
  <c r="I93" i="290" s="1"/>
  <c r="F28" i="290"/>
  <c r="F93" i="290" s="1"/>
  <c r="D28" i="290"/>
  <c r="E28" i="290" s="1"/>
  <c r="E93" i="290" s="1"/>
  <c r="C28" i="290"/>
  <c r="C93" i="290" s="1"/>
  <c r="L27" i="290"/>
  <c r="L92" i="290" s="1"/>
  <c r="K27" i="290"/>
  <c r="K92" i="290" s="1"/>
  <c r="I27" i="290"/>
  <c r="J27" i="290" s="1"/>
  <c r="F27" i="290"/>
  <c r="D27" i="290"/>
  <c r="C27" i="290"/>
  <c r="E27" i="290" s="1"/>
  <c r="M26" i="290"/>
  <c r="M91" i="290" s="1"/>
  <c r="I26" i="290"/>
  <c r="I91" i="290" s="1"/>
  <c r="F26" i="290"/>
  <c r="C26" i="290" s="1"/>
  <c r="C91" i="290" s="1"/>
  <c r="D26" i="290"/>
  <c r="M25" i="290"/>
  <c r="I25" i="290"/>
  <c r="J25" i="290" s="1"/>
  <c r="F25" i="290"/>
  <c r="F90" i="290" s="1"/>
  <c r="D25" i="290"/>
  <c r="D90" i="290" s="1"/>
  <c r="C25" i="290"/>
  <c r="E25" i="290" s="1"/>
  <c r="E90" i="290" s="1"/>
  <c r="L24" i="290"/>
  <c r="L90" i="290" s="1"/>
  <c r="K24" i="290"/>
  <c r="K89" i="290" s="1"/>
  <c r="I24" i="290"/>
  <c r="I89" i="290" s="1"/>
  <c r="F24" i="290"/>
  <c r="F89" i="290" s="1"/>
  <c r="D24" i="290"/>
  <c r="D89" i="290" s="1"/>
  <c r="C24" i="290"/>
  <c r="C89" i="290" s="1"/>
  <c r="L23" i="290"/>
  <c r="L88" i="290" s="1"/>
  <c r="K23" i="290"/>
  <c r="K88" i="290" s="1"/>
  <c r="I23" i="290"/>
  <c r="I88" i="290" s="1"/>
  <c r="F23" i="290"/>
  <c r="F88" i="290" s="1"/>
  <c r="D23" i="290"/>
  <c r="D88" i="290" s="1"/>
  <c r="C23" i="290"/>
  <c r="C88" i="290" s="1"/>
  <c r="M22" i="290"/>
  <c r="M87" i="290" s="1"/>
  <c r="J22" i="290"/>
  <c r="J87" i="290" s="1"/>
  <c r="M21" i="290"/>
  <c r="M86" i="290" s="1"/>
  <c r="J21" i="290"/>
  <c r="J86" i="290" s="1"/>
  <c r="M20" i="290"/>
  <c r="J20" i="290"/>
  <c r="C86" i="292" l="1"/>
  <c r="C87" i="292"/>
  <c r="D89" i="292"/>
  <c r="F89" i="292"/>
  <c r="H89" i="292"/>
  <c r="J89" i="292"/>
  <c r="N89" i="292"/>
  <c r="P89" i="292"/>
  <c r="R89" i="292"/>
  <c r="T89" i="292"/>
  <c r="Q93" i="292"/>
  <c r="C104" i="292"/>
  <c r="C106" i="292"/>
  <c r="C110" i="292"/>
  <c r="C111" i="292"/>
  <c r="C113" i="292"/>
  <c r="C117" i="292"/>
  <c r="C119" i="292"/>
  <c r="G89" i="292"/>
  <c r="Q89" i="292"/>
  <c r="D90" i="292"/>
  <c r="H90" i="292"/>
  <c r="N90" i="292"/>
  <c r="R90" i="292"/>
  <c r="C23" i="292"/>
  <c r="C24" i="292"/>
  <c r="C91" i="292"/>
  <c r="C112" i="292"/>
  <c r="C116" i="292"/>
  <c r="C118" i="292"/>
  <c r="D88" i="292"/>
  <c r="K89" i="292"/>
  <c r="U89" i="292"/>
  <c r="F90" i="292"/>
  <c r="J90" i="292"/>
  <c r="P90" i="292"/>
  <c r="T90" i="292"/>
  <c r="E86" i="291"/>
  <c r="M86" i="291"/>
  <c r="S86" i="291"/>
  <c r="H87" i="291"/>
  <c r="P87" i="291"/>
  <c r="C89" i="291"/>
  <c r="F89" i="291"/>
  <c r="I89" i="291"/>
  <c r="N89" i="291"/>
  <c r="Q89" i="291"/>
  <c r="C90" i="291"/>
  <c r="F90" i="291"/>
  <c r="I90" i="291"/>
  <c r="N90" i="291"/>
  <c r="Q90" i="291"/>
  <c r="C91" i="291"/>
  <c r="F91" i="291"/>
  <c r="I91" i="291"/>
  <c r="N91" i="291"/>
  <c r="Q91" i="291"/>
  <c r="I92" i="291"/>
  <c r="Q92" i="291"/>
  <c r="C93" i="291"/>
  <c r="F93" i="291"/>
  <c r="I93" i="291"/>
  <c r="N93" i="291"/>
  <c r="Q93" i="291"/>
  <c r="C94" i="291"/>
  <c r="F94" i="291"/>
  <c r="I94" i="291"/>
  <c r="N94" i="291"/>
  <c r="Q94" i="291"/>
  <c r="C95" i="291"/>
  <c r="F95" i="291"/>
  <c r="I95" i="291"/>
  <c r="N95" i="291"/>
  <c r="Q95" i="291"/>
  <c r="H111" i="291"/>
  <c r="P118" i="291"/>
  <c r="C119" i="291"/>
  <c r="S119" i="291"/>
  <c r="H122" i="291"/>
  <c r="S123" i="291"/>
  <c r="H124" i="291"/>
  <c r="E74" i="291"/>
  <c r="P74" i="291"/>
  <c r="H86" i="291"/>
  <c r="P86" i="291"/>
  <c r="E87" i="291"/>
  <c r="M87" i="291"/>
  <c r="S87" i="291"/>
  <c r="D89" i="291"/>
  <c r="G89" i="291"/>
  <c r="L89" i="291"/>
  <c r="O89" i="291"/>
  <c r="R89" i="291"/>
  <c r="D90" i="291"/>
  <c r="G90" i="291"/>
  <c r="L90" i="291"/>
  <c r="O90" i="291"/>
  <c r="R90" i="291"/>
  <c r="D91" i="291"/>
  <c r="G91" i="291"/>
  <c r="O91" i="291"/>
  <c r="R91" i="291"/>
  <c r="E27" i="291"/>
  <c r="R92" i="291"/>
  <c r="D93" i="291"/>
  <c r="G93" i="291"/>
  <c r="L93" i="291"/>
  <c r="O93" i="291"/>
  <c r="R93" i="291"/>
  <c r="D94" i="291"/>
  <c r="G94" i="291"/>
  <c r="L94" i="291"/>
  <c r="O94" i="291"/>
  <c r="R94" i="291"/>
  <c r="D95" i="291"/>
  <c r="G95" i="291"/>
  <c r="L95" i="291"/>
  <c r="O95" i="291"/>
  <c r="R95" i="291"/>
  <c r="E104" i="291"/>
  <c r="M104" i="291"/>
  <c r="S104" i="291"/>
  <c r="H105" i="291"/>
  <c r="P105" i="291"/>
  <c r="E106" i="291"/>
  <c r="M106" i="291"/>
  <c r="S106" i="291"/>
  <c r="H107" i="291"/>
  <c r="P107" i="291"/>
  <c r="S110" i="291"/>
  <c r="P111" i="291"/>
  <c r="S124" i="291"/>
  <c r="H125" i="291"/>
  <c r="E128" i="291"/>
  <c r="S128" i="291"/>
  <c r="H129" i="291"/>
  <c r="E130" i="291"/>
  <c r="E143" i="291"/>
  <c r="S143" i="291"/>
  <c r="H144" i="291"/>
  <c r="E145" i="291"/>
  <c r="S145" i="291"/>
  <c r="H146" i="291"/>
  <c r="L91" i="291"/>
  <c r="L92" i="291"/>
  <c r="E26" i="290"/>
  <c r="E91" i="290" s="1"/>
  <c r="J23" i="290"/>
  <c r="J88" i="290" s="1"/>
  <c r="J24" i="290"/>
  <c r="J26" i="290"/>
  <c r="J91" i="290" s="1"/>
  <c r="M27" i="290"/>
  <c r="M92" i="290" s="1"/>
  <c r="J28" i="290"/>
  <c r="J93" i="290" s="1"/>
  <c r="E29" i="290"/>
  <c r="E94" i="290" s="1"/>
  <c r="M29" i="290"/>
  <c r="M94" i="290" s="1"/>
  <c r="J30" i="290"/>
  <c r="J95" i="290" s="1"/>
  <c r="E46" i="290"/>
  <c r="E111" i="290" s="1"/>
  <c r="E48" i="290"/>
  <c r="E113" i="290" s="1"/>
  <c r="E52" i="290"/>
  <c r="E117" i="290" s="1"/>
  <c r="E54" i="290"/>
  <c r="E119" i="290" s="1"/>
  <c r="J75" i="290"/>
  <c r="L89" i="290"/>
  <c r="C90" i="290"/>
  <c r="I90" i="290"/>
  <c r="K90" i="290"/>
  <c r="D91" i="290"/>
  <c r="F91" i="290"/>
  <c r="D93" i="290"/>
  <c r="L93" i="290"/>
  <c r="I94" i="290"/>
  <c r="D95" i="290"/>
  <c r="L95" i="290"/>
  <c r="E134" i="290"/>
  <c r="M134" i="290"/>
  <c r="E136" i="290"/>
  <c r="M136" i="290"/>
  <c r="D140" i="290"/>
  <c r="L140" i="290"/>
  <c r="H23" i="291"/>
  <c r="H88" i="291" s="1"/>
  <c r="P23" i="291"/>
  <c r="P88" i="291" s="1"/>
  <c r="E24" i="291"/>
  <c r="M24" i="291"/>
  <c r="S24" i="291"/>
  <c r="H25" i="291"/>
  <c r="P25" i="291"/>
  <c r="E26" i="291"/>
  <c r="M26" i="291"/>
  <c r="S26" i="291"/>
  <c r="E28" i="291"/>
  <c r="E93" i="291" s="1"/>
  <c r="M28" i="291"/>
  <c r="S28" i="291"/>
  <c r="H29" i="291"/>
  <c r="P29" i="291"/>
  <c r="E30" i="291"/>
  <c r="M30" i="291"/>
  <c r="S30" i="291"/>
  <c r="E45" i="291"/>
  <c r="E110" i="291" s="1"/>
  <c r="M45" i="291"/>
  <c r="M110" i="291" s="1"/>
  <c r="E47" i="291"/>
  <c r="E112" i="291" s="1"/>
  <c r="M47" i="291"/>
  <c r="M112" i="291" s="1"/>
  <c r="S112" i="291"/>
  <c r="H113" i="291"/>
  <c r="P113" i="291"/>
  <c r="C116" i="291"/>
  <c r="E51" i="291"/>
  <c r="E116" i="291" s="1"/>
  <c r="I122" i="291"/>
  <c r="I116" i="291"/>
  <c r="M51" i="291"/>
  <c r="M116" i="291" s="1"/>
  <c r="S116" i="291"/>
  <c r="D117" i="291"/>
  <c r="H117" i="291"/>
  <c r="L123" i="291"/>
  <c r="L117" i="291"/>
  <c r="P117" i="291"/>
  <c r="C118" i="291"/>
  <c r="E53" i="291"/>
  <c r="E118" i="291" s="1"/>
  <c r="E54" i="291"/>
  <c r="E125" i="291" s="1"/>
  <c r="I125" i="291"/>
  <c r="I119" i="291"/>
  <c r="M54" i="291"/>
  <c r="P128" i="291"/>
  <c r="P122" i="291"/>
  <c r="M129" i="291"/>
  <c r="P130" i="291"/>
  <c r="P124" i="291"/>
  <c r="M131" i="291"/>
  <c r="M125" i="291"/>
  <c r="S125" i="291"/>
  <c r="H128" i="291"/>
  <c r="E129" i="291"/>
  <c r="S129" i="291"/>
  <c r="H130" i="291"/>
  <c r="E131" i="291"/>
  <c r="S131" i="291"/>
  <c r="H134" i="291"/>
  <c r="E135" i="291"/>
  <c r="S135" i="291"/>
  <c r="H136" i="291"/>
  <c r="P145" i="291"/>
  <c r="P136" i="291"/>
  <c r="E137" i="291"/>
  <c r="M146" i="291"/>
  <c r="M137" i="291"/>
  <c r="H75" i="291"/>
  <c r="M75" i="291"/>
  <c r="L140" i="291"/>
  <c r="M23" i="290"/>
  <c r="M88" i="290" s="1"/>
  <c r="M24" i="290"/>
  <c r="M89" i="290" s="1"/>
  <c r="E45" i="290"/>
  <c r="E110" i="290" s="1"/>
  <c r="E47" i="290"/>
  <c r="E112" i="290" s="1"/>
  <c r="E51" i="290"/>
  <c r="E116" i="290" s="1"/>
  <c r="E53" i="290"/>
  <c r="E118" i="290" s="1"/>
  <c r="E135" i="290"/>
  <c r="M135" i="290"/>
  <c r="E137" i="290"/>
  <c r="M137" i="290"/>
  <c r="E23" i="291"/>
  <c r="E88" i="291" s="1"/>
  <c r="M23" i="291"/>
  <c r="M88" i="291" s="1"/>
  <c r="S23" i="291"/>
  <c r="S88" i="291" s="1"/>
  <c r="H24" i="291"/>
  <c r="H89" i="291" s="1"/>
  <c r="P24" i="291"/>
  <c r="P89" i="291" s="1"/>
  <c r="E25" i="291"/>
  <c r="E90" i="291" s="1"/>
  <c r="M25" i="291"/>
  <c r="M90" i="291" s="1"/>
  <c r="S25" i="291"/>
  <c r="S90" i="291" s="1"/>
  <c r="H26" i="291"/>
  <c r="H91" i="291" s="1"/>
  <c r="P26" i="291"/>
  <c r="P91" i="291" s="1"/>
  <c r="M27" i="291"/>
  <c r="M92" i="291" s="1"/>
  <c r="S27" i="291"/>
  <c r="S92" i="291" s="1"/>
  <c r="H28" i="291"/>
  <c r="H93" i="291" s="1"/>
  <c r="P28" i="291"/>
  <c r="P93" i="291" s="1"/>
  <c r="E29" i="291"/>
  <c r="E94" i="291" s="1"/>
  <c r="M29" i="291"/>
  <c r="M94" i="291" s="1"/>
  <c r="S29" i="291"/>
  <c r="S94" i="291" s="1"/>
  <c r="H30" i="291"/>
  <c r="H95" i="291" s="1"/>
  <c r="P30" i="291"/>
  <c r="P95" i="291" s="1"/>
  <c r="H104" i="291"/>
  <c r="P104" i="291"/>
  <c r="E105" i="291"/>
  <c r="M105" i="291"/>
  <c r="S105" i="291"/>
  <c r="H106" i="291"/>
  <c r="P106" i="291"/>
  <c r="E107" i="291"/>
  <c r="M107" i="291"/>
  <c r="S107" i="291"/>
  <c r="H110" i="291"/>
  <c r="P110" i="291"/>
  <c r="E46" i="291"/>
  <c r="E111" i="291" s="1"/>
  <c r="M46" i="291"/>
  <c r="M111" i="291" s="1"/>
  <c r="S111" i="291"/>
  <c r="H112" i="291"/>
  <c r="P112" i="291"/>
  <c r="E48" i="291"/>
  <c r="E113" i="291" s="1"/>
  <c r="M48" i="291"/>
  <c r="M113" i="291" s="1"/>
  <c r="S113" i="291"/>
  <c r="D116" i="291"/>
  <c r="H116" i="291"/>
  <c r="L122" i="291"/>
  <c r="L116" i="291"/>
  <c r="P116" i="291"/>
  <c r="C117" i="291"/>
  <c r="E52" i="291"/>
  <c r="E117" i="291" s="1"/>
  <c r="I123" i="291"/>
  <c r="I117" i="291"/>
  <c r="M52" i="291"/>
  <c r="M117" i="291" s="1"/>
  <c r="S117" i="291"/>
  <c r="D118" i="291"/>
  <c r="H118" i="291"/>
  <c r="L124" i="291"/>
  <c r="L118" i="291"/>
  <c r="M53" i="291"/>
  <c r="M118" i="291" s="1"/>
  <c r="S118" i="291"/>
  <c r="D119" i="291"/>
  <c r="H119" i="291"/>
  <c r="P119" i="291"/>
  <c r="E122" i="291"/>
  <c r="S122" i="291"/>
  <c r="H123" i="291"/>
  <c r="E124" i="291"/>
  <c r="S137" i="291"/>
  <c r="E75" i="291"/>
  <c r="D140" i="291"/>
  <c r="P75" i="291"/>
  <c r="S75" i="291"/>
  <c r="R140" i="291"/>
  <c r="I118" i="291"/>
  <c r="L119" i="291"/>
  <c r="M122" i="291"/>
  <c r="P123" i="291"/>
  <c r="P125" i="291"/>
  <c r="M145" i="291"/>
  <c r="C93" i="292"/>
  <c r="C105" i="292"/>
  <c r="C107" i="292"/>
  <c r="D93" i="292"/>
  <c r="C94" i="292"/>
  <c r="G94" i="292"/>
  <c r="K94" i="292"/>
  <c r="Q94" i="292"/>
  <c r="U94" i="292"/>
  <c r="F95" i="292"/>
  <c r="J95" i="292"/>
  <c r="P95" i="292"/>
  <c r="T95" i="292"/>
  <c r="D90" i="293"/>
  <c r="D89" i="293"/>
  <c r="C24" i="293"/>
  <c r="C89" i="293" s="1"/>
  <c r="E93" i="293"/>
  <c r="G93" i="293"/>
  <c r="I93" i="293"/>
  <c r="K93" i="293"/>
  <c r="O93" i="293"/>
  <c r="Q93" i="293"/>
  <c r="S93" i="293"/>
  <c r="U93" i="293"/>
  <c r="C112" i="293"/>
  <c r="C116" i="293"/>
  <c r="C146" i="293"/>
  <c r="H89" i="293"/>
  <c r="N89" i="293"/>
  <c r="R89" i="293"/>
  <c r="D95" i="293"/>
  <c r="D90" i="294"/>
  <c r="C24" i="294"/>
  <c r="D95" i="294"/>
  <c r="C30" i="294"/>
  <c r="C95" i="294" s="1"/>
  <c r="C105" i="294"/>
  <c r="C107" i="294"/>
  <c r="C123" i="294"/>
  <c r="C117" i="294"/>
  <c r="C125" i="294"/>
  <c r="C119" i="294"/>
  <c r="D89" i="294"/>
  <c r="J90" i="294"/>
  <c r="P90" i="294"/>
  <c r="U90" i="294"/>
  <c r="D93" i="294"/>
  <c r="D94" i="294"/>
  <c r="C93" i="295"/>
  <c r="E94" i="295"/>
  <c r="I94" i="295"/>
  <c r="O94" i="295"/>
  <c r="S94" i="295"/>
  <c r="D95" i="295"/>
  <c r="H95" i="295"/>
  <c r="N95" i="295"/>
  <c r="R95" i="295"/>
  <c r="K89" i="295"/>
  <c r="U89" i="295"/>
  <c r="G94" i="295"/>
  <c r="Q94" i="295"/>
  <c r="F95" i="295"/>
  <c r="P95" i="295"/>
  <c r="S130" i="291"/>
  <c r="H131" i="291"/>
  <c r="E134" i="291"/>
  <c r="S134" i="291"/>
  <c r="H135" i="291"/>
  <c r="E136" i="291"/>
  <c r="S136" i="291"/>
  <c r="H137" i="291"/>
  <c r="H143" i="291"/>
  <c r="E144" i="291"/>
  <c r="S144" i="291"/>
  <c r="H145" i="291"/>
  <c r="E146" i="291"/>
  <c r="S146" i="291"/>
  <c r="C88" i="292"/>
  <c r="E89" i="292"/>
  <c r="I89" i="292"/>
  <c r="O89" i="292"/>
  <c r="S89" i="292"/>
  <c r="E94" i="292"/>
  <c r="I94" i="292"/>
  <c r="O94" i="292"/>
  <c r="S94" i="292"/>
  <c r="D95" i="292"/>
  <c r="H95" i="292"/>
  <c r="N95" i="292"/>
  <c r="R95" i="292"/>
  <c r="C93" i="293"/>
  <c r="E95" i="293"/>
  <c r="G95" i="293"/>
  <c r="I95" i="293"/>
  <c r="K95" i="293"/>
  <c r="O95" i="293"/>
  <c r="Q95" i="293"/>
  <c r="S95" i="293"/>
  <c r="U95" i="293"/>
  <c r="C87" i="293"/>
  <c r="E89" i="293"/>
  <c r="J89" i="293"/>
  <c r="P89" i="293"/>
  <c r="T89" i="293"/>
  <c r="D93" i="293"/>
  <c r="D88" i="294"/>
  <c r="C23" i="294"/>
  <c r="C88" i="294" s="1"/>
  <c r="C94" i="294"/>
  <c r="U94" i="294"/>
  <c r="H90" i="294"/>
  <c r="N90" i="294"/>
  <c r="R90" i="294"/>
  <c r="E90" i="295"/>
  <c r="E89" i="295"/>
  <c r="I90" i="295"/>
  <c r="I89" i="295"/>
  <c r="O90" i="295"/>
  <c r="O89" i="295"/>
  <c r="S90" i="295"/>
  <c r="S89" i="295"/>
  <c r="D94" i="295"/>
  <c r="C29" i="295"/>
  <c r="C94" i="295" s="1"/>
  <c r="C105" i="295"/>
  <c r="C107" i="295"/>
  <c r="C111" i="295"/>
  <c r="C117" i="295"/>
  <c r="C119" i="295"/>
  <c r="D88" i="295"/>
  <c r="G89" i="295"/>
  <c r="Q89" i="295"/>
  <c r="D93" i="295"/>
  <c r="K94" i="295"/>
  <c r="U94" i="295"/>
  <c r="J95" i="295"/>
  <c r="T95" i="295"/>
  <c r="C27" i="296"/>
  <c r="D93" i="296"/>
  <c r="C93" i="296"/>
  <c r="E93" i="296"/>
  <c r="E94" i="296"/>
  <c r="G93" i="296"/>
  <c r="G94" i="296"/>
  <c r="I93" i="296"/>
  <c r="I94" i="296"/>
  <c r="K93" i="296"/>
  <c r="K94" i="296"/>
  <c r="O93" i="296"/>
  <c r="O94" i="296"/>
  <c r="Q93" i="296"/>
  <c r="Q94" i="296"/>
  <c r="S93" i="296"/>
  <c r="S94" i="296"/>
  <c r="U94" i="296"/>
  <c r="G89" i="293"/>
  <c r="I89" i="293"/>
  <c r="K89" i="293"/>
  <c r="O89" i="293"/>
  <c r="Q89" i="293"/>
  <c r="S89" i="293"/>
  <c r="U89" i="293"/>
  <c r="D89" i="295"/>
  <c r="F89" i="295"/>
  <c r="H89" i="295"/>
  <c r="J89" i="295"/>
  <c r="N89" i="295"/>
  <c r="P89" i="295"/>
  <c r="R89" i="295"/>
  <c r="T89" i="295"/>
  <c r="C90" i="295"/>
  <c r="C112" i="295"/>
  <c r="C116" i="295"/>
  <c r="C146" i="295"/>
  <c r="D90" i="295"/>
  <c r="H90" i="295"/>
  <c r="N90" i="295"/>
  <c r="R90" i="295"/>
  <c r="D88" i="296"/>
  <c r="C23" i="296"/>
  <c r="C88" i="296" s="1"/>
  <c r="C89" i="296"/>
  <c r="E90" i="296"/>
  <c r="E89" i="296"/>
  <c r="D94" i="296"/>
  <c r="C29" i="296"/>
  <c r="C94" i="296" s="1"/>
  <c r="C105" i="296"/>
  <c r="C107" i="296"/>
  <c r="C113" i="296"/>
  <c r="C117" i="296"/>
  <c r="C119" i="296"/>
  <c r="D89" i="296"/>
  <c r="I89" i="296"/>
  <c r="O89" i="296"/>
  <c r="S89" i="296"/>
  <c r="H95" i="296"/>
  <c r="R95" i="296"/>
  <c r="D89" i="297"/>
  <c r="C24" i="297"/>
  <c r="C89" i="297" s="1"/>
  <c r="C112" i="296"/>
  <c r="C116" i="296"/>
  <c r="C146" i="296"/>
  <c r="C86" i="297"/>
  <c r="C88" i="297"/>
  <c r="D91" i="297"/>
  <c r="D90" i="297"/>
  <c r="C25" i="297"/>
  <c r="C90" i="297" s="1"/>
  <c r="H91" i="297"/>
  <c r="H90" i="297"/>
  <c r="J91" i="297"/>
  <c r="J90" i="297"/>
  <c r="N91" i="297"/>
  <c r="N90" i="297"/>
  <c r="P90" i="297"/>
  <c r="R90" i="297"/>
  <c r="R91" i="297"/>
  <c r="U90" i="297"/>
  <c r="U91" i="297"/>
  <c r="C93" i="297"/>
  <c r="E93" i="297"/>
  <c r="G93" i="297"/>
  <c r="I93" i="297"/>
  <c r="K93" i="297"/>
  <c r="O93" i="297"/>
  <c r="Q93" i="297"/>
  <c r="S93" i="297"/>
  <c r="C94" i="297"/>
  <c r="E94" i="297"/>
  <c r="G94" i="297"/>
  <c r="I94" i="297"/>
  <c r="K94" i="297"/>
  <c r="O94" i="297"/>
  <c r="Q94" i="297"/>
  <c r="S94" i="297"/>
  <c r="C95" i="297"/>
  <c r="E95" i="297"/>
  <c r="G95" i="297"/>
  <c r="I95" i="297"/>
  <c r="K95" i="297"/>
  <c r="O95" i="297"/>
  <c r="Q95" i="297"/>
  <c r="S95" i="297"/>
  <c r="C104" i="297"/>
  <c r="C106" i="297"/>
  <c r="C110" i="297"/>
  <c r="C112" i="297"/>
  <c r="C116" i="297"/>
  <c r="C118" i="297"/>
  <c r="C128" i="297"/>
  <c r="C122" i="297"/>
  <c r="C130" i="297"/>
  <c r="C124" i="297"/>
  <c r="C146" i="297"/>
  <c r="E89" i="297"/>
  <c r="G89" i="297"/>
  <c r="I89" i="297"/>
  <c r="K89" i="297"/>
  <c r="O89" i="297"/>
  <c r="Q89" i="297"/>
  <c r="S89" i="297"/>
  <c r="E90" i="297"/>
  <c r="E91" i="297"/>
  <c r="G91" i="297"/>
  <c r="G90" i="297"/>
  <c r="I91" i="297"/>
  <c r="I90" i="297"/>
  <c r="K91" i="297"/>
  <c r="K90" i="297"/>
  <c r="O91" i="297"/>
  <c r="O90" i="297"/>
  <c r="Q91" i="297"/>
  <c r="Q90" i="297"/>
  <c r="S91" i="297"/>
  <c r="S90" i="297"/>
  <c r="C91" i="297"/>
  <c r="D93" i="297"/>
  <c r="F93" i="297"/>
  <c r="H93" i="297"/>
  <c r="J93" i="297"/>
  <c r="N93" i="297"/>
  <c r="P93" i="297"/>
  <c r="R93" i="297"/>
  <c r="U93" i="297"/>
  <c r="D94" i="297"/>
  <c r="F94" i="297"/>
  <c r="H94" i="297"/>
  <c r="J94" i="297"/>
  <c r="N94" i="297"/>
  <c r="P94" i="297"/>
  <c r="R94" i="297"/>
  <c r="U94" i="297"/>
  <c r="D95" i="297"/>
  <c r="F95" i="297"/>
  <c r="H95" i="297"/>
  <c r="J95" i="297"/>
  <c r="N95" i="297"/>
  <c r="P95" i="297"/>
  <c r="R95" i="297"/>
  <c r="U95" i="297"/>
  <c r="C105" i="297"/>
  <c r="C107" i="297"/>
  <c r="C111" i="297"/>
  <c r="C113" i="297"/>
  <c r="C117" i="297"/>
  <c r="C119" i="297"/>
  <c r="C123" i="297"/>
  <c r="C129" i="297"/>
  <c r="C125" i="297"/>
  <c r="C131" i="297"/>
  <c r="C89" i="292" l="1"/>
  <c r="C90" i="292"/>
  <c r="M124" i="291"/>
  <c r="C95" i="296"/>
  <c r="C95" i="295"/>
  <c r="C90" i="293"/>
  <c r="M119" i="291"/>
  <c r="S95" i="291"/>
  <c r="E95" i="291"/>
  <c r="H94" i="291"/>
  <c r="M93" i="291"/>
  <c r="S91" i="291"/>
  <c r="E91" i="291"/>
  <c r="H90" i="291"/>
  <c r="M89" i="291"/>
  <c r="J89" i="290"/>
  <c r="P92" i="291"/>
  <c r="E124" i="290"/>
  <c r="E92" i="290"/>
  <c r="J90" i="290"/>
  <c r="E125" i="290"/>
  <c r="M95" i="290"/>
  <c r="J94" i="290"/>
  <c r="J92" i="290"/>
  <c r="C89" i="294"/>
  <c r="C90" i="294"/>
  <c r="M123" i="291"/>
  <c r="E123" i="291"/>
  <c r="E119" i="291"/>
  <c r="M95" i="291"/>
  <c r="P94" i="291"/>
  <c r="S93" i="291"/>
  <c r="M91" i="291"/>
  <c r="P90" i="291"/>
  <c r="S89" i="291"/>
  <c r="E89" i="291"/>
  <c r="H92" i="291"/>
  <c r="E122" i="290"/>
  <c r="E92" i="291"/>
  <c r="E123" i="290"/>
  <c r="E95" i="290"/>
  <c r="M93" i="290"/>
  <c r="M90" i="290"/>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I174" i="170"/>
  <c r="G174" i="170"/>
  <c r="H174" i="170"/>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F459" i="288" s="1"/>
  <c r="U248" i="288"/>
  <c r="G248" i="288"/>
  <c r="G459" i="288" s="1"/>
  <c r="S248" i="288"/>
  <c r="R248" i="288"/>
  <c r="I248" i="288"/>
  <c r="E248" i="288"/>
  <c r="E459" i="288" s="1"/>
  <c r="K248" i="288"/>
  <c r="C248" i="288"/>
  <c r="V248" i="288"/>
  <c r="J248" i="288"/>
  <c r="Q248" i="288"/>
  <c r="T247" i="288"/>
  <c r="H247" i="288"/>
  <c r="F247" i="288"/>
  <c r="F458" i="288" s="1"/>
  <c r="U247" i="288"/>
  <c r="G247" i="288"/>
  <c r="G458" i="288" s="1"/>
  <c r="S247" i="288"/>
  <c r="R247" i="288"/>
  <c r="I247" i="288"/>
  <c r="E247" i="288"/>
  <c r="E458" i="288" s="1"/>
  <c r="K247" i="288"/>
  <c r="C247" i="288"/>
  <c r="V247" i="288"/>
  <c r="J247" i="288"/>
  <c r="Q247" i="288"/>
  <c r="T246" i="288"/>
  <c r="H246" i="288"/>
  <c r="F246" i="288"/>
  <c r="F457" i="288" s="1"/>
  <c r="U246" i="288"/>
  <c r="G246" i="288"/>
  <c r="G457" i="288" s="1"/>
  <c r="S246" i="288"/>
  <c r="R246" i="288"/>
  <c r="I246" i="288"/>
  <c r="E246" i="288"/>
  <c r="E457" i="288" s="1"/>
  <c r="K246" i="288"/>
  <c r="C246" i="288"/>
  <c r="V246" i="288"/>
  <c r="J246" i="288"/>
  <c r="Q246" i="288"/>
  <c r="T245" i="288"/>
  <c r="H245" i="288"/>
  <c r="F245" i="288"/>
  <c r="F456" i="288" s="1"/>
  <c r="U245" i="288"/>
  <c r="G245" i="288"/>
  <c r="G456" i="288" s="1"/>
  <c r="S245" i="288"/>
  <c r="R245" i="288"/>
  <c r="I245" i="288"/>
  <c r="E245" i="288"/>
  <c r="E456" i="288" s="1"/>
  <c r="K245" i="288"/>
  <c r="C245" i="288"/>
  <c r="V245" i="288"/>
  <c r="J245" i="288"/>
  <c r="Q245" i="288"/>
  <c r="T244" i="288"/>
  <c r="H244" i="288"/>
  <c r="F244" i="288"/>
  <c r="F455" i="288" s="1"/>
  <c r="U244" i="288"/>
  <c r="G244" i="288"/>
  <c r="G455" i="288" s="1"/>
  <c r="S244" i="288"/>
  <c r="R244" i="288"/>
  <c r="I244" i="288"/>
  <c r="E244" i="288"/>
  <c r="E455" i="288" s="1"/>
  <c r="K244" i="288"/>
  <c r="C244" i="288"/>
  <c r="V244" i="288"/>
  <c r="J244" i="288"/>
  <c r="Q244" i="288"/>
  <c r="T243" i="288"/>
  <c r="H243" i="288"/>
  <c r="F243" i="288"/>
  <c r="F454" i="288" s="1"/>
  <c r="U243" i="288"/>
  <c r="G243" i="288"/>
  <c r="G454" i="288" s="1"/>
  <c r="S243" i="288"/>
  <c r="R243" i="288"/>
  <c r="I243" i="288"/>
  <c r="E243" i="288"/>
  <c r="E454" i="288" s="1"/>
  <c r="K243" i="288"/>
  <c r="C243" i="288"/>
  <c r="V243" i="288"/>
  <c r="J243" i="288"/>
  <c r="Q243" i="288"/>
  <c r="T242" i="288"/>
  <c r="H242" i="288"/>
  <c r="F242" i="288"/>
  <c r="F453" i="288" s="1"/>
  <c r="U242" i="288"/>
  <c r="G242" i="288"/>
  <c r="G453" i="288" s="1"/>
  <c r="S242" i="288"/>
  <c r="R242" i="288"/>
  <c r="I242" i="288"/>
  <c r="E242" i="288"/>
  <c r="E453" i="288" s="1"/>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T274" i="288" l="1"/>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M223" i="167" l="1"/>
  <c r="C210" i="165"/>
  <c r="E210" i="216"/>
  <c r="E208" i="214"/>
  <c r="E208" i="213"/>
  <c r="I418" i="87" l="1"/>
  <c r="C207" i="85" l="1"/>
  <c r="C206" i="85"/>
  <c r="C205" i="85"/>
  <c r="C204" i="85"/>
  <c r="C203" i="85"/>
  <c r="C202" i="85"/>
  <c r="G419" i="223" l="1"/>
  <c r="G221" i="223"/>
  <c r="M222" i="167" l="1"/>
  <c r="C209" i="166"/>
  <c r="R195" i="165"/>
  <c r="E209" i="216"/>
  <c r="N337" i="129" l="1"/>
  <c r="N338" i="129"/>
  <c r="C331" i="186"/>
  <c r="I331" i="186"/>
  <c r="E208" i="212" l="1"/>
  <c r="E208" i="211"/>
  <c r="E207" i="214" l="1"/>
  <c r="E207" i="213"/>
  <c r="M221" i="167" l="1"/>
  <c r="E208" i="216"/>
  <c r="C208" i="216" s="1"/>
  <c r="J219" i="42"/>
  <c r="E172" i="170" l="1"/>
  <c r="F172" i="170"/>
  <c r="G172" i="170"/>
  <c r="H172" i="170"/>
  <c r="I172" i="170"/>
  <c r="G418" i="223" l="1"/>
  <c r="G220" i="223"/>
  <c r="I124" i="155" l="1"/>
  <c r="K124" i="155"/>
  <c r="M124" i="155"/>
  <c r="I124" i="143"/>
  <c r="K124" i="143"/>
  <c r="M124" i="143"/>
  <c r="C330" i="129" l="1"/>
  <c r="I330" i="186"/>
  <c r="E207" i="212"/>
  <c r="C207" i="212" s="1"/>
  <c r="E207" i="211"/>
  <c r="C206" i="172"/>
  <c r="E206" i="212"/>
  <c r="C206" i="212"/>
  <c r="E206" i="211"/>
  <c r="C206" i="211" s="1"/>
  <c r="G171" i="170"/>
  <c r="H171" i="170"/>
  <c r="I171" i="170"/>
  <c r="C329" i="129"/>
  <c r="I329" i="186"/>
  <c r="G417" i="223"/>
  <c r="G219" i="223"/>
  <c r="C207" i="166"/>
  <c r="M220" i="167"/>
  <c r="C207" i="165"/>
  <c r="E207" i="216"/>
  <c r="C207" i="216"/>
  <c r="E206" i="214"/>
  <c r="C206" i="214"/>
  <c r="E206" i="213"/>
  <c r="C206" i="213" s="1"/>
  <c r="G35" i="162"/>
  <c r="E35" i="162"/>
  <c r="M219" i="167"/>
  <c r="R192" i="165"/>
  <c r="C206" i="165"/>
  <c r="E202" i="216"/>
  <c r="C202" i="216" s="1"/>
  <c r="E203" i="216"/>
  <c r="C203" i="216"/>
  <c r="E204" i="216"/>
  <c r="C204" i="216"/>
  <c r="E205" i="216"/>
  <c r="C205" i="216"/>
  <c r="E206" i="216"/>
  <c r="C206" i="216"/>
  <c r="C179" i="216"/>
  <c r="D266" i="234"/>
  <c r="E266" i="234"/>
  <c r="G266" i="234"/>
  <c r="H266" i="234"/>
  <c r="O190" i="82"/>
  <c r="E205" i="214"/>
  <c r="E205" i="213"/>
  <c r="G169" i="170"/>
  <c r="H169" i="170"/>
  <c r="I169" i="170"/>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I46" i="287" s="1"/>
  <c r="F35" i="223"/>
  <c r="F274" i="223" s="1"/>
  <c r="I47" i="287" s="1"/>
  <c r="G35" i="223"/>
  <c r="H35" i="223"/>
  <c r="C35" i="223"/>
  <c r="C274" i="223" s="1"/>
  <c r="I45" i="287"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C25" i="269"/>
  <c r="E25" i="269"/>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F275" i="269" s="1"/>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E213" i="269"/>
  <c r="C213" i="269" s="1"/>
  <c r="C424" i="269" s="1"/>
  <c r="C215" i="269"/>
  <c r="D215" i="269"/>
  <c r="E215" i="269"/>
  <c r="F215" i="269"/>
  <c r="G215" i="269"/>
  <c r="C216" i="269"/>
  <c r="D216" i="269"/>
  <c r="E216" i="269"/>
  <c r="F216" i="269"/>
  <c r="G216" i="269"/>
  <c r="C217" i="269"/>
  <c r="C428" i="269" s="1"/>
  <c r="D217" i="269"/>
  <c r="D428" i="269" s="1"/>
  <c r="E217" i="269"/>
  <c r="E428" i="269" s="1"/>
  <c r="F217" i="269"/>
  <c r="F455" i="269" s="1"/>
  <c r="G217" i="269"/>
  <c r="G428" i="269" s="1"/>
  <c r="D218" i="269"/>
  <c r="D429" i="269" s="1"/>
  <c r="F218" i="269"/>
  <c r="G218" i="269"/>
  <c r="G456" i="269" s="1"/>
  <c r="D219" i="269"/>
  <c r="E219" i="269"/>
  <c r="E457" i="269" s="1"/>
  <c r="F219" i="269"/>
  <c r="G219" i="269"/>
  <c r="G457" i="269" s="1"/>
  <c r="D220" i="269"/>
  <c r="E220" i="269"/>
  <c r="E431" i="269" s="1"/>
  <c r="F220" i="269"/>
  <c r="G220" i="269"/>
  <c r="G458" i="269" s="1"/>
  <c r="D221" i="269"/>
  <c r="D432" i="269" s="1"/>
  <c r="E221" i="269"/>
  <c r="E432" i="269" s="1"/>
  <c r="F221" i="269"/>
  <c r="F432" i="269" s="1"/>
  <c r="G221" i="269"/>
  <c r="G459" i="269" s="1"/>
  <c r="D222" i="269"/>
  <c r="E222" i="269"/>
  <c r="E433" i="269" s="1"/>
  <c r="F222" i="269"/>
  <c r="G222" i="269"/>
  <c r="G460" i="269" s="1"/>
  <c r="D223" i="269"/>
  <c r="D434" i="269" s="1"/>
  <c r="E223" i="269"/>
  <c r="E434" i="269" s="1"/>
  <c r="F223" i="269"/>
  <c r="F434" i="269" s="1"/>
  <c r="G223" i="269"/>
  <c r="G461" i="269" s="1"/>
  <c r="D224" i="269"/>
  <c r="E224" i="269"/>
  <c r="E435" i="269" s="1"/>
  <c r="F224" i="269"/>
  <c r="G224" i="269"/>
  <c r="G462" i="269" s="1"/>
  <c r="D225" i="269"/>
  <c r="D436" i="269" s="1"/>
  <c r="E225" i="269"/>
  <c r="E436" i="269" s="1"/>
  <c r="F225" i="269"/>
  <c r="F436" i="269" s="1"/>
  <c r="G225" i="269"/>
  <c r="G463" i="269" s="1"/>
  <c r="D226" i="269"/>
  <c r="D464" i="269" s="1"/>
  <c r="E226" i="269"/>
  <c r="E437" i="269" s="1"/>
  <c r="F226" i="269"/>
  <c r="G226" i="269"/>
  <c r="G464" i="269" s="1"/>
  <c r="C229" i="269"/>
  <c r="E229" i="269"/>
  <c r="E230" i="269"/>
  <c r="E37" i="269" s="1"/>
  <c r="E231" i="269"/>
  <c r="C231" i="269" s="1"/>
  <c r="C442" i="269" s="1"/>
  <c r="E232" i="269"/>
  <c r="C232" i="269" s="1"/>
  <c r="E233" i="269"/>
  <c r="C233" i="269" s="1"/>
  <c r="E234" i="269"/>
  <c r="C234" i="269" s="1"/>
  <c r="C445" i="269" s="1"/>
  <c r="E235" i="269"/>
  <c r="C235" i="269" s="1"/>
  <c r="E236" i="269"/>
  <c r="C236" i="269" s="1"/>
  <c r="E237" i="269"/>
  <c r="C237" i="269" s="1"/>
  <c r="E238" i="269"/>
  <c r="C238" i="269" s="1"/>
  <c r="E239" i="269"/>
  <c r="C239" i="269" s="1"/>
  <c r="E240" i="269"/>
  <c r="C240" i="269" s="1"/>
  <c r="C242" i="269"/>
  <c r="D242" i="269"/>
  <c r="E242" i="269"/>
  <c r="F242" i="269"/>
  <c r="G242" i="269"/>
  <c r="D243" i="269"/>
  <c r="E243" i="269"/>
  <c r="F243" i="269"/>
  <c r="G243" i="269"/>
  <c r="D244" i="269"/>
  <c r="E244" i="269"/>
  <c r="F244" i="269"/>
  <c r="G244" i="269"/>
  <c r="D245" i="269"/>
  <c r="E245" i="269"/>
  <c r="F245" i="269"/>
  <c r="G245" i="269"/>
  <c r="D246" i="269"/>
  <c r="E246" i="269"/>
  <c r="F246" i="269"/>
  <c r="G246" i="269"/>
  <c r="D247" i="269"/>
  <c r="E247" i="269"/>
  <c r="F247" i="269"/>
  <c r="G247" i="269"/>
  <c r="D248" i="269"/>
  <c r="E248" i="269"/>
  <c r="F248" i="269"/>
  <c r="G248" i="269"/>
  <c r="D249" i="269"/>
  <c r="E249" i="269"/>
  <c r="F249" i="269"/>
  <c r="G249" i="269"/>
  <c r="D250" i="269"/>
  <c r="E250" i="269"/>
  <c r="F250" i="269"/>
  <c r="G250" i="269"/>
  <c r="D251" i="269"/>
  <c r="E251" i="269"/>
  <c r="F251" i="269"/>
  <c r="G251" i="269"/>
  <c r="D252" i="269"/>
  <c r="E252" i="269"/>
  <c r="F252" i="269"/>
  <c r="G252" i="269"/>
  <c r="D253" i="269"/>
  <c r="E253" i="269"/>
  <c r="F253" i="269"/>
  <c r="G253" i="269"/>
  <c r="D258" i="269"/>
  <c r="E258" i="269"/>
  <c r="F258" i="269"/>
  <c r="G258" i="269"/>
  <c r="D259" i="269"/>
  <c r="E259" i="269"/>
  <c r="F259" i="269"/>
  <c r="G259" i="269"/>
  <c r="D260" i="269"/>
  <c r="E260" i="269"/>
  <c r="F260" i="269"/>
  <c r="G260" i="269"/>
  <c r="D261" i="269"/>
  <c r="E261" i="269"/>
  <c r="F261" i="269"/>
  <c r="G261" i="269"/>
  <c r="D262" i="269"/>
  <c r="E262" i="269"/>
  <c r="F262" i="269"/>
  <c r="G262" i="269"/>
  <c r="C263" i="269"/>
  <c r="D263" i="269"/>
  <c r="E263" i="269"/>
  <c r="F263" i="269"/>
  <c r="G263" i="269"/>
  <c r="C264"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C440" i="269"/>
  <c r="D440" i="269"/>
  <c r="E440" i="269"/>
  <c r="F440" i="269"/>
  <c r="G440" i="269"/>
  <c r="D441" i="269"/>
  <c r="E441" i="269"/>
  <c r="F441" i="269"/>
  <c r="G441" i="269"/>
  <c r="D442" i="269"/>
  <c r="E442" i="269"/>
  <c r="F442" i="269"/>
  <c r="G442" i="269"/>
  <c r="D443" i="269"/>
  <c r="E443" i="269"/>
  <c r="F443" i="269"/>
  <c r="G443" i="269"/>
  <c r="D444" i="269"/>
  <c r="E444" i="269"/>
  <c r="F444" i="269"/>
  <c r="G444" i="269"/>
  <c r="D445" i="269"/>
  <c r="E445" i="269"/>
  <c r="F445" i="269"/>
  <c r="G445"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C453" i="269"/>
  <c r="D453" i="269"/>
  <c r="E453" i="269"/>
  <c r="F453" i="269"/>
  <c r="G453" i="269"/>
  <c r="D454" i="269"/>
  <c r="E454" i="269"/>
  <c r="F454" i="269"/>
  <c r="G454" i="269"/>
  <c r="E455" i="269"/>
  <c r="G455" i="269"/>
  <c r="F456" i="269"/>
  <c r="D457" i="269"/>
  <c r="F457" i="269"/>
  <c r="D458" i="269"/>
  <c r="F458" i="269"/>
  <c r="D459" i="269"/>
  <c r="F459" i="269"/>
  <c r="D460" i="269"/>
  <c r="F460" i="269"/>
  <c r="D461" i="269"/>
  <c r="F461" i="269"/>
  <c r="D462" i="269"/>
  <c r="F462" i="269"/>
  <c r="D463" i="269"/>
  <c r="F463" i="269"/>
  <c r="F464"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D27" i="170"/>
  <c r="E27" i="170"/>
  <c r="F27" i="170"/>
  <c r="G27" i="170"/>
  <c r="H27" i="170"/>
  <c r="I27" i="170"/>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G168" i="170"/>
  <c r="H168" i="170"/>
  <c r="I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C216" i="170"/>
  <c r="D216" i="170"/>
  <c r="E216" i="170"/>
  <c r="F216" i="170"/>
  <c r="G216" i="170"/>
  <c r="H216" i="170"/>
  <c r="I216" i="170"/>
  <c r="C217" i="170"/>
  <c r="E217" i="170"/>
  <c r="F217" i="170"/>
  <c r="G217" i="170"/>
  <c r="H217" i="170"/>
  <c r="I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E372" i="170"/>
  <c r="F372" i="170"/>
  <c r="G372" i="170"/>
  <c r="H372" i="170"/>
  <c r="I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C202" i="171"/>
  <c r="D202" i="171"/>
  <c r="E202" i="171"/>
  <c r="F202" i="171"/>
  <c r="G202" i="171"/>
  <c r="H202" i="171"/>
  <c r="I202" i="171"/>
  <c r="C203" i="171"/>
  <c r="D203" i="171"/>
  <c r="E203" i="171"/>
  <c r="F203" i="171"/>
  <c r="G203" i="171"/>
  <c r="H203" i="171"/>
  <c r="I203" i="17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I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D371" i="171"/>
  <c r="E371" i="171"/>
  <c r="F371" i="171"/>
  <c r="G371" i="171"/>
  <c r="H371" i="171"/>
  <c r="I371" i="171"/>
  <c r="C372" i="171"/>
  <c r="D372" i="171"/>
  <c r="E372" i="171"/>
  <c r="F372" i="171"/>
  <c r="G372" i="171"/>
  <c r="H372" i="171"/>
  <c r="I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I390" i="171"/>
  <c r="C391" i="171"/>
  <c r="E391" i="171"/>
  <c r="F391" i="171"/>
  <c r="G391" i="171"/>
  <c r="H391" i="171"/>
  <c r="I391" i="171"/>
  <c r="C392" i="171"/>
  <c r="E392" i="171"/>
  <c r="F392" i="171"/>
  <c r="G392" i="171"/>
  <c r="H392" i="171"/>
  <c r="I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133" i="155"/>
  <c r="E133" i="155"/>
  <c r="G133" i="155"/>
  <c r="I133" i="155"/>
  <c r="K133" i="155"/>
  <c r="M133" i="155"/>
  <c r="C134" i="155"/>
  <c r="E134" i="155"/>
  <c r="G134" i="155"/>
  <c r="I134" i="155"/>
  <c r="K134" i="155"/>
  <c r="M134" i="155"/>
  <c r="C135" i="155"/>
  <c r="E135" i="155"/>
  <c r="G135" i="155"/>
  <c r="I135" i="155"/>
  <c r="K135" i="155"/>
  <c r="M135" i="155"/>
  <c r="C136" i="155"/>
  <c r="E136" i="155"/>
  <c r="G136" i="155"/>
  <c r="I136" i="155"/>
  <c r="K136" i="155"/>
  <c r="M136"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C133" i="143"/>
  <c r="E133" i="143"/>
  <c r="G133" i="143"/>
  <c r="I133" i="143"/>
  <c r="K133" i="143"/>
  <c r="M133" i="143"/>
  <c r="C134" i="143"/>
  <c r="E134" i="143"/>
  <c r="G134" i="143"/>
  <c r="I134" i="143"/>
  <c r="K134" i="143"/>
  <c r="M134" i="143"/>
  <c r="C135" i="143"/>
  <c r="E135" i="143"/>
  <c r="G135" i="143"/>
  <c r="I135" i="143"/>
  <c r="K135" i="143"/>
  <c r="M135" i="143"/>
  <c r="C136" i="143"/>
  <c r="E136" i="143"/>
  <c r="G136" i="143"/>
  <c r="I136" i="143"/>
  <c r="K136" i="143"/>
  <c r="M136"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Q40" i="129"/>
  <c r="R40" i="129"/>
  <c r="S40" i="129"/>
  <c r="T40" i="129"/>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325" i="129"/>
  <c r="C39" i="129" s="1"/>
  <c r="C399" i="129" s="1"/>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c r="K344" i="129"/>
  <c r="N344" i="129"/>
  <c r="O344" i="129"/>
  <c r="P344" i="129"/>
  <c r="Q344" i="129"/>
  <c r="R344" i="129"/>
  <c r="S344" i="129"/>
  <c r="T344" i="129"/>
  <c r="U344" i="129"/>
  <c r="C345" i="129"/>
  <c r="D345" i="129"/>
  <c r="E345" i="129"/>
  <c r="E549" i="129" s="1"/>
  <c r="F345" i="129"/>
  <c r="G345" i="129"/>
  <c r="G549" i="129"/>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70" i="129" s="1"/>
  <c r="E366" i="129"/>
  <c r="F366" i="129"/>
  <c r="F570" i="129" s="1"/>
  <c r="G366" i="129"/>
  <c r="H366" i="129"/>
  <c r="H570" i="129" s="1"/>
  <c r="I366" i="129"/>
  <c r="J366" i="129"/>
  <c r="J570" i="129" s="1"/>
  <c r="K366" i="129"/>
  <c r="N366" i="129"/>
  <c r="O366" i="129"/>
  <c r="P366" i="129"/>
  <c r="Q366" i="129"/>
  <c r="R366" i="129"/>
  <c r="S366" i="129"/>
  <c r="T366" i="129"/>
  <c r="U366" i="129"/>
  <c r="C367" i="129"/>
  <c r="C571" i="129" s="1"/>
  <c r="D367" i="129"/>
  <c r="E367" i="129"/>
  <c r="E571" i="129" s="1"/>
  <c r="F367" i="129"/>
  <c r="G367" i="129"/>
  <c r="G571" i="129" s="1"/>
  <c r="H367" i="129"/>
  <c r="I367" i="129"/>
  <c r="I571" i="129" s="1"/>
  <c r="J367" i="129"/>
  <c r="K367" i="129"/>
  <c r="K571" i="129" s="1"/>
  <c r="N367" i="129"/>
  <c r="O367" i="129"/>
  <c r="P367" i="129"/>
  <c r="Q367" i="129"/>
  <c r="R367" i="129"/>
  <c r="S367" i="129"/>
  <c r="T367" i="129"/>
  <c r="U367" i="129"/>
  <c r="C368" i="129"/>
  <c r="D368" i="129"/>
  <c r="D572" i="129" s="1"/>
  <c r="E368" i="129"/>
  <c r="F368" i="129"/>
  <c r="F572" i="129" s="1"/>
  <c r="G368" i="129"/>
  <c r="H368" i="129"/>
  <c r="H572" i="129" s="1"/>
  <c r="I368" i="129"/>
  <c r="J368" i="129"/>
  <c r="J572" i="129" s="1"/>
  <c r="K368" i="129"/>
  <c r="N368" i="129"/>
  <c r="O368" i="129"/>
  <c r="P368" i="129"/>
  <c r="Q368" i="129"/>
  <c r="R368" i="129"/>
  <c r="S368" i="129"/>
  <c r="T368" i="129"/>
  <c r="U368" i="129"/>
  <c r="C369" i="129"/>
  <c r="C573" i="129" s="1"/>
  <c r="D369" i="129"/>
  <c r="E369" i="129"/>
  <c r="E573" i="129" s="1"/>
  <c r="F369" i="129"/>
  <c r="G369" i="129"/>
  <c r="G573" i="129" s="1"/>
  <c r="H369" i="129"/>
  <c r="I369" i="129"/>
  <c r="I573" i="129" s="1"/>
  <c r="J369" i="129"/>
  <c r="K369" i="129"/>
  <c r="K573" i="129" s="1"/>
  <c r="N369" i="129"/>
  <c r="O369" i="129"/>
  <c r="P369" i="129"/>
  <c r="Q369" i="129"/>
  <c r="R369" i="129"/>
  <c r="S369" i="129"/>
  <c r="T369" i="129"/>
  <c r="U369" i="129"/>
  <c r="C370" i="129"/>
  <c r="D370" i="129"/>
  <c r="D574" i="129" s="1"/>
  <c r="E370" i="129"/>
  <c r="F370" i="129"/>
  <c r="F574" i="129" s="1"/>
  <c r="G370" i="129"/>
  <c r="H370" i="129"/>
  <c r="H574" i="129" s="1"/>
  <c r="I370" i="129"/>
  <c r="J370" i="129"/>
  <c r="J574" i="129" s="1"/>
  <c r="K370" i="129"/>
  <c r="N370" i="129"/>
  <c r="O370" i="129"/>
  <c r="P370" i="129"/>
  <c r="Q370" i="129"/>
  <c r="R370" i="129"/>
  <c r="S370" i="129"/>
  <c r="T370" i="129"/>
  <c r="U370" i="129"/>
  <c r="C371" i="129"/>
  <c r="C575" i="129" s="1"/>
  <c r="D371" i="129"/>
  <c r="E371" i="129"/>
  <c r="F371" i="129"/>
  <c r="G371" i="129"/>
  <c r="H371" i="129"/>
  <c r="I371" i="129"/>
  <c r="J371" i="129"/>
  <c r="K371" i="129"/>
  <c r="N371" i="129"/>
  <c r="O371" i="129"/>
  <c r="P371" i="129"/>
  <c r="Q371" i="129"/>
  <c r="R371" i="129"/>
  <c r="S371" i="129"/>
  <c r="T371" i="129"/>
  <c r="U371" i="129"/>
  <c r="C372" i="129"/>
  <c r="D372" i="129"/>
  <c r="E372" i="129"/>
  <c r="F372" i="129"/>
  <c r="G372" i="129"/>
  <c r="H372" i="129"/>
  <c r="I372" i="129"/>
  <c r="J372" i="129"/>
  <c r="K372" i="129"/>
  <c r="N372" i="129"/>
  <c r="O372" i="129"/>
  <c r="P372" i="129"/>
  <c r="Q372" i="129"/>
  <c r="R372" i="129"/>
  <c r="S372" i="129"/>
  <c r="T372" i="129"/>
  <c r="U372" i="129"/>
  <c r="C373" i="129"/>
  <c r="C577" i="129" s="1"/>
  <c r="D373" i="129"/>
  <c r="E373" i="129"/>
  <c r="E577" i="129" s="1"/>
  <c r="F373" i="129"/>
  <c r="G373" i="129"/>
  <c r="G577" i="129" s="1"/>
  <c r="H373" i="129"/>
  <c r="I373" i="129"/>
  <c r="I577" i="129" s="1"/>
  <c r="J373" i="129"/>
  <c r="K373" i="129"/>
  <c r="K577" i="129" s="1"/>
  <c r="N373" i="129"/>
  <c r="O373" i="129"/>
  <c r="P373" i="129"/>
  <c r="Q373" i="129"/>
  <c r="R373" i="129"/>
  <c r="S373" i="129"/>
  <c r="T373" i="129"/>
  <c r="U373" i="129"/>
  <c r="C374" i="129"/>
  <c r="D374" i="129"/>
  <c r="D578" i="129" s="1"/>
  <c r="E374" i="129"/>
  <c r="F374" i="129"/>
  <c r="F578" i="129" s="1"/>
  <c r="G374" i="129"/>
  <c r="H374" i="129"/>
  <c r="H578" i="129" s="1"/>
  <c r="I374" i="129"/>
  <c r="J374" i="129"/>
  <c r="J578" i="129" s="1"/>
  <c r="K374" i="129"/>
  <c r="N374" i="129"/>
  <c r="O374" i="129"/>
  <c r="P374" i="129"/>
  <c r="Q374" i="129"/>
  <c r="R374" i="129"/>
  <c r="S374" i="129"/>
  <c r="T374" i="129"/>
  <c r="U374" i="129"/>
  <c r="C375" i="129"/>
  <c r="C579" i="129" s="1"/>
  <c r="D375" i="129"/>
  <c r="E375" i="129"/>
  <c r="E579" i="129" s="1"/>
  <c r="F375" i="129"/>
  <c r="G375" i="129"/>
  <c r="H375" i="129"/>
  <c r="I375" i="129"/>
  <c r="I579" i="129" s="1"/>
  <c r="J375" i="129"/>
  <c r="K375" i="129"/>
  <c r="N375" i="129"/>
  <c r="O375" i="129"/>
  <c r="P375" i="129"/>
  <c r="Q375" i="129"/>
  <c r="R375" i="129"/>
  <c r="S375" i="129"/>
  <c r="T375" i="129"/>
  <c r="U375" i="129"/>
  <c r="C376" i="129"/>
  <c r="D376" i="129"/>
  <c r="D580" i="129" s="1"/>
  <c r="E376" i="129"/>
  <c r="F376" i="129"/>
  <c r="G376" i="129"/>
  <c r="H376" i="129"/>
  <c r="H580" i="129" s="1"/>
  <c r="I376" i="129"/>
  <c r="J376" i="129"/>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P400" i="129"/>
  <c r="R400" i="129"/>
  <c r="T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E570" i="129"/>
  <c r="G570" i="129"/>
  <c r="I570" i="129"/>
  <c r="K570" i="129"/>
  <c r="N570" i="129"/>
  <c r="O570" i="129"/>
  <c r="P570" i="129"/>
  <c r="Q570" i="129"/>
  <c r="R570" i="129"/>
  <c r="S570" i="129"/>
  <c r="T570" i="129"/>
  <c r="U570" i="129"/>
  <c r="D571" i="129"/>
  <c r="F571" i="129"/>
  <c r="H571" i="129"/>
  <c r="J571" i="129"/>
  <c r="N571" i="129"/>
  <c r="O571" i="129"/>
  <c r="P571" i="129"/>
  <c r="Q571" i="129"/>
  <c r="R571" i="129"/>
  <c r="S571" i="129"/>
  <c r="T571" i="129"/>
  <c r="U571" i="129"/>
  <c r="C572" i="129"/>
  <c r="E572" i="129"/>
  <c r="G572" i="129"/>
  <c r="I572" i="129"/>
  <c r="K572" i="129"/>
  <c r="N572" i="129"/>
  <c r="O572" i="129"/>
  <c r="P572" i="129"/>
  <c r="Q572" i="129"/>
  <c r="R572" i="129"/>
  <c r="S572" i="129"/>
  <c r="T572" i="129"/>
  <c r="U572" i="129"/>
  <c r="D573" i="129"/>
  <c r="F573" i="129"/>
  <c r="H573" i="129"/>
  <c r="J573" i="129"/>
  <c r="N573" i="129"/>
  <c r="O573" i="129"/>
  <c r="P573" i="129"/>
  <c r="Q573" i="129"/>
  <c r="R573" i="129"/>
  <c r="S573" i="129"/>
  <c r="T573" i="129"/>
  <c r="U573" i="129"/>
  <c r="C574" i="129"/>
  <c r="E574" i="129"/>
  <c r="G574" i="129"/>
  <c r="I574" i="129"/>
  <c r="K574" i="129"/>
  <c r="N574" i="129"/>
  <c r="O574" i="129"/>
  <c r="P574" i="129"/>
  <c r="Q574" i="129"/>
  <c r="R574" i="129"/>
  <c r="S574" i="129"/>
  <c r="T574" i="129"/>
  <c r="U574" i="129"/>
  <c r="D575" i="129"/>
  <c r="E575" i="129"/>
  <c r="F575" i="129"/>
  <c r="G575" i="129"/>
  <c r="H575" i="129"/>
  <c r="I575" i="129"/>
  <c r="J575" i="129"/>
  <c r="K575" i="129"/>
  <c r="N575" i="129"/>
  <c r="O575" i="129"/>
  <c r="P575" i="129"/>
  <c r="Q575" i="129"/>
  <c r="R575" i="129"/>
  <c r="S575" i="129"/>
  <c r="T575" i="129"/>
  <c r="U575" i="129"/>
  <c r="C576" i="129"/>
  <c r="D576" i="129"/>
  <c r="E576" i="129"/>
  <c r="F576" i="129"/>
  <c r="G576" i="129"/>
  <c r="H576" i="129"/>
  <c r="I576" i="129"/>
  <c r="J576" i="129"/>
  <c r="K576" i="129"/>
  <c r="N576" i="129"/>
  <c r="O576" i="129"/>
  <c r="P576" i="129"/>
  <c r="Q576" i="129"/>
  <c r="R576" i="129"/>
  <c r="S576" i="129"/>
  <c r="T576" i="129"/>
  <c r="U576" i="129"/>
  <c r="D577" i="129"/>
  <c r="F577" i="129"/>
  <c r="H577" i="129"/>
  <c r="J577" i="129"/>
  <c r="N577" i="129"/>
  <c r="O577" i="129"/>
  <c r="P577" i="129"/>
  <c r="Q577" i="129"/>
  <c r="R577" i="129"/>
  <c r="S577" i="129"/>
  <c r="T577" i="129"/>
  <c r="U577" i="129"/>
  <c r="C578" i="129"/>
  <c r="E578" i="129"/>
  <c r="G578" i="129"/>
  <c r="I578" i="129"/>
  <c r="K578" i="129"/>
  <c r="N578" i="129"/>
  <c r="O578" i="129"/>
  <c r="P578" i="129"/>
  <c r="Q578" i="129"/>
  <c r="R578" i="129"/>
  <c r="S578" i="129"/>
  <c r="T578" i="129"/>
  <c r="U578" i="129"/>
  <c r="G579" i="129"/>
  <c r="K579" i="129"/>
  <c r="N579" i="129"/>
  <c r="O579" i="129"/>
  <c r="P579" i="129"/>
  <c r="Q579" i="129"/>
  <c r="R579" i="129"/>
  <c r="S579" i="129"/>
  <c r="T579" i="129"/>
  <c r="U579" i="129"/>
  <c r="F580" i="129"/>
  <c r="J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C39" i="186" s="1"/>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C400"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K56" i="287" s="1"/>
  <c r="G552" i="186"/>
  <c r="I552" i="186"/>
  <c r="C555" i="186"/>
  <c r="L55" i="287" s="1"/>
  <c r="D555" i="186"/>
  <c r="E555" i="186"/>
  <c r="L56" i="287" s="1"/>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E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G243" i="223"/>
  <c r="H243" i="223"/>
  <c r="C244" i="223"/>
  <c r="D244" i="223"/>
  <c r="F244" i="223"/>
  <c r="G244" i="223"/>
  <c r="H244" i="223"/>
  <c r="C245" i="223"/>
  <c r="D245" i="223"/>
  <c r="F245" i="223"/>
  <c r="G245" i="223"/>
  <c r="H245" i="223"/>
  <c r="C246" i="223"/>
  <c r="D246" i="223"/>
  <c r="F246" i="223"/>
  <c r="G246" i="223"/>
  <c r="H246" i="223"/>
  <c r="C247" i="223"/>
  <c r="D247" i="223"/>
  <c r="F247" i="223"/>
  <c r="G247" i="223"/>
  <c r="H247" i="223"/>
  <c r="C248" i="223"/>
  <c r="D248" i="223"/>
  <c r="F248" i="223"/>
  <c r="G248" i="223"/>
  <c r="H248" i="223"/>
  <c r="C249" i="223"/>
  <c r="D249" i="223"/>
  <c r="F249" i="223"/>
  <c r="G249" i="223"/>
  <c r="H249" i="223"/>
  <c r="C250" i="223"/>
  <c r="D250" i="223"/>
  <c r="F250" i="223"/>
  <c r="G250" i="223"/>
  <c r="H250" i="223"/>
  <c r="C251" i="223"/>
  <c r="D251" i="223"/>
  <c r="F251" i="223"/>
  <c r="G251" i="223"/>
  <c r="H251" i="223"/>
  <c r="C252" i="223"/>
  <c r="D252" i="223"/>
  <c r="F252" i="223"/>
  <c r="G252" i="223"/>
  <c r="H252" i="223"/>
  <c r="C253" i="223"/>
  <c r="D253" i="223"/>
  <c r="F253" i="223"/>
  <c r="G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H271" i="167" s="1"/>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N37" i="167"/>
  <c r="O37" i="167"/>
  <c r="P37" i="167"/>
  <c r="Q37" i="167"/>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D215" i="167"/>
  <c r="E215" i="167"/>
  <c r="F215" i="167"/>
  <c r="G215" i="167"/>
  <c r="I215" i="167"/>
  <c r="L215" i="167"/>
  <c r="N215" i="167"/>
  <c r="O215" i="167"/>
  <c r="P215" i="167"/>
  <c r="Q215" i="167"/>
  <c r="R215" i="167"/>
  <c r="C216" i="167"/>
  <c r="D216" i="167"/>
  <c r="E216" i="167"/>
  <c r="F216" i="167"/>
  <c r="G216" i="167"/>
  <c r="I216" i="167"/>
  <c r="L216" i="167"/>
  <c r="M216" i="167"/>
  <c r="N216" i="167"/>
  <c r="O216" i="167"/>
  <c r="P216" i="167"/>
  <c r="Q216" i="167"/>
  <c r="R216" i="167"/>
  <c r="C217" i="167"/>
  <c r="D217" i="167"/>
  <c r="E217" i="167"/>
  <c r="F217" i="167"/>
  <c r="G217" i="167"/>
  <c r="I217" i="167"/>
  <c r="L217" i="167"/>
  <c r="M217" i="167"/>
  <c r="N217" i="167"/>
  <c r="O217" i="167"/>
  <c r="P217" i="167"/>
  <c r="Q217" i="167"/>
  <c r="R217" i="167"/>
  <c r="C218" i="167"/>
  <c r="D218" i="167"/>
  <c r="E218" i="167"/>
  <c r="F218" i="167"/>
  <c r="G218" i="167"/>
  <c r="I218" i="167"/>
  <c r="L218" i="167"/>
  <c r="M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L242" i="167"/>
  <c r="N242" i="167"/>
  <c r="O242" i="167"/>
  <c r="P242" i="167"/>
  <c r="Q242" i="167"/>
  <c r="R242" i="167"/>
  <c r="C243" i="167"/>
  <c r="D243" i="167"/>
  <c r="E243" i="167"/>
  <c r="F243" i="167"/>
  <c r="G243" i="167"/>
  <c r="I243" i="167"/>
  <c r="L243" i="167"/>
  <c r="N243" i="167"/>
  <c r="O243" i="167"/>
  <c r="P243" i="167"/>
  <c r="Q243" i="167"/>
  <c r="R243" i="167"/>
  <c r="C244" i="167"/>
  <c r="D244" i="167"/>
  <c r="E244" i="167"/>
  <c r="F244" i="167"/>
  <c r="G244" i="167"/>
  <c r="I244" i="167"/>
  <c r="L244" i="167"/>
  <c r="N244" i="167"/>
  <c r="O244" i="167"/>
  <c r="P244" i="167"/>
  <c r="Q244" i="167"/>
  <c r="R244" i="167"/>
  <c r="C245" i="167"/>
  <c r="D245" i="167"/>
  <c r="E245" i="167"/>
  <c r="F245" i="167"/>
  <c r="G245" i="167"/>
  <c r="I245" i="167"/>
  <c r="L245" i="167"/>
  <c r="N245" i="167"/>
  <c r="O245" i="167"/>
  <c r="P245" i="167"/>
  <c r="Q245" i="167"/>
  <c r="R245" i="167"/>
  <c r="C246" i="167"/>
  <c r="D246" i="167"/>
  <c r="E246" i="167"/>
  <c r="F246" i="167"/>
  <c r="G246" i="167"/>
  <c r="I246" i="167"/>
  <c r="L246" i="167"/>
  <c r="N246" i="167"/>
  <c r="O246" i="167"/>
  <c r="P246" i="167"/>
  <c r="Q246" i="167"/>
  <c r="R246" i="167"/>
  <c r="C247" i="167"/>
  <c r="D247" i="167"/>
  <c r="E247" i="167"/>
  <c r="F247" i="167"/>
  <c r="G247" i="167"/>
  <c r="I247" i="167"/>
  <c r="L247" i="167"/>
  <c r="N247" i="167"/>
  <c r="O247" i="167"/>
  <c r="P247" i="167"/>
  <c r="Q247" i="167"/>
  <c r="R247" i="167"/>
  <c r="C248" i="167"/>
  <c r="D248" i="167"/>
  <c r="E248" i="167"/>
  <c r="F248" i="167"/>
  <c r="G248" i="167"/>
  <c r="I248" i="167"/>
  <c r="L248" i="167"/>
  <c r="N248" i="167"/>
  <c r="O248" i="167"/>
  <c r="P248" i="167"/>
  <c r="Q248" i="167"/>
  <c r="R248" i="167"/>
  <c r="C249" i="167"/>
  <c r="D249" i="167"/>
  <c r="E249" i="167"/>
  <c r="F249" i="167"/>
  <c r="G249" i="167"/>
  <c r="I249" i="167"/>
  <c r="L249" i="167"/>
  <c r="N249" i="167"/>
  <c r="O249" i="167"/>
  <c r="P249" i="167"/>
  <c r="Q249" i="167"/>
  <c r="R249" i="167"/>
  <c r="C250" i="167"/>
  <c r="D250" i="167"/>
  <c r="E250" i="167"/>
  <c r="F250" i="167"/>
  <c r="G250" i="167"/>
  <c r="I250" i="167"/>
  <c r="L250" i="167"/>
  <c r="N250" i="167"/>
  <c r="O250" i="167"/>
  <c r="P250" i="167"/>
  <c r="Q250" i="167"/>
  <c r="R250" i="167"/>
  <c r="C251" i="167"/>
  <c r="D251" i="167"/>
  <c r="E251" i="167"/>
  <c r="F251" i="167"/>
  <c r="G251" i="167"/>
  <c r="I251" i="167"/>
  <c r="L251" i="167"/>
  <c r="N251" i="167"/>
  <c r="O251" i="167"/>
  <c r="P251" i="167"/>
  <c r="Q251" i="167"/>
  <c r="R251" i="167"/>
  <c r="C252" i="167"/>
  <c r="D252" i="167"/>
  <c r="E252" i="167"/>
  <c r="F252" i="167"/>
  <c r="G252" i="167"/>
  <c r="I252" i="167"/>
  <c r="L252" i="167"/>
  <c r="N252" i="167"/>
  <c r="O252" i="167"/>
  <c r="P252" i="167"/>
  <c r="Q252" i="167"/>
  <c r="R252" i="167"/>
  <c r="C253" i="167"/>
  <c r="D253" i="167"/>
  <c r="E253" i="167"/>
  <c r="F253" i="167"/>
  <c r="G253" i="167"/>
  <c r="I253" i="167"/>
  <c r="L253" i="167"/>
  <c r="N253" i="167"/>
  <c r="O253" i="167"/>
  <c r="P253" i="167"/>
  <c r="Q253" i="167"/>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L275" i="167"/>
  <c r="M275" i="167"/>
  <c r="N275" i="167"/>
  <c r="O275" i="167"/>
  <c r="P275" i="167"/>
  <c r="Q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C426" i="167"/>
  <c r="D426" i="167"/>
  <c r="E426" i="167"/>
  <c r="F426" i="167"/>
  <c r="G426" i="167"/>
  <c r="I426" i="167"/>
  <c r="L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N430" i="167"/>
  <c r="O430" i="167"/>
  <c r="P430" i="167"/>
  <c r="Q430" i="167"/>
  <c r="R430" i="167"/>
  <c r="C431" i="167"/>
  <c r="D431" i="167"/>
  <c r="E431" i="167"/>
  <c r="F431" i="167"/>
  <c r="G431" i="167"/>
  <c r="I431" i="167"/>
  <c r="L431" i="167"/>
  <c r="M431" i="167"/>
  <c r="N431" i="167"/>
  <c r="O431" i="167"/>
  <c r="P431" i="167"/>
  <c r="Q431" i="167"/>
  <c r="R431" i="167"/>
  <c r="C432" i="167"/>
  <c r="D432" i="167"/>
  <c r="E432" i="167"/>
  <c r="F432" i="167"/>
  <c r="G432" i="167"/>
  <c r="I432" i="167"/>
  <c r="L432" i="167"/>
  <c r="M432" i="167"/>
  <c r="N432" i="167"/>
  <c r="O432" i="167"/>
  <c r="P432" i="167"/>
  <c r="Q432" i="167"/>
  <c r="R432" i="167"/>
  <c r="C433" i="167"/>
  <c r="D433" i="167"/>
  <c r="E433" i="167"/>
  <c r="F433" i="167"/>
  <c r="G433" i="167"/>
  <c r="I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N435" i="167"/>
  <c r="O435" i="167"/>
  <c r="P435" i="167"/>
  <c r="Q435" i="167"/>
  <c r="R435" i="167"/>
  <c r="C436" i="167"/>
  <c r="D436" i="167"/>
  <c r="E436" i="167"/>
  <c r="F436" i="167"/>
  <c r="G436" i="167"/>
  <c r="I436" i="167"/>
  <c r="L436" i="167"/>
  <c r="M436" i="167"/>
  <c r="N436" i="167"/>
  <c r="O436" i="167"/>
  <c r="P436" i="167"/>
  <c r="Q436" i="167"/>
  <c r="R436" i="167"/>
  <c r="C437" i="167"/>
  <c r="D437" i="167"/>
  <c r="E437" i="167"/>
  <c r="F437" i="167"/>
  <c r="G437" i="167"/>
  <c r="I437" i="167"/>
  <c r="L437" i="167"/>
  <c r="M437" i="167"/>
  <c r="N437" i="167"/>
  <c r="O437" i="167"/>
  <c r="P437" i="167"/>
  <c r="Q437" i="167"/>
  <c r="R437" i="167"/>
  <c r="C440" i="167"/>
  <c r="D440" i="167"/>
  <c r="E440" i="167"/>
  <c r="F440" i="167"/>
  <c r="G440" i="167"/>
  <c r="I440" i="167"/>
  <c r="L440" i="167"/>
  <c r="M440" i="167"/>
  <c r="N440" i="167"/>
  <c r="O440" i="167"/>
  <c r="P440" i="167"/>
  <c r="Q440" i="167"/>
  <c r="R440" i="167"/>
  <c r="C441" i="167"/>
  <c r="D441" i="167"/>
  <c r="E441" i="167"/>
  <c r="F441" i="167"/>
  <c r="G441" i="167"/>
  <c r="I441" i="167"/>
  <c r="L441" i="167"/>
  <c r="M441" i="167"/>
  <c r="N441" i="167"/>
  <c r="O441" i="167"/>
  <c r="P441" i="167"/>
  <c r="Q441" i="167"/>
  <c r="R441" i="167"/>
  <c r="C442" i="167"/>
  <c r="D442" i="167"/>
  <c r="E442" i="167"/>
  <c r="F442" i="167"/>
  <c r="G442" i="167"/>
  <c r="I442" i="167"/>
  <c r="L442" i="167"/>
  <c r="M442" i="167"/>
  <c r="N442" i="167"/>
  <c r="O442" i="167"/>
  <c r="P442" i="167"/>
  <c r="Q442" i="167"/>
  <c r="R442" i="167"/>
  <c r="C443" i="167"/>
  <c r="D443" i="167"/>
  <c r="E443" i="167"/>
  <c r="F443" i="167"/>
  <c r="G443" i="167"/>
  <c r="I443" i="167"/>
  <c r="L443" i="167"/>
  <c r="M443" i="167"/>
  <c r="N443" i="167"/>
  <c r="O443" i="167"/>
  <c r="P443" i="167"/>
  <c r="Q443" i="167"/>
  <c r="R443" i="167"/>
  <c r="C444" i="167"/>
  <c r="D444" i="167"/>
  <c r="E444" i="167"/>
  <c r="F444" i="167"/>
  <c r="G444" i="167"/>
  <c r="I444" i="167"/>
  <c r="L444" i="167"/>
  <c r="M444" i="167"/>
  <c r="N444" i="167"/>
  <c r="O444" i="167"/>
  <c r="P444" i="167"/>
  <c r="Q444" i="167"/>
  <c r="R444" i="167"/>
  <c r="C445" i="167"/>
  <c r="D445" i="167"/>
  <c r="E445" i="167"/>
  <c r="F445" i="167"/>
  <c r="G445" i="167"/>
  <c r="I445" i="167"/>
  <c r="L445" i="167"/>
  <c r="M445" i="167"/>
  <c r="N445" i="167"/>
  <c r="O445" i="167"/>
  <c r="P445" i="167"/>
  <c r="Q445" i="167"/>
  <c r="R445" i="167"/>
  <c r="C446" i="167"/>
  <c r="D446" i="167"/>
  <c r="E446" i="167"/>
  <c r="F446" i="167"/>
  <c r="G446" i="167"/>
  <c r="I446" i="167"/>
  <c r="L446" i="167"/>
  <c r="M446" i="167"/>
  <c r="N446" i="167"/>
  <c r="O446" i="167"/>
  <c r="P446" i="167"/>
  <c r="Q446" i="167"/>
  <c r="R446" i="167"/>
  <c r="C447" i="167"/>
  <c r="D447" i="167"/>
  <c r="E447" i="167"/>
  <c r="F447" i="167"/>
  <c r="G447" i="167"/>
  <c r="I447" i="167"/>
  <c r="L447" i="167"/>
  <c r="M447" i="167"/>
  <c r="N447" i="167"/>
  <c r="O447" i="167"/>
  <c r="P447" i="167"/>
  <c r="Q447" i="167"/>
  <c r="R447" i="167"/>
  <c r="C448" i="167"/>
  <c r="D448" i="167"/>
  <c r="E448" i="167"/>
  <c r="F448" i="167"/>
  <c r="G448" i="167"/>
  <c r="I448" i="167"/>
  <c r="L448" i="167"/>
  <c r="M448" i="167"/>
  <c r="N448" i="167"/>
  <c r="O448" i="167"/>
  <c r="P448" i="167"/>
  <c r="Q448" i="167"/>
  <c r="R448" i="167"/>
  <c r="C449" i="167"/>
  <c r="D449" i="167"/>
  <c r="E449" i="167"/>
  <c r="F449" i="167"/>
  <c r="G449" i="167"/>
  <c r="I449" i="167"/>
  <c r="L449" i="167"/>
  <c r="M449" i="167"/>
  <c r="N449" i="167"/>
  <c r="O449" i="167"/>
  <c r="P449" i="167"/>
  <c r="Q449" i="167"/>
  <c r="R449" i="167"/>
  <c r="C450" i="167"/>
  <c r="D450" i="167"/>
  <c r="E450" i="167"/>
  <c r="F450" i="167"/>
  <c r="G450" i="167"/>
  <c r="I450" i="167"/>
  <c r="L450" i="167"/>
  <c r="M450" i="167"/>
  <c r="N450" i="167"/>
  <c r="O450" i="167"/>
  <c r="P450" i="167"/>
  <c r="Q450" i="167"/>
  <c r="R450" i="167"/>
  <c r="C451" i="167"/>
  <c r="D451" i="167"/>
  <c r="E451" i="167"/>
  <c r="F451" i="167"/>
  <c r="G451" i="167"/>
  <c r="I451" i="167"/>
  <c r="L451" i="167"/>
  <c r="M451" i="167"/>
  <c r="N451" i="167"/>
  <c r="O451" i="167"/>
  <c r="P451" i="167"/>
  <c r="Q451" i="167"/>
  <c r="R451" i="167"/>
  <c r="C453" i="167"/>
  <c r="D453" i="167"/>
  <c r="E453" i="167"/>
  <c r="F453" i="167"/>
  <c r="G453" i="167"/>
  <c r="I453" i="167"/>
  <c r="L453" i="167"/>
  <c r="M453" i="167"/>
  <c r="N453" i="167"/>
  <c r="O453" i="167"/>
  <c r="P453" i="167"/>
  <c r="Q453" i="167"/>
  <c r="R453" i="167"/>
  <c r="C454" i="167"/>
  <c r="D454" i="167"/>
  <c r="E454" i="167"/>
  <c r="F454" i="167"/>
  <c r="G454" i="167"/>
  <c r="I454" i="167"/>
  <c r="L454" i="167"/>
  <c r="M454" i="167"/>
  <c r="N454" i="167"/>
  <c r="O454" i="167"/>
  <c r="P454" i="167"/>
  <c r="Q454" i="167"/>
  <c r="R454" i="167"/>
  <c r="C455" i="167"/>
  <c r="D455" i="167"/>
  <c r="E455" i="167"/>
  <c r="F455" i="167"/>
  <c r="G455" i="167"/>
  <c r="I455" i="167"/>
  <c r="L455" i="167"/>
  <c r="M455" i="167"/>
  <c r="N455" i="167"/>
  <c r="O455" i="167"/>
  <c r="P455" i="167"/>
  <c r="Q455" i="167"/>
  <c r="R455" i="167"/>
  <c r="C456" i="167"/>
  <c r="D456" i="167"/>
  <c r="E456" i="167"/>
  <c r="F456" i="167"/>
  <c r="G456" i="167"/>
  <c r="I456" i="167"/>
  <c r="L456" i="167"/>
  <c r="M456" i="167"/>
  <c r="N456" i="167"/>
  <c r="O456" i="167"/>
  <c r="P456" i="167"/>
  <c r="Q456" i="167"/>
  <c r="R456" i="167"/>
  <c r="C457" i="167"/>
  <c r="D457" i="167"/>
  <c r="E457" i="167"/>
  <c r="F457" i="167"/>
  <c r="G457" i="167"/>
  <c r="I457" i="167"/>
  <c r="L457" i="167"/>
  <c r="M457" i="167"/>
  <c r="N457" i="167"/>
  <c r="O457" i="167"/>
  <c r="P457" i="167"/>
  <c r="Q457" i="167"/>
  <c r="R457" i="167"/>
  <c r="C458" i="167"/>
  <c r="D458" i="167"/>
  <c r="E458" i="167"/>
  <c r="F458" i="167"/>
  <c r="G458" i="167"/>
  <c r="I458" i="167"/>
  <c r="L458" i="167"/>
  <c r="M458" i="167"/>
  <c r="N458" i="167"/>
  <c r="O458" i="167"/>
  <c r="P458" i="167"/>
  <c r="Q458" i="167"/>
  <c r="R458" i="167"/>
  <c r="C459" i="167"/>
  <c r="D459" i="167"/>
  <c r="E459" i="167"/>
  <c r="F459" i="167"/>
  <c r="G459" i="167"/>
  <c r="I459" i="167"/>
  <c r="L459" i="167"/>
  <c r="M459" i="167"/>
  <c r="N459" i="167"/>
  <c r="O459" i="167"/>
  <c r="P459" i="167"/>
  <c r="Q459" i="167"/>
  <c r="R459" i="167"/>
  <c r="C460" i="167"/>
  <c r="D460" i="167"/>
  <c r="E460" i="167"/>
  <c r="F460" i="167"/>
  <c r="G460" i="167"/>
  <c r="I460" i="167"/>
  <c r="L460" i="167"/>
  <c r="M460" i="167"/>
  <c r="N460" i="167"/>
  <c r="O460" i="167"/>
  <c r="P460" i="167"/>
  <c r="Q460" i="167"/>
  <c r="R460" i="167"/>
  <c r="C461" i="167"/>
  <c r="D461" i="167"/>
  <c r="E461" i="167"/>
  <c r="F461" i="167"/>
  <c r="G461" i="167"/>
  <c r="I461" i="167"/>
  <c r="L461" i="167"/>
  <c r="M461" i="167"/>
  <c r="N461" i="167"/>
  <c r="O461" i="167"/>
  <c r="P461" i="167"/>
  <c r="Q461" i="167"/>
  <c r="R461" i="167"/>
  <c r="C462" i="167"/>
  <c r="D462" i="167"/>
  <c r="E462" i="167"/>
  <c r="F462" i="167"/>
  <c r="G462" i="167"/>
  <c r="I462" i="167"/>
  <c r="L462" i="167"/>
  <c r="M462" i="167"/>
  <c r="N462" i="167"/>
  <c r="O462" i="167"/>
  <c r="P462" i="167"/>
  <c r="Q462" i="167"/>
  <c r="R462" i="167"/>
  <c r="C463" i="167"/>
  <c r="D463" i="167"/>
  <c r="E463" i="167"/>
  <c r="F463" i="167"/>
  <c r="G463" i="167"/>
  <c r="I463" i="167"/>
  <c r="L463" i="167"/>
  <c r="M463" i="167"/>
  <c r="N463" i="167"/>
  <c r="O463" i="167"/>
  <c r="P463" i="167"/>
  <c r="Q463" i="167"/>
  <c r="R463" i="167"/>
  <c r="C464" i="167"/>
  <c r="D464" i="167"/>
  <c r="E464" i="167"/>
  <c r="F464" i="167"/>
  <c r="G464" i="167"/>
  <c r="I464" i="167"/>
  <c r="L464" i="167"/>
  <c r="M464" i="167"/>
  <c r="N464" i="167"/>
  <c r="O464" i="167"/>
  <c r="P464" i="167"/>
  <c r="Q464" i="167"/>
  <c r="R464" i="167"/>
  <c r="C24" i="166"/>
  <c r="C25" i="166"/>
  <c r="C263" i="166" s="1"/>
  <c r="C26" i="166"/>
  <c r="C27" i="166"/>
  <c r="C28" i="166"/>
  <c r="D30" i="166"/>
  <c r="E30" i="166"/>
  <c r="F30" i="166"/>
  <c r="C30" i="166" s="1"/>
  <c r="G30" i="166"/>
  <c r="H30" i="166"/>
  <c r="I30" i="166"/>
  <c r="L30" i="166"/>
  <c r="M30" i="166"/>
  <c r="N30" i="166"/>
  <c r="O30" i="166"/>
  <c r="P30" i="166"/>
  <c r="Q30" i="166"/>
  <c r="R30" i="166"/>
  <c r="D31" i="166"/>
  <c r="E31" i="166"/>
  <c r="F31" i="166"/>
  <c r="C31" i="166" s="1"/>
  <c r="G31" i="166"/>
  <c r="H31" i="166"/>
  <c r="I31" i="166"/>
  <c r="L31" i="166"/>
  <c r="M31" i="166"/>
  <c r="N31" i="166"/>
  <c r="O31" i="166"/>
  <c r="P31" i="166"/>
  <c r="Q31" i="166"/>
  <c r="R31" i="166"/>
  <c r="D32" i="166"/>
  <c r="E32" i="166"/>
  <c r="C32" i="166" s="1"/>
  <c r="C270" i="166" s="1"/>
  <c r="F32" i="166"/>
  <c r="G32" i="166"/>
  <c r="H32" i="166"/>
  <c r="I32" i="166"/>
  <c r="L32" i="166"/>
  <c r="M32" i="166"/>
  <c r="N32" i="166"/>
  <c r="O32" i="166"/>
  <c r="P32" i="166"/>
  <c r="Q32" i="166"/>
  <c r="R32" i="166"/>
  <c r="D33" i="166"/>
  <c r="C33" i="166" s="1"/>
  <c r="E33" i="166"/>
  <c r="F33" i="166"/>
  <c r="G33" i="166"/>
  <c r="H33" i="166"/>
  <c r="I33" i="166"/>
  <c r="L33" i="166"/>
  <c r="M33" i="166"/>
  <c r="N33" i="166"/>
  <c r="O33" i="166"/>
  <c r="P33" i="166"/>
  <c r="Q33" i="166"/>
  <c r="R33" i="166"/>
  <c r="D34" i="166"/>
  <c r="C34" i="166" s="1"/>
  <c r="E34" i="166"/>
  <c r="F34" i="166"/>
  <c r="G34" i="166"/>
  <c r="H34" i="166"/>
  <c r="I34" i="166"/>
  <c r="L34" i="166"/>
  <c r="M34" i="166"/>
  <c r="N34" i="166"/>
  <c r="O34" i="166"/>
  <c r="P34" i="166"/>
  <c r="Q34" i="166"/>
  <c r="R34" i="166"/>
  <c r="D35" i="166"/>
  <c r="E35" i="166"/>
  <c r="F35" i="166"/>
  <c r="G35" i="166"/>
  <c r="H35" i="166"/>
  <c r="I35" i="166"/>
  <c r="L35" i="166"/>
  <c r="M35" i="166"/>
  <c r="N35" i="166"/>
  <c r="O35" i="166"/>
  <c r="P35" i="166"/>
  <c r="Q35" i="166"/>
  <c r="R35" i="166"/>
  <c r="D36" i="166"/>
  <c r="E36" i="166"/>
  <c r="F36" i="166"/>
  <c r="G36" i="166"/>
  <c r="H36" i="166"/>
  <c r="I36" i="166"/>
  <c r="L36" i="166"/>
  <c r="M36" i="166"/>
  <c r="N36" i="166"/>
  <c r="O36" i="166"/>
  <c r="P36" i="166"/>
  <c r="Q36" i="166"/>
  <c r="R36" i="166"/>
  <c r="C36" i="166"/>
  <c r="D37" i="166"/>
  <c r="E37" i="166"/>
  <c r="F37" i="166"/>
  <c r="G37" i="166"/>
  <c r="H37" i="166"/>
  <c r="I37" i="166"/>
  <c r="L37" i="166"/>
  <c r="M37" i="166"/>
  <c r="N37" i="166"/>
  <c r="O37" i="166"/>
  <c r="P37" i="166"/>
  <c r="Q37" i="166"/>
  <c r="R37" i="166"/>
  <c r="C40" i="166"/>
  <c r="C53" i="166" s="1"/>
  <c r="C41" i="166"/>
  <c r="C54" i="166" s="1"/>
  <c r="C292" i="166" s="1"/>
  <c r="C42" i="166"/>
  <c r="C43" i="166"/>
  <c r="C44" i="166"/>
  <c r="C45" i="166"/>
  <c r="C46" i="166"/>
  <c r="C47" i="166"/>
  <c r="C48" i="166"/>
  <c r="C49" i="166"/>
  <c r="C50" i="166"/>
  <c r="C51" i="166"/>
  <c r="D53" i="166"/>
  <c r="E53" i="166"/>
  <c r="F53" i="166"/>
  <c r="G53" i="166"/>
  <c r="H53" i="166"/>
  <c r="I53" i="166"/>
  <c r="L53" i="166"/>
  <c r="M53" i="166"/>
  <c r="N53" i="166"/>
  <c r="O53" i="166"/>
  <c r="P53" i="166"/>
  <c r="Q53" i="166"/>
  <c r="R53" i="166"/>
  <c r="D54" i="166"/>
  <c r="E54" i="166"/>
  <c r="F54" i="166"/>
  <c r="G54" i="166"/>
  <c r="H54" i="166"/>
  <c r="I54" i="166"/>
  <c r="L54" i="166"/>
  <c r="M54" i="166"/>
  <c r="N54" i="166"/>
  <c r="O54" i="166"/>
  <c r="P54" i="166"/>
  <c r="Q54" i="166"/>
  <c r="R54" i="166"/>
  <c r="C55" i="166"/>
  <c r="D55" i="166"/>
  <c r="E55" i="166"/>
  <c r="F55" i="166"/>
  <c r="G55" i="166"/>
  <c r="H55" i="166"/>
  <c r="I55" i="166"/>
  <c r="L55" i="166"/>
  <c r="M55" i="166"/>
  <c r="N55" i="166"/>
  <c r="O55" i="166"/>
  <c r="P55" i="166"/>
  <c r="Q55" i="166"/>
  <c r="R55" i="166"/>
  <c r="C56" i="166"/>
  <c r="D56" i="166"/>
  <c r="E56" i="166"/>
  <c r="F56" i="166"/>
  <c r="G56" i="166"/>
  <c r="H56" i="166"/>
  <c r="I56" i="166"/>
  <c r="L56" i="166"/>
  <c r="M56" i="166"/>
  <c r="N56" i="166"/>
  <c r="O56" i="166"/>
  <c r="P56" i="166"/>
  <c r="Q56" i="166"/>
  <c r="R56" i="166"/>
  <c r="C57" i="166"/>
  <c r="D57" i="166"/>
  <c r="E57" i="166"/>
  <c r="F57" i="166"/>
  <c r="G57" i="166"/>
  <c r="H57" i="166"/>
  <c r="I57" i="166"/>
  <c r="L57" i="166"/>
  <c r="M57" i="166"/>
  <c r="N57" i="166"/>
  <c r="O57" i="166"/>
  <c r="P57" i="166"/>
  <c r="Q57" i="166"/>
  <c r="R57" i="166"/>
  <c r="C58" i="166"/>
  <c r="D58" i="166"/>
  <c r="E58" i="166"/>
  <c r="F58" i="166"/>
  <c r="G58" i="166"/>
  <c r="H58" i="166"/>
  <c r="I58" i="166"/>
  <c r="L58" i="166"/>
  <c r="M58" i="166"/>
  <c r="N58" i="166"/>
  <c r="O58" i="166"/>
  <c r="P58" i="166"/>
  <c r="Q58" i="166"/>
  <c r="R58" i="166"/>
  <c r="C59" i="166"/>
  <c r="D59" i="166"/>
  <c r="E59" i="166"/>
  <c r="F59" i="166"/>
  <c r="G59" i="166"/>
  <c r="H59" i="166"/>
  <c r="I59" i="166"/>
  <c r="L59" i="166"/>
  <c r="M59" i="166"/>
  <c r="N59" i="166"/>
  <c r="O59" i="166"/>
  <c r="P59" i="166"/>
  <c r="Q59" i="166"/>
  <c r="R59" i="166"/>
  <c r="C60" i="166"/>
  <c r="D60" i="166"/>
  <c r="E60" i="166"/>
  <c r="F60" i="166"/>
  <c r="G60" i="166"/>
  <c r="H60" i="166"/>
  <c r="I60" i="166"/>
  <c r="L60" i="166"/>
  <c r="M60" i="166"/>
  <c r="N60" i="166"/>
  <c r="O60" i="166"/>
  <c r="P60" i="166"/>
  <c r="Q60" i="166"/>
  <c r="R60" i="166"/>
  <c r="C61" i="166"/>
  <c r="D61" i="166"/>
  <c r="E61" i="166"/>
  <c r="F61" i="166"/>
  <c r="G61" i="166"/>
  <c r="H61" i="166"/>
  <c r="I61" i="166"/>
  <c r="L61" i="166"/>
  <c r="M61" i="166"/>
  <c r="N61" i="166"/>
  <c r="O61" i="166"/>
  <c r="P61" i="166"/>
  <c r="Q61" i="166"/>
  <c r="R61" i="166"/>
  <c r="C62" i="166"/>
  <c r="D62" i="166"/>
  <c r="E62" i="166"/>
  <c r="F62" i="166"/>
  <c r="G62" i="166"/>
  <c r="H62" i="166"/>
  <c r="I62" i="166"/>
  <c r="L62" i="166"/>
  <c r="M62" i="166"/>
  <c r="N62" i="166"/>
  <c r="O62" i="166"/>
  <c r="P62" i="166"/>
  <c r="Q62" i="166"/>
  <c r="R62" i="166"/>
  <c r="C63" i="166"/>
  <c r="D63" i="166"/>
  <c r="E63" i="166"/>
  <c r="F63" i="166"/>
  <c r="G63" i="166"/>
  <c r="H63" i="166"/>
  <c r="I63" i="166"/>
  <c r="L63" i="166"/>
  <c r="M63" i="166"/>
  <c r="N63" i="166"/>
  <c r="O63" i="166"/>
  <c r="P63" i="166"/>
  <c r="Q63" i="166"/>
  <c r="R63" i="166"/>
  <c r="C64" i="166"/>
  <c r="D64" i="166"/>
  <c r="E64" i="166"/>
  <c r="F64" i="166"/>
  <c r="G64" i="166"/>
  <c r="H64" i="166"/>
  <c r="I64" i="166"/>
  <c r="L64" i="166"/>
  <c r="M64" i="166"/>
  <c r="N64" i="166"/>
  <c r="O64" i="166"/>
  <c r="P64" i="166"/>
  <c r="Q64" i="166"/>
  <c r="R64" i="166"/>
  <c r="C67" i="166"/>
  <c r="C80" i="166" s="1"/>
  <c r="C68" i="166"/>
  <c r="C81" i="166"/>
  <c r="C69" i="166"/>
  <c r="C70" i="166"/>
  <c r="C71" i="166"/>
  <c r="C72" i="166"/>
  <c r="C73" i="166"/>
  <c r="C74" i="166"/>
  <c r="C75" i="166"/>
  <c r="C76" i="166"/>
  <c r="C77" i="166"/>
  <c r="C78" i="166"/>
  <c r="D80" i="166"/>
  <c r="E80" i="166"/>
  <c r="F80" i="166"/>
  <c r="G80" i="166"/>
  <c r="H80" i="166"/>
  <c r="I80" i="166"/>
  <c r="L80" i="166"/>
  <c r="M80" i="166"/>
  <c r="N80" i="166"/>
  <c r="O80" i="166"/>
  <c r="P80" i="166"/>
  <c r="Q80" i="166"/>
  <c r="R80" i="166"/>
  <c r="D81" i="166"/>
  <c r="E81" i="166"/>
  <c r="F81" i="166"/>
  <c r="G81" i="166"/>
  <c r="H81" i="166"/>
  <c r="I81" i="166"/>
  <c r="L81" i="166"/>
  <c r="M81" i="166"/>
  <c r="N81" i="166"/>
  <c r="O81" i="166"/>
  <c r="P81" i="166"/>
  <c r="Q81" i="166"/>
  <c r="R81" i="166"/>
  <c r="D82" i="166"/>
  <c r="E82" i="166"/>
  <c r="F82" i="166"/>
  <c r="G82" i="166"/>
  <c r="H82" i="166"/>
  <c r="I82" i="166"/>
  <c r="L82" i="166"/>
  <c r="M82" i="166"/>
  <c r="N82" i="166"/>
  <c r="O82" i="166"/>
  <c r="P82" i="166"/>
  <c r="Q82" i="166"/>
  <c r="R82" i="166"/>
  <c r="D83" i="166"/>
  <c r="E83" i="166"/>
  <c r="F83" i="166"/>
  <c r="G83" i="166"/>
  <c r="H83" i="166"/>
  <c r="I83" i="166"/>
  <c r="L83" i="166"/>
  <c r="M83" i="166"/>
  <c r="N83" i="166"/>
  <c r="O83" i="166"/>
  <c r="P83" i="166"/>
  <c r="Q83" i="166"/>
  <c r="R83" i="166"/>
  <c r="D84" i="166"/>
  <c r="E84" i="166"/>
  <c r="F84" i="166"/>
  <c r="G84" i="166"/>
  <c r="H84" i="166"/>
  <c r="I84" i="166"/>
  <c r="L84" i="166"/>
  <c r="M84" i="166"/>
  <c r="N84" i="166"/>
  <c r="O84" i="166"/>
  <c r="P84" i="166"/>
  <c r="Q84" i="166"/>
  <c r="R84" i="166"/>
  <c r="D85" i="166"/>
  <c r="E85" i="166"/>
  <c r="F85" i="166"/>
  <c r="G85" i="166"/>
  <c r="H85" i="166"/>
  <c r="I85" i="166"/>
  <c r="L85" i="166"/>
  <c r="M85" i="166"/>
  <c r="N85" i="166"/>
  <c r="O85" i="166"/>
  <c r="P85" i="166"/>
  <c r="Q85" i="166"/>
  <c r="R85" i="166"/>
  <c r="D86" i="166"/>
  <c r="E86" i="166"/>
  <c r="F86" i="166"/>
  <c r="G86" i="166"/>
  <c r="H86" i="166"/>
  <c r="I86" i="166"/>
  <c r="L86" i="166"/>
  <c r="M86" i="166"/>
  <c r="N86" i="166"/>
  <c r="O86" i="166"/>
  <c r="P86" i="166"/>
  <c r="Q86" i="166"/>
  <c r="R86" i="166"/>
  <c r="D87" i="166"/>
  <c r="E87" i="166"/>
  <c r="F87" i="166"/>
  <c r="G87" i="166"/>
  <c r="H87" i="166"/>
  <c r="I87" i="166"/>
  <c r="L87" i="166"/>
  <c r="M87" i="166"/>
  <c r="N87" i="166"/>
  <c r="O87" i="166"/>
  <c r="P87" i="166"/>
  <c r="Q87" i="166"/>
  <c r="R87" i="166"/>
  <c r="D88" i="166"/>
  <c r="E88" i="166"/>
  <c r="F88" i="166"/>
  <c r="G88" i="166"/>
  <c r="H88" i="166"/>
  <c r="I88" i="166"/>
  <c r="L88" i="166"/>
  <c r="M88" i="166"/>
  <c r="N88" i="166"/>
  <c r="O88" i="166"/>
  <c r="P88" i="166"/>
  <c r="Q88" i="166"/>
  <c r="R88" i="166"/>
  <c r="D89" i="166"/>
  <c r="E89" i="166"/>
  <c r="F89" i="166"/>
  <c r="G89" i="166"/>
  <c r="H89" i="166"/>
  <c r="I89" i="166"/>
  <c r="L89" i="166"/>
  <c r="M89" i="166"/>
  <c r="N89" i="166"/>
  <c r="O89" i="166"/>
  <c r="P89" i="166"/>
  <c r="Q89" i="166"/>
  <c r="R89" i="166"/>
  <c r="D90" i="166"/>
  <c r="E90" i="166"/>
  <c r="F90" i="166"/>
  <c r="G90" i="166"/>
  <c r="H90" i="166"/>
  <c r="I90" i="166"/>
  <c r="L90" i="166"/>
  <c r="M90" i="166"/>
  <c r="N90" i="166"/>
  <c r="O90" i="166"/>
  <c r="P90" i="166"/>
  <c r="Q90" i="166"/>
  <c r="R90" i="166"/>
  <c r="D91" i="166"/>
  <c r="E91" i="166"/>
  <c r="F91" i="166"/>
  <c r="G91" i="166"/>
  <c r="H91" i="166"/>
  <c r="I91" i="166"/>
  <c r="L91" i="166"/>
  <c r="M91" i="166"/>
  <c r="N91" i="166"/>
  <c r="O91" i="166"/>
  <c r="P91" i="166"/>
  <c r="Q91" i="166"/>
  <c r="R91" i="166"/>
  <c r="C94" i="166"/>
  <c r="C95" i="166"/>
  <c r="C108" i="166" s="1"/>
  <c r="C319" i="166" s="1"/>
  <c r="C96" i="166"/>
  <c r="C97" i="166"/>
  <c r="C98" i="166"/>
  <c r="C99" i="166"/>
  <c r="C100" i="166"/>
  <c r="C101" i="166"/>
  <c r="C102" i="166"/>
  <c r="C103" i="166"/>
  <c r="C104" i="166"/>
  <c r="C105" i="166"/>
  <c r="C107" i="166"/>
  <c r="D107" i="166"/>
  <c r="E107" i="166"/>
  <c r="F107" i="166"/>
  <c r="G107" i="166"/>
  <c r="H107" i="166"/>
  <c r="I107" i="166"/>
  <c r="L107" i="166"/>
  <c r="M107" i="166"/>
  <c r="N107" i="166"/>
  <c r="O107" i="166"/>
  <c r="P107" i="166"/>
  <c r="Q107" i="166"/>
  <c r="R107" i="166"/>
  <c r="D108" i="166"/>
  <c r="E108" i="166"/>
  <c r="F108" i="166"/>
  <c r="G108" i="166"/>
  <c r="H108" i="166"/>
  <c r="I108" i="166"/>
  <c r="L108" i="166"/>
  <c r="M108" i="166"/>
  <c r="N108" i="166"/>
  <c r="O108" i="166"/>
  <c r="P108" i="166"/>
  <c r="Q108" i="166"/>
  <c r="R108" i="166"/>
  <c r="D109" i="166"/>
  <c r="E109" i="166"/>
  <c r="F109" i="166"/>
  <c r="G109" i="166"/>
  <c r="H109" i="166"/>
  <c r="I109" i="166"/>
  <c r="L109" i="166"/>
  <c r="M109" i="166"/>
  <c r="N109" i="166"/>
  <c r="O109" i="166"/>
  <c r="P109" i="166"/>
  <c r="Q109" i="166"/>
  <c r="R109" i="166"/>
  <c r="D110" i="166"/>
  <c r="E110" i="166"/>
  <c r="F110" i="166"/>
  <c r="G110" i="166"/>
  <c r="H110" i="166"/>
  <c r="I110" i="166"/>
  <c r="L110" i="166"/>
  <c r="M110" i="166"/>
  <c r="N110" i="166"/>
  <c r="O110" i="166"/>
  <c r="P110" i="166"/>
  <c r="Q110" i="166"/>
  <c r="R110" i="166"/>
  <c r="D111" i="166"/>
  <c r="E111" i="166"/>
  <c r="F111" i="166"/>
  <c r="G111" i="166"/>
  <c r="H111" i="166"/>
  <c r="I111" i="166"/>
  <c r="L111" i="166"/>
  <c r="M111" i="166"/>
  <c r="N111" i="166"/>
  <c r="O111" i="166"/>
  <c r="P111" i="166"/>
  <c r="Q111" i="166"/>
  <c r="R111" i="166"/>
  <c r="D112" i="166"/>
  <c r="E112" i="166"/>
  <c r="F112" i="166"/>
  <c r="G112" i="166"/>
  <c r="H112" i="166"/>
  <c r="I112" i="166"/>
  <c r="L112" i="166"/>
  <c r="M112" i="166"/>
  <c r="N112" i="166"/>
  <c r="O112" i="166"/>
  <c r="P112" i="166"/>
  <c r="Q112" i="166"/>
  <c r="R112" i="166"/>
  <c r="D113" i="166"/>
  <c r="E113" i="166"/>
  <c r="F113" i="166"/>
  <c r="G113" i="166"/>
  <c r="H113" i="166"/>
  <c r="I113" i="166"/>
  <c r="L113" i="166"/>
  <c r="M113" i="166"/>
  <c r="N113" i="166"/>
  <c r="O113" i="166"/>
  <c r="P113" i="166"/>
  <c r="Q113" i="166"/>
  <c r="R113" i="166"/>
  <c r="D114" i="166"/>
  <c r="E114" i="166"/>
  <c r="F114" i="166"/>
  <c r="G114" i="166"/>
  <c r="H114" i="166"/>
  <c r="I114" i="166"/>
  <c r="L114" i="166"/>
  <c r="M114" i="166"/>
  <c r="N114" i="166"/>
  <c r="O114" i="166"/>
  <c r="P114" i="166"/>
  <c r="Q114" i="166"/>
  <c r="R114" i="166"/>
  <c r="D115" i="166"/>
  <c r="E115" i="166"/>
  <c r="F115" i="166"/>
  <c r="G115" i="166"/>
  <c r="H115" i="166"/>
  <c r="I115" i="166"/>
  <c r="L115" i="166"/>
  <c r="M115" i="166"/>
  <c r="N115" i="166"/>
  <c r="O115" i="166"/>
  <c r="P115" i="166"/>
  <c r="Q115" i="166"/>
  <c r="R115" i="166"/>
  <c r="D116" i="166"/>
  <c r="E116" i="166"/>
  <c r="F116" i="166"/>
  <c r="G116" i="166"/>
  <c r="H116" i="166"/>
  <c r="I116" i="166"/>
  <c r="L116" i="166"/>
  <c r="M116" i="166"/>
  <c r="N116" i="166"/>
  <c r="O116" i="166"/>
  <c r="P116" i="166"/>
  <c r="Q116" i="166"/>
  <c r="R116" i="166"/>
  <c r="D117" i="166"/>
  <c r="E117" i="166"/>
  <c r="F117" i="166"/>
  <c r="G117" i="166"/>
  <c r="H117" i="166"/>
  <c r="I117" i="166"/>
  <c r="L117" i="166"/>
  <c r="M117" i="166"/>
  <c r="N117" i="166"/>
  <c r="O117" i="166"/>
  <c r="P117" i="166"/>
  <c r="Q117" i="166"/>
  <c r="R117" i="166"/>
  <c r="D118" i="166"/>
  <c r="E118" i="166"/>
  <c r="F118" i="166"/>
  <c r="G118" i="166"/>
  <c r="H118" i="166"/>
  <c r="I118" i="166"/>
  <c r="L118" i="166"/>
  <c r="M118" i="166"/>
  <c r="N118" i="166"/>
  <c r="O118" i="166"/>
  <c r="P118" i="166"/>
  <c r="Q118" i="166"/>
  <c r="R118" i="166"/>
  <c r="C121" i="166"/>
  <c r="C122" i="166"/>
  <c r="C139" i="166" s="1"/>
  <c r="C123" i="166"/>
  <c r="C124" i="166"/>
  <c r="C125" i="166"/>
  <c r="C126" i="166"/>
  <c r="C127" i="166"/>
  <c r="C128" i="166"/>
  <c r="C129" i="166"/>
  <c r="C130" i="166"/>
  <c r="C131" i="166"/>
  <c r="C132" i="166"/>
  <c r="C134" i="166"/>
  <c r="D134" i="166"/>
  <c r="E134" i="166"/>
  <c r="F134" i="166"/>
  <c r="G134" i="166"/>
  <c r="H134" i="166"/>
  <c r="I134" i="166"/>
  <c r="L134" i="166"/>
  <c r="M134" i="166"/>
  <c r="N134" i="166"/>
  <c r="O134" i="166"/>
  <c r="P134" i="166"/>
  <c r="Q134" i="166"/>
  <c r="R134" i="166"/>
  <c r="D135" i="166"/>
  <c r="E135" i="166"/>
  <c r="F135" i="166"/>
  <c r="G135" i="166"/>
  <c r="H135" i="166"/>
  <c r="I135" i="166"/>
  <c r="L135" i="166"/>
  <c r="M135" i="166"/>
  <c r="N135" i="166"/>
  <c r="O135" i="166"/>
  <c r="P135" i="166"/>
  <c r="Q135" i="166"/>
  <c r="R135" i="166"/>
  <c r="D136" i="166"/>
  <c r="E136" i="166"/>
  <c r="F136" i="166"/>
  <c r="G136" i="166"/>
  <c r="H136" i="166"/>
  <c r="I136" i="166"/>
  <c r="L136" i="166"/>
  <c r="M136" i="166"/>
  <c r="N136" i="166"/>
  <c r="O136" i="166"/>
  <c r="P136" i="166"/>
  <c r="Q136" i="166"/>
  <c r="R136" i="166"/>
  <c r="D137" i="166"/>
  <c r="E137" i="166"/>
  <c r="F137" i="166"/>
  <c r="G137" i="166"/>
  <c r="H137" i="166"/>
  <c r="I137" i="166"/>
  <c r="L137" i="166"/>
  <c r="M137" i="166"/>
  <c r="N137" i="166"/>
  <c r="O137" i="166"/>
  <c r="P137" i="166"/>
  <c r="Q137" i="166"/>
  <c r="R137" i="166"/>
  <c r="D138" i="166"/>
  <c r="E138" i="166"/>
  <c r="F138" i="166"/>
  <c r="G138" i="166"/>
  <c r="H138" i="166"/>
  <c r="I138" i="166"/>
  <c r="L138" i="166"/>
  <c r="M138" i="166"/>
  <c r="N138" i="166"/>
  <c r="O138" i="166"/>
  <c r="P138" i="166"/>
  <c r="Q138" i="166"/>
  <c r="R138" i="166"/>
  <c r="D139" i="166"/>
  <c r="E139" i="166"/>
  <c r="F139" i="166"/>
  <c r="G139" i="166"/>
  <c r="H139" i="166"/>
  <c r="I139" i="166"/>
  <c r="L139" i="166"/>
  <c r="M139" i="166"/>
  <c r="N139" i="166"/>
  <c r="O139" i="166"/>
  <c r="P139" i="166"/>
  <c r="Q139" i="166"/>
  <c r="R139" i="166"/>
  <c r="D140" i="166"/>
  <c r="E140" i="166"/>
  <c r="F140" i="166"/>
  <c r="G140" i="166"/>
  <c r="H140" i="166"/>
  <c r="I140" i="166"/>
  <c r="L140" i="166"/>
  <c r="M140" i="166"/>
  <c r="N140" i="166"/>
  <c r="O140" i="166"/>
  <c r="P140" i="166"/>
  <c r="Q140" i="166"/>
  <c r="R140" i="166"/>
  <c r="D141" i="166"/>
  <c r="E141" i="166"/>
  <c r="F141" i="166"/>
  <c r="G141" i="166"/>
  <c r="H141" i="166"/>
  <c r="I141" i="166"/>
  <c r="L141" i="166"/>
  <c r="M141" i="166"/>
  <c r="N141" i="166"/>
  <c r="O141" i="166"/>
  <c r="P141" i="166"/>
  <c r="Q141" i="166"/>
  <c r="R141" i="166"/>
  <c r="D142" i="166"/>
  <c r="E142" i="166"/>
  <c r="F142" i="166"/>
  <c r="G142" i="166"/>
  <c r="H142" i="166"/>
  <c r="I142" i="166"/>
  <c r="L142" i="166"/>
  <c r="M142" i="166"/>
  <c r="N142" i="166"/>
  <c r="O142" i="166"/>
  <c r="P142" i="166"/>
  <c r="Q142" i="166"/>
  <c r="R142" i="166"/>
  <c r="D143" i="166"/>
  <c r="E143" i="166"/>
  <c r="F143" i="166"/>
  <c r="G143" i="166"/>
  <c r="H143" i="166"/>
  <c r="I143" i="166"/>
  <c r="L143" i="166"/>
  <c r="M143" i="166"/>
  <c r="N143" i="166"/>
  <c r="O143" i="166"/>
  <c r="P143" i="166"/>
  <c r="Q143" i="166"/>
  <c r="R143" i="166"/>
  <c r="D144" i="166"/>
  <c r="E144" i="166"/>
  <c r="F144" i="166"/>
  <c r="G144" i="166"/>
  <c r="H144" i="166"/>
  <c r="I144" i="166"/>
  <c r="L144" i="166"/>
  <c r="M144" i="166"/>
  <c r="N144" i="166"/>
  <c r="O144" i="166"/>
  <c r="P144" i="166"/>
  <c r="Q144" i="166"/>
  <c r="R144" i="166"/>
  <c r="D145" i="166"/>
  <c r="E145" i="166"/>
  <c r="F145" i="166"/>
  <c r="G145" i="166"/>
  <c r="H145" i="166"/>
  <c r="I145" i="166"/>
  <c r="L145" i="166"/>
  <c r="M145" i="166"/>
  <c r="N145" i="166"/>
  <c r="O145" i="166"/>
  <c r="P145" i="166"/>
  <c r="Q145" i="166"/>
  <c r="R145" i="166"/>
  <c r="C148" i="166"/>
  <c r="C149" i="166"/>
  <c r="C168" i="166" s="1"/>
  <c r="C150" i="166"/>
  <c r="C151" i="166"/>
  <c r="C362" i="166" s="1"/>
  <c r="C152" i="166"/>
  <c r="C153" i="166"/>
  <c r="C364" i="166" s="1"/>
  <c r="C154" i="166"/>
  <c r="C155" i="166"/>
  <c r="C366" i="166" s="1"/>
  <c r="C156" i="166"/>
  <c r="C157" i="166"/>
  <c r="C368" i="166" s="1"/>
  <c r="C158" i="166"/>
  <c r="C159" i="166"/>
  <c r="C370" i="166" s="1"/>
  <c r="C161" i="166"/>
  <c r="D161" i="166"/>
  <c r="E161" i="166"/>
  <c r="F161" i="166"/>
  <c r="G161" i="166"/>
  <c r="H161" i="166"/>
  <c r="I161" i="166"/>
  <c r="L161" i="166"/>
  <c r="M161" i="166"/>
  <c r="N161" i="166"/>
  <c r="O161" i="166"/>
  <c r="P161" i="166"/>
  <c r="Q161" i="166"/>
  <c r="R161" i="166"/>
  <c r="D162" i="166"/>
  <c r="E162" i="166"/>
  <c r="F162" i="166"/>
  <c r="G162" i="166"/>
  <c r="H162" i="166"/>
  <c r="I162" i="166"/>
  <c r="L162" i="166"/>
  <c r="M162" i="166"/>
  <c r="N162" i="166"/>
  <c r="O162" i="166"/>
  <c r="P162" i="166"/>
  <c r="Q162" i="166"/>
  <c r="R162" i="166"/>
  <c r="D163" i="166"/>
  <c r="E163" i="166"/>
  <c r="F163" i="166"/>
  <c r="G163" i="166"/>
  <c r="H163" i="166"/>
  <c r="I163" i="166"/>
  <c r="L163" i="166"/>
  <c r="M163" i="166"/>
  <c r="N163" i="166"/>
  <c r="O163" i="166"/>
  <c r="P163" i="166"/>
  <c r="Q163" i="166"/>
  <c r="R163" i="166"/>
  <c r="D164" i="166"/>
  <c r="E164" i="166"/>
  <c r="F164" i="166"/>
  <c r="G164" i="166"/>
  <c r="H164" i="166"/>
  <c r="I164" i="166"/>
  <c r="L164" i="166"/>
  <c r="M164" i="166"/>
  <c r="N164" i="166"/>
  <c r="O164" i="166"/>
  <c r="P164" i="166"/>
  <c r="Q164" i="166"/>
  <c r="R164" i="166"/>
  <c r="D165" i="166"/>
  <c r="E165" i="166"/>
  <c r="F165" i="166"/>
  <c r="G165" i="166"/>
  <c r="H165" i="166"/>
  <c r="I165" i="166"/>
  <c r="L165" i="166"/>
  <c r="M165" i="166"/>
  <c r="N165" i="166"/>
  <c r="O165" i="166"/>
  <c r="P165" i="166"/>
  <c r="Q165" i="166"/>
  <c r="R165" i="166"/>
  <c r="D166" i="166"/>
  <c r="E166" i="166"/>
  <c r="F166" i="166"/>
  <c r="G166" i="166"/>
  <c r="H166" i="166"/>
  <c r="I166" i="166"/>
  <c r="L166" i="166"/>
  <c r="M166" i="166"/>
  <c r="N166" i="166"/>
  <c r="O166" i="166"/>
  <c r="P166" i="166"/>
  <c r="Q166" i="166"/>
  <c r="R166" i="166"/>
  <c r="D167" i="166"/>
  <c r="E167" i="166"/>
  <c r="F167" i="166"/>
  <c r="G167" i="166"/>
  <c r="H167" i="166"/>
  <c r="I167" i="166"/>
  <c r="L167" i="166"/>
  <c r="M167" i="166"/>
  <c r="N167" i="166"/>
  <c r="O167" i="166"/>
  <c r="P167" i="166"/>
  <c r="Q167" i="166"/>
  <c r="R167" i="166"/>
  <c r="D168" i="166"/>
  <c r="E168" i="166"/>
  <c r="F168" i="166"/>
  <c r="G168" i="166"/>
  <c r="H168" i="166"/>
  <c r="I168" i="166"/>
  <c r="L168" i="166"/>
  <c r="M168" i="166"/>
  <c r="N168" i="166"/>
  <c r="O168" i="166"/>
  <c r="P168" i="166"/>
  <c r="Q168" i="166"/>
  <c r="R168" i="166"/>
  <c r="D169" i="166"/>
  <c r="E169" i="166"/>
  <c r="F169" i="166"/>
  <c r="G169" i="166"/>
  <c r="H169" i="166"/>
  <c r="I169" i="166"/>
  <c r="L169" i="166"/>
  <c r="M169" i="166"/>
  <c r="N169" i="166"/>
  <c r="O169" i="166"/>
  <c r="P169" i="166"/>
  <c r="Q169" i="166"/>
  <c r="R169" i="166"/>
  <c r="D170" i="166"/>
  <c r="E170" i="166"/>
  <c r="F170" i="166"/>
  <c r="G170" i="166"/>
  <c r="H170" i="166"/>
  <c r="I170" i="166"/>
  <c r="L170" i="166"/>
  <c r="M170" i="166"/>
  <c r="N170" i="166"/>
  <c r="O170" i="166"/>
  <c r="P170" i="166"/>
  <c r="Q170" i="166"/>
  <c r="R170" i="166"/>
  <c r="D171" i="166"/>
  <c r="E171" i="166"/>
  <c r="F171" i="166"/>
  <c r="G171" i="166"/>
  <c r="H171" i="166"/>
  <c r="I171" i="166"/>
  <c r="L171" i="166"/>
  <c r="M171" i="166"/>
  <c r="N171" i="166"/>
  <c r="O171" i="166"/>
  <c r="P171" i="166"/>
  <c r="Q171" i="166"/>
  <c r="R171" i="166"/>
  <c r="D172" i="166"/>
  <c r="E172" i="166"/>
  <c r="F172" i="166"/>
  <c r="G172" i="166"/>
  <c r="H172" i="166"/>
  <c r="I172" i="166"/>
  <c r="L172" i="166"/>
  <c r="M172" i="166"/>
  <c r="N172" i="166"/>
  <c r="O172" i="166"/>
  <c r="P172" i="166"/>
  <c r="Q172" i="166"/>
  <c r="R172" i="166"/>
  <c r="C175" i="166"/>
  <c r="C176" i="166"/>
  <c r="C189" i="166" s="1"/>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P188" i="166"/>
  <c r="Q188" i="166"/>
  <c r="R188" i="166"/>
  <c r="D189" i="166"/>
  <c r="E189" i="166"/>
  <c r="F189" i="166"/>
  <c r="G189" i="166"/>
  <c r="H189" i="166"/>
  <c r="I189" i="166"/>
  <c r="L189" i="166"/>
  <c r="M189" i="166"/>
  <c r="N189" i="166"/>
  <c r="O189" i="166"/>
  <c r="P189" i="166"/>
  <c r="Q189" i="166"/>
  <c r="R189" i="166"/>
  <c r="C190" i="166"/>
  <c r="D190" i="166"/>
  <c r="E190" i="166"/>
  <c r="F190" i="166"/>
  <c r="G190" i="166"/>
  <c r="H190" i="166"/>
  <c r="I190" i="166"/>
  <c r="L190" i="166"/>
  <c r="M190" i="166"/>
  <c r="N190" i="166"/>
  <c r="O190" i="166"/>
  <c r="P190" i="166"/>
  <c r="Q190" i="166"/>
  <c r="R190" i="166"/>
  <c r="C191" i="166"/>
  <c r="D191" i="166"/>
  <c r="E191" i="166"/>
  <c r="F191" i="166"/>
  <c r="G191" i="166"/>
  <c r="H191" i="166"/>
  <c r="I191" i="166"/>
  <c r="L191" i="166"/>
  <c r="M191" i="166"/>
  <c r="N191" i="166"/>
  <c r="O191" i="166"/>
  <c r="P191" i="166"/>
  <c r="Q191" i="166"/>
  <c r="R191" i="166"/>
  <c r="D192" i="166"/>
  <c r="E192" i="166"/>
  <c r="F192" i="166"/>
  <c r="G192" i="166"/>
  <c r="H192" i="166"/>
  <c r="I192" i="166"/>
  <c r="L192" i="166"/>
  <c r="M192" i="166"/>
  <c r="N192" i="166"/>
  <c r="O192" i="166"/>
  <c r="P192" i="166"/>
  <c r="Q192" i="166"/>
  <c r="R192" i="166"/>
  <c r="D193" i="166"/>
  <c r="E193" i="166"/>
  <c r="F193" i="166"/>
  <c r="G193" i="166"/>
  <c r="H193" i="166"/>
  <c r="I193" i="166"/>
  <c r="L193" i="166"/>
  <c r="M193" i="166"/>
  <c r="N193" i="166"/>
  <c r="O193" i="166"/>
  <c r="P193" i="166"/>
  <c r="Q193" i="166"/>
  <c r="R193" i="166"/>
  <c r="D194" i="166"/>
  <c r="E194" i="166"/>
  <c r="F194" i="166"/>
  <c r="G194" i="166"/>
  <c r="H194" i="166"/>
  <c r="I194" i="166"/>
  <c r="L194" i="166"/>
  <c r="M194" i="166"/>
  <c r="N194" i="166"/>
  <c r="O194" i="166"/>
  <c r="P194" i="166"/>
  <c r="Q194" i="166"/>
  <c r="R194" i="166"/>
  <c r="D195" i="166"/>
  <c r="E195" i="166"/>
  <c r="E433" i="166" s="1"/>
  <c r="F195" i="166"/>
  <c r="G195" i="166"/>
  <c r="G433" i="166" s="1"/>
  <c r="H195" i="166"/>
  <c r="I195" i="166"/>
  <c r="I433" i="166" s="1"/>
  <c r="L195" i="166"/>
  <c r="M195" i="166"/>
  <c r="M433" i="166" s="1"/>
  <c r="N195" i="166"/>
  <c r="O195" i="166"/>
  <c r="O433" i="166" s="1"/>
  <c r="P195" i="166"/>
  <c r="Q195" i="166"/>
  <c r="Q433" i="166" s="1"/>
  <c r="R195" i="166"/>
  <c r="D196" i="166"/>
  <c r="E196" i="166"/>
  <c r="F196" i="166"/>
  <c r="G196" i="166"/>
  <c r="H196" i="166"/>
  <c r="I196" i="166"/>
  <c r="L196" i="166"/>
  <c r="M196" i="166"/>
  <c r="N196" i="166"/>
  <c r="O196" i="166"/>
  <c r="P196" i="166"/>
  <c r="Q196" i="166"/>
  <c r="R196" i="166"/>
  <c r="D197" i="166"/>
  <c r="E197" i="166"/>
  <c r="F197" i="166"/>
  <c r="G197" i="166"/>
  <c r="H197" i="166"/>
  <c r="I197" i="166"/>
  <c r="L197" i="166"/>
  <c r="M197" i="166"/>
  <c r="N197" i="166"/>
  <c r="O197" i="166"/>
  <c r="P197" i="166"/>
  <c r="Q197" i="166"/>
  <c r="R197" i="166"/>
  <c r="D198" i="166"/>
  <c r="E198" i="166"/>
  <c r="F198" i="166"/>
  <c r="G198" i="166"/>
  <c r="H198" i="166"/>
  <c r="I198" i="166"/>
  <c r="L198" i="166"/>
  <c r="M198" i="166"/>
  <c r="N198" i="166"/>
  <c r="O198" i="166"/>
  <c r="P198" i="166"/>
  <c r="Q198" i="166"/>
  <c r="R198" i="166"/>
  <c r="D199" i="166"/>
  <c r="E199" i="166"/>
  <c r="F199" i="166"/>
  <c r="G199" i="166"/>
  <c r="H199" i="166"/>
  <c r="I199" i="166"/>
  <c r="L199" i="166"/>
  <c r="M199" i="166"/>
  <c r="N199" i="166"/>
  <c r="O199" i="166"/>
  <c r="P199" i="166"/>
  <c r="Q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P215" i="166"/>
  <c r="Q215" i="166"/>
  <c r="R215" i="166"/>
  <c r="D216" i="166"/>
  <c r="E216" i="166"/>
  <c r="F216" i="166"/>
  <c r="G216" i="166"/>
  <c r="H216" i="166"/>
  <c r="I216" i="166"/>
  <c r="L216" i="166"/>
  <c r="M216" i="166"/>
  <c r="N216" i="166"/>
  <c r="O216" i="166"/>
  <c r="P216" i="166"/>
  <c r="Q216" i="166"/>
  <c r="R216" i="166"/>
  <c r="D217" i="166"/>
  <c r="E217" i="166"/>
  <c r="F217" i="166"/>
  <c r="G217" i="166"/>
  <c r="H217" i="166"/>
  <c r="I217" i="166"/>
  <c r="L217" i="166"/>
  <c r="M217" i="166"/>
  <c r="N217" i="166"/>
  <c r="O217" i="166"/>
  <c r="P217" i="166"/>
  <c r="Q217" i="166"/>
  <c r="R217" i="166"/>
  <c r="D218" i="166"/>
  <c r="E218" i="166"/>
  <c r="F218" i="166"/>
  <c r="G218" i="166"/>
  <c r="H218" i="166"/>
  <c r="I218" i="166"/>
  <c r="L218" i="166"/>
  <c r="M218" i="166"/>
  <c r="N218" i="166"/>
  <c r="O218" i="166"/>
  <c r="P218" i="166"/>
  <c r="Q218" i="166"/>
  <c r="R218" i="166"/>
  <c r="D219" i="166"/>
  <c r="E219" i="166"/>
  <c r="F219" i="166"/>
  <c r="G219" i="166"/>
  <c r="H219" i="166"/>
  <c r="I219" i="166"/>
  <c r="L219" i="166"/>
  <c r="M219" i="166"/>
  <c r="N219" i="166"/>
  <c r="O219" i="166"/>
  <c r="P219" i="166"/>
  <c r="Q219" i="166"/>
  <c r="R219" i="166"/>
  <c r="D220" i="166"/>
  <c r="E220" i="166"/>
  <c r="F220" i="166"/>
  <c r="G220" i="166"/>
  <c r="H220" i="166"/>
  <c r="I220" i="166"/>
  <c r="L220" i="166"/>
  <c r="M220" i="166"/>
  <c r="N220" i="166"/>
  <c r="O220" i="166"/>
  <c r="P220" i="166"/>
  <c r="Q220" i="166"/>
  <c r="R220" i="166"/>
  <c r="D221" i="166"/>
  <c r="E221" i="166"/>
  <c r="F221" i="166"/>
  <c r="G221" i="166"/>
  <c r="H221" i="166"/>
  <c r="I221" i="166"/>
  <c r="L221" i="166"/>
  <c r="M221" i="166"/>
  <c r="N221" i="166"/>
  <c r="O221" i="166"/>
  <c r="P221" i="166"/>
  <c r="Q221" i="166"/>
  <c r="R221" i="166"/>
  <c r="D222" i="166"/>
  <c r="E222" i="166"/>
  <c r="F222" i="166"/>
  <c r="G222" i="166"/>
  <c r="H222" i="166"/>
  <c r="I222" i="166"/>
  <c r="L222" i="166"/>
  <c r="M222" i="166"/>
  <c r="N222" i="166"/>
  <c r="O222" i="166"/>
  <c r="P222" i="166"/>
  <c r="Q222" i="166"/>
  <c r="R222" i="166"/>
  <c r="D223" i="166"/>
  <c r="E223" i="166"/>
  <c r="F223" i="166"/>
  <c r="G223" i="166"/>
  <c r="H223" i="166"/>
  <c r="I223" i="166"/>
  <c r="L223" i="166"/>
  <c r="M223" i="166"/>
  <c r="N223" i="166"/>
  <c r="O223" i="166"/>
  <c r="P223" i="166"/>
  <c r="Q223" i="166"/>
  <c r="R223" i="166"/>
  <c r="D224" i="166"/>
  <c r="E224" i="166"/>
  <c r="F224" i="166"/>
  <c r="G224" i="166"/>
  <c r="H224" i="166"/>
  <c r="I224" i="166"/>
  <c r="L224" i="166"/>
  <c r="M224" i="166"/>
  <c r="N224" i="166"/>
  <c r="O224" i="166"/>
  <c r="P224" i="166"/>
  <c r="Q224" i="166"/>
  <c r="R224" i="166"/>
  <c r="D225" i="166"/>
  <c r="E225" i="166"/>
  <c r="F225" i="166"/>
  <c r="G225" i="166"/>
  <c r="H225" i="166"/>
  <c r="I225" i="166"/>
  <c r="L225" i="166"/>
  <c r="M225" i="166"/>
  <c r="N225" i="166"/>
  <c r="O225" i="166"/>
  <c r="P225" i="166"/>
  <c r="Q225" i="166"/>
  <c r="R225" i="166"/>
  <c r="D226" i="166"/>
  <c r="E226" i="166"/>
  <c r="F226" i="166"/>
  <c r="G226" i="166"/>
  <c r="H226" i="166"/>
  <c r="I226" i="166"/>
  <c r="L226" i="166"/>
  <c r="M226" i="166"/>
  <c r="N226" i="166"/>
  <c r="O226" i="166"/>
  <c r="P226" i="166"/>
  <c r="Q226" i="166"/>
  <c r="R226" i="166"/>
  <c r="C242" i="166"/>
  <c r="D242" i="166"/>
  <c r="E242" i="166"/>
  <c r="F242" i="166"/>
  <c r="G242" i="166"/>
  <c r="H242" i="166"/>
  <c r="I242" i="166"/>
  <c r="L242" i="166"/>
  <c r="M242" i="166"/>
  <c r="N242" i="166"/>
  <c r="O242" i="166"/>
  <c r="P242" i="166"/>
  <c r="Q242" i="166"/>
  <c r="R242" i="166"/>
  <c r="C243" i="166"/>
  <c r="D243" i="166"/>
  <c r="E243" i="166"/>
  <c r="F243" i="166"/>
  <c r="G243" i="166"/>
  <c r="H243" i="166"/>
  <c r="I243" i="166"/>
  <c r="L243" i="166"/>
  <c r="M243" i="166"/>
  <c r="N243" i="166"/>
  <c r="O243" i="166"/>
  <c r="P243" i="166"/>
  <c r="Q243" i="166"/>
  <c r="R243" i="166"/>
  <c r="C244" i="166"/>
  <c r="D244" i="166"/>
  <c r="E244" i="166"/>
  <c r="F244" i="166"/>
  <c r="G244" i="166"/>
  <c r="H244" i="166"/>
  <c r="I244" i="166"/>
  <c r="L244" i="166"/>
  <c r="M244" i="166"/>
  <c r="N244" i="166"/>
  <c r="O244" i="166"/>
  <c r="P244" i="166"/>
  <c r="Q244" i="166"/>
  <c r="R244" i="166"/>
  <c r="C245" i="166"/>
  <c r="D245" i="166"/>
  <c r="E245" i="166"/>
  <c r="F245" i="166"/>
  <c r="G245" i="166"/>
  <c r="H245" i="166"/>
  <c r="I245" i="166"/>
  <c r="L245" i="166"/>
  <c r="M245" i="166"/>
  <c r="N245" i="166"/>
  <c r="O245" i="166"/>
  <c r="P245" i="166"/>
  <c r="Q245" i="166"/>
  <c r="R245" i="166"/>
  <c r="C246" i="166"/>
  <c r="D246" i="166"/>
  <c r="E246" i="166"/>
  <c r="F246" i="166"/>
  <c r="G246" i="166"/>
  <c r="H246" i="166"/>
  <c r="I246" i="166"/>
  <c r="L246" i="166"/>
  <c r="M246" i="166"/>
  <c r="N246" i="166"/>
  <c r="O246" i="166"/>
  <c r="P246" i="166"/>
  <c r="Q246" i="166"/>
  <c r="R246" i="166"/>
  <c r="C247" i="166"/>
  <c r="D247" i="166"/>
  <c r="E247" i="166"/>
  <c r="F247" i="166"/>
  <c r="G247" i="166"/>
  <c r="H247" i="166"/>
  <c r="I247" i="166"/>
  <c r="L247" i="166"/>
  <c r="M247" i="166"/>
  <c r="N247" i="166"/>
  <c r="O247" i="166"/>
  <c r="P247" i="166"/>
  <c r="Q247" i="166"/>
  <c r="R247" i="166"/>
  <c r="C248" i="166"/>
  <c r="D248" i="166"/>
  <c r="E248" i="166"/>
  <c r="F248" i="166"/>
  <c r="G248" i="166"/>
  <c r="H248" i="166"/>
  <c r="I248" i="166"/>
  <c r="L248" i="166"/>
  <c r="M248" i="166"/>
  <c r="N248" i="166"/>
  <c r="O248" i="166"/>
  <c r="P248" i="166"/>
  <c r="Q248" i="166"/>
  <c r="R248" i="166"/>
  <c r="C249" i="166"/>
  <c r="D249" i="166"/>
  <c r="E249" i="166"/>
  <c r="F249" i="166"/>
  <c r="G249" i="166"/>
  <c r="H249" i="166"/>
  <c r="I249" i="166"/>
  <c r="L249" i="166"/>
  <c r="M249" i="166"/>
  <c r="N249" i="166"/>
  <c r="O249" i="166"/>
  <c r="P249" i="166"/>
  <c r="Q249" i="166"/>
  <c r="R249" i="166"/>
  <c r="C250" i="166"/>
  <c r="D250" i="166"/>
  <c r="E250" i="166"/>
  <c r="F250" i="166"/>
  <c r="G250" i="166"/>
  <c r="H250" i="166"/>
  <c r="I250" i="166"/>
  <c r="L250" i="166"/>
  <c r="M250" i="166"/>
  <c r="N250" i="166"/>
  <c r="O250" i="166"/>
  <c r="P250" i="166"/>
  <c r="Q250" i="166"/>
  <c r="R250" i="166"/>
  <c r="C251" i="166"/>
  <c r="D251" i="166"/>
  <c r="E251" i="166"/>
  <c r="F251" i="166"/>
  <c r="G251" i="166"/>
  <c r="H251" i="166"/>
  <c r="I251" i="166"/>
  <c r="L251" i="166"/>
  <c r="M251" i="166"/>
  <c r="N251" i="166"/>
  <c r="O251" i="166"/>
  <c r="P251" i="166"/>
  <c r="Q251" i="166"/>
  <c r="R251" i="166"/>
  <c r="C252" i="166"/>
  <c r="D252" i="166"/>
  <c r="E252" i="166"/>
  <c r="F252" i="166"/>
  <c r="G252" i="166"/>
  <c r="H252" i="166"/>
  <c r="I252" i="166"/>
  <c r="L252" i="166"/>
  <c r="M252" i="166"/>
  <c r="N252" i="166"/>
  <c r="O252" i="166"/>
  <c r="P252" i="166"/>
  <c r="Q252" i="166"/>
  <c r="R252" i="166"/>
  <c r="C253" i="166"/>
  <c r="D253" i="166"/>
  <c r="E253" i="166"/>
  <c r="F253" i="166"/>
  <c r="G253" i="166"/>
  <c r="H253" i="166"/>
  <c r="I253" i="166"/>
  <c r="L253" i="166"/>
  <c r="M253" i="166"/>
  <c r="N253" i="166"/>
  <c r="O253" i="166"/>
  <c r="P253" i="166"/>
  <c r="Q253" i="166"/>
  <c r="R253" i="166"/>
  <c r="C258" i="166"/>
  <c r="D258" i="166"/>
  <c r="E258" i="166"/>
  <c r="F258" i="166"/>
  <c r="G258" i="166"/>
  <c r="H258" i="166"/>
  <c r="I258" i="166"/>
  <c r="L258" i="166"/>
  <c r="M258" i="166"/>
  <c r="N258" i="166"/>
  <c r="O258" i="166"/>
  <c r="P258" i="166"/>
  <c r="C259" i="166"/>
  <c r="D259" i="166"/>
  <c r="E259" i="166"/>
  <c r="F259" i="166"/>
  <c r="G259" i="166"/>
  <c r="H259" i="166"/>
  <c r="I259" i="166"/>
  <c r="L259" i="166"/>
  <c r="M259" i="166"/>
  <c r="N259" i="166"/>
  <c r="O259" i="166"/>
  <c r="P259" i="166"/>
  <c r="C260" i="166"/>
  <c r="D260" i="166"/>
  <c r="E260" i="166"/>
  <c r="F260" i="166"/>
  <c r="G260" i="166"/>
  <c r="H260" i="166"/>
  <c r="I260" i="166"/>
  <c r="L260" i="166"/>
  <c r="M260" i="166"/>
  <c r="N260" i="166"/>
  <c r="O260" i="166"/>
  <c r="P260" i="166"/>
  <c r="C261" i="166"/>
  <c r="D261" i="166"/>
  <c r="E261" i="166"/>
  <c r="F261" i="166"/>
  <c r="G261" i="166"/>
  <c r="H261" i="166"/>
  <c r="I261" i="166"/>
  <c r="L261" i="166"/>
  <c r="M261" i="166"/>
  <c r="N261" i="166"/>
  <c r="O261" i="166"/>
  <c r="P261" i="166"/>
  <c r="C262" i="166"/>
  <c r="D262" i="166"/>
  <c r="E262" i="166"/>
  <c r="F262" i="166"/>
  <c r="G262" i="166"/>
  <c r="H262" i="166"/>
  <c r="I262" i="166"/>
  <c r="L262" i="166"/>
  <c r="M262" i="166"/>
  <c r="N262" i="166"/>
  <c r="O262" i="166"/>
  <c r="P262" i="166"/>
  <c r="D263" i="166"/>
  <c r="E263" i="166"/>
  <c r="F263" i="166"/>
  <c r="G263" i="166"/>
  <c r="H263" i="166"/>
  <c r="I263" i="166"/>
  <c r="L263" i="166"/>
  <c r="M263" i="166"/>
  <c r="N263" i="166"/>
  <c r="O263" i="166"/>
  <c r="P263" i="166"/>
  <c r="Q263" i="166"/>
  <c r="D264" i="166"/>
  <c r="E264" i="166"/>
  <c r="F264" i="166"/>
  <c r="G264" i="166"/>
  <c r="H264" i="166"/>
  <c r="I264" i="166"/>
  <c r="L264" i="166"/>
  <c r="M264" i="166"/>
  <c r="N264" i="166"/>
  <c r="O264" i="166"/>
  <c r="P264" i="166"/>
  <c r="Q264" i="166"/>
  <c r="D265" i="166"/>
  <c r="E265" i="166"/>
  <c r="F265" i="166"/>
  <c r="G265" i="166"/>
  <c r="H265" i="166"/>
  <c r="I265" i="166"/>
  <c r="L265" i="166"/>
  <c r="M265" i="166"/>
  <c r="N265" i="166"/>
  <c r="O265" i="166"/>
  <c r="P265" i="166"/>
  <c r="Q265" i="166"/>
  <c r="D266" i="166"/>
  <c r="E266" i="166"/>
  <c r="F266" i="166"/>
  <c r="G266" i="166"/>
  <c r="H266" i="166"/>
  <c r="I266" i="166"/>
  <c r="L266" i="166"/>
  <c r="M266" i="166"/>
  <c r="N266" i="166"/>
  <c r="O266" i="166"/>
  <c r="P266" i="166"/>
  <c r="Q266" i="166"/>
  <c r="D267" i="166"/>
  <c r="E267" i="166"/>
  <c r="F267" i="166"/>
  <c r="G267" i="166"/>
  <c r="H267" i="166"/>
  <c r="I267" i="166"/>
  <c r="L267" i="166"/>
  <c r="M267" i="166"/>
  <c r="N267" i="166"/>
  <c r="O267" i="166"/>
  <c r="P267" i="166"/>
  <c r="Q267" i="166"/>
  <c r="R267" i="166"/>
  <c r="D268" i="166"/>
  <c r="E268" i="166"/>
  <c r="F268" i="166"/>
  <c r="G268" i="166"/>
  <c r="H268" i="166"/>
  <c r="I268" i="166"/>
  <c r="L268" i="166"/>
  <c r="M268" i="166"/>
  <c r="N268" i="166"/>
  <c r="O268" i="166"/>
  <c r="P268" i="166"/>
  <c r="Q268" i="166"/>
  <c r="R268" i="166"/>
  <c r="D269" i="166"/>
  <c r="E269" i="166"/>
  <c r="F269" i="166"/>
  <c r="G269" i="166"/>
  <c r="H269" i="166"/>
  <c r="I269" i="166"/>
  <c r="L269" i="166"/>
  <c r="M269" i="166"/>
  <c r="N269" i="166"/>
  <c r="O269" i="166"/>
  <c r="P269" i="166"/>
  <c r="Q269" i="166"/>
  <c r="R269" i="166"/>
  <c r="D270" i="166"/>
  <c r="E270" i="166"/>
  <c r="F270" i="166"/>
  <c r="G270" i="166"/>
  <c r="H270" i="166"/>
  <c r="I270" i="166"/>
  <c r="L270" i="166"/>
  <c r="M270" i="166"/>
  <c r="N270" i="166"/>
  <c r="O270" i="166"/>
  <c r="P270" i="166"/>
  <c r="Q270" i="166"/>
  <c r="R270" i="166"/>
  <c r="D271" i="166"/>
  <c r="E271" i="166"/>
  <c r="F271" i="166"/>
  <c r="G271" i="166"/>
  <c r="H271" i="166"/>
  <c r="I271" i="166"/>
  <c r="L271" i="166"/>
  <c r="M271" i="166"/>
  <c r="N271" i="166"/>
  <c r="O271" i="166"/>
  <c r="P271" i="166"/>
  <c r="Q271" i="166"/>
  <c r="R271" i="166"/>
  <c r="D272" i="166"/>
  <c r="E272" i="166"/>
  <c r="F272" i="166"/>
  <c r="G272" i="166"/>
  <c r="H272" i="166"/>
  <c r="I272" i="166"/>
  <c r="L272" i="166"/>
  <c r="M272" i="166"/>
  <c r="N272" i="166"/>
  <c r="O272" i="166"/>
  <c r="P272" i="166"/>
  <c r="Q272" i="166"/>
  <c r="R272" i="166"/>
  <c r="E273" i="166"/>
  <c r="F273" i="166"/>
  <c r="G273" i="166"/>
  <c r="H273" i="166"/>
  <c r="I273" i="166"/>
  <c r="L273" i="166"/>
  <c r="M273" i="166"/>
  <c r="N273" i="166"/>
  <c r="O273" i="166"/>
  <c r="P273" i="166"/>
  <c r="Q273" i="166"/>
  <c r="R273" i="166"/>
  <c r="L274" i="166"/>
  <c r="D275" i="166"/>
  <c r="E275" i="166"/>
  <c r="F275" i="166"/>
  <c r="G275" i="166"/>
  <c r="H275" i="166"/>
  <c r="I275" i="166"/>
  <c r="L275" i="166"/>
  <c r="M275" i="166"/>
  <c r="N275" i="166"/>
  <c r="O275" i="166"/>
  <c r="P275" i="166"/>
  <c r="Q275" i="166"/>
  <c r="R275" i="166"/>
  <c r="C278" i="166"/>
  <c r="D278" i="166"/>
  <c r="E278" i="166"/>
  <c r="F278" i="166"/>
  <c r="G278" i="166"/>
  <c r="H278" i="166"/>
  <c r="I278" i="166"/>
  <c r="L278" i="166"/>
  <c r="M278" i="166"/>
  <c r="N278" i="166"/>
  <c r="O278" i="166"/>
  <c r="P278" i="166"/>
  <c r="Q278" i="166"/>
  <c r="R278" i="166"/>
  <c r="C279" i="166"/>
  <c r="D279" i="166"/>
  <c r="E279" i="166"/>
  <c r="F279" i="166"/>
  <c r="G279" i="166"/>
  <c r="H279" i="166"/>
  <c r="I279" i="166"/>
  <c r="L279" i="166"/>
  <c r="M279" i="166"/>
  <c r="N279" i="166"/>
  <c r="O279" i="166"/>
  <c r="P279" i="166"/>
  <c r="Q279" i="166"/>
  <c r="R279" i="166"/>
  <c r="C280" i="166"/>
  <c r="D280" i="166"/>
  <c r="E280" i="166"/>
  <c r="F280" i="166"/>
  <c r="G280" i="166"/>
  <c r="H280" i="166"/>
  <c r="I280" i="166"/>
  <c r="L280" i="166"/>
  <c r="M280" i="166"/>
  <c r="N280" i="166"/>
  <c r="O280" i="166"/>
  <c r="P280" i="166"/>
  <c r="Q280" i="166"/>
  <c r="R280" i="166"/>
  <c r="C281" i="166"/>
  <c r="D281" i="166"/>
  <c r="E281" i="166"/>
  <c r="F281" i="166"/>
  <c r="G281" i="166"/>
  <c r="H281" i="166"/>
  <c r="I281" i="166"/>
  <c r="L281" i="166"/>
  <c r="M281" i="166"/>
  <c r="N281" i="166"/>
  <c r="O281" i="166"/>
  <c r="P281" i="166"/>
  <c r="Q281" i="166"/>
  <c r="R281" i="166"/>
  <c r="C282" i="166"/>
  <c r="D282" i="166"/>
  <c r="E282" i="166"/>
  <c r="F282" i="166"/>
  <c r="G282" i="166"/>
  <c r="H282" i="166"/>
  <c r="I282" i="166"/>
  <c r="L282" i="166"/>
  <c r="M282" i="166"/>
  <c r="N282" i="166"/>
  <c r="O282" i="166"/>
  <c r="P282" i="166"/>
  <c r="Q282" i="166"/>
  <c r="R282" i="166"/>
  <c r="C283" i="166"/>
  <c r="D283" i="166"/>
  <c r="E283" i="166"/>
  <c r="F283" i="166"/>
  <c r="G283" i="166"/>
  <c r="H283" i="166"/>
  <c r="I283" i="166"/>
  <c r="L283" i="166"/>
  <c r="M283" i="166"/>
  <c r="N283" i="166"/>
  <c r="O283" i="166"/>
  <c r="P283" i="166"/>
  <c r="Q283" i="166"/>
  <c r="R283" i="166"/>
  <c r="C284" i="166"/>
  <c r="D284" i="166"/>
  <c r="E284" i="166"/>
  <c r="F284" i="166"/>
  <c r="G284" i="166"/>
  <c r="H284" i="166"/>
  <c r="I284" i="166"/>
  <c r="L284" i="166"/>
  <c r="M284" i="166"/>
  <c r="N284" i="166"/>
  <c r="O284" i="166"/>
  <c r="P284" i="166"/>
  <c r="Q284" i="166"/>
  <c r="R284" i="166"/>
  <c r="C285" i="166"/>
  <c r="D285" i="166"/>
  <c r="E285" i="166"/>
  <c r="F285" i="166"/>
  <c r="G285" i="166"/>
  <c r="H285" i="166"/>
  <c r="I285" i="166"/>
  <c r="L285" i="166"/>
  <c r="M285" i="166"/>
  <c r="N285" i="166"/>
  <c r="O285" i="166"/>
  <c r="P285" i="166"/>
  <c r="Q285" i="166"/>
  <c r="R285" i="166"/>
  <c r="C286" i="166"/>
  <c r="D286" i="166"/>
  <c r="E286" i="166"/>
  <c r="F286" i="166"/>
  <c r="G286" i="166"/>
  <c r="H286" i="166"/>
  <c r="I286" i="166"/>
  <c r="L286" i="166"/>
  <c r="M286" i="166"/>
  <c r="N286" i="166"/>
  <c r="O286" i="166"/>
  <c r="P286" i="166"/>
  <c r="Q286" i="166"/>
  <c r="R286" i="166"/>
  <c r="C287" i="166"/>
  <c r="D287" i="166"/>
  <c r="E287" i="166"/>
  <c r="F287" i="166"/>
  <c r="G287" i="166"/>
  <c r="H287" i="166"/>
  <c r="I287" i="166"/>
  <c r="L287" i="166"/>
  <c r="M287" i="166"/>
  <c r="N287" i="166"/>
  <c r="O287" i="166"/>
  <c r="P287" i="166"/>
  <c r="Q287" i="166"/>
  <c r="R287" i="166"/>
  <c r="C288" i="166"/>
  <c r="D288" i="166"/>
  <c r="E288" i="166"/>
  <c r="F288" i="166"/>
  <c r="G288" i="166"/>
  <c r="H288" i="166"/>
  <c r="I288" i="166"/>
  <c r="L288" i="166"/>
  <c r="M288" i="166"/>
  <c r="N288" i="166"/>
  <c r="O288" i="166"/>
  <c r="P288" i="166"/>
  <c r="Q288" i="166"/>
  <c r="R288" i="166"/>
  <c r="C289" i="166"/>
  <c r="D289" i="166"/>
  <c r="E289" i="166"/>
  <c r="F289" i="166"/>
  <c r="G289" i="166"/>
  <c r="H289" i="166"/>
  <c r="I289" i="166"/>
  <c r="L289" i="166"/>
  <c r="M289" i="166"/>
  <c r="N289" i="166"/>
  <c r="O289" i="166"/>
  <c r="P289" i="166"/>
  <c r="Q289" i="166"/>
  <c r="R289" i="166"/>
  <c r="D291" i="166"/>
  <c r="E291" i="166"/>
  <c r="F291" i="166"/>
  <c r="G291" i="166"/>
  <c r="H291" i="166"/>
  <c r="I291" i="166"/>
  <c r="L291" i="166"/>
  <c r="M291" i="166"/>
  <c r="N291" i="166"/>
  <c r="O291" i="166"/>
  <c r="P291" i="166"/>
  <c r="Q291" i="166"/>
  <c r="R291" i="166"/>
  <c r="D292" i="166"/>
  <c r="E292" i="166"/>
  <c r="F292" i="166"/>
  <c r="G292" i="166"/>
  <c r="H292" i="166"/>
  <c r="I292" i="166"/>
  <c r="L292" i="166"/>
  <c r="M292" i="166"/>
  <c r="N292" i="166"/>
  <c r="O292" i="166"/>
  <c r="P292" i="166"/>
  <c r="Q292" i="166"/>
  <c r="R292" i="166"/>
  <c r="D293" i="166"/>
  <c r="E293" i="166"/>
  <c r="F293" i="166"/>
  <c r="G293" i="166"/>
  <c r="H293" i="166"/>
  <c r="I293" i="166"/>
  <c r="L293" i="166"/>
  <c r="M293" i="166"/>
  <c r="N293" i="166"/>
  <c r="O293" i="166"/>
  <c r="P293" i="166"/>
  <c r="Q293" i="166"/>
  <c r="R293" i="166"/>
  <c r="D294" i="166"/>
  <c r="E294" i="166"/>
  <c r="F294" i="166"/>
  <c r="G294" i="166"/>
  <c r="H294" i="166"/>
  <c r="I294" i="166"/>
  <c r="L294" i="166"/>
  <c r="M294" i="166"/>
  <c r="N294" i="166"/>
  <c r="O294" i="166"/>
  <c r="P294" i="166"/>
  <c r="Q294" i="166"/>
  <c r="R294" i="166"/>
  <c r="D295" i="166"/>
  <c r="E295" i="166"/>
  <c r="F295" i="166"/>
  <c r="G295" i="166"/>
  <c r="H295" i="166"/>
  <c r="I295" i="166"/>
  <c r="L295" i="166"/>
  <c r="M295" i="166"/>
  <c r="N295" i="166"/>
  <c r="O295" i="166"/>
  <c r="P295" i="166"/>
  <c r="Q295" i="166"/>
  <c r="R295" i="166"/>
  <c r="D296" i="166"/>
  <c r="E296" i="166"/>
  <c r="F296" i="166"/>
  <c r="G296" i="166"/>
  <c r="H296" i="166"/>
  <c r="I296" i="166"/>
  <c r="L296" i="166"/>
  <c r="M296" i="166"/>
  <c r="N296" i="166"/>
  <c r="O296" i="166"/>
  <c r="P296" i="166"/>
  <c r="Q296" i="166"/>
  <c r="R296" i="166"/>
  <c r="D297" i="166"/>
  <c r="E297" i="166"/>
  <c r="F297" i="166"/>
  <c r="G297" i="166"/>
  <c r="H297" i="166"/>
  <c r="I297" i="166"/>
  <c r="L297" i="166"/>
  <c r="M297" i="166"/>
  <c r="N297" i="166"/>
  <c r="O297" i="166"/>
  <c r="P297" i="166"/>
  <c r="Q297" i="166"/>
  <c r="R297" i="166"/>
  <c r="D298" i="166"/>
  <c r="E298" i="166"/>
  <c r="F298" i="166"/>
  <c r="G298" i="166"/>
  <c r="H298" i="166"/>
  <c r="I298" i="166"/>
  <c r="L298" i="166"/>
  <c r="M298" i="166"/>
  <c r="N298" i="166"/>
  <c r="O298" i="166"/>
  <c r="P298" i="166"/>
  <c r="Q298" i="166"/>
  <c r="R298" i="166"/>
  <c r="D299" i="166"/>
  <c r="E299" i="166"/>
  <c r="F299" i="166"/>
  <c r="G299" i="166"/>
  <c r="H299" i="166"/>
  <c r="I299" i="166"/>
  <c r="L299" i="166"/>
  <c r="M299" i="166"/>
  <c r="N299" i="166"/>
  <c r="O299" i="166"/>
  <c r="P299" i="166"/>
  <c r="Q299" i="166"/>
  <c r="R299" i="166"/>
  <c r="D300" i="166"/>
  <c r="E300" i="166"/>
  <c r="F300" i="166"/>
  <c r="G300" i="166"/>
  <c r="H300" i="166"/>
  <c r="I300" i="166"/>
  <c r="L300" i="166"/>
  <c r="M300" i="166"/>
  <c r="N300" i="166"/>
  <c r="O300" i="166"/>
  <c r="P300" i="166"/>
  <c r="Q300" i="166"/>
  <c r="R300" i="166"/>
  <c r="D301" i="166"/>
  <c r="E301" i="166"/>
  <c r="F301" i="166"/>
  <c r="G301" i="166"/>
  <c r="H301" i="166"/>
  <c r="I301" i="166"/>
  <c r="L301" i="166"/>
  <c r="M301" i="166"/>
  <c r="N301" i="166"/>
  <c r="O301" i="166"/>
  <c r="P301" i="166"/>
  <c r="Q301" i="166"/>
  <c r="R301" i="166"/>
  <c r="D302" i="166"/>
  <c r="E302" i="166"/>
  <c r="F302" i="166"/>
  <c r="G302" i="166"/>
  <c r="H302" i="166"/>
  <c r="I302" i="166"/>
  <c r="L302" i="166"/>
  <c r="M302" i="166"/>
  <c r="N302" i="166"/>
  <c r="O302" i="166"/>
  <c r="P302" i="166"/>
  <c r="Q302" i="166"/>
  <c r="R302" i="166"/>
  <c r="C305" i="166"/>
  <c r="D305" i="166"/>
  <c r="E305" i="166"/>
  <c r="F305" i="166"/>
  <c r="G305" i="166"/>
  <c r="H305" i="166"/>
  <c r="I305" i="166"/>
  <c r="L305" i="166"/>
  <c r="M305" i="166"/>
  <c r="N305" i="166"/>
  <c r="O305" i="166"/>
  <c r="P305" i="166"/>
  <c r="Q305" i="166"/>
  <c r="R305" i="166"/>
  <c r="C306" i="166"/>
  <c r="D306" i="166"/>
  <c r="E306" i="166"/>
  <c r="F306" i="166"/>
  <c r="G306" i="166"/>
  <c r="H306" i="166"/>
  <c r="I306" i="166"/>
  <c r="L306" i="166"/>
  <c r="M306" i="166"/>
  <c r="N306" i="166"/>
  <c r="O306" i="166"/>
  <c r="P306" i="166"/>
  <c r="Q306" i="166"/>
  <c r="R306" i="166"/>
  <c r="C307" i="166"/>
  <c r="D307" i="166"/>
  <c r="E307" i="166"/>
  <c r="F307" i="166"/>
  <c r="G307" i="166"/>
  <c r="H307" i="166"/>
  <c r="I307" i="166"/>
  <c r="L307" i="166"/>
  <c r="M307" i="166"/>
  <c r="N307" i="166"/>
  <c r="O307" i="166"/>
  <c r="P307" i="166"/>
  <c r="Q307" i="166"/>
  <c r="R307" i="166"/>
  <c r="C308" i="166"/>
  <c r="D308" i="166"/>
  <c r="E308" i="166"/>
  <c r="F308" i="166"/>
  <c r="G308" i="166"/>
  <c r="H308" i="166"/>
  <c r="I308" i="166"/>
  <c r="L308" i="166"/>
  <c r="M308" i="166"/>
  <c r="N308" i="166"/>
  <c r="O308" i="166"/>
  <c r="P308" i="166"/>
  <c r="Q308" i="166"/>
  <c r="R308" i="166"/>
  <c r="C309" i="166"/>
  <c r="D309" i="166"/>
  <c r="E309" i="166"/>
  <c r="F309" i="166"/>
  <c r="G309" i="166"/>
  <c r="H309" i="166"/>
  <c r="I309" i="166"/>
  <c r="L309" i="166"/>
  <c r="M309" i="166"/>
  <c r="N309" i="166"/>
  <c r="O309" i="166"/>
  <c r="P309" i="166"/>
  <c r="Q309" i="166"/>
  <c r="R309" i="166"/>
  <c r="C310" i="166"/>
  <c r="D310" i="166"/>
  <c r="E310" i="166"/>
  <c r="F310" i="166"/>
  <c r="G310" i="166"/>
  <c r="H310" i="166"/>
  <c r="I310" i="166"/>
  <c r="L310" i="166"/>
  <c r="M310" i="166"/>
  <c r="N310" i="166"/>
  <c r="O310" i="166"/>
  <c r="P310" i="166"/>
  <c r="Q310" i="166"/>
  <c r="R310" i="166"/>
  <c r="C311" i="166"/>
  <c r="D311" i="166"/>
  <c r="E311" i="166"/>
  <c r="F311" i="166"/>
  <c r="G311" i="166"/>
  <c r="H311" i="166"/>
  <c r="I311" i="166"/>
  <c r="L311" i="166"/>
  <c r="M311" i="166"/>
  <c r="N311" i="166"/>
  <c r="O311" i="166"/>
  <c r="P311" i="166"/>
  <c r="Q311" i="166"/>
  <c r="R311" i="166"/>
  <c r="C312" i="166"/>
  <c r="D312" i="166"/>
  <c r="E312" i="166"/>
  <c r="F312" i="166"/>
  <c r="G312" i="166"/>
  <c r="H312" i="166"/>
  <c r="I312" i="166"/>
  <c r="L312" i="166"/>
  <c r="M312" i="166"/>
  <c r="N312" i="166"/>
  <c r="O312" i="166"/>
  <c r="P312" i="166"/>
  <c r="Q312" i="166"/>
  <c r="R312" i="166"/>
  <c r="C313" i="166"/>
  <c r="D313" i="166"/>
  <c r="E313" i="166"/>
  <c r="F313" i="166"/>
  <c r="G313" i="166"/>
  <c r="H313" i="166"/>
  <c r="I313" i="166"/>
  <c r="L313" i="166"/>
  <c r="M313" i="166"/>
  <c r="N313" i="166"/>
  <c r="O313" i="166"/>
  <c r="P313" i="166"/>
  <c r="Q313" i="166"/>
  <c r="R313" i="166"/>
  <c r="C314" i="166"/>
  <c r="D314" i="166"/>
  <c r="E314" i="166"/>
  <c r="F314" i="166"/>
  <c r="G314" i="166"/>
  <c r="H314" i="166"/>
  <c r="I314" i="166"/>
  <c r="L314" i="166"/>
  <c r="M314" i="166"/>
  <c r="N314" i="166"/>
  <c r="O314" i="166"/>
  <c r="P314" i="166"/>
  <c r="Q314" i="166"/>
  <c r="R314" i="166"/>
  <c r="C315" i="166"/>
  <c r="D315" i="166"/>
  <c r="E315" i="166"/>
  <c r="F315" i="166"/>
  <c r="G315" i="166"/>
  <c r="H315" i="166"/>
  <c r="I315" i="166"/>
  <c r="L315" i="166"/>
  <c r="M315" i="166"/>
  <c r="N315" i="166"/>
  <c r="O315" i="166"/>
  <c r="P315" i="166"/>
  <c r="Q315" i="166"/>
  <c r="R315" i="166"/>
  <c r="C316" i="166"/>
  <c r="D316" i="166"/>
  <c r="E316" i="166"/>
  <c r="F316" i="166"/>
  <c r="G316" i="166"/>
  <c r="H316" i="166"/>
  <c r="I316" i="166"/>
  <c r="L316" i="166"/>
  <c r="M316" i="166"/>
  <c r="N316" i="166"/>
  <c r="O316" i="166"/>
  <c r="P316" i="166"/>
  <c r="Q316" i="166"/>
  <c r="R316" i="166"/>
  <c r="D318" i="166"/>
  <c r="E318" i="166"/>
  <c r="F318" i="166"/>
  <c r="G318" i="166"/>
  <c r="H318" i="166"/>
  <c r="I318" i="166"/>
  <c r="L318" i="166"/>
  <c r="M318" i="166"/>
  <c r="N318" i="166"/>
  <c r="O318" i="166"/>
  <c r="P318" i="166"/>
  <c r="Q318" i="166"/>
  <c r="R318" i="166"/>
  <c r="D319" i="166"/>
  <c r="E319" i="166"/>
  <c r="F319" i="166"/>
  <c r="G319" i="166"/>
  <c r="H319" i="166"/>
  <c r="I319" i="166"/>
  <c r="L319" i="166"/>
  <c r="M319" i="166"/>
  <c r="N319" i="166"/>
  <c r="O319" i="166"/>
  <c r="P319" i="166"/>
  <c r="Q319" i="166"/>
  <c r="R319" i="166"/>
  <c r="D320" i="166"/>
  <c r="E320" i="166"/>
  <c r="F320" i="166"/>
  <c r="G320" i="166"/>
  <c r="H320" i="166"/>
  <c r="I320" i="166"/>
  <c r="L320" i="166"/>
  <c r="M320" i="166"/>
  <c r="N320" i="166"/>
  <c r="O320" i="166"/>
  <c r="P320" i="166"/>
  <c r="Q320" i="166"/>
  <c r="R320" i="166"/>
  <c r="D321" i="166"/>
  <c r="E321" i="166"/>
  <c r="F321" i="166"/>
  <c r="G321" i="166"/>
  <c r="H321" i="166"/>
  <c r="I321" i="166"/>
  <c r="L321" i="166"/>
  <c r="M321" i="166"/>
  <c r="N321" i="166"/>
  <c r="O321" i="166"/>
  <c r="P321" i="166"/>
  <c r="Q321" i="166"/>
  <c r="R321" i="166"/>
  <c r="D322" i="166"/>
  <c r="E322" i="166"/>
  <c r="F322" i="166"/>
  <c r="G322" i="166"/>
  <c r="H322" i="166"/>
  <c r="I322" i="166"/>
  <c r="L322" i="166"/>
  <c r="M322" i="166"/>
  <c r="N322" i="166"/>
  <c r="O322" i="166"/>
  <c r="P322" i="166"/>
  <c r="Q322" i="166"/>
  <c r="R322" i="166"/>
  <c r="D323" i="166"/>
  <c r="E323" i="166"/>
  <c r="F323" i="166"/>
  <c r="G323" i="166"/>
  <c r="H323" i="166"/>
  <c r="I323" i="166"/>
  <c r="L323" i="166"/>
  <c r="M323" i="166"/>
  <c r="N323" i="166"/>
  <c r="O323" i="166"/>
  <c r="P323" i="166"/>
  <c r="Q323" i="166"/>
  <c r="R323" i="166"/>
  <c r="D324" i="166"/>
  <c r="E324" i="166"/>
  <c r="F324" i="166"/>
  <c r="G324" i="166"/>
  <c r="H324" i="166"/>
  <c r="I324" i="166"/>
  <c r="L324" i="166"/>
  <c r="M324" i="166"/>
  <c r="N324" i="166"/>
  <c r="O324" i="166"/>
  <c r="P324" i="166"/>
  <c r="Q324" i="166"/>
  <c r="R324" i="166"/>
  <c r="D325" i="166"/>
  <c r="E325" i="166"/>
  <c r="F325" i="166"/>
  <c r="G325" i="166"/>
  <c r="H325" i="166"/>
  <c r="I325" i="166"/>
  <c r="L325" i="166"/>
  <c r="M325" i="166"/>
  <c r="N325" i="166"/>
  <c r="O325" i="166"/>
  <c r="P325" i="166"/>
  <c r="Q325" i="166"/>
  <c r="R325" i="166"/>
  <c r="D326" i="166"/>
  <c r="E326" i="166"/>
  <c r="F326" i="166"/>
  <c r="G326" i="166"/>
  <c r="H326" i="166"/>
  <c r="I326" i="166"/>
  <c r="L326" i="166"/>
  <c r="M326" i="166"/>
  <c r="N326" i="166"/>
  <c r="O326" i="166"/>
  <c r="P326" i="166"/>
  <c r="Q326" i="166"/>
  <c r="R326" i="166"/>
  <c r="D327" i="166"/>
  <c r="E327" i="166"/>
  <c r="F327" i="166"/>
  <c r="G327" i="166"/>
  <c r="H327" i="166"/>
  <c r="I327" i="166"/>
  <c r="L327" i="166"/>
  <c r="M327" i="166"/>
  <c r="N327" i="166"/>
  <c r="O327" i="166"/>
  <c r="P327" i="166"/>
  <c r="Q327" i="166"/>
  <c r="R327" i="166"/>
  <c r="D328" i="166"/>
  <c r="E328" i="166"/>
  <c r="F328" i="166"/>
  <c r="G328" i="166"/>
  <c r="H328" i="166"/>
  <c r="I328" i="166"/>
  <c r="L328" i="166"/>
  <c r="M328" i="166"/>
  <c r="N328" i="166"/>
  <c r="O328" i="166"/>
  <c r="P328" i="166"/>
  <c r="Q328" i="166"/>
  <c r="R328" i="166"/>
  <c r="D329" i="166"/>
  <c r="E329" i="166"/>
  <c r="F329" i="166"/>
  <c r="G329" i="166"/>
  <c r="H329" i="166"/>
  <c r="I329" i="166"/>
  <c r="L329" i="166"/>
  <c r="M329" i="166"/>
  <c r="N329" i="166"/>
  <c r="O329" i="166"/>
  <c r="P329" i="166"/>
  <c r="Q329" i="166"/>
  <c r="R329" i="166"/>
  <c r="C332" i="166"/>
  <c r="D332" i="166"/>
  <c r="E332" i="166"/>
  <c r="F332" i="166"/>
  <c r="G332" i="166"/>
  <c r="H332" i="166"/>
  <c r="I332" i="166"/>
  <c r="L332" i="166"/>
  <c r="M332" i="166"/>
  <c r="N332" i="166"/>
  <c r="O332" i="166"/>
  <c r="P332" i="166"/>
  <c r="Q332" i="166"/>
  <c r="R332" i="166"/>
  <c r="C333" i="166"/>
  <c r="D333" i="166"/>
  <c r="E333" i="166"/>
  <c r="F333" i="166"/>
  <c r="G333" i="166"/>
  <c r="H333" i="166"/>
  <c r="I333" i="166"/>
  <c r="L333" i="166"/>
  <c r="M333" i="166"/>
  <c r="N333" i="166"/>
  <c r="O333" i="166"/>
  <c r="P333" i="166"/>
  <c r="Q333" i="166"/>
  <c r="R333" i="166"/>
  <c r="C334" i="166"/>
  <c r="D334" i="166"/>
  <c r="E334" i="166"/>
  <c r="F334" i="166"/>
  <c r="G334" i="166"/>
  <c r="H334" i="166"/>
  <c r="I334" i="166"/>
  <c r="L334" i="166"/>
  <c r="M334" i="166"/>
  <c r="N334" i="166"/>
  <c r="O334" i="166"/>
  <c r="P334" i="166"/>
  <c r="Q334" i="166"/>
  <c r="R334" i="166"/>
  <c r="C335" i="166"/>
  <c r="D335" i="166"/>
  <c r="E335" i="166"/>
  <c r="F335" i="166"/>
  <c r="G335" i="166"/>
  <c r="H335" i="166"/>
  <c r="I335" i="166"/>
  <c r="L335" i="166"/>
  <c r="M335" i="166"/>
  <c r="N335" i="166"/>
  <c r="O335" i="166"/>
  <c r="P335" i="166"/>
  <c r="Q335" i="166"/>
  <c r="R335" i="166"/>
  <c r="C336" i="166"/>
  <c r="D336" i="166"/>
  <c r="E336" i="166"/>
  <c r="F336" i="166"/>
  <c r="G336" i="166"/>
  <c r="H336" i="166"/>
  <c r="I336" i="166"/>
  <c r="L336" i="166"/>
  <c r="M336" i="166"/>
  <c r="N336" i="166"/>
  <c r="O336" i="166"/>
  <c r="P336" i="166"/>
  <c r="Q336" i="166"/>
  <c r="R336" i="166"/>
  <c r="C337" i="166"/>
  <c r="D337" i="166"/>
  <c r="E337" i="166"/>
  <c r="F337" i="166"/>
  <c r="G337" i="166"/>
  <c r="H337" i="166"/>
  <c r="I337" i="166"/>
  <c r="L337" i="166"/>
  <c r="M337" i="166"/>
  <c r="N337" i="166"/>
  <c r="O337" i="166"/>
  <c r="P337" i="166"/>
  <c r="Q337" i="166"/>
  <c r="R337" i="166"/>
  <c r="C338" i="166"/>
  <c r="D338" i="166"/>
  <c r="E338" i="166"/>
  <c r="F338" i="166"/>
  <c r="G338" i="166"/>
  <c r="H338" i="166"/>
  <c r="I338" i="166"/>
  <c r="L338" i="166"/>
  <c r="M338" i="166"/>
  <c r="N338" i="166"/>
  <c r="O338" i="166"/>
  <c r="P338" i="166"/>
  <c r="Q338" i="166"/>
  <c r="R338" i="166"/>
  <c r="C339" i="166"/>
  <c r="D339" i="166"/>
  <c r="E339" i="166"/>
  <c r="F339" i="166"/>
  <c r="G339" i="166"/>
  <c r="H339" i="166"/>
  <c r="I339" i="166"/>
  <c r="L339" i="166"/>
  <c r="M339" i="166"/>
  <c r="N339" i="166"/>
  <c r="O339" i="166"/>
  <c r="P339" i="166"/>
  <c r="Q339" i="166"/>
  <c r="R339" i="166"/>
  <c r="C340" i="166"/>
  <c r="D340" i="166"/>
  <c r="E340" i="166"/>
  <c r="F340" i="166"/>
  <c r="G340" i="166"/>
  <c r="H340" i="166"/>
  <c r="I340" i="166"/>
  <c r="L340" i="166"/>
  <c r="M340" i="166"/>
  <c r="N340" i="166"/>
  <c r="O340" i="166"/>
  <c r="P340" i="166"/>
  <c r="Q340" i="166"/>
  <c r="R340" i="166"/>
  <c r="C341" i="166"/>
  <c r="D341" i="166"/>
  <c r="E341" i="166"/>
  <c r="F341" i="166"/>
  <c r="G341" i="166"/>
  <c r="H341" i="166"/>
  <c r="I341" i="166"/>
  <c r="L341" i="166"/>
  <c r="M341" i="166"/>
  <c r="N341" i="166"/>
  <c r="O341" i="166"/>
  <c r="P341" i="166"/>
  <c r="Q341" i="166"/>
  <c r="R341" i="166"/>
  <c r="C342" i="166"/>
  <c r="D342" i="166"/>
  <c r="E342" i="166"/>
  <c r="F342" i="166"/>
  <c r="G342" i="166"/>
  <c r="H342" i="166"/>
  <c r="I342" i="166"/>
  <c r="L342" i="166"/>
  <c r="M342" i="166"/>
  <c r="N342" i="166"/>
  <c r="O342" i="166"/>
  <c r="P342" i="166"/>
  <c r="Q342" i="166"/>
  <c r="R342" i="166"/>
  <c r="C343" i="166"/>
  <c r="D343" i="166"/>
  <c r="E343" i="166"/>
  <c r="F343" i="166"/>
  <c r="G343" i="166"/>
  <c r="H343" i="166"/>
  <c r="I343" i="166"/>
  <c r="L343" i="166"/>
  <c r="M343" i="166"/>
  <c r="N343" i="166"/>
  <c r="O343" i="166"/>
  <c r="P343" i="166"/>
  <c r="Q343" i="166"/>
  <c r="R343" i="166"/>
  <c r="C345" i="166"/>
  <c r="D345" i="166"/>
  <c r="E345" i="166"/>
  <c r="F345" i="166"/>
  <c r="G345" i="166"/>
  <c r="H345" i="166"/>
  <c r="I345" i="166"/>
  <c r="L345" i="166"/>
  <c r="M345" i="166"/>
  <c r="N345" i="166"/>
  <c r="O345" i="166"/>
  <c r="P345" i="166"/>
  <c r="Q345" i="166"/>
  <c r="R345" i="166"/>
  <c r="D346" i="166"/>
  <c r="E346" i="166"/>
  <c r="F346" i="166"/>
  <c r="G346" i="166"/>
  <c r="H346" i="166"/>
  <c r="I346" i="166"/>
  <c r="L346" i="166"/>
  <c r="M346" i="166"/>
  <c r="N346" i="166"/>
  <c r="O346" i="166"/>
  <c r="P346" i="166"/>
  <c r="Q346" i="166"/>
  <c r="R346" i="166"/>
  <c r="D347" i="166"/>
  <c r="E347" i="166"/>
  <c r="F347" i="166"/>
  <c r="G347" i="166"/>
  <c r="H347" i="166"/>
  <c r="I347" i="166"/>
  <c r="L347" i="166"/>
  <c r="M347" i="166"/>
  <c r="N347" i="166"/>
  <c r="O347" i="166"/>
  <c r="P347" i="166"/>
  <c r="Q347" i="166"/>
  <c r="R347" i="166"/>
  <c r="D348" i="166"/>
  <c r="E348" i="166"/>
  <c r="F348" i="166"/>
  <c r="G348" i="166"/>
  <c r="H348" i="166"/>
  <c r="I348" i="166"/>
  <c r="L348" i="166"/>
  <c r="M348" i="166"/>
  <c r="N348" i="166"/>
  <c r="O348" i="166"/>
  <c r="P348" i="166"/>
  <c r="Q348" i="166"/>
  <c r="R348" i="166"/>
  <c r="D349" i="166"/>
  <c r="E349" i="166"/>
  <c r="F349" i="166"/>
  <c r="G349" i="166"/>
  <c r="H349" i="166"/>
  <c r="I349" i="166"/>
  <c r="L349" i="166"/>
  <c r="M349" i="166"/>
  <c r="N349" i="166"/>
  <c r="O349" i="166"/>
  <c r="P349" i="166"/>
  <c r="Q349" i="166"/>
  <c r="R349" i="166"/>
  <c r="D350" i="166"/>
  <c r="E350" i="166"/>
  <c r="F350" i="166"/>
  <c r="G350" i="166"/>
  <c r="H350" i="166"/>
  <c r="I350" i="166"/>
  <c r="L350" i="166"/>
  <c r="M350" i="166"/>
  <c r="N350" i="166"/>
  <c r="O350" i="166"/>
  <c r="P350" i="166"/>
  <c r="Q350" i="166"/>
  <c r="R350" i="166"/>
  <c r="D351" i="166"/>
  <c r="E351" i="166"/>
  <c r="F351" i="166"/>
  <c r="G351" i="166"/>
  <c r="H351" i="166"/>
  <c r="I351" i="166"/>
  <c r="L351" i="166"/>
  <c r="M351" i="166"/>
  <c r="N351" i="166"/>
  <c r="O351" i="166"/>
  <c r="P351" i="166"/>
  <c r="Q351" i="166"/>
  <c r="R351" i="166"/>
  <c r="D352" i="166"/>
  <c r="E352" i="166"/>
  <c r="F352" i="166"/>
  <c r="G352" i="166"/>
  <c r="H352" i="166"/>
  <c r="I352" i="166"/>
  <c r="L352" i="166"/>
  <c r="M352" i="166"/>
  <c r="N352" i="166"/>
  <c r="O352" i="166"/>
  <c r="P352" i="166"/>
  <c r="Q352" i="166"/>
  <c r="R352" i="166"/>
  <c r="D353" i="166"/>
  <c r="E353" i="166"/>
  <c r="F353" i="166"/>
  <c r="G353" i="166"/>
  <c r="H353" i="166"/>
  <c r="I353" i="166"/>
  <c r="L353" i="166"/>
  <c r="M353" i="166"/>
  <c r="N353" i="166"/>
  <c r="O353" i="166"/>
  <c r="P353" i="166"/>
  <c r="Q353" i="166"/>
  <c r="R353" i="166"/>
  <c r="D354" i="166"/>
  <c r="E354" i="166"/>
  <c r="F354" i="166"/>
  <c r="G354" i="166"/>
  <c r="H354" i="166"/>
  <c r="I354" i="166"/>
  <c r="L354" i="166"/>
  <c r="M354" i="166"/>
  <c r="N354" i="166"/>
  <c r="O354" i="166"/>
  <c r="P354" i="166"/>
  <c r="Q354" i="166"/>
  <c r="R354" i="166"/>
  <c r="D355" i="166"/>
  <c r="E355" i="166"/>
  <c r="F355" i="166"/>
  <c r="G355" i="166"/>
  <c r="H355" i="166"/>
  <c r="I355" i="166"/>
  <c r="L355" i="166"/>
  <c r="M355" i="166"/>
  <c r="N355" i="166"/>
  <c r="O355" i="166"/>
  <c r="P355" i="166"/>
  <c r="Q355" i="166"/>
  <c r="R355" i="166"/>
  <c r="D356" i="166"/>
  <c r="E356" i="166"/>
  <c r="F356" i="166"/>
  <c r="G356" i="166"/>
  <c r="H356" i="166"/>
  <c r="I356" i="166"/>
  <c r="L356" i="166"/>
  <c r="M356" i="166"/>
  <c r="N356" i="166"/>
  <c r="O356" i="166"/>
  <c r="P356" i="166"/>
  <c r="Q356" i="166"/>
  <c r="R356" i="166"/>
  <c r="C359" i="166"/>
  <c r="D359" i="166"/>
  <c r="E359" i="166"/>
  <c r="F359" i="166"/>
  <c r="G359" i="166"/>
  <c r="H359" i="166"/>
  <c r="I359" i="166"/>
  <c r="L359" i="166"/>
  <c r="M359" i="166"/>
  <c r="N359" i="166"/>
  <c r="O359" i="166"/>
  <c r="P359" i="166"/>
  <c r="Q359" i="166"/>
  <c r="R359" i="166"/>
  <c r="D360" i="166"/>
  <c r="E360" i="166"/>
  <c r="F360" i="166"/>
  <c r="G360" i="166"/>
  <c r="H360" i="166"/>
  <c r="I360" i="166"/>
  <c r="L360" i="166"/>
  <c r="M360" i="166"/>
  <c r="N360" i="166"/>
  <c r="O360" i="166"/>
  <c r="P360" i="166"/>
  <c r="Q360" i="166"/>
  <c r="R360" i="166"/>
  <c r="C361" i="166"/>
  <c r="D361" i="166"/>
  <c r="E361" i="166"/>
  <c r="F361" i="166"/>
  <c r="G361" i="166"/>
  <c r="H361" i="166"/>
  <c r="I361" i="166"/>
  <c r="L361" i="166"/>
  <c r="M361" i="166"/>
  <c r="N361" i="166"/>
  <c r="O361" i="166"/>
  <c r="P361" i="166"/>
  <c r="Q361" i="166"/>
  <c r="R361" i="166"/>
  <c r="D362" i="166"/>
  <c r="E362" i="166"/>
  <c r="F362" i="166"/>
  <c r="G362" i="166"/>
  <c r="H362" i="166"/>
  <c r="I362" i="166"/>
  <c r="L362" i="166"/>
  <c r="M362" i="166"/>
  <c r="N362" i="166"/>
  <c r="O362" i="166"/>
  <c r="P362" i="166"/>
  <c r="Q362" i="166"/>
  <c r="R362" i="166"/>
  <c r="C363" i="166"/>
  <c r="D363" i="166"/>
  <c r="E363" i="166"/>
  <c r="F363" i="166"/>
  <c r="G363" i="166"/>
  <c r="H363" i="166"/>
  <c r="I363" i="166"/>
  <c r="L363" i="166"/>
  <c r="M363" i="166"/>
  <c r="N363" i="166"/>
  <c r="O363" i="166"/>
  <c r="P363" i="166"/>
  <c r="Q363" i="166"/>
  <c r="R363" i="166"/>
  <c r="D364" i="166"/>
  <c r="E364" i="166"/>
  <c r="F364" i="166"/>
  <c r="G364" i="166"/>
  <c r="H364" i="166"/>
  <c r="I364" i="166"/>
  <c r="L364" i="166"/>
  <c r="M364" i="166"/>
  <c r="N364" i="166"/>
  <c r="O364" i="166"/>
  <c r="P364" i="166"/>
  <c r="Q364" i="166"/>
  <c r="R364" i="166"/>
  <c r="C365" i="166"/>
  <c r="D365" i="166"/>
  <c r="E365" i="166"/>
  <c r="F365" i="166"/>
  <c r="G365" i="166"/>
  <c r="H365" i="166"/>
  <c r="I365" i="166"/>
  <c r="L365" i="166"/>
  <c r="M365" i="166"/>
  <c r="N365" i="166"/>
  <c r="O365" i="166"/>
  <c r="P365" i="166"/>
  <c r="Q365" i="166"/>
  <c r="R365" i="166"/>
  <c r="D366" i="166"/>
  <c r="E366" i="166"/>
  <c r="F366" i="166"/>
  <c r="G366" i="166"/>
  <c r="H366" i="166"/>
  <c r="I366" i="166"/>
  <c r="L366" i="166"/>
  <c r="M366" i="166"/>
  <c r="N366" i="166"/>
  <c r="O366" i="166"/>
  <c r="P366" i="166"/>
  <c r="Q366" i="166"/>
  <c r="R366" i="166"/>
  <c r="C367" i="166"/>
  <c r="D367" i="166"/>
  <c r="E367" i="166"/>
  <c r="F367" i="166"/>
  <c r="G367" i="166"/>
  <c r="H367" i="166"/>
  <c r="I367" i="166"/>
  <c r="L367" i="166"/>
  <c r="M367" i="166"/>
  <c r="N367" i="166"/>
  <c r="O367" i="166"/>
  <c r="P367" i="166"/>
  <c r="Q367" i="166"/>
  <c r="R367" i="166"/>
  <c r="D368" i="166"/>
  <c r="E368" i="166"/>
  <c r="F368" i="166"/>
  <c r="G368" i="166"/>
  <c r="H368" i="166"/>
  <c r="I368" i="166"/>
  <c r="L368" i="166"/>
  <c r="M368" i="166"/>
  <c r="N368" i="166"/>
  <c r="O368" i="166"/>
  <c r="P368" i="166"/>
  <c r="Q368" i="166"/>
  <c r="R368" i="166"/>
  <c r="C369" i="166"/>
  <c r="D369" i="166"/>
  <c r="E369" i="166"/>
  <c r="F369" i="166"/>
  <c r="G369" i="166"/>
  <c r="H369" i="166"/>
  <c r="I369" i="166"/>
  <c r="L369" i="166"/>
  <c r="M369" i="166"/>
  <c r="N369" i="166"/>
  <c r="O369" i="166"/>
  <c r="P369" i="166"/>
  <c r="Q369" i="166"/>
  <c r="R369" i="166"/>
  <c r="D370" i="166"/>
  <c r="E370" i="166"/>
  <c r="F370" i="166"/>
  <c r="G370" i="166"/>
  <c r="H370" i="166"/>
  <c r="I370" i="166"/>
  <c r="L370" i="166"/>
  <c r="M370" i="166"/>
  <c r="N370" i="166"/>
  <c r="O370" i="166"/>
  <c r="P370" i="166"/>
  <c r="Q370" i="166"/>
  <c r="R370" i="166"/>
  <c r="C372" i="166"/>
  <c r="D372" i="166"/>
  <c r="E372" i="166"/>
  <c r="F372" i="166"/>
  <c r="G372" i="166"/>
  <c r="H372" i="166"/>
  <c r="I372" i="166"/>
  <c r="L372" i="166"/>
  <c r="M372" i="166"/>
  <c r="N372" i="166"/>
  <c r="O372" i="166"/>
  <c r="P372" i="166"/>
  <c r="Q372" i="166"/>
  <c r="R372" i="166"/>
  <c r="D373" i="166"/>
  <c r="E373" i="166"/>
  <c r="F373" i="166"/>
  <c r="G373" i="166"/>
  <c r="H373" i="166"/>
  <c r="I373" i="166"/>
  <c r="L373" i="166"/>
  <c r="M373" i="166"/>
  <c r="N373" i="166"/>
  <c r="O373" i="166"/>
  <c r="P373" i="166"/>
  <c r="Q373" i="166"/>
  <c r="R373" i="166"/>
  <c r="D375" i="166"/>
  <c r="E375" i="166"/>
  <c r="F375" i="166"/>
  <c r="G375" i="166"/>
  <c r="H375" i="166"/>
  <c r="I375" i="166"/>
  <c r="L375" i="166"/>
  <c r="M375" i="166"/>
  <c r="N375" i="166"/>
  <c r="O375" i="166"/>
  <c r="P375" i="166"/>
  <c r="Q375" i="166"/>
  <c r="R375" i="166"/>
  <c r="D376" i="166"/>
  <c r="E376" i="166"/>
  <c r="F376" i="166"/>
  <c r="G376" i="166"/>
  <c r="H376" i="166"/>
  <c r="I376" i="166"/>
  <c r="L376" i="166"/>
  <c r="M376" i="166"/>
  <c r="N376" i="166"/>
  <c r="O376" i="166"/>
  <c r="P376" i="166"/>
  <c r="Q376" i="166"/>
  <c r="R376" i="166"/>
  <c r="D377" i="166"/>
  <c r="E377" i="166"/>
  <c r="F377" i="166"/>
  <c r="G377" i="166"/>
  <c r="H377" i="166"/>
  <c r="I377" i="166"/>
  <c r="L377" i="166"/>
  <c r="M377" i="166"/>
  <c r="N377" i="166"/>
  <c r="O377" i="166"/>
  <c r="P377" i="166"/>
  <c r="Q377" i="166"/>
  <c r="R377" i="166"/>
  <c r="D378" i="166"/>
  <c r="E378" i="166"/>
  <c r="F378" i="166"/>
  <c r="G378" i="166"/>
  <c r="H378" i="166"/>
  <c r="I378" i="166"/>
  <c r="L378" i="166"/>
  <c r="M378" i="166"/>
  <c r="N378" i="166"/>
  <c r="O378" i="166"/>
  <c r="P378" i="166"/>
  <c r="Q378" i="166"/>
  <c r="R378" i="166"/>
  <c r="D379" i="166"/>
  <c r="E379" i="166"/>
  <c r="F379" i="166"/>
  <c r="G379" i="166"/>
  <c r="H379" i="166"/>
  <c r="I379" i="166"/>
  <c r="L379" i="166"/>
  <c r="M379" i="166"/>
  <c r="N379" i="166"/>
  <c r="O379" i="166"/>
  <c r="P379" i="166"/>
  <c r="Q379" i="166"/>
  <c r="R379" i="166"/>
  <c r="D380" i="166"/>
  <c r="E380" i="166"/>
  <c r="F380" i="166"/>
  <c r="G380" i="166"/>
  <c r="H380" i="166"/>
  <c r="I380" i="166"/>
  <c r="L380" i="166"/>
  <c r="M380" i="166"/>
  <c r="N380" i="166"/>
  <c r="O380" i="166"/>
  <c r="P380" i="166"/>
  <c r="Q380" i="166"/>
  <c r="R380" i="166"/>
  <c r="D381" i="166"/>
  <c r="E381" i="166"/>
  <c r="F381" i="166"/>
  <c r="G381" i="166"/>
  <c r="H381" i="166"/>
  <c r="I381" i="166"/>
  <c r="L381" i="166"/>
  <c r="M381" i="166"/>
  <c r="N381" i="166"/>
  <c r="O381" i="166"/>
  <c r="P381" i="166"/>
  <c r="Q381" i="166"/>
  <c r="R381" i="166"/>
  <c r="D382" i="166"/>
  <c r="E382" i="166"/>
  <c r="F382" i="166"/>
  <c r="G382" i="166"/>
  <c r="H382" i="166"/>
  <c r="I382" i="166"/>
  <c r="L382" i="166"/>
  <c r="M382" i="166"/>
  <c r="N382" i="166"/>
  <c r="O382" i="166"/>
  <c r="P382" i="166"/>
  <c r="Q382" i="166"/>
  <c r="R382" i="166"/>
  <c r="D383" i="166"/>
  <c r="E383" i="166"/>
  <c r="F383" i="166"/>
  <c r="G383" i="166"/>
  <c r="H383" i="166"/>
  <c r="I383" i="166"/>
  <c r="L383" i="166"/>
  <c r="M383" i="166"/>
  <c r="N383" i="166"/>
  <c r="O383" i="166"/>
  <c r="P383" i="166"/>
  <c r="Q383" i="166"/>
  <c r="R383" i="166"/>
  <c r="C386" i="166"/>
  <c r="D386" i="166"/>
  <c r="E386" i="166"/>
  <c r="F386" i="166"/>
  <c r="G386" i="166"/>
  <c r="H386" i="166"/>
  <c r="I386" i="166"/>
  <c r="L386" i="166"/>
  <c r="M386" i="166"/>
  <c r="N386" i="166"/>
  <c r="O386" i="166"/>
  <c r="P386" i="166"/>
  <c r="Q386" i="166"/>
  <c r="R386" i="166"/>
  <c r="C387" i="166"/>
  <c r="D387" i="166"/>
  <c r="E387" i="166"/>
  <c r="F387" i="166"/>
  <c r="G387" i="166"/>
  <c r="H387" i="166"/>
  <c r="I387" i="166"/>
  <c r="L387" i="166"/>
  <c r="M387" i="166"/>
  <c r="N387" i="166"/>
  <c r="O387" i="166"/>
  <c r="P387" i="166"/>
  <c r="Q387" i="166"/>
  <c r="R387" i="166"/>
  <c r="C388" i="166"/>
  <c r="D388" i="166"/>
  <c r="E388" i="166"/>
  <c r="F388" i="166"/>
  <c r="G388" i="166"/>
  <c r="H388" i="166"/>
  <c r="I388" i="166"/>
  <c r="L388" i="166"/>
  <c r="M388" i="166"/>
  <c r="N388" i="166"/>
  <c r="O388" i="166"/>
  <c r="P388" i="166"/>
  <c r="Q388" i="166"/>
  <c r="R388" i="166"/>
  <c r="C389" i="166"/>
  <c r="D389" i="166"/>
  <c r="E389" i="166"/>
  <c r="F389" i="166"/>
  <c r="G389" i="166"/>
  <c r="H389" i="166"/>
  <c r="I389" i="166"/>
  <c r="L389" i="166"/>
  <c r="M389" i="166"/>
  <c r="N389" i="166"/>
  <c r="O389" i="166"/>
  <c r="P389" i="166"/>
  <c r="Q389" i="166"/>
  <c r="R389" i="166"/>
  <c r="C390" i="166"/>
  <c r="D390" i="166"/>
  <c r="E390" i="166"/>
  <c r="F390" i="166"/>
  <c r="G390" i="166"/>
  <c r="H390" i="166"/>
  <c r="I390" i="166"/>
  <c r="L390" i="166"/>
  <c r="M390" i="166"/>
  <c r="N390" i="166"/>
  <c r="O390" i="166"/>
  <c r="P390" i="166"/>
  <c r="Q390" i="166"/>
  <c r="R390" i="166"/>
  <c r="C391" i="166"/>
  <c r="D391" i="166"/>
  <c r="E391" i="166"/>
  <c r="F391" i="166"/>
  <c r="G391" i="166"/>
  <c r="H391" i="166"/>
  <c r="I391" i="166"/>
  <c r="L391" i="166"/>
  <c r="M391" i="166"/>
  <c r="N391" i="166"/>
  <c r="O391" i="166"/>
  <c r="P391" i="166"/>
  <c r="Q391" i="166"/>
  <c r="R391" i="166"/>
  <c r="C392" i="166"/>
  <c r="D392" i="166"/>
  <c r="E392" i="166"/>
  <c r="F392" i="166"/>
  <c r="G392" i="166"/>
  <c r="H392" i="166"/>
  <c r="I392" i="166"/>
  <c r="L392" i="166"/>
  <c r="M392" i="166"/>
  <c r="N392" i="166"/>
  <c r="O392" i="166"/>
  <c r="P392" i="166"/>
  <c r="Q392" i="166"/>
  <c r="R392" i="166"/>
  <c r="D393" i="166"/>
  <c r="E393" i="166"/>
  <c r="F393" i="166"/>
  <c r="G393" i="166"/>
  <c r="H393" i="166"/>
  <c r="I393" i="166"/>
  <c r="L393" i="166"/>
  <c r="M393" i="166"/>
  <c r="N393" i="166"/>
  <c r="O393" i="166"/>
  <c r="P393" i="166"/>
  <c r="Q393" i="166"/>
  <c r="R393" i="166"/>
  <c r="C394" i="166"/>
  <c r="D394" i="166"/>
  <c r="E394" i="166"/>
  <c r="F394" i="166"/>
  <c r="G394" i="166"/>
  <c r="H394" i="166"/>
  <c r="I394" i="166"/>
  <c r="L394" i="166"/>
  <c r="M394" i="166"/>
  <c r="N394" i="166"/>
  <c r="O394" i="166"/>
  <c r="P394" i="166"/>
  <c r="Q394" i="166"/>
  <c r="R394" i="166"/>
  <c r="D395" i="166"/>
  <c r="E395" i="166"/>
  <c r="F395" i="166"/>
  <c r="G395" i="166"/>
  <c r="H395" i="166"/>
  <c r="I395" i="166"/>
  <c r="L395" i="166"/>
  <c r="M395" i="166"/>
  <c r="N395" i="166"/>
  <c r="O395" i="166"/>
  <c r="P395" i="166"/>
  <c r="Q395" i="166"/>
  <c r="R395" i="166"/>
  <c r="C396" i="166"/>
  <c r="D396" i="166"/>
  <c r="E396" i="166"/>
  <c r="F396" i="166"/>
  <c r="G396" i="166"/>
  <c r="H396" i="166"/>
  <c r="I396" i="166"/>
  <c r="L396" i="166"/>
  <c r="M396" i="166"/>
  <c r="N396" i="166"/>
  <c r="O396" i="166"/>
  <c r="P396" i="166"/>
  <c r="Q396" i="166"/>
  <c r="R396" i="166"/>
  <c r="D397" i="166"/>
  <c r="E397" i="166"/>
  <c r="F397" i="166"/>
  <c r="G397" i="166"/>
  <c r="H397" i="166"/>
  <c r="I397" i="166"/>
  <c r="L397" i="166"/>
  <c r="M397" i="166"/>
  <c r="N397" i="166"/>
  <c r="O397" i="166"/>
  <c r="P397" i="166"/>
  <c r="Q397" i="166"/>
  <c r="R397" i="166"/>
  <c r="C399" i="166"/>
  <c r="D399" i="166"/>
  <c r="E399" i="166"/>
  <c r="F399" i="166"/>
  <c r="G399" i="166"/>
  <c r="H399" i="166"/>
  <c r="I399" i="166"/>
  <c r="L399" i="166"/>
  <c r="M399" i="166"/>
  <c r="N399" i="166"/>
  <c r="O399" i="166"/>
  <c r="P399" i="166"/>
  <c r="Q399" i="166"/>
  <c r="R399" i="166"/>
  <c r="D400" i="166"/>
  <c r="E400" i="166"/>
  <c r="F400" i="166"/>
  <c r="G400" i="166"/>
  <c r="H400" i="166"/>
  <c r="I400" i="166"/>
  <c r="L400" i="166"/>
  <c r="M400" i="166"/>
  <c r="N400" i="166"/>
  <c r="O400" i="166"/>
  <c r="P400" i="166"/>
  <c r="Q400" i="166"/>
  <c r="R400" i="166"/>
  <c r="D401" i="166"/>
  <c r="E401" i="166"/>
  <c r="F401" i="166"/>
  <c r="G401" i="166"/>
  <c r="H401" i="166"/>
  <c r="I401" i="166"/>
  <c r="L401" i="166"/>
  <c r="M401" i="166"/>
  <c r="N401" i="166"/>
  <c r="O401" i="166"/>
  <c r="P401" i="166"/>
  <c r="Q401" i="166"/>
  <c r="R401" i="166"/>
  <c r="D402" i="166"/>
  <c r="E402" i="166"/>
  <c r="F402" i="166"/>
  <c r="G402" i="166"/>
  <c r="H402" i="166"/>
  <c r="I402" i="166"/>
  <c r="L402" i="166"/>
  <c r="M402" i="166"/>
  <c r="N402" i="166"/>
  <c r="O402" i="166"/>
  <c r="P402" i="166"/>
  <c r="Q402" i="166"/>
  <c r="R402" i="166"/>
  <c r="D403" i="166"/>
  <c r="E403" i="166"/>
  <c r="F403" i="166"/>
  <c r="G403" i="166"/>
  <c r="H403" i="166"/>
  <c r="I403" i="166"/>
  <c r="L403" i="166"/>
  <c r="M403" i="166"/>
  <c r="N403" i="166"/>
  <c r="O403" i="166"/>
  <c r="P403" i="166"/>
  <c r="Q403" i="166"/>
  <c r="R403" i="166"/>
  <c r="D404" i="166"/>
  <c r="E404" i="166"/>
  <c r="F404" i="166"/>
  <c r="G404" i="166"/>
  <c r="H404" i="166"/>
  <c r="I404" i="166"/>
  <c r="L404" i="166"/>
  <c r="M404" i="166"/>
  <c r="N404" i="166"/>
  <c r="O404" i="166"/>
  <c r="P404" i="166"/>
  <c r="Q404" i="166"/>
  <c r="R404" i="166"/>
  <c r="D405" i="166"/>
  <c r="E405" i="166"/>
  <c r="F405" i="166"/>
  <c r="G405" i="166"/>
  <c r="H405" i="166"/>
  <c r="I405" i="166"/>
  <c r="L405" i="166"/>
  <c r="M405" i="166"/>
  <c r="N405" i="166"/>
  <c r="O405" i="166"/>
  <c r="P405" i="166"/>
  <c r="Q405" i="166"/>
  <c r="R405" i="166"/>
  <c r="D406" i="166"/>
  <c r="E406" i="166"/>
  <c r="F406" i="166"/>
  <c r="H406" i="166"/>
  <c r="L406" i="166"/>
  <c r="N406" i="166"/>
  <c r="P406" i="166"/>
  <c r="R406" i="166"/>
  <c r="E407" i="166"/>
  <c r="G407" i="166"/>
  <c r="I407" i="166"/>
  <c r="M407" i="166"/>
  <c r="O407" i="166"/>
  <c r="Q407" i="166"/>
  <c r="D408" i="166"/>
  <c r="F408" i="166"/>
  <c r="H408" i="166"/>
  <c r="L408" i="166"/>
  <c r="N408" i="166"/>
  <c r="P408" i="166"/>
  <c r="R408" i="166"/>
  <c r="E409" i="166"/>
  <c r="G409" i="166"/>
  <c r="I409" i="166"/>
  <c r="M409" i="166"/>
  <c r="O409" i="166"/>
  <c r="Q409" i="166"/>
  <c r="D410" i="166"/>
  <c r="F410" i="166"/>
  <c r="H410" i="166"/>
  <c r="L410" i="166"/>
  <c r="N410" i="166"/>
  <c r="P410" i="166"/>
  <c r="R410" i="166"/>
  <c r="D413" i="166"/>
  <c r="E413" i="166"/>
  <c r="F413" i="166"/>
  <c r="G413" i="166"/>
  <c r="H413" i="166"/>
  <c r="I413" i="166"/>
  <c r="L413" i="166"/>
  <c r="M413" i="166"/>
  <c r="N413" i="166"/>
  <c r="O413" i="166"/>
  <c r="P413" i="166"/>
  <c r="Q413" i="166"/>
  <c r="R413" i="166"/>
  <c r="D414" i="166"/>
  <c r="E414" i="166"/>
  <c r="F414" i="166"/>
  <c r="G414" i="166"/>
  <c r="H414" i="166"/>
  <c r="I414" i="166"/>
  <c r="L414" i="166"/>
  <c r="M414" i="166"/>
  <c r="N414" i="166"/>
  <c r="O414" i="166"/>
  <c r="P414" i="166"/>
  <c r="Q414" i="166"/>
  <c r="R414" i="166"/>
  <c r="D415" i="166"/>
  <c r="E415" i="166"/>
  <c r="F415" i="166"/>
  <c r="G415" i="166"/>
  <c r="H415" i="166"/>
  <c r="I415" i="166"/>
  <c r="L415" i="166"/>
  <c r="M415" i="166"/>
  <c r="N415" i="166"/>
  <c r="O415" i="166"/>
  <c r="P415" i="166"/>
  <c r="Q415" i="166"/>
  <c r="R415" i="166"/>
  <c r="D416" i="166"/>
  <c r="E416" i="166"/>
  <c r="F416" i="166"/>
  <c r="G416" i="166"/>
  <c r="H416" i="166"/>
  <c r="I416" i="166"/>
  <c r="L416" i="166"/>
  <c r="M416" i="166"/>
  <c r="N416" i="166"/>
  <c r="O416" i="166"/>
  <c r="P416" i="166"/>
  <c r="Q416" i="166"/>
  <c r="R416" i="166"/>
  <c r="C417" i="166"/>
  <c r="D417" i="166"/>
  <c r="E417" i="166"/>
  <c r="F417" i="166"/>
  <c r="G417" i="166"/>
  <c r="H417" i="166"/>
  <c r="I417" i="166"/>
  <c r="L417" i="166"/>
  <c r="M417" i="166"/>
  <c r="N417" i="166"/>
  <c r="O417" i="166"/>
  <c r="P417" i="166"/>
  <c r="Q417" i="166"/>
  <c r="R417" i="166"/>
  <c r="D418" i="166"/>
  <c r="E418" i="166"/>
  <c r="F418" i="166"/>
  <c r="G418" i="166"/>
  <c r="H418" i="166"/>
  <c r="I418" i="166"/>
  <c r="L418" i="166"/>
  <c r="M418" i="166"/>
  <c r="N418" i="166"/>
  <c r="O418" i="166"/>
  <c r="P418" i="166"/>
  <c r="Q418" i="166"/>
  <c r="R418" i="166"/>
  <c r="D419" i="166"/>
  <c r="E419" i="166"/>
  <c r="F419" i="166"/>
  <c r="G419" i="166"/>
  <c r="H419" i="166"/>
  <c r="I419" i="166"/>
  <c r="L419" i="166"/>
  <c r="M419" i="166"/>
  <c r="N419" i="166"/>
  <c r="O419" i="166"/>
  <c r="P419" i="166"/>
  <c r="Q419" i="166"/>
  <c r="R419" i="166"/>
  <c r="D420" i="166"/>
  <c r="E420" i="166"/>
  <c r="F420" i="166"/>
  <c r="G420" i="166"/>
  <c r="H420" i="166"/>
  <c r="I420" i="166"/>
  <c r="L420" i="166"/>
  <c r="M420" i="166"/>
  <c r="N420" i="166"/>
  <c r="O420" i="166"/>
  <c r="P420" i="166"/>
  <c r="Q420" i="166"/>
  <c r="R420" i="166"/>
  <c r="C421" i="166"/>
  <c r="D421" i="166"/>
  <c r="E421" i="166"/>
  <c r="F421" i="166"/>
  <c r="G421" i="166"/>
  <c r="H421" i="166"/>
  <c r="I421" i="166"/>
  <c r="L421" i="166"/>
  <c r="M421" i="166"/>
  <c r="N421" i="166"/>
  <c r="O421" i="166"/>
  <c r="P421" i="166"/>
  <c r="Q421" i="166"/>
  <c r="R421" i="166"/>
  <c r="D422" i="166"/>
  <c r="E422" i="166"/>
  <c r="F422" i="166"/>
  <c r="G422" i="166"/>
  <c r="H422" i="166"/>
  <c r="I422" i="166"/>
  <c r="L422" i="166"/>
  <c r="M422" i="166"/>
  <c r="N422" i="166"/>
  <c r="O422" i="166"/>
  <c r="P422" i="166"/>
  <c r="Q422" i="166"/>
  <c r="R422" i="166"/>
  <c r="C423" i="166"/>
  <c r="D423" i="166"/>
  <c r="E423" i="166"/>
  <c r="F423" i="166"/>
  <c r="G423" i="166"/>
  <c r="H423" i="166"/>
  <c r="I423" i="166"/>
  <c r="L423" i="166"/>
  <c r="M423" i="166"/>
  <c r="N423" i="166"/>
  <c r="O423" i="166"/>
  <c r="P423" i="166"/>
  <c r="Q423" i="166"/>
  <c r="R423" i="166"/>
  <c r="D424" i="166"/>
  <c r="E424" i="166"/>
  <c r="F424" i="166"/>
  <c r="G424" i="166"/>
  <c r="H424" i="166"/>
  <c r="I424" i="166"/>
  <c r="L424" i="166"/>
  <c r="M424" i="166"/>
  <c r="N424" i="166"/>
  <c r="O424" i="166"/>
  <c r="P424" i="166"/>
  <c r="Q424" i="166"/>
  <c r="R424" i="166"/>
  <c r="D426" i="166"/>
  <c r="E426" i="166"/>
  <c r="F426" i="166"/>
  <c r="G426" i="166"/>
  <c r="H426" i="166"/>
  <c r="I426" i="166"/>
  <c r="L426" i="166"/>
  <c r="M426" i="166"/>
  <c r="N426" i="166"/>
  <c r="O426" i="166"/>
  <c r="P426" i="166"/>
  <c r="Q426" i="166"/>
  <c r="R426" i="166"/>
  <c r="D427" i="166"/>
  <c r="E427" i="166"/>
  <c r="F427" i="166"/>
  <c r="G427" i="166"/>
  <c r="H427" i="166"/>
  <c r="I427" i="166"/>
  <c r="L427" i="166"/>
  <c r="M427" i="166"/>
  <c r="N427" i="166"/>
  <c r="O427" i="166"/>
  <c r="P427" i="166"/>
  <c r="Q427" i="166"/>
  <c r="R427" i="166"/>
  <c r="D428" i="166"/>
  <c r="E428" i="166"/>
  <c r="F428" i="166"/>
  <c r="G428" i="166"/>
  <c r="H428" i="166"/>
  <c r="I428" i="166"/>
  <c r="L428" i="166"/>
  <c r="M428" i="166"/>
  <c r="N428" i="166"/>
  <c r="O428" i="166"/>
  <c r="P428" i="166"/>
  <c r="Q428" i="166"/>
  <c r="R428" i="166"/>
  <c r="D429" i="166"/>
  <c r="E429" i="166"/>
  <c r="F429" i="166"/>
  <c r="G429" i="166"/>
  <c r="H429" i="166"/>
  <c r="I429" i="166"/>
  <c r="L429" i="166"/>
  <c r="M429" i="166"/>
  <c r="N429" i="166"/>
  <c r="O429" i="166"/>
  <c r="P429" i="166"/>
  <c r="Q429" i="166"/>
  <c r="R429" i="166"/>
  <c r="D430" i="166"/>
  <c r="E430" i="166"/>
  <c r="F430" i="166"/>
  <c r="G430" i="166"/>
  <c r="H430" i="166"/>
  <c r="I430" i="166"/>
  <c r="L430" i="166"/>
  <c r="M430" i="166"/>
  <c r="N430" i="166"/>
  <c r="O430" i="166"/>
  <c r="P430" i="166"/>
  <c r="Q430" i="166"/>
  <c r="R430" i="166"/>
  <c r="D431" i="166"/>
  <c r="E431" i="166"/>
  <c r="F431" i="166"/>
  <c r="G431" i="166"/>
  <c r="H431" i="166"/>
  <c r="I431" i="166"/>
  <c r="L431" i="166"/>
  <c r="M431" i="166"/>
  <c r="N431" i="166"/>
  <c r="O431" i="166"/>
  <c r="P431" i="166"/>
  <c r="Q431" i="166"/>
  <c r="R431" i="166"/>
  <c r="D432" i="166"/>
  <c r="E432" i="166"/>
  <c r="F432" i="166"/>
  <c r="G432" i="166"/>
  <c r="H432" i="166"/>
  <c r="I432" i="166"/>
  <c r="L432" i="166"/>
  <c r="M432" i="166"/>
  <c r="N432" i="166"/>
  <c r="O432" i="166"/>
  <c r="P432" i="166"/>
  <c r="Q432" i="166"/>
  <c r="R432" i="166"/>
  <c r="D433" i="166"/>
  <c r="F433" i="166"/>
  <c r="H433" i="166"/>
  <c r="L433" i="166"/>
  <c r="N433" i="166"/>
  <c r="P433" i="166"/>
  <c r="R433" i="166"/>
  <c r="E434" i="166"/>
  <c r="G434" i="166"/>
  <c r="I434" i="166"/>
  <c r="M434" i="166"/>
  <c r="O434" i="166"/>
  <c r="Q434" i="166"/>
  <c r="D435" i="166"/>
  <c r="F435" i="166"/>
  <c r="H435" i="166"/>
  <c r="L435" i="166"/>
  <c r="N435" i="166"/>
  <c r="P435" i="166"/>
  <c r="R435" i="166"/>
  <c r="E436" i="166"/>
  <c r="G436" i="166"/>
  <c r="I436" i="166"/>
  <c r="M436" i="166"/>
  <c r="O436" i="166"/>
  <c r="Q436" i="166"/>
  <c r="D437" i="166"/>
  <c r="F437" i="166"/>
  <c r="H437" i="166"/>
  <c r="L437" i="166"/>
  <c r="N437" i="166"/>
  <c r="P437" i="166"/>
  <c r="R437" i="166"/>
  <c r="C440" i="166"/>
  <c r="D440" i="166"/>
  <c r="E440" i="166"/>
  <c r="F440" i="166"/>
  <c r="G440" i="166"/>
  <c r="H440" i="166"/>
  <c r="I440" i="166"/>
  <c r="L440" i="166"/>
  <c r="M440" i="166"/>
  <c r="N440" i="166"/>
  <c r="O440" i="166"/>
  <c r="P440" i="166"/>
  <c r="Q440" i="166"/>
  <c r="R440" i="166"/>
  <c r="C441" i="166"/>
  <c r="D441" i="166"/>
  <c r="E441" i="166"/>
  <c r="F441" i="166"/>
  <c r="G441" i="166"/>
  <c r="H441" i="166"/>
  <c r="I441" i="166"/>
  <c r="L441" i="166"/>
  <c r="M441" i="166"/>
  <c r="N441" i="166"/>
  <c r="O441" i="166"/>
  <c r="P441" i="166"/>
  <c r="Q441" i="166"/>
  <c r="R441" i="166"/>
  <c r="C442" i="166"/>
  <c r="D442" i="166"/>
  <c r="E442" i="166"/>
  <c r="F442" i="166"/>
  <c r="G442" i="166"/>
  <c r="H442" i="166"/>
  <c r="I442" i="166"/>
  <c r="L442" i="166"/>
  <c r="M442" i="166"/>
  <c r="N442" i="166"/>
  <c r="O442" i="166"/>
  <c r="P442" i="166"/>
  <c r="Q442" i="166"/>
  <c r="R442" i="166"/>
  <c r="C443" i="166"/>
  <c r="D443" i="166"/>
  <c r="E443" i="166"/>
  <c r="F443" i="166"/>
  <c r="G443" i="166"/>
  <c r="H443" i="166"/>
  <c r="I443" i="166"/>
  <c r="L443" i="166"/>
  <c r="M443" i="166"/>
  <c r="N443" i="166"/>
  <c r="O443" i="166"/>
  <c r="P443" i="166"/>
  <c r="Q443" i="166"/>
  <c r="R443" i="166"/>
  <c r="C444" i="166"/>
  <c r="D444" i="166"/>
  <c r="E444" i="166"/>
  <c r="F444" i="166"/>
  <c r="G444" i="166"/>
  <c r="H444" i="166"/>
  <c r="I444" i="166"/>
  <c r="L444" i="166"/>
  <c r="M444" i="166"/>
  <c r="N444" i="166"/>
  <c r="O444" i="166"/>
  <c r="P444" i="166"/>
  <c r="Q444" i="166"/>
  <c r="R444" i="166"/>
  <c r="C445" i="166"/>
  <c r="D445" i="166"/>
  <c r="E445" i="166"/>
  <c r="F445" i="166"/>
  <c r="G445" i="166"/>
  <c r="H445" i="166"/>
  <c r="I445" i="166"/>
  <c r="L445" i="166"/>
  <c r="M445" i="166"/>
  <c r="N445" i="166"/>
  <c r="O445" i="166"/>
  <c r="P445" i="166"/>
  <c r="Q445" i="166"/>
  <c r="R445" i="166"/>
  <c r="C446" i="166"/>
  <c r="D446" i="166"/>
  <c r="E446" i="166"/>
  <c r="F446" i="166"/>
  <c r="G446" i="166"/>
  <c r="H446" i="166"/>
  <c r="I446" i="166"/>
  <c r="L446" i="166"/>
  <c r="M446" i="166"/>
  <c r="N446" i="166"/>
  <c r="O446" i="166"/>
  <c r="P446" i="166"/>
  <c r="Q446" i="166"/>
  <c r="R446" i="166"/>
  <c r="C447" i="166"/>
  <c r="D447" i="166"/>
  <c r="E447" i="166"/>
  <c r="F447" i="166"/>
  <c r="G447" i="166"/>
  <c r="H447" i="166"/>
  <c r="I447" i="166"/>
  <c r="L447" i="166"/>
  <c r="M447" i="166"/>
  <c r="N447" i="166"/>
  <c r="O447" i="166"/>
  <c r="P447" i="166"/>
  <c r="Q447" i="166"/>
  <c r="R447" i="166"/>
  <c r="C448" i="166"/>
  <c r="D448" i="166"/>
  <c r="E448" i="166"/>
  <c r="F448" i="166"/>
  <c r="G448" i="166"/>
  <c r="H448" i="166"/>
  <c r="I448" i="166"/>
  <c r="L448" i="166"/>
  <c r="M448" i="166"/>
  <c r="N448" i="166"/>
  <c r="O448" i="166"/>
  <c r="P448" i="166"/>
  <c r="Q448" i="166"/>
  <c r="R448" i="166"/>
  <c r="C449" i="166"/>
  <c r="D449" i="166"/>
  <c r="E449" i="166"/>
  <c r="F449" i="166"/>
  <c r="G449" i="166"/>
  <c r="H449" i="166"/>
  <c r="I449" i="166"/>
  <c r="L449" i="166"/>
  <c r="M449" i="166"/>
  <c r="N449" i="166"/>
  <c r="O449" i="166"/>
  <c r="P449" i="166"/>
  <c r="Q449" i="166"/>
  <c r="R449" i="166"/>
  <c r="C450" i="166"/>
  <c r="D450" i="166"/>
  <c r="E450" i="166"/>
  <c r="F450" i="166"/>
  <c r="G450" i="166"/>
  <c r="H450" i="166"/>
  <c r="I450" i="166"/>
  <c r="L450" i="166"/>
  <c r="M450" i="166"/>
  <c r="N450" i="166"/>
  <c r="O450" i="166"/>
  <c r="P450" i="166"/>
  <c r="Q450" i="166"/>
  <c r="R450" i="166"/>
  <c r="C451" i="166"/>
  <c r="D451" i="166"/>
  <c r="E451" i="166"/>
  <c r="F451" i="166"/>
  <c r="G451" i="166"/>
  <c r="H451" i="166"/>
  <c r="I451" i="166"/>
  <c r="L451" i="166"/>
  <c r="M451" i="166"/>
  <c r="N451" i="166"/>
  <c r="O451" i="166"/>
  <c r="P451" i="166"/>
  <c r="Q451" i="166"/>
  <c r="R451" i="166"/>
  <c r="D453" i="166"/>
  <c r="E453" i="166"/>
  <c r="F453" i="166"/>
  <c r="G453" i="166"/>
  <c r="H453" i="166"/>
  <c r="I453" i="166"/>
  <c r="L453" i="166"/>
  <c r="M453" i="166"/>
  <c r="N453" i="166"/>
  <c r="O453" i="166"/>
  <c r="P453" i="166"/>
  <c r="Q453" i="166"/>
  <c r="R453" i="166"/>
  <c r="D454" i="166"/>
  <c r="E454" i="166"/>
  <c r="F454" i="166"/>
  <c r="G454" i="166"/>
  <c r="H454" i="166"/>
  <c r="I454" i="166"/>
  <c r="L454" i="166"/>
  <c r="M454" i="166"/>
  <c r="N454" i="166"/>
  <c r="O454" i="166"/>
  <c r="P454" i="166"/>
  <c r="Q454" i="166"/>
  <c r="R454" i="166"/>
  <c r="D455" i="166"/>
  <c r="E455" i="166"/>
  <c r="F455" i="166"/>
  <c r="G455" i="166"/>
  <c r="H455" i="166"/>
  <c r="I455" i="166"/>
  <c r="L455" i="166"/>
  <c r="M455" i="166"/>
  <c r="N455" i="166"/>
  <c r="O455" i="166"/>
  <c r="P455" i="166"/>
  <c r="Q455" i="166"/>
  <c r="R455" i="166"/>
  <c r="D456" i="166"/>
  <c r="E456" i="166"/>
  <c r="F456" i="166"/>
  <c r="G456" i="166"/>
  <c r="H456" i="166"/>
  <c r="I456" i="166"/>
  <c r="L456" i="166"/>
  <c r="M456" i="166"/>
  <c r="N456" i="166"/>
  <c r="O456" i="166"/>
  <c r="P456" i="166"/>
  <c r="Q456" i="166"/>
  <c r="R456" i="166"/>
  <c r="D457" i="166"/>
  <c r="E457" i="166"/>
  <c r="F457" i="166"/>
  <c r="G457" i="166"/>
  <c r="H457" i="166"/>
  <c r="I457" i="166"/>
  <c r="L457" i="166"/>
  <c r="M457" i="166"/>
  <c r="N457" i="166"/>
  <c r="O457" i="166"/>
  <c r="P457" i="166"/>
  <c r="Q457" i="166"/>
  <c r="R457" i="166"/>
  <c r="D458" i="166"/>
  <c r="E458" i="166"/>
  <c r="F458" i="166"/>
  <c r="G458" i="166"/>
  <c r="H458" i="166"/>
  <c r="I458" i="166"/>
  <c r="L458" i="166"/>
  <c r="M458" i="166"/>
  <c r="N458" i="166"/>
  <c r="O458" i="166"/>
  <c r="P458" i="166"/>
  <c r="Q458" i="166"/>
  <c r="R458" i="166"/>
  <c r="D459" i="166"/>
  <c r="E459" i="166"/>
  <c r="F459" i="166"/>
  <c r="G459" i="166"/>
  <c r="H459" i="166"/>
  <c r="I459" i="166"/>
  <c r="L459" i="166"/>
  <c r="M459" i="166"/>
  <c r="N459" i="166"/>
  <c r="O459" i="166"/>
  <c r="P459" i="166"/>
  <c r="Q459" i="166"/>
  <c r="R459" i="166"/>
  <c r="D460" i="166"/>
  <c r="E460" i="166"/>
  <c r="F460" i="166"/>
  <c r="G460" i="166"/>
  <c r="H460" i="166"/>
  <c r="I460" i="166"/>
  <c r="L460" i="166"/>
  <c r="M460" i="166"/>
  <c r="N460" i="166"/>
  <c r="O460" i="166"/>
  <c r="P460" i="166"/>
  <c r="Q460" i="166"/>
  <c r="R460" i="166"/>
  <c r="D461" i="166"/>
  <c r="E461" i="166"/>
  <c r="F461" i="166"/>
  <c r="G461" i="166"/>
  <c r="H461" i="166"/>
  <c r="I461" i="166"/>
  <c r="L461" i="166"/>
  <c r="M461" i="166"/>
  <c r="N461" i="166"/>
  <c r="O461" i="166"/>
  <c r="P461" i="166"/>
  <c r="Q461" i="166"/>
  <c r="R461" i="166"/>
  <c r="D462" i="166"/>
  <c r="E462" i="166"/>
  <c r="F462" i="166"/>
  <c r="G462" i="166"/>
  <c r="H462" i="166"/>
  <c r="I462" i="166"/>
  <c r="L462" i="166"/>
  <c r="M462" i="166"/>
  <c r="N462" i="166"/>
  <c r="O462" i="166"/>
  <c r="P462" i="166"/>
  <c r="Q462" i="166"/>
  <c r="R462" i="166"/>
  <c r="D463" i="166"/>
  <c r="E463" i="166"/>
  <c r="F463" i="166"/>
  <c r="G463" i="166"/>
  <c r="H463" i="166"/>
  <c r="I463" i="166"/>
  <c r="L463" i="166"/>
  <c r="M463" i="166"/>
  <c r="N463" i="166"/>
  <c r="O463" i="166"/>
  <c r="P463" i="166"/>
  <c r="Q463" i="166"/>
  <c r="R463" i="166"/>
  <c r="D464" i="166"/>
  <c r="E464" i="166"/>
  <c r="F464" i="166"/>
  <c r="G464" i="166"/>
  <c r="H464" i="166"/>
  <c r="I464" i="166"/>
  <c r="L464" i="166"/>
  <c r="M464" i="166"/>
  <c r="N464" i="166"/>
  <c r="O464" i="166"/>
  <c r="P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C36" i="165" s="1"/>
  <c r="T36" i="165"/>
  <c r="E36" i="165"/>
  <c r="F36" i="165"/>
  <c r="H36" i="165"/>
  <c r="I36" i="165"/>
  <c r="J36" i="165"/>
  <c r="N36" i="165"/>
  <c r="O36" i="165"/>
  <c r="P36" i="165"/>
  <c r="Q36" i="165"/>
  <c r="R36" i="165"/>
  <c r="S36" i="165"/>
  <c r="D37" i="165"/>
  <c r="E37" i="165"/>
  <c r="E275" i="165" s="1"/>
  <c r="F37" i="165"/>
  <c r="G37" i="165"/>
  <c r="G275" i="165" s="1"/>
  <c r="H37" i="165"/>
  <c r="I37" i="165"/>
  <c r="I275" i="165" s="1"/>
  <c r="J37" i="165"/>
  <c r="M37" i="165"/>
  <c r="M275" i="165" s="1"/>
  <c r="N37" i="165"/>
  <c r="O37" i="165"/>
  <c r="O275" i="165" s="1"/>
  <c r="P37" i="165"/>
  <c r="Q37" i="165"/>
  <c r="Q275" i="165" s="1"/>
  <c r="R37" i="165"/>
  <c r="S37" i="165"/>
  <c r="S275" i="165" s="1"/>
  <c r="T37" i="165"/>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230" i="165"/>
  <c r="C231" i="165"/>
  <c r="C442" i="165" s="1"/>
  <c r="C232" i="165"/>
  <c r="C233" i="165"/>
  <c r="C444" i="165" s="1"/>
  <c r="C234" i="165"/>
  <c r="C235" i="165"/>
  <c r="C446" i="165" s="1"/>
  <c r="C236" i="165"/>
  <c r="C237" i="165"/>
  <c r="C448" i="165" s="1"/>
  <c r="C238" i="165"/>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C251" i="165"/>
  <c r="D251" i="165"/>
  <c r="E251" i="165"/>
  <c r="F251" i="165"/>
  <c r="G251" i="165"/>
  <c r="H251" i="165"/>
  <c r="I251" i="165"/>
  <c r="J251" i="165"/>
  <c r="M251" i="165"/>
  <c r="N251" i="165"/>
  <c r="O251" i="165"/>
  <c r="P251" i="165"/>
  <c r="Q251" i="165"/>
  <c r="R251" i="165"/>
  <c r="S251" i="165"/>
  <c r="T251" i="165"/>
  <c r="C252" i="165"/>
  <c r="D252" i="165"/>
  <c r="E252" i="165"/>
  <c r="F252" i="165"/>
  <c r="G252" i="165"/>
  <c r="H252" i="165"/>
  <c r="I252" i="165"/>
  <c r="J252" i="165"/>
  <c r="M252" i="165"/>
  <c r="N252" i="165"/>
  <c r="O252" i="165"/>
  <c r="P252" i="165"/>
  <c r="Q252" i="165"/>
  <c r="R252" i="165"/>
  <c r="S252" i="165"/>
  <c r="T252" i="165"/>
  <c r="C253"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F275" i="165"/>
  <c r="H275" i="165"/>
  <c r="J275" i="165"/>
  <c r="N275" i="165"/>
  <c r="P275" i="165"/>
  <c r="R275" i="165"/>
  <c r="T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T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T440" i="165"/>
  <c r="C441" i="165"/>
  <c r="D441" i="165"/>
  <c r="E441" i="165"/>
  <c r="F441" i="165"/>
  <c r="G441" i="165"/>
  <c r="H441" i="165"/>
  <c r="I441" i="165"/>
  <c r="J441" i="165"/>
  <c r="M441" i="165"/>
  <c r="N441" i="165"/>
  <c r="O441" i="165"/>
  <c r="P441" i="165"/>
  <c r="Q441" i="165"/>
  <c r="R441" i="165"/>
  <c r="S441" i="165"/>
  <c r="T441" i="165"/>
  <c r="D442" i="165"/>
  <c r="E442" i="165"/>
  <c r="F442" i="165"/>
  <c r="G442" i="165"/>
  <c r="H442" i="165"/>
  <c r="I442" i="165"/>
  <c r="J442" i="165"/>
  <c r="M442" i="165"/>
  <c r="N442" i="165"/>
  <c r="O442" i="165"/>
  <c r="P442" i="165"/>
  <c r="Q442" i="165"/>
  <c r="R442" i="165"/>
  <c r="S442" i="165"/>
  <c r="T442" i="165"/>
  <c r="C443" i="165"/>
  <c r="D443" i="165"/>
  <c r="E443" i="165"/>
  <c r="F443" i="165"/>
  <c r="G443" i="165"/>
  <c r="H443" i="165"/>
  <c r="I443" i="165"/>
  <c r="J443" i="165"/>
  <c r="M443" i="165"/>
  <c r="N443" i="165"/>
  <c r="O443" i="165"/>
  <c r="P443" i="165"/>
  <c r="Q443" i="165"/>
  <c r="R443" i="165"/>
  <c r="S443" i="165"/>
  <c r="T443" i="165"/>
  <c r="D444" i="165"/>
  <c r="E444" i="165"/>
  <c r="F444" i="165"/>
  <c r="G444" i="165"/>
  <c r="H444" i="165"/>
  <c r="I444" i="165"/>
  <c r="J444" i="165"/>
  <c r="M444" i="165"/>
  <c r="N444" i="165"/>
  <c r="O444" i="165"/>
  <c r="P444" i="165"/>
  <c r="Q444" i="165"/>
  <c r="R444" i="165"/>
  <c r="S444" i="165"/>
  <c r="T444" i="165"/>
  <c r="C445" i="165"/>
  <c r="D445" i="165"/>
  <c r="E445" i="165"/>
  <c r="F445" i="165"/>
  <c r="G445" i="165"/>
  <c r="H445" i="165"/>
  <c r="I445" i="165"/>
  <c r="J445" i="165"/>
  <c r="M445" i="165"/>
  <c r="N445" i="165"/>
  <c r="O445" i="165"/>
  <c r="P445" i="165"/>
  <c r="Q445" i="165"/>
  <c r="R445" i="165"/>
  <c r="S445" i="165"/>
  <c r="T445" i="165"/>
  <c r="D446" i="165"/>
  <c r="E446" i="165"/>
  <c r="F446" i="165"/>
  <c r="G446" i="165"/>
  <c r="H446" i="165"/>
  <c r="I446" i="165"/>
  <c r="J446" i="165"/>
  <c r="M446" i="165"/>
  <c r="N446" i="165"/>
  <c r="O446" i="165"/>
  <c r="P446" i="165"/>
  <c r="Q446" i="165"/>
  <c r="R446" i="165"/>
  <c r="S446" i="165"/>
  <c r="T446" i="165"/>
  <c r="C447" i="165"/>
  <c r="D447" i="165"/>
  <c r="E447" i="165"/>
  <c r="F447" i="165"/>
  <c r="G447" i="165"/>
  <c r="H447" i="165"/>
  <c r="I447" i="165"/>
  <c r="J447" i="165"/>
  <c r="M447" i="165"/>
  <c r="N447" i="165"/>
  <c r="O447" i="165"/>
  <c r="P447" i="165"/>
  <c r="Q447" i="165"/>
  <c r="R447" i="165"/>
  <c r="S447" i="165"/>
  <c r="T447" i="165"/>
  <c r="D448" i="165"/>
  <c r="E448" i="165"/>
  <c r="F448" i="165"/>
  <c r="G448" i="165"/>
  <c r="H448" i="165"/>
  <c r="I448" i="165"/>
  <c r="J448" i="165"/>
  <c r="M448" i="165"/>
  <c r="N448" i="165"/>
  <c r="O448" i="165"/>
  <c r="P448" i="165"/>
  <c r="Q448" i="165"/>
  <c r="R448" i="165"/>
  <c r="S448" i="165"/>
  <c r="T448" i="165"/>
  <c r="C449" i="165"/>
  <c r="D449" i="165"/>
  <c r="E449" i="165"/>
  <c r="F449" i="165"/>
  <c r="G449" i="165"/>
  <c r="H449" i="165"/>
  <c r="I449" i="165"/>
  <c r="J449" i="165"/>
  <c r="M449" i="165"/>
  <c r="N449" i="165"/>
  <c r="O449" i="165"/>
  <c r="P449" i="165"/>
  <c r="Q449" i="165"/>
  <c r="R449" i="165"/>
  <c r="S449" i="165"/>
  <c r="T449" i="165"/>
  <c r="D450" i="165"/>
  <c r="E450" i="165"/>
  <c r="F450" i="165"/>
  <c r="G450" i="165"/>
  <c r="H450" i="165"/>
  <c r="I450" i="165"/>
  <c r="J450" i="165"/>
  <c r="M450" i="165"/>
  <c r="N450" i="165"/>
  <c r="O450" i="165"/>
  <c r="P450" i="165"/>
  <c r="Q450" i="165"/>
  <c r="R450" i="165"/>
  <c r="S450" i="165"/>
  <c r="T450" i="165"/>
  <c r="C451" i="165"/>
  <c r="D451" i="165"/>
  <c r="E451" i="165"/>
  <c r="F451" i="165"/>
  <c r="G451" i="165"/>
  <c r="H451" i="165"/>
  <c r="I451" i="165"/>
  <c r="J451" i="165"/>
  <c r="M451" i="165"/>
  <c r="N451" i="165"/>
  <c r="O451" i="165"/>
  <c r="P451" i="165"/>
  <c r="Q451" i="165"/>
  <c r="R451" i="165"/>
  <c r="S451" i="165"/>
  <c r="T451" i="165"/>
  <c r="D453" i="165"/>
  <c r="E453" i="165"/>
  <c r="F453" i="165"/>
  <c r="G453" i="165"/>
  <c r="H453" i="165"/>
  <c r="I453" i="165"/>
  <c r="J453" i="165"/>
  <c r="M453" i="165"/>
  <c r="N453" i="165"/>
  <c r="O453" i="165"/>
  <c r="P453" i="165"/>
  <c r="Q453" i="165"/>
  <c r="R453" i="165"/>
  <c r="S453" i="165"/>
  <c r="T453" i="165"/>
  <c r="D454" i="165"/>
  <c r="E454" i="165"/>
  <c r="F454" i="165"/>
  <c r="G454" i="165"/>
  <c r="H454" i="165"/>
  <c r="I454" i="165"/>
  <c r="J454" i="165"/>
  <c r="M454" i="165"/>
  <c r="N454" i="165"/>
  <c r="O454" i="165"/>
  <c r="P454" i="165"/>
  <c r="Q454" i="165"/>
  <c r="R454" i="165"/>
  <c r="S454" i="165"/>
  <c r="T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C462" i="165"/>
  <c r="D462" i="165"/>
  <c r="E462" i="165"/>
  <c r="F462" i="165"/>
  <c r="G462" i="165"/>
  <c r="H462" i="165"/>
  <c r="I462" i="165"/>
  <c r="J462" i="165"/>
  <c r="M462" i="165"/>
  <c r="N462" i="165"/>
  <c r="O462" i="165"/>
  <c r="P462" i="165"/>
  <c r="Q462" i="165"/>
  <c r="R462" i="165"/>
  <c r="S462" i="165"/>
  <c r="T462" i="165"/>
  <c r="C463" i="165"/>
  <c r="D463" i="165"/>
  <c r="E463" i="165"/>
  <c r="F463" i="165"/>
  <c r="G463" i="165"/>
  <c r="H463" i="165"/>
  <c r="I463" i="165"/>
  <c r="J463" i="165"/>
  <c r="M463" i="165"/>
  <c r="N463" i="165"/>
  <c r="O463" i="165"/>
  <c r="P463" i="165"/>
  <c r="Q463" i="165"/>
  <c r="R463" i="165"/>
  <c r="S463" i="165"/>
  <c r="T463" i="165"/>
  <c r="C464"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30" i="164"/>
  <c r="C231" i="164"/>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C243" i="164"/>
  <c r="D243" i="164"/>
  <c r="E243" i="164"/>
  <c r="F243" i="164"/>
  <c r="G243" i="164"/>
  <c r="H243" i="164"/>
  <c r="I243" i="164"/>
  <c r="J243" i="164"/>
  <c r="M243" i="164"/>
  <c r="N243" i="164"/>
  <c r="O243" i="164"/>
  <c r="P243" i="164"/>
  <c r="Q243" i="164"/>
  <c r="R243" i="164"/>
  <c r="S243" i="164"/>
  <c r="T243" i="164"/>
  <c r="C244"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C455"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E36" i="222" s="1"/>
  <c r="H36" i="222"/>
  <c r="D37" i="222"/>
  <c r="F37" i="222"/>
  <c r="G37" i="222"/>
  <c r="E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G430" i="222" s="1"/>
  <c r="H192" i="222"/>
  <c r="H403" i="222" s="1"/>
  <c r="C193" i="222"/>
  <c r="C404" i="222" s="1"/>
  <c r="D193" i="222"/>
  <c r="D404" i="222"/>
  <c r="E193" i="222"/>
  <c r="F193" i="222"/>
  <c r="F404" i="222" s="1"/>
  <c r="G193" i="222"/>
  <c r="H193" i="222"/>
  <c r="H404" i="222" s="1"/>
  <c r="D194" i="222"/>
  <c r="D405" i="222" s="1"/>
  <c r="E194" i="222"/>
  <c r="F194" i="222"/>
  <c r="F405" i="222" s="1"/>
  <c r="G194" i="222"/>
  <c r="G432" i="222" s="1"/>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G434" i="222" s="1"/>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E230" i="222"/>
  <c r="C230" i="222" s="1"/>
  <c r="C441" i="222" s="1"/>
  <c r="E231" i="222"/>
  <c r="C231" i="222" s="1"/>
  <c r="C442" i="222" s="1"/>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E247" i="222"/>
  <c r="F247" i="222"/>
  <c r="G247" i="222"/>
  <c r="H247" i="222"/>
  <c r="D248" i="222"/>
  <c r="E248" i="222"/>
  <c r="F248" i="222"/>
  <c r="G248" i="222"/>
  <c r="H248" i="222"/>
  <c r="D249" i="222"/>
  <c r="E249" i="222"/>
  <c r="F249" i="222"/>
  <c r="G249" i="222"/>
  <c r="H249" i="222"/>
  <c r="D250" i="222"/>
  <c r="E250" i="222"/>
  <c r="F250" i="222"/>
  <c r="G250" i="222"/>
  <c r="H250" i="222"/>
  <c r="D251" i="222"/>
  <c r="E251" i="222"/>
  <c r="F251" i="222"/>
  <c r="G251" i="222"/>
  <c r="H251" i="222"/>
  <c r="D252" i="222"/>
  <c r="E252" i="222"/>
  <c r="F252" i="222"/>
  <c r="G252" i="222"/>
  <c r="H252" i="222"/>
  <c r="D253" i="222"/>
  <c r="E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K16" i="287" s="1"/>
  <c r="D225" i="235"/>
  <c r="E225" i="235"/>
  <c r="E436" i="235" s="1"/>
  <c r="F225" i="235"/>
  <c r="G225" i="235"/>
  <c r="G436" i="235" s="1"/>
  <c r="H225" i="235"/>
  <c r="C226" i="235"/>
  <c r="C437" i="235" s="1"/>
  <c r="L16" i="287" s="1"/>
  <c r="D226" i="235"/>
  <c r="E226" i="235"/>
  <c r="E437" i="235" s="1"/>
  <c r="F226" i="235"/>
  <c r="G226" i="235"/>
  <c r="G437" i="235" s="1"/>
  <c r="H226" i="235"/>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F244" i="235"/>
  <c r="F455" i="235" s="1"/>
  <c r="G244" i="235"/>
  <c r="H244" i="235"/>
  <c r="H455" i="235" s="1"/>
  <c r="D245" i="235"/>
  <c r="D456" i="235" s="1"/>
  <c r="E245" i="235"/>
  <c r="F245" i="235"/>
  <c r="F456" i="235" s="1"/>
  <c r="G245" i="235"/>
  <c r="H245" i="235"/>
  <c r="H456" i="235" s="1"/>
  <c r="D246" i="235"/>
  <c r="D457" i="235" s="1"/>
  <c r="E246" i="235"/>
  <c r="F246" i="235"/>
  <c r="F457" i="235" s="1"/>
  <c r="G246" i="235"/>
  <c r="H246" i="235"/>
  <c r="H457" i="235" s="1"/>
  <c r="D247" i="235"/>
  <c r="D458" i="235" s="1"/>
  <c r="E247" i="235"/>
  <c r="F247" i="235"/>
  <c r="F458" i="235" s="1"/>
  <c r="G247" i="235"/>
  <c r="H247" i="235"/>
  <c r="H458" i="235" s="1"/>
  <c r="D248" i="235"/>
  <c r="D459" i="235" s="1"/>
  <c r="E248" i="235"/>
  <c r="F248" i="235"/>
  <c r="F459" i="235" s="1"/>
  <c r="G248" i="235"/>
  <c r="H248" i="235"/>
  <c r="H459" i="235" s="1"/>
  <c r="D249" i="235"/>
  <c r="D460" i="235" s="1"/>
  <c r="E249" i="235"/>
  <c r="F249" i="235"/>
  <c r="F460" i="235" s="1"/>
  <c r="G249" i="235"/>
  <c r="H249" i="235"/>
  <c r="H460" i="235" s="1"/>
  <c r="D250" i="235"/>
  <c r="E250" i="235"/>
  <c r="F250" i="235"/>
  <c r="F461" i="235" s="1"/>
  <c r="G250" i="235"/>
  <c r="H250" i="235"/>
  <c r="D251" i="235"/>
  <c r="D462" i="235" s="1"/>
  <c r="E251" i="235"/>
  <c r="F251" i="235"/>
  <c r="G251" i="235"/>
  <c r="H251" i="235"/>
  <c r="H462" i="235" s="1"/>
  <c r="D252" i="235"/>
  <c r="E252" i="235"/>
  <c r="F252" i="235"/>
  <c r="F463" i="235" s="1"/>
  <c r="G252" i="235"/>
  <c r="H252" i="235"/>
  <c r="D253" i="235"/>
  <c r="D464" i="235" s="1"/>
  <c r="E253" i="235"/>
  <c r="F253" i="235"/>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K23" i="287" s="1"/>
  <c r="H436" i="235"/>
  <c r="D437" i="235"/>
  <c r="F437" i="235"/>
  <c r="L23" i="287" s="1"/>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G456" i="235"/>
  <c r="E457" i="235"/>
  <c r="G457" i="235"/>
  <c r="E458" i="235"/>
  <c r="G458" i="235"/>
  <c r="E459" i="235"/>
  <c r="G459" i="235"/>
  <c r="E460" i="235"/>
  <c r="G460" i="235"/>
  <c r="D461" i="235"/>
  <c r="H461" i="235"/>
  <c r="F462" i="235"/>
  <c r="D463" i="235"/>
  <c r="H463" i="235"/>
  <c r="F464" i="235"/>
  <c r="C33" i="99"/>
  <c r="D33" i="99"/>
  <c r="E33" i="99"/>
  <c r="G33" i="99"/>
  <c r="K33" i="99"/>
  <c r="L33" i="99"/>
  <c r="C34" i="99"/>
  <c r="D34" i="99"/>
  <c r="E34" i="99"/>
  <c r="F34" i="99"/>
  <c r="G34" i="99"/>
  <c r="J34" i="99"/>
  <c r="K34" i="99"/>
  <c r="L34" i="99"/>
  <c r="M34" i="99"/>
  <c r="C35" i="99"/>
  <c r="C273" i="99" s="1"/>
  <c r="D35" i="99"/>
  <c r="E35" i="99"/>
  <c r="E273" i="99" s="1"/>
  <c r="F35" i="99"/>
  <c r="G35" i="99"/>
  <c r="G273" i="99" s="1"/>
  <c r="J35" i="99"/>
  <c r="K35" i="99"/>
  <c r="K273" i="99" s="1"/>
  <c r="L35" i="99"/>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C195" i="99"/>
  <c r="D195" i="99"/>
  <c r="E195" i="99"/>
  <c r="F195" i="99"/>
  <c r="G195" i="99"/>
  <c r="J195" i="99"/>
  <c r="K195" i="99"/>
  <c r="L195" i="99"/>
  <c r="M195" i="99"/>
  <c r="O195" i="99"/>
  <c r="C196" i="99"/>
  <c r="C407" i="99" s="1"/>
  <c r="D196" i="99"/>
  <c r="E196" i="99"/>
  <c r="E407" i="99" s="1"/>
  <c r="F196" i="99"/>
  <c r="G196" i="99"/>
  <c r="G407" i="99" s="1"/>
  <c r="J196" i="99"/>
  <c r="K196" i="99"/>
  <c r="K407" i="99" s="1"/>
  <c r="L196" i="99"/>
  <c r="M196" i="99"/>
  <c r="C197" i="99"/>
  <c r="D197" i="99"/>
  <c r="E197" i="99"/>
  <c r="F197" i="99"/>
  <c r="G197" i="99"/>
  <c r="J197" i="99"/>
  <c r="K197" i="99"/>
  <c r="L197" i="99"/>
  <c r="M197" i="99"/>
  <c r="C198" i="99"/>
  <c r="C409" i="99" s="1"/>
  <c r="D198" i="99"/>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F434" i="99" s="1"/>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K250" i="99"/>
  <c r="L250" i="99"/>
  <c r="M250" i="99"/>
  <c r="C251" i="99"/>
  <c r="D251" i="99"/>
  <c r="E251" i="99"/>
  <c r="F251" i="99"/>
  <c r="G251" i="99"/>
  <c r="J251" i="99"/>
  <c r="K251" i="99"/>
  <c r="L251" i="99"/>
  <c r="M251" i="99"/>
  <c r="C252" i="99"/>
  <c r="D252" i="99"/>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F273" i="99"/>
  <c r="J273" i="99"/>
  <c r="L273" i="99"/>
  <c r="N273" i="99"/>
  <c r="D274" i="99"/>
  <c r="F274" i="99"/>
  <c r="J274" i="99"/>
  <c r="L274" i="99"/>
  <c r="N274" i="99"/>
  <c r="O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C400" i="99"/>
  <c r="D400" i="99"/>
  <c r="E400" i="99"/>
  <c r="F400" i="99"/>
  <c r="G400" i="99"/>
  <c r="J400" i="99"/>
  <c r="K400" i="99"/>
  <c r="M400" i="99"/>
  <c r="C401" i="99"/>
  <c r="D401" i="99"/>
  <c r="E401" i="99"/>
  <c r="F401" i="99"/>
  <c r="G401" i="99"/>
  <c r="J401" i="99"/>
  <c r="K401" i="99"/>
  <c r="L401" i="99"/>
  <c r="M401" i="99"/>
  <c r="C402" i="99"/>
  <c r="D402" i="99"/>
  <c r="E402" i="99"/>
  <c r="F402" i="99"/>
  <c r="G402" i="99"/>
  <c r="J402" i="99"/>
  <c r="K402" i="99"/>
  <c r="M402" i="99"/>
  <c r="C403" i="99"/>
  <c r="D403" i="99"/>
  <c r="E403" i="99"/>
  <c r="F403" i="99"/>
  <c r="G403" i="99"/>
  <c r="J403" i="99"/>
  <c r="K403" i="99"/>
  <c r="M403" i="99"/>
  <c r="C404" i="99"/>
  <c r="D404" i="99"/>
  <c r="E404" i="99"/>
  <c r="F404" i="99"/>
  <c r="G404" i="99"/>
  <c r="J404" i="99"/>
  <c r="K404" i="99"/>
  <c r="M404" i="99"/>
  <c r="C405" i="99"/>
  <c r="D405" i="99"/>
  <c r="E405" i="99"/>
  <c r="F405" i="99"/>
  <c r="G405" i="99"/>
  <c r="J405" i="99"/>
  <c r="K405" i="99"/>
  <c r="M405" i="99"/>
  <c r="C406" i="99"/>
  <c r="D406" i="99"/>
  <c r="E406" i="99"/>
  <c r="F406" i="99"/>
  <c r="G406" i="99"/>
  <c r="J406" i="99"/>
  <c r="K406" i="99"/>
  <c r="L406" i="99"/>
  <c r="M406" i="99"/>
  <c r="D407" i="99"/>
  <c r="F407" i="99"/>
  <c r="J407" i="99"/>
  <c r="M407" i="99"/>
  <c r="C408" i="99"/>
  <c r="D408" i="99"/>
  <c r="E408" i="99"/>
  <c r="F408" i="99"/>
  <c r="G408" i="99"/>
  <c r="J408" i="99"/>
  <c r="K408" i="99"/>
  <c r="M408" i="99"/>
  <c r="D409"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D426" i="99"/>
  <c r="E426" i="99"/>
  <c r="F426" i="99"/>
  <c r="G426" i="99"/>
  <c r="J426" i="99"/>
  <c r="K426" i="99"/>
  <c r="L426" i="99"/>
  <c r="M426" i="99"/>
  <c r="C427" i="99"/>
  <c r="D427" i="99"/>
  <c r="E427" i="99"/>
  <c r="F427" i="99"/>
  <c r="G427" i="99"/>
  <c r="J427" i="99"/>
  <c r="K427" i="99"/>
  <c r="L427" i="99"/>
  <c r="M427" i="99"/>
  <c r="C428" i="99"/>
  <c r="D428" i="99"/>
  <c r="E428" i="99"/>
  <c r="F428" i="99"/>
  <c r="G428" i="99"/>
  <c r="J428" i="99"/>
  <c r="K428" i="99"/>
  <c r="L428" i="99"/>
  <c r="M428" i="99"/>
  <c r="C429" i="99"/>
  <c r="D429" i="99"/>
  <c r="E429" i="99"/>
  <c r="F429" i="99"/>
  <c r="G429" i="99"/>
  <c r="J429" i="99"/>
  <c r="K429" i="99"/>
  <c r="L429" i="99"/>
  <c r="M429" i="99"/>
  <c r="C430" i="99"/>
  <c r="D430" i="99"/>
  <c r="E430" i="99"/>
  <c r="F430" i="99"/>
  <c r="G430" i="99"/>
  <c r="J430" i="99"/>
  <c r="K430" i="99"/>
  <c r="L430" i="99"/>
  <c r="M430" i="99"/>
  <c r="C431" i="99"/>
  <c r="D431" i="99"/>
  <c r="E431" i="99"/>
  <c r="F431" i="99"/>
  <c r="G431" i="99"/>
  <c r="J431" i="99"/>
  <c r="K431" i="99"/>
  <c r="L431" i="99"/>
  <c r="M431" i="99"/>
  <c r="C432" i="99"/>
  <c r="D432" i="99"/>
  <c r="E432" i="99"/>
  <c r="F432" i="99"/>
  <c r="G432" i="99"/>
  <c r="J432" i="99"/>
  <c r="K432" i="99"/>
  <c r="L432" i="99"/>
  <c r="M432" i="99"/>
  <c r="C433" i="99"/>
  <c r="D433" i="99"/>
  <c r="E433" i="99"/>
  <c r="F433" i="99"/>
  <c r="G433" i="99"/>
  <c r="J433" i="99"/>
  <c r="K433" i="99"/>
  <c r="L433" i="99"/>
  <c r="M433" i="99"/>
  <c r="C434" i="99"/>
  <c r="D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J461" i="99"/>
  <c r="K461" i="99"/>
  <c r="L461" i="99"/>
  <c r="M461" i="99"/>
  <c r="C462" i="99"/>
  <c r="D462" i="99"/>
  <c r="E462" i="99"/>
  <c r="F462" i="99"/>
  <c r="G462" i="99"/>
  <c r="J462" i="99"/>
  <c r="K462" i="99"/>
  <c r="L462" i="99"/>
  <c r="M462" i="99"/>
  <c r="C463" i="99"/>
  <c r="D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D35" i="44"/>
  <c r="D273" i="44" s="1"/>
  <c r="F35" i="44"/>
  <c r="G35" i="44"/>
  <c r="J35" i="44"/>
  <c r="K35" i="44"/>
  <c r="L35" i="44"/>
  <c r="M35" i="44"/>
  <c r="N35" i="44"/>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M188" i="44"/>
  <c r="N188" i="44"/>
  <c r="C189" i="44"/>
  <c r="D189" i="44"/>
  <c r="F189" i="44"/>
  <c r="G189" i="44"/>
  <c r="J189" i="44"/>
  <c r="K189" i="44"/>
  <c r="L189" i="44"/>
  <c r="N189" i="44"/>
  <c r="C190" i="44"/>
  <c r="D190" i="44"/>
  <c r="F190" i="44"/>
  <c r="G190" i="44"/>
  <c r="J190" i="44"/>
  <c r="K190" i="44"/>
  <c r="L190" i="44"/>
  <c r="M190" i="44"/>
  <c r="N190" i="44"/>
  <c r="C191" i="44"/>
  <c r="D191" i="44"/>
  <c r="F191" i="44"/>
  <c r="G191" i="44"/>
  <c r="J191" i="44"/>
  <c r="K191" i="44"/>
  <c r="L191" i="44"/>
  <c r="M191" i="44"/>
  <c r="N191" i="44"/>
  <c r="C192" i="44"/>
  <c r="D192" i="44"/>
  <c r="F192" i="44"/>
  <c r="G192" i="44"/>
  <c r="J192" i="44"/>
  <c r="J430" i="44" s="1"/>
  <c r="K192" i="44"/>
  <c r="M192" i="44"/>
  <c r="N192" i="44"/>
  <c r="C193" i="44"/>
  <c r="D193" i="44"/>
  <c r="F193" i="44"/>
  <c r="G193" i="44"/>
  <c r="J193" i="44"/>
  <c r="K193" i="44"/>
  <c r="L193" i="44"/>
  <c r="M193" i="44"/>
  <c r="N193" i="44"/>
  <c r="D194" i="44"/>
  <c r="F194" i="44"/>
  <c r="G194" i="44"/>
  <c r="J194" i="44"/>
  <c r="K194" i="44"/>
  <c r="M194" i="44"/>
  <c r="N194" i="44"/>
  <c r="C195" i="44"/>
  <c r="D195" i="44"/>
  <c r="G195" i="44"/>
  <c r="J195" i="44"/>
  <c r="M195" i="44"/>
  <c r="N195" i="44"/>
  <c r="C196" i="44"/>
  <c r="D196" i="44"/>
  <c r="F196" i="44"/>
  <c r="G196" i="44"/>
  <c r="J196" i="44"/>
  <c r="K196" i="44"/>
  <c r="L196" i="44"/>
  <c r="M196" i="44"/>
  <c r="C197" i="44"/>
  <c r="D197" i="44"/>
  <c r="F197" i="44"/>
  <c r="G197" i="44"/>
  <c r="J197" i="44"/>
  <c r="K197" i="44"/>
  <c r="L197" i="44"/>
  <c r="M197" i="44"/>
  <c r="N197" i="44"/>
  <c r="C198" i="44"/>
  <c r="D198" i="44"/>
  <c r="F198" i="44"/>
  <c r="G198" i="44"/>
  <c r="J198" i="44"/>
  <c r="L198" i="44"/>
  <c r="M198" i="44"/>
  <c r="N198" i="44"/>
  <c r="C199" i="44"/>
  <c r="D199" i="44"/>
  <c r="E199" i="44"/>
  <c r="F199" i="44"/>
  <c r="G199" i="44"/>
  <c r="J199" i="44"/>
  <c r="K199" i="44"/>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F243" i="44"/>
  <c r="G243" i="44"/>
  <c r="J243" i="44"/>
  <c r="K243" i="44"/>
  <c r="L243" i="44"/>
  <c r="M243" i="44"/>
  <c r="N243" i="44"/>
  <c r="C244" i="44"/>
  <c r="D244" i="44"/>
  <c r="F244" i="44"/>
  <c r="G244" i="44"/>
  <c r="J244" i="44"/>
  <c r="K244" i="44"/>
  <c r="L244" i="44"/>
  <c r="M244" i="44"/>
  <c r="N244" i="44"/>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C274" i="44"/>
  <c r="E274" i="44"/>
  <c r="F274" i="44"/>
  <c r="G274" i="44"/>
  <c r="J274" i="44"/>
  <c r="K274" i="44"/>
  <c r="L274" i="44"/>
  <c r="M274" i="44"/>
  <c r="N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L399" i="44"/>
  <c r="M399" i="44"/>
  <c r="N399" i="44"/>
  <c r="C400" i="44"/>
  <c r="D400" i="44"/>
  <c r="F400" i="44"/>
  <c r="G400" i="44"/>
  <c r="K400" i="44"/>
  <c r="L400" i="44"/>
  <c r="M400" i="44"/>
  <c r="N400" i="44"/>
  <c r="C401" i="44"/>
  <c r="D401" i="44"/>
  <c r="F401" i="44"/>
  <c r="G401" i="44"/>
  <c r="J401" i="44"/>
  <c r="K401" i="44"/>
  <c r="L401" i="44"/>
  <c r="M401" i="44"/>
  <c r="N401" i="44"/>
  <c r="C402" i="44"/>
  <c r="D402" i="44"/>
  <c r="F402" i="44"/>
  <c r="G402" i="44"/>
  <c r="K402" i="44"/>
  <c r="L402" i="44"/>
  <c r="M402" i="44"/>
  <c r="N402" i="44"/>
  <c r="C403" i="44"/>
  <c r="D403" i="44"/>
  <c r="F403" i="44"/>
  <c r="G403" i="44"/>
  <c r="K403" i="44"/>
  <c r="L403" i="44"/>
  <c r="M403" i="44"/>
  <c r="N403" i="44"/>
  <c r="C404" i="44"/>
  <c r="D404" i="44"/>
  <c r="F404" i="44"/>
  <c r="G404" i="44"/>
  <c r="K404" i="44"/>
  <c r="L404" i="44"/>
  <c r="M404" i="44"/>
  <c r="N404" i="44"/>
  <c r="C405" i="44"/>
  <c r="D405" i="44"/>
  <c r="F405" i="44"/>
  <c r="G405" i="44"/>
  <c r="K405" i="44"/>
  <c r="L405" i="44"/>
  <c r="M405" i="44"/>
  <c r="N405" i="44"/>
  <c r="C406" i="44"/>
  <c r="D406" i="44"/>
  <c r="F406" i="44"/>
  <c r="G406" i="44"/>
  <c r="K406" i="44"/>
  <c r="L406" i="44"/>
  <c r="M406" i="44"/>
  <c r="N406" i="44"/>
  <c r="C407" i="44"/>
  <c r="D407" i="44"/>
  <c r="F407" i="44"/>
  <c r="G407" i="44"/>
  <c r="K407" i="44"/>
  <c r="L407" i="44"/>
  <c r="M407" i="44"/>
  <c r="N407" i="44"/>
  <c r="C408" i="44"/>
  <c r="D408" i="44"/>
  <c r="F408" i="44"/>
  <c r="G408" i="44"/>
  <c r="K408" i="44"/>
  <c r="L408" i="44"/>
  <c r="M408" i="44"/>
  <c r="N408" i="44"/>
  <c r="C409" i="44"/>
  <c r="D409" i="44"/>
  <c r="F409" i="44"/>
  <c r="G409" i="44"/>
  <c r="K409" i="44"/>
  <c r="L409" i="44"/>
  <c r="M409" i="44"/>
  <c r="N409" i="44"/>
  <c r="C410" i="44"/>
  <c r="D410" i="44"/>
  <c r="F410" i="44"/>
  <c r="G410" i="44"/>
  <c r="K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D454" i="44"/>
  <c r="F454" i="44"/>
  <c r="G454" i="44"/>
  <c r="K454" i="44"/>
  <c r="L454" i="44"/>
  <c r="M454" i="44"/>
  <c r="N454" i="44"/>
  <c r="C455" i="44"/>
  <c r="D455" i="44"/>
  <c r="F455" i="44"/>
  <c r="G455" i="44"/>
  <c r="K455" i="44"/>
  <c r="L455" i="44"/>
  <c r="M455" i="44"/>
  <c r="N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c r="M188" i="43"/>
  <c r="N188" i="43"/>
  <c r="O188" i="43"/>
  <c r="C189" i="43"/>
  <c r="C400" i="43" s="1"/>
  <c r="D189" i="43"/>
  <c r="E189" i="43"/>
  <c r="E400" i="43"/>
  <c r="F189" i="43"/>
  <c r="G189" i="43"/>
  <c r="G400" i="43" s="1"/>
  <c r="J189" i="43"/>
  <c r="K189" i="43"/>
  <c r="K400" i="43"/>
  <c r="L189" i="43"/>
  <c r="M189" i="43"/>
  <c r="M400" i="43" s="1"/>
  <c r="C190" i="43"/>
  <c r="D190" i="43"/>
  <c r="D401" i="43"/>
  <c r="E190" i="43"/>
  <c r="F190" i="43"/>
  <c r="F401" i="43" s="1"/>
  <c r="G190" i="43"/>
  <c r="J190" i="43"/>
  <c r="J401" i="43"/>
  <c r="K190" i="43"/>
  <c r="L190" i="43"/>
  <c r="L401" i="43" s="1"/>
  <c r="M190" i="43"/>
  <c r="C191" i="43"/>
  <c r="C402" i="43"/>
  <c r="D191" i="43"/>
  <c r="E191" i="43"/>
  <c r="E402" i="43" s="1"/>
  <c r="F191" i="43"/>
  <c r="G191" i="43"/>
  <c r="G402" i="43" s="1"/>
  <c r="J191" i="43"/>
  <c r="J429" i="43" s="1"/>
  <c r="K191" i="43"/>
  <c r="K402" i="43" s="1"/>
  <c r="L191" i="43"/>
  <c r="L429" i="43" s="1"/>
  <c r="M191" i="43"/>
  <c r="M402" i="43"/>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c r="K195" i="43"/>
  <c r="L195" i="43"/>
  <c r="L406" i="43" s="1"/>
  <c r="M195" i="43"/>
  <c r="M406" i="43" s="1"/>
  <c r="D196" i="43"/>
  <c r="D407" i="43" s="1"/>
  <c r="E196" i="43"/>
  <c r="E407" i="43"/>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K459" i="43" s="1"/>
  <c r="L221" i="43"/>
  <c r="M221" i="43"/>
  <c r="M432" i="43" s="1"/>
  <c r="C222" i="43"/>
  <c r="C460" i="43" s="1"/>
  <c r="D222" i="43"/>
  <c r="E222" i="43"/>
  <c r="F222" i="43"/>
  <c r="G222" i="43"/>
  <c r="J222" i="43"/>
  <c r="J433" i="43" s="1"/>
  <c r="K222" i="43"/>
  <c r="L222" i="43"/>
  <c r="M222" i="43"/>
  <c r="N433" i="43"/>
  <c r="C223" i="43"/>
  <c r="D223" i="43"/>
  <c r="E223" i="43"/>
  <c r="G223" i="43"/>
  <c r="J223" i="43"/>
  <c r="K223" i="43"/>
  <c r="L223" i="43"/>
  <c r="L461" i="43" s="1"/>
  <c r="M223" i="43"/>
  <c r="C224" i="43"/>
  <c r="C435" i="43" s="1"/>
  <c r="D224" i="43"/>
  <c r="E224" i="43"/>
  <c r="F435" i="43"/>
  <c r="G224" i="43"/>
  <c r="G462" i="43" s="1"/>
  <c r="J224" i="43"/>
  <c r="J435" i="43" s="1"/>
  <c r="K224" i="43"/>
  <c r="K435" i="43" s="1"/>
  <c r="L224" i="43"/>
  <c r="L435" i="43" s="1"/>
  <c r="M224" i="43"/>
  <c r="C225" i="43"/>
  <c r="C436" i="43" s="1"/>
  <c r="D225" i="43"/>
  <c r="E225" i="43"/>
  <c r="E436" i="43" s="1"/>
  <c r="G225" i="43"/>
  <c r="G436" i="43" s="1"/>
  <c r="J225" i="43"/>
  <c r="K225" i="43"/>
  <c r="L225" i="43"/>
  <c r="L463" i="43" s="1"/>
  <c r="M225" i="43"/>
  <c r="C226" i="43"/>
  <c r="D226" i="43"/>
  <c r="E226" i="43"/>
  <c r="E437" i="43" s="1"/>
  <c r="F226" i="43"/>
  <c r="F437" i="43" s="1"/>
  <c r="G226" i="43"/>
  <c r="J226" i="43"/>
  <c r="K226" i="43"/>
  <c r="K437" i="43" s="1"/>
  <c r="L226" i="43"/>
  <c r="M226" i="43"/>
  <c r="M464" i="43" s="1"/>
  <c r="N226" i="43"/>
  <c r="N437" i="43" s="1"/>
  <c r="O226" i="43"/>
  <c r="C242" i="43"/>
  <c r="D242" i="43"/>
  <c r="E242" i="43"/>
  <c r="F242" i="43"/>
  <c r="G242" i="43"/>
  <c r="J242" i="43"/>
  <c r="K242" i="43"/>
  <c r="L242" i="43"/>
  <c r="M242" i="43"/>
  <c r="N242" i="43"/>
  <c r="O242" i="43"/>
  <c r="C243" i="43"/>
  <c r="D243" i="43"/>
  <c r="D454" i="43" s="1"/>
  <c r="E243" i="43"/>
  <c r="F243" i="43"/>
  <c r="F454" i="43"/>
  <c r="G243" i="43"/>
  <c r="J243" i="43"/>
  <c r="J454" i="43" s="1"/>
  <c r="K243" i="43"/>
  <c r="L243" i="43"/>
  <c r="L454" i="43"/>
  <c r="M243" i="43"/>
  <c r="N243" i="43"/>
  <c r="N454" i="43" s="1"/>
  <c r="O243" i="43"/>
  <c r="C244" i="43"/>
  <c r="C455" i="43"/>
  <c r="D244" i="43"/>
  <c r="E244" i="43"/>
  <c r="E455" i="43" s="1"/>
  <c r="F244" i="43"/>
  <c r="G244" i="43"/>
  <c r="G455" i="43"/>
  <c r="J244" i="43"/>
  <c r="K244" i="43"/>
  <c r="K455" i="43" s="1"/>
  <c r="L244" i="43"/>
  <c r="M244" i="43"/>
  <c r="M455" i="43"/>
  <c r="N244" i="43"/>
  <c r="O244" i="43"/>
  <c r="C245" i="43"/>
  <c r="D245" i="43"/>
  <c r="D456" i="43" s="1"/>
  <c r="E245" i="43"/>
  <c r="F245" i="43"/>
  <c r="F456" i="43"/>
  <c r="G245" i="43"/>
  <c r="J245" i="43"/>
  <c r="J456" i="43" s="1"/>
  <c r="K245" i="43"/>
  <c r="L245" i="43"/>
  <c r="L456" i="43"/>
  <c r="M245" i="43"/>
  <c r="N245" i="43"/>
  <c r="N456" i="43" s="1"/>
  <c r="O245" i="43"/>
  <c r="C246" i="43"/>
  <c r="D246" i="43"/>
  <c r="E246" i="43"/>
  <c r="F246" i="43"/>
  <c r="G246" i="43"/>
  <c r="J246" i="43"/>
  <c r="K246" i="43"/>
  <c r="L246" i="43"/>
  <c r="L457" i="43" s="1"/>
  <c r="M246" i="43"/>
  <c r="N246" i="43"/>
  <c r="O246" i="43"/>
  <c r="C247" i="43"/>
  <c r="C458" i="43" s="1"/>
  <c r="D247" i="43"/>
  <c r="D458" i="43"/>
  <c r="E247" i="43"/>
  <c r="F247" i="43"/>
  <c r="F458" i="43" s="1"/>
  <c r="G247" i="43"/>
  <c r="J247" i="43"/>
  <c r="J458" i="43"/>
  <c r="K247" i="43"/>
  <c r="L247" i="43"/>
  <c r="L458" i="43" s="1"/>
  <c r="M247" i="43"/>
  <c r="N247" i="43"/>
  <c r="N458" i="43"/>
  <c r="O247" i="43"/>
  <c r="C248" i="43"/>
  <c r="D248" i="43"/>
  <c r="D459" i="43" s="1"/>
  <c r="E248" i="43"/>
  <c r="E459" i="43"/>
  <c r="F248" i="43"/>
  <c r="G248" i="43"/>
  <c r="G459" i="43" s="1"/>
  <c r="J248" i="43"/>
  <c r="K248" i="43"/>
  <c r="L248" i="43"/>
  <c r="M248" i="43"/>
  <c r="M459" i="43"/>
  <c r="N248" i="43"/>
  <c r="O248" i="43"/>
  <c r="C249" i="43"/>
  <c r="D249" i="43"/>
  <c r="D460" i="43" s="1"/>
  <c r="E249" i="43"/>
  <c r="F249" i="43"/>
  <c r="G249" i="43"/>
  <c r="J249" i="43"/>
  <c r="J460" i="43"/>
  <c r="K249" i="43"/>
  <c r="L249" i="43"/>
  <c r="L460" i="43" s="1"/>
  <c r="M249" i="43"/>
  <c r="M460" i="43" s="1"/>
  <c r="N249" i="43"/>
  <c r="N460" i="43"/>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c r="K251" i="43"/>
  <c r="L251" i="43"/>
  <c r="L462" i="43" s="1"/>
  <c r="M251" i="43"/>
  <c r="N251" i="43"/>
  <c r="O251" i="43"/>
  <c r="C252" i="43"/>
  <c r="C463" i="43"/>
  <c r="D252" i="43"/>
  <c r="E252" i="43"/>
  <c r="E463" i="43" s="1"/>
  <c r="F252" i="43"/>
  <c r="F463" i="43" s="1"/>
  <c r="G252" i="43"/>
  <c r="G463" i="43"/>
  <c r="J252" i="43"/>
  <c r="K252" i="43"/>
  <c r="L252" i="43"/>
  <c r="M252" i="43"/>
  <c r="M463" i="43" s="1"/>
  <c r="N252" i="43"/>
  <c r="O252" i="43"/>
  <c r="C253" i="43"/>
  <c r="D253" i="43"/>
  <c r="D464" i="43"/>
  <c r="E253" i="43"/>
  <c r="F253" i="43"/>
  <c r="F464" i="43" s="1"/>
  <c r="G253" i="43"/>
  <c r="J253" i="43"/>
  <c r="K253" i="43"/>
  <c r="L253" i="43"/>
  <c r="L464" i="43"/>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O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N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E454" i="43"/>
  <c r="G454" i="43"/>
  <c r="K454" i="43"/>
  <c r="M454" i="43"/>
  <c r="D455" i="43"/>
  <c r="F455" i="43"/>
  <c r="J455" i="43"/>
  <c r="L455" i="43"/>
  <c r="N455" i="43"/>
  <c r="C456" i="43"/>
  <c r="E456" i="43"/>
  <c r="G456" i="43"/>
  <c r="K456" i="43"/>
  <c r="M456" i="43"/>
  <c r="C457" i="43"/>
  <c r="E457" i="43"/>
  <c r="F457" i="43"/>
  <c r="G457" i="43"/>
  <c r="J457" i="43"/>
  <c r="K457" i="43"/>
  <c r="M457" i="43"/>
  <c r="E458" i="43"/>
  <c r="G458" i="43"/>
  <c r="K458" i="43"/>
  <c r="F459" i="43"/>
  <c r="J459" i="43"/>
  <c r="L459" i="43"/>
  <c r="E460" i="43"/>
  <c r="G460" i="43"/>
  <c r="K460" i="43"/>
  <c r="D461" i="43"/>
  <c r="F461" i="43"/>
  <c r="J461" i="43"/>
  <c r="N461" i="43"/>
  <c r="E462" i="43"/>
  <c r="M462" i="43"/>
  <c r="D463"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F400"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c r="G188" i="42"/>
  <c r="J188" i="42"/>
  <c r="K188" i="42"/>
  <c r="L188" i="42"/>
  <c r="M188" i="42"/>
  <c r="N188" i="42"/>
  <c r="C189" i="42"/>
  <c r="D189" i="42"/>
  <c r="F189" i="42"/>
  <c r="G189" i="42"/>
  <c r="J189" i="42"/>
  <c r="K189" i="42"/>
  <c r="K400" i="42" s="1"/>
  <c r="L189" i="42"/>
  <c r="M189" i="42"/>
  <c r="M400" i="42"/>
  <c r="N189" i="42"/>
  <c r="C190" i="42"/>
  <c r="C401" i="42" s="1"/>
  <c r="D190" i="42"/>
  <c r="F190" i="42"/>
  <c r="F401" i="42"/>
  <c r="G190" i="42"/>
  <c r="J190" i="42"/>
  <c r="J401" i="42" s="1"/>
  <c r="K190" i="42"/>
  <c r="L190" i="42"/>
  <c r="L401" i="42"/>
  <c r="M190" i="42"/>
  <c r="N190" i="42"/>
  <c r="N401" i="42" s="1"/>
  <c r="C191" i="42"/>
  <c r="D191" i="42"/>
  <c r="D402" i="42" s="1"/>
  <c r="F191" i="42"/>
  <c r="F402" i="42" s="1"/>
  <c r="G191" i="42"/>
  <c r="G402" i="42" s="1"/>
  <c r="J191" i="42"/>
  <c r="K191" i="42"/>
  <c r="K402" i="42"/>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K454" i="42"/>
  <c r="L216" i="42"/>
  <c r="M216" i="42"/>
  <c r="N216" i="42"/>
  <c r="C217" i="42"/>
  <c r="C455"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C461" i="42" s="1"/>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N226" i="42"/>
  <c r="C242" i="42"/>
  <c r="D242" i="42"/>
  <c r="E242" i="42"/>
  <c r="F242" i="42"/>
  <c r="G242" i="42"/>
  <c r="J242" i="42"/>
  <c r="K242" i="42"/>
  <c r="L242" i="42"/>
  <c r="M242" i="42"/>
  <c r="N242" i="42"/>
  <c r="C243" i="42"/>
  <c r="D243" i="42"/>
  <c r="E243" i="42"/>
  <c r="F243" i="42"/>
  <c r="G243" i="42"/>
  <c r="G454" i="42" s="1"/>
  <c r="J243" i="42"/>
  <c r="K243" i="42"/>
  <c r="L243" i="42"/>
  <c r="M243" i="42"/>
  <c r="M454" i="42" s="1"/>
  <c r="N243" i="42"/>
  <c r="C244" i="42"/>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N249" i="42"/>
  <c r="C250" i="42"/>
  <c r="D250" i="42"/>
  <c r="D461" i="42" s="1"/>
  <c r="E250" i="42"/>
  <c r="F250" i="42"/>
  <c r="F461" i="42" s="1"/>
  <c r="G250" i="42"/>
  <c r="J250" i="42"/>
  <c r="J461" i="42" s="1"/>
  <c r="K250" i="42"/>
  <c r="L250" i="42"/>
  <c r="M250" i="42"/>
  <c r="N250" i="42"/>
  <c r="N461" i="42" s="1"/>
  <c r="C251" i="42"/>
  <c r="D251" i="42"/>
  <c r="E251" i="42"/>
  <c r="F251" i="42"/>
  <c r="G251" i="42"/>
  <c r="J251" i="42"/>
  <c r="K251" i="42"/>
  <c r="L251" i="42"/>
  <c r="M251" i="42"/>
  <c r="N251" i="42"/>
  <c r="C252" i="42"/>
  <c r="D252" i="42"/>
  <c r="E252" i="42"/>
  <c r="F252" i="42"/>
  <c r="G252" i="42"/>
  <c r="J252" i="42"/>
  <c r="J463" i="42" s="1"/>
  <c r="K252" i="42"/>
  <c r="L252" i="42"/>
  <c r="M252" i="42"/>
  <c r="N252" i="42"/>
  <c r="C253" i="42"/>
  <c r="D253" i="42"/>
  <c r="E253" i="42"/>
  <c r="F253" i="42"/>
  <c r="G253" i="42"/>
  <c r="J253" i="42"/>
  <c r="K253" i="42"/>
  <c r="L253" i="42"/>
  <c r="M253" i="42"/>
  <c r="N253" i="42"/>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J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M437" i="42"/>
  <c r="C440" i="42"/>
  <c r="D440" i="42"/>
  <c r="E440" i="42"/>
  <c r="F440" i="42"/>
  <c r="G440" i="42"/>
  <c r="J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J454" i="42"/>
  <c r="L454" i="42"/>
  <c r="N454" i="42"/>
  <c r="D455" i="42"/>
  <c r="E455" i="42"/>
  <c r="F455" i="42"/>
  <c r="G455" i="42"/>
  <c r="J455" i="42"/>
  <c r="K455" i="42"/>
  <c r="L455" i="42"/>
  <c r="M455" i="42"/>
  <c r="N455" i="42"/>
  <c r="C456" i="42"/>
  <c r="E456" i="42"/>
  <c r="G456" i="42"/>
  <c r="K456" i="42"/>
  <c r="M456" i="42"/>
  <c r="C457" i="42"/>
  <c r="E457" i="42"/>
  <c r="G457" i="42"/>
  <c r="K457" i="42"/>
  <c r="M457" i="42"/>
  <c r="C458" i="42"/>
  <c r="E458" i="42"/>
  <c r="G458" i="42"/>
  <c r="K458" i="42"/>
  <c r="M458" i="42"/>
  <c r="E459" i="42"/>
  <c r="G459" i="42"/>
  <c r="K459" i="42"/>
  <c r="M459" i="42"/>
  <c r="C460" i="42"/>
  <c r="E460" i="42"/>
  <c r="G460" i="42"/>
  <c r="K460" i="42"/>
  <c r="M460" i="42"/>
  <c r="E461" i="42"/>
  <c r="G461" i="42"/>
  <c r="K461" i="42"/>
  <c r="M461" i="42"/>
  <c r="C462" i="42"/>
  <c r="E462" i="42"/>
  <c r="G462" i="42"/>
  <c r="K462" i="42"/>
  <c r="M462" i="42"/>
  <c r="E463" i="42"/>
  <c r="G463" i="42"/>
  <c r="K463" i="42"/>
  <c r="M463" i="42"/>
  <c r="C464"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D36" i="234"/>
  <c r="E36" i="234"/>
  <c r="E275" i="234" s="1"/>
  <c r="G36" i="234"/>
  <c r="G274" i="234" s="1"/>
  <c r="H36" i="234"/>
  <c r="D37" i="234"/>
  <c r="E37" i="234"/>
  <c r="G37" i="234"/>
  <c r="F37" i="234"/>
  <c r="H37" i="234"/>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C191" i="234" s="1"/>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D463" i="234" s="1"/>
  <c r="E225" i="234"/>
  <c r="G225" i="234"/>
  <c r="G436" i="234" s="1"/>
  <c r="H225" i="234"/>
  <c r="D226" i="234"/>
  <c r="D437" i="234" s="1"/>
  <c r="E226" i="234"/>
  <c r="G226" i="234"/>
  <c r="H226" i="234"/>
  <c r="C229" i="234"/>
  <c r="F229" i="234"/>
  <c r="C230" i="234"/>
  <c r="F230" i="234"/>
  <c r="C231" i="234"/>
  <c r="F231" i="234"/>
  <c r="C232" i="234"/>
  <c r="F232" i="234"/>
  <c r="C233" i="234"/>
  <c r="F233" i="234"/>
  <c r="C234" i="234"/>
  <c r="F234" i="234"/>
  <c r="C235" i="234"/>
  <c r="F235" i="234"/>
  <c r="C236" i="234"/>
  <c r="F236" i="234"/>
  <c r="C237" i="234"/>
  <c r="F237" i="234"/>
  <c r="C238" i="234"/>
  <c r="F238" i="234"/>
  <c r="C239" i="234"/>
  <c r="F239" i="234"/>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G275"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F444" i="234"/>
  <c r="G444" i="234"/>
  <c r="H444" i="234"/>
  <c r="C445" i="234"/>
  <c r="D445" i="234"/>
  <c r="E445" i="234"/>
  <c r="F445" i="234"/>
  <c r="G445" i="234"/>
  <c r="H445" i="234"/>
  <c r="C446" i="234"/>
  <c r="D446" i="234"/>
  <c r="E446" i="234"/>
  <c r="F446" i="234"/>
  <c r="G446" i="234"/>
  <c r="H446" i="234"/>
  <c r="C447" i="234"/>
  <c r="D447" i="234"/>
  <c r="E447" i="234"/>
  <c r="F447" i="234"/>
  <c r="G447" i="234"/>
  <c r="H447" i="234"/>
  <c r="C448" i="234"/>
  <c r="D448" i="234"/>
  <c r="E448" i="234"/>
  <c r="F448" i="234"/>
  <c r="G448" i="234"/>
  <c r="H448" i="234"/>
  <c r="C449" i="234"/>
  <c r="D449" i="234"/>
  <c r="E449" i="234"/>
  <c r="F449" i="234"/>
  <c r="G449" i="234"/>
  <c r="H449" i="234"/>
  <c r="C450" i="234"/>
  <c r="D450" i="234"/>
  <c r="E450" i="234"/>
  <c r="F450" i="234"/>
  <c r="G450" i="234"/>
  <c r="H450" i="234"/>
  <c r="C451" i="234"/>
  <c r="D451" i="234"/>
  <c r="E451" i="234"/>
  <c r="F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C275" i="218" s="1"/>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C401" i="218" s="1"/>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H463" i="218" s="1"/>
  <c r="C226" i="218"/>
  <c r="D226" i="218"/>
  <c r="F226" i="218"/>
  <c r="G226" i="218"/>
  <c r="H226" i="218"/>
  <c r="H437" i="218" s="1"/>
  <c r="E229" i="218"/>
  <c r="E230" i="218"/>
  <c r="E231" i="218"/>
  <c r="E442" i="218" s="1"/>
  <c r="E232" i="218"/>
  <c r="E233" i="218"/>
  <c r="E234" i="218"/>
  <c r="E235" i="218"/>
  <c r="E236" i="218"/>
  <c r="E237" i="218"/>
  <c r="E238" i="218"/>
  <c r="E239" i="218"/>
  <c r="E240" i="218"/>
  <c r="C242" i="218"/>
  <c r="D242" i="218"/>
  <c r="D453" i="218"/>
  <c r="F242" i="218"/>
  <c r="F453" i="218" s="1"/>
  <c r="G242" i="218"/>
  <c r="H242" i="218"/>
  <c r="C243" i="218"/>
  <c r="D243" i="218"/>
  <c r="F243" i="218"/>
  <c r="G243" i="218"/>
  <c r="H243" i="218"/>
  <c r="C244" i="218"/>
  <c r="D244" i="218"/>
  <c r="F244" i="218"/>
  <c r="G244" i="218"/>
  <c r="H244" i="218"/>
  <c r="C245" i="218"/>
  <c r="D245" i="218"/>
  <c r="F245" i="218"/>
  <c r="G245" i="218"/>
  <c r="H245" i="218"/>
  <c r="C246" i="218"/>
  <c r="D246" i="218"/>
  <c r="F246" i="218"/>
  <c r="G246" i="218"/>
  <c r="H246" i="218"/>
  <c r="C247" i="218"/>
  <c r="D247" i="218"/>
  <c r="F247" i="218"/>
  <c r="G247" i="218"/>
  <c r="H247" i="218"/>
  <c r="C248" i="218"/>
  <c r="D248" i="218"/>
  <c r="F248" i="218"/>
  <c r="G248" i="218"/>
  <c r="H248" i="218"/>
  <c r="C249" i="218"/>
  <c r="D249" i="218"/>
  <c r="F249" i="218"/>
  <c r="G249" i="218"/>
  <c r="H249" i="218"/>
  <c r="C250" i="218"/>
  <c r="D250" i="218"/>
  <c r="F250" i="218"/>
  <c r="G250" i="218"/>
  <c r="H250" i="218"/>
  <c r="C251" i="218"/>
  <c r="D251" i="218"/>
  <c r="F251" i="218"/>
  <c r="G251" i="218"/>
  <c r="H251" i="218"/>
  <c r="C252" i="218"/>
  <c r="D252" i="218"/>
  <c r="F252" i="218"/>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E448" i="218"/>
  <c r="F448" i="218"/>
  <c r="G448" i="218"/>
  <c r="H448" i="218"/>
  <c r="C449" i="218"/>
  <c r="D449" i="218"/>
  <c r="E449" i="218"/>
  <c r="F449" i="218"/>
  <c r="G449" i="218"/>
  <c r="H449" i="218"/>
  <c r="C450" i="218"/>
  <c r="D450" i="218"/>
  <c r="E450" i="218"/>
  <c r="F450" i="218"/>
  <c r="G450" i="218"/>
  <c r="H450" i="218"/>
  <c r="C451" i="218"/>
  <c r="D451" i="218"/>
  <c r="E451" i="218"/>
  <c r="F451" i="218"/>
  <c r="G451" i="218"/>
  <c r="H451" i="218"/>
  <c r="C453" i="218"/>
  <c r="G453" i="218"/>
  <c r="H453" i="218"/>
  <c r="C454" i="218"/>
  <c r="D454" i="218"/>
  <c r="F454" i="218"/>
  <c r="G454" i="218"/>
  <c r="H454" i="218"/>
  <c r="C455" i="218"/>
  <c r="D455" i="218"/>
  <c r="F455" i="218"/>
  <c r="G455" i="218"/>
  <c r="H455" i="218"/>
  <c r="C456" i="218"/>
  <c r="D456" i="218"/>
  <c r="C457" i="218"/>
  <c r="C458" i="218"/>
  <c r="G458" i="218"/>
  <c r="H458" i="218"/>
  <c r="C459" i="218"/>
  <c r="H459" i="218"/>
  <c r="C460" i="218"/>
  <c r="D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36" i="217"/>
  <c r="D274" i="217" s="1"/>
  <c r="E204" i="217"/>
  <c r="F36" i="217"/>
  <c r="G36" i="217"/>
  <c r="G274" i="217" s="1"/>
  <c r="H36" i="217"/>
  <c r="C37" i="217"/>
  <c r="D37" i="217"/>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F461" i="217" s="1"/>
  <c r="G223" i="217"/>
  <c r="H223" i="217"/>
  <c r="H461" i="217" s="1"/>
  <c r="C224" i="217"/>
  <c r="D224" i="217"/>
  <c r="D462" i="217" s="1"/>
  <c r="F224" i="217"/>
  <c r="G224" i="217"/>
  <c r="G462" i="217" s="1"/>
  <c r="H224" i="217"/>
  <c r="C225" i="217"/>
  <c r="C463" i="217" s="1"/>
  <c r="D225" i="217"/>
  <c r="D436" i="217" s="1"/>
  <c r="F225" i="217"/>
  <c r="F436" i="217" s="1"/>
  <c r="G225" i="217"/>
  <c r="H225" i="217"/>
  <c r="H436" i="217" s="1"/>
  <c r="C226" i="217"/>
  <c r="D226" i="217"/>
  <c r="D437" i="217" s="1"/>
  <c r="F226" i="217"/>
  <c r="G226" i="217"/>
  <c r="G437" i="217" s="1"/>
  <c r="H226" i="217"/>
  <c r="E229" i="217"/>
  <c r="E242" i="217" s="1"/>
  <c r="E230" i="217"/>
  <c r="E243"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G248" i="217"/>
  <c r="H248" i="217"/>
  <c r="C249" i="217"/>
  <c r="D249" i="217"/>
  <c r="F249" i="217"/>
  <c r="G249" i="217"/>
  <c r="H249" i="217"/>
  <c r="C250" i="217"/>
  <c r="D250" i="217"/>
  <c r="F250" i="217"/>
  <c r="G250" i="217"/>
  <c r="H250" i="217"/>
  <c r="C251" i="217"/>
  <c r="D251" i="217"/>
  <c r="F251" i="217"/>
  <c r="G251" i="217"/>
  <c r="H251" i="217"/>
  <c r="C252" i="217"/>
  <c r="D252" i="217"/>
  <c r="F252" i="217"/>
  <c r="G252" i="217"/>
  <c r="H252" i="217"/>
  <c r="C253" i="217"/>
  <c r="D253" i="217"/>
  <c r="F253" i="217"/>
  <c r="G253" i="217"/>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D275"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F459" i="217"/>
  <c r="G459" i="217"/>
  <c r="H459" i="217"/>
  <c r="C460" i="217"/>
  <c r="D460" i="217"/>
  <c r="F460" i="217"/>
  <c r="G460" i="217"/>
  <c r="H460" i="217"/>
  <c r="C461" i="217"/>
  <c r="G461" i="217"/>
  <c r="C462" i="217"/>
  <c r="F462" i="217"/>
  <c r="H462" i="217"/>
  <c r="F463" i="217"/>
  <c r="G463" i="217"/>
  <c r="H463" i="217"/>
  <c r="C464" i="217"/>
  <c r="D464" i="217"/>
  <c r="F464" i="217"/>
  <c r="G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F37" i="162"/>
  <c r="F275" i="162" s="1"/>
  <c r="G37" i="162"/>
  <c r="H37" i="162"/>
  <c r="H275" i="162" s="1"/>
  <c r="I37" i="162"/>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E242" i="162"/>
  <c r="F242" i="162"/>
  <c r="G242" i="162"/>
  <c r="H242" i="162"/>
  <c r="I242" i="162"/>
  <c r="C243" i="162"/>
  <c r="D243" i="162"/>
  <c r="E243" i="162"/>
  <c r="F243" i="162"/>
  <c r="G243" i="162"/>
  <c r="H243" i="162"/>
  <c r="I243" i="162"/>
  <c r="C244" i="162"/>
  <c r="D244" i="162"/>
  <c r="E244" i="162"/>
  <c r="F244" i="162"/>
  <c r="G244" i="162"/>
  <c r="H244" i="162"/>
  <c r="I244" i="162"/>
  <c r="C245" i="162"/>
  <c r="D245" i="162"/>
  <c r="E245" i="162"/>
  <c r="F245" i="162"/>
  <c r="G245" i="162"/>
  <c r="H245" i="162"/>
  <c r="I245" i="162"/>
  <c r="C246" i="162"/>
  <c r="D246" i="162"/>
  <c r="E246" i="162"/>
  <c r="F246" i="162"/>
  <c r="G246" i="162"/>
  <c r="H246" i="162"/>
  <c r="I246" i="162"/>
  <c r="C247" i="162"/>
  <c r="D247" i="162"/>
  <c r="E247" i="162"/>
  <c r="F247" i="162"/>
  <c r="G247" i="162"/>
  <c r="H247" i="162"/>
  <c r="I247" i="162"/>
  <c r="C248" i="162"/>
  <c r="D248" i="162"/>
  <c r="E248" i="162"/>
  <c r="F248" i="162"/>
  <c r="G248" i="162"/>
  <c r="H248" i="162"/>
  <c r="I248" i="162"/>
  <c r="C249" i="162"/>
  <c r="D249" i="162"/>
  <c r="E249" i="162"/>
  <c r="F249" i="162"/>
  <c r="G249" i="162"/>
  <c r="H249" i="162"/>
  <c r="I249" i="162"/>
  <c r="C250" i="162"/>
  <c r="D250" i="162"/>
  <c r="E250" i="162"/>
  <c r="F250" i="162"/>
  <c r="G250" i="162"/>
  <c r="H250" i="162"/>
  <c r="I250" i="162"/>
  <c r="C251" i="162"/>
  <c r="D251" i="162"/>
  <c r="E251" i="162"/>
  <c r="F251" i="162"/>
  <c r="G251" i="162"/>
  <c r="H251" i="162"/>
  <c r="I251" i="162"/>
  <c r="C252" i="162"/>
  <c r="D252" i="162"/>
  <c r="E252" i="162"/>
  <c r="F252" i="162"/>
  <c r="G252" i="162"/>
  <c r="H252" i="162"/>
  <c r="I252" i="162"/>
  <c r="C253" i="162"/>
  <c r="D253" i="162"/>
  <c r="E253" i="162"/>
  <c r="F253" i="162"/>
  <c r="G253" i="162"/>
  <c r="H253" i="162"/>
  <c r="I253" i="162"/>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E275" i="162"/>
  <c r="G275" i="162"/>
  <c r="I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D453" i="162"/>
  <c r="E453" i="162"/>
  <c r="F453" i="162"/>
  <c r="G453" i="162"/>
  <c r="H453" i="162"/>
  <c r="I453" i="162"/>
  <c r="C454" i="162"/>
  <c r="D454" i="162"/>
  <c r="E454" i="162"/>
  <c r="F454" i="162"/>
  <c r="G454" i="162"/>
  <c r="H454" i="162"/>
  <c r="I454" i="162"/>
  <c r="C455" i="162"/>
  <c r="D455" i="162"/>
  <c r="E455" i="162"/>
  <c r="F455" i="162"/>
  <c r="G455" i="162"/>
  <c r="H455" i="162"/>
  <c r="I455" i="162"/>
  <c r="C456" i="162"/>
  <c r="D456" i="162"/>
  <c r="E456" i="162"/>
  <c r="F456" i="162"/>
  <c r="G456" i="162"/>
  <c r="H456" i="162"/>
  <c r="I456" i="162"/>
  <c r="C457" i="162"/>
  <c r="D457" i="162"/>
  <c r="E457" i="162"/>
  <c r="F457" i="162"/>
  <c r="G457" i="162"/>
  <c r="H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F37" i="216"/>
  <c r="G37" i="216"/>
  <c r="H37" i="216"/>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C216" i="216"/>
  <c r="D216" i="216"/>
  <c r="E216" i="216"/>
  <c r="F216" i="216"/>
  <c r="G216" i="216"/>
  <c r="H216" i="216"/>
  <c r="C217" i="216"/>
  <c r="D217" i="216"/>
  <c r="E217" i="216"/>
  <c r="F217" i="216"/>
  <c r="G217" i="216"/>
  <c r="H217" i="216"/>
  <c r="C218"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230" i="216"/>
  <c r="E230" i="216"/>
  <c r="C231" i="216"/>
  <c r="E231" i="216"/>
  <c r="C232" i="216"/>
  <c r="E232" i="216"/>
  <c r="C233" i="216"/>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F244" i="216"/>
  <c r="G244" i="216"/>
  <c r="H244" i="216"/>
  <c r="D245" i="216"/>
  <c r="E245" i="216"/>
  <c r="F245" i="216"/>
  <c r="G245" i="216"/>
  <c r="H245" i="216"/>
  <c r="D246" i="216"/>
  <c r="E246" i="216"/>
  <c r="F246" i="216"/>
  <c r="G246" i="216"/>
  <c r="H246" i="216"/>
  <c r="D247" i="216"/>
  <c r="E247" i="216"/>
  <c r="F247" i="216"/>
  <c r="G247" i="216"/>
  <c r="H247" i="216"/>
  <c r="D248" i="216"/>
  <c r="E248" i="216"/>
  <c r="F248" i="216"/>
  <c r="G248" i="216"/>
  <c r="H248" i="216"/>
  <c r="D249" i="216"/>
  <c r="E249" i="216"/>
  <c r="F249" i="216"/>
  <c r="G249" i="216"/>
  <c r="H249" i="216"/>
  <c r="D250" i="216"/>
  <c r="E250" i="216"/>
  <c r="F250" i="216"/>
  <c r="G250" i="216"/>
  <c r="H250" i="216"/>
  <c r="D251" i="216"/>
  <c r="E251" i="216"/>
  <c r="F251" i="216"/>
  <c r="G251" i="216"/>
  <c r="H251" i="216"/>
  <c r="D252" i="216"/>
  <c r="E252" i="216"/>
  <c r="F252" i="216"/>
  <c r="G252" i="216"/>
  <c r="H252" i="216"/>
  <c r="D253" i="216"/>
  <c r="E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D275" i="216"/>
  <c r="F275" i="216"/>
  <c r="H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C414"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C427" i="216"/>
  <c r="D427" i="216"/>
  <c r="E427" i="216"/>
  <c r="F427" i="216"/>
  <c r="G427" i="216"/>
  <c r="H427" i="216"/>
  <c r="C428" i="216"/>
  <c r="D428" i="216"/>
  <c r="E428" i="216"/>
  <c r="F428" i="216"/>
  <c r="G428" i="216"/>
  <c r="H428" i="216"/>
  <c r="C429"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C441" i="216"/>
  <c r="D441" i="216"/>
  <c r="E441" i="216"/>
  <c r="F441" i="216"/>
  <c r="G441" i="216"/>
  <c r="H441" i="216"/>
  <c r="C442" i="216"/>
  <c r="D442" i="216"/>
  <c r="E442" i="216"/>
  <c r="F442" i="216"/>
  <c r="G442" i="216"/>
  <c r="H442" i="216"/>
  <c r="C443" i="216"/>
  <c r="D443" i="216"/>
  <c r="E443" i="216"/>
  <c r="F443" i="216"/>
  <c r="G443" i="216"/>
  <c r="H443" i="216"/>
  <c r="C444"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E455" i="216"/>
  <c r="F455" i="216"/>
  <c r="G455" i="216"/>
  <c r="H455" i="216"/>
  <c r="D456" i="216"/>
  <c r="E456" i="216"/>
  <c r="F456" i="216"/>
  <c r="G456" i="216"/>
  <c r="H456" i="216"/>
  <c r="D457" i="216"/>
  <c r="E457" i="216"/>
  <c r="F457" i="216"/>
  <c r="G457" i="216"/>
  <c r="H457" i="216"/>
  <c r="E458" i="216"/>
  <c r="G458" i="216"/>
  <c r="D459" i="216"/>
  <c r="F459" i="216"/>
  <c r="H459" i="216"/>
  <c r="E460" i="216"/>
  <c r="G460" i="216"/>
  <c r="D461" i="216"/>
  <c r="F461" i="216"/>
  <c r="H461" i="216"/>
  <c r="D462" i="216"/>
  <c r="E462" i="216"/>
  <c r="F462" i="216"/>
  <c r="G462" i="216"/>
  <c r="H462" i="216"/>
  <c r="D463" i="216"/>
  <c r="E463" i="216"/>
  <c r="F463" i="216"/>
  <c r="G463" i="216"/>
  <c r="H463" i="216"/>
  <c r="D464" i="216"/>
  <c r="E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3"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43" i="87" s="1"/>
  <c r="C230" i="87"/>
  <c r="C231" i="87"/>
  <c r="C232" i="87"/>
  <c r="C233" i="87"/>
  <c r="C234" i="87"/>
  <c r="C235" i="87"/>
  <c r="C236" i="87"/>
  <c r="C237" i="87"/>
  <c r="C238" i="87"/>
  <c r="C239" i="87"/>
  <c r="C240" i="87"/>
  <c r="C242" i="87"/>
  <c r="D242" i="87"/>
  <c r="E242" i="87"/>
  <c r="F242" i="87"/>
  <c r="G242" i="87"/>
  <c r="H242" i="87"/>
  <c r="I242" i="87"/>
  <c r="D243" i="87"/>
  <c r="E243" i="87"/>
  <c r="F243" i="87"/>
  <c r="G243" i="87"/>
  <c r="H243" i="87"/>
  <c r="I243" i="87"/>
  <c r="D244" i="87"/>
  <c r="E244" i="87"/>
  <c r="F244" i="87"/>
  <c r="G244" i="87"/>
  <c r="H244" i="87"/>
  <c r="I244" i="87"/>
  <c r="C245"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C249"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C253"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F275"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C442" i="87"/>
  <c r="D442" i="87"/>
  <c r="E442" i="87"/>
  <c r="F442" i="87"/>
  <c r="G442" i="87"/>
  <c r="H442" i="87"/>
  <c r="I442" i="87"/>
  <c r="C443" i="87"/>
  <c r="D443" i="87"/>
  <c r="E443" i="87"/>
  <c r="F443" i="87"/>
  <c r="G443" i="87"/>
  <c r="H443" i="87"/>
  <c r="I443" i="87"/>
  <c r="C444" i="87"/>
  <c r="D444" i="87"/>
  <c r="E444" i="87"/>
  <c r="F444" i="87"/>
  <c r="G444" i="87"/>
  <c r="H444" i="87"/>
  <c r="I444" i="87"/>
  <c r="C445" i="87"/>
  <c r="D445" i="87"/>
  <c r="E445" i="87"/>
  <c r="F445" i="87"/>
  <c r="G445" i="87"/>
  <c r="H445" i="87"/>
  <c r="I445" i="87"/>
  <c r="C446" i="87"/>
  <c r="D446" i="87"/>
  <c r="E446" i="87"/>
  <c r="F446" i="87"/>
  <c r="G446" i="87"/>
  <c r="H446" i="87"/>
  <c r="I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C456"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O36" i="86"/>
  <c r="O274" i="86" s="1"/>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D243" i="86"/>
  <c r="E243" i="86"/>
  <c r="F243" i="86"/>
  <c r="G243" i="86"/>
  <c r="J243" i="86"/>
  <c r="K243" i="86"/>
  <c r="L243" i="86"/>
  <c r="M243" i="86"/>
  <c r="N243" i="86"/>
  <c r="C244" i="86"/>
  <c r="D244" i="86"/>
  <c r="E244" i="86"/>
  <c r="F244" i="86"/>
  <c r="G244" i="86"/>
  <c r="J244" i="86"/>
  <c r="K244" i="86"/>
  <c r="L244" i="86"/>
  <c r="M244" i="86"/>
  <c r="N244" i="86"/>
  <c r="C245" i="86"/>
  <c r="D245" i="86"/>
  <c r="E245" i="86"/>
  <c r="F245" i="86"/>
  <c r="G245" i="86"/>
  <c r="J245" i="86"/>
  <c r="K245" i="86"/>
  <c r="L245" i="86"/>
  <c r="M245" i="86"/>
  <c r="N245" i="86"/>
  <c r="C246" i="86"/>
  <c r="D246" i="86"/>
  <c r="E246" i="86"/>
  <c r="F246" i="86"/>
  <c r="G246" i="86"/>
  <c r="J246" i="86"/>
  <c r="K246" i="86"/>
  <c r="L246" i="86"/>
  <c r="M246" i="86"/>
  <c r="N246" i="86"/>
  <c r="C247" i="86"/>
  <c r="D247" i="86"/>
  <c r="E247" i="86"/>
  <c r="F247" i="86"/>
  <c r="G247" i="86"/>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E250" i="86"/>
  <c r="F250" i="86"/>
  <c r="G250" i="86"/>
  <c r="J250" i="86"/>
  <c r="K250" i="86"/>
  <c r="L250" i="86"/>
  <c r="M250" i="86"/>
  <c r="N250" i="86"/>
  <c r="C251" i="86"/>
  <c r="D251" i="86"/>
  <c r="E251" i="86"/>
  <c r="F251" i="86"/>
  <c r="G251" i="86"/>
  <c r="J251" i="86"/>
  <c r="K251" i="86"/>
  <c r="L251" i="86"/>
  <c r="M251" i="86"/>
  <c r="N251" i="86"/>
  <c r="C252" i="86"/>
  <c r="D252" i="86"/>
  <c r="E252" i="86"/>
  <c r="F252" i="86"/>
  <c r="G252" i="86"/>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C454" i="86"/>
  <c r="D454" i="86"/>
  <c r="E454" i="86"/>
  <c r="F454" i="86"/>
  <c r="G454" i="86"/>
  <c r="K454" i="86"/>
  <c r="L454" i="86"/>
  <c r="N454"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N457" i="86"/>
  <c r="C458" i="86"/>
  <c r="D458" i="86"/>
  <c r="E458" i="86"/>
  <c r="F458" i="86"/>
  <c r="G458" i="86"/>
  <c r="L458" i="86"/>
  <c r="N458" i="86"/>
  <c r="C459" i="86"/>
  <c r="D459" i="86"/>
  <c r="E459" i="86"/>
  <c r="F459" i="86"/>
  <c r="G459" i="86"/>
  <c r="L459" i="86"/>
  <c r="N459" i="86"/>
  <c r="D460" i="86"/>
  <c r="F460" i="86"/>
  <c r="L460" i="86"/>
  <c r="N460" i="86"/>
  <c r="C461" i="86"/>
  <c r="D461" i="86"/>
  <c r="E461" i="86"/>
  <c r="F461" i="86"/>
  <c r="G461" i="86"/>
  <c r="L461" i="86"/>
  <c r="D462" i="86"/>
  <c r="L462" i="86"/>
  <c r="C463" i="86"/>
  <c r="E463" i="86"/>
  <c r="G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N226" i="85"/>
  <c r="N437" i="85" s="1"/>
  <c r="C229" i="85"/>
  <c r="C230" i="85"/>
  <c r="C231" i="85"/>
  <c r="C232" i="85"/>
  <c r="C233" i="85"/>
  <c r="C234" i="85"/>
  <c r="C235" i="85"/>
  <c r="C236" i="85"/>
  <c r="C237" i="85"/>
  <c r="C238" i="85"/>
  <c r="C239" i="85"/>
  <c r="C240" i="85"/>
  <c r="C242" i="85"/>
  <c r="D242" i="85"/>
  <c r="E242" i="85"/>
  <c r="F242" i="85"/>
  <c r="G242" i="85"/>
  <c r="J242" i="85"/>
  <c r="K242" i="85"/>
  <c r="L242" i="85"/>
  <c r="M242" i="85"/>
  <c r="N242" i="85"/>
  <c r="C243" i="85"/>
  <c r="D243" i="85"/>
  <c r="E243" i="85"/>
  <c r="F243" i="85"/>
  <c r="G243" i="85"/>
  <c r="J243" i="85"/>
  <c r="K243" i="85"/>
  <c r="L243" i="85"/>
  <c r="M243" i="85"/>
  <c r="N243" i="85"/>
  <c r="C244" i="85"/>
  <c r="D244" i="85"/>
  <c r="E244" i="85"/>
  <c r="F244" i="85"/>
  <c r="G244" i="85"/>
  <c r="J244" i="85"/>
  <c r="K244" i="85"/>
  <c r="L244" i="85"/>
  <c r="M244" i="85"/>
  <c r="N244" i="85"/>
  <c r="C245" i="85"/>
  <c r="D245" i="85"/>
  <c r="E245" i="85"/>
  <c r="F245" i="85"/>
  <c r="G245" i="85"/>
  <c r="J245" i="85"/>
  <c r="K245" i="85"/>
  <c r="L245" i="85"/>
  <c r="M245" i="85"/>
  <c r="N245" i="85"/>
  <c r="C246" i="85"/>
  <c r="D246" i="85"/>
  <c r="E246" i="85"/>
  <c r="F246" i="85"/>
  <c r="G246" i="85"/>
  <c r="J246" i="85"/>
  <c r="K246" i="85"/>
  <c r="L246" i="85"/>
  <c r="M246" i="85"/>
  <c r="N246" i="85"/>
  <c r="C247" i="85"/>
  <c r="D247" i="85"/>
  <c r="E247" i="85"/>
  <c r="F247" i="85"/>
  <c r="G247" i="85"/>
  <c r="J247" i="85"/>
  <c r="K247" i="85"/>
  <c r="L247" i="85"/>
  <c r="M247" i="85"/>
  <c r="N247" i="85"/>
  <c r="C248" i="85"/>
  <c r="D248" i="85"/>
  <c r="E248" i="85"/>
  <c r="F248" i="85"/>
  <c r="G248" i="85"/>
  <c r="J248" i="85"/>
  <c r="K248" i="85"/>
  <c r="L248" i="85"/>
  <c r="M248" i="85"/>
  <c r="N248" i="85"/>
  <c r="C249" i="85"/>
  <c r="D249" i="85"/>
  <c r="E249" i="85"/>
  <c r="F249" i="85"/>
  <c r="G249" i="85"/>
  <c r="J249" i="85"/>
  <c r="K249" i="85"/>
  <c r="L249" i="85"/>
  <c r="M249" i="85"/>
  <c r="N249" i="85"/>
  <c r="C250" i="85"/>
  <c r="D250" i="85"/>
  <c r="E250" i="85"/>
  <c r="F250" i="85"/>
  <c r="G250" i="85"/>
  <c r="J250" i="85"/>
  <c r="K250" i="85"/>
  <c r="L250" i="85"/>
  <c r="M250" i="85"/>
  <c r="N250" i="85"/>
  <c r="C251" i="85"/>
  <c r="D251" i="85"/>
  <c r="E251" i="85"/>
  <c r="F251" i="85"/>
  <c r="G251" i="85"/>
  <c r="J251" i="85"/>
  <c r="K251" i="85"/>
  <c r="L251" i="85"/>
  <c r="M251" i="85"/>
  <c r="N251" i="85"/>
  <c r="C252" i="85"/>
  <c r="D252" i="85"/>
  <c r="E252" i="85"/>
  <c r="F252" i="85"/>
  <c r="G252" i="85"/>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N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M437" i="85"/>
  <c r="C440" i="85"/>
  <c r="D440" i="85"/>
  <c r="E440" i="85"/>
  <c r="F440" i="85"/>
  <c r="G440" i="85"/>
  <c r="J440" i="85"/>
  <c r="K440" i="85"/>
  <c r="L440" i="85"/>
  <c r="M440" i="85"/>
  <c r="N440" i="85"/>
  <c r="C441" i="85"/>
  <c r="D441" i="85"/>
  <c r="E441" i="85"/>
  <c r="F441" i="85"/>
  <c r="G441" i="85"/>
  <c r="J441" i="85"/>
  <c r="K441" i="85"/>
  <c r="L441" i="85"/>
  <c r="M441" i="85"/>
  <c r="N441"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C454" i="85"/>
  <c r="D454" i="85"/>
  <c r="E454" i="85"/>
  <c r="F454" i="85"/>
  <c r="G454" i="85"/>
  <c r="J454" i="85"/>
  <c r="K454" i="85"/>
  <c r="L454" i="85"/>
  <c r="M454" i="85"/>
  <c r="N454" i="85"/>
  <c r="C455" i="85"/>
  <c r="D455" i="85"/>
  <c r="E455" i="85"/>
  <c r="F455" i="85"/>
  <c r="G455" i="85"/>
  <c r="J455" i="85"/>
  <c r="K455" i="85"/>
  <c r="L455" i="85"/>
  <c r="M455" i="85"/>
  <c r="N455" i="85"/>
  <c r="C456" i="85"/>
  <c r="D456" i="85"/>
  <c r="E456" i="85"/>
  <c r="F456" i="85"/>
  <c r="G456" i="85"/>
  <c r="J456" i="85"/>
  <c r="K456" i="85"/>
  <c r="L456" i="85"/>
  <c r="M456" i="85"/>
  <c r="N456" i="85"/>
  <c r="C457" i="85"/>
  <c r="D457" i="85"/>
  <c r="E457" i="85"/>
  <c r="F457" i="85"/>
  <c r="G457" i="85"/>
  <c r="J457" i="85"/>
  <c r="K457" i="85"/>
  <c r="L457" i="85"/>
  <c r="M457" i="85"/>
  <c r="N457" i="85"/>
  <c r="D458" i="85"/>
  <c r="E458" i="85"/>
  <c r="F458" i="85"/>
  <c r="G458" i="85"/>
  <c r="J458" i="85"/>
  <c r="K458" i="85"/>
  <c r="L458" i="85"/>
  <c r="M458" i="85"/>
  <c r="N458" i="85"/>
  <c r="D459" i="85"/>
  <c r="E459" i="85"/>
  <c r="F459" i="85"/>
  <c r="G459" i="85"/>
  <c r="J459" i="85"/>
  <c r="K459" i="85"/>
  <c r="L459" i="85"/>
  <c r="M459" i="85"/>
  <c r="N459" i="85"/>
  <c r="D460" i="85"/>
  <c r="E460" i="85"/>
  <c r="F460" i="85"/>
  <c r="G460" i="85"/>
  <c r="J460" i="85"/>
  <c r="K460" i="85"/>
  <c r="L460" i="85"/>
  <c r="M460" i="85"/>
  <c r="N460" i="85"/>
  <c r="D461" i="85"/>
  <c r="E461" i="85"/>
  <c r="F461" i="85"/>
  <c r="G461" i="85"/>
  <c r="J461" i="85"/>
  <c r="K461" i="85"/>
  <c r="L461" i="85"/>
  <c r="M461" i="85"/>
  <c r="N461" i="85"/>
  <c r="D462" i="85"/>
  <c r="E462" i="85"/>
  <c r="F462" i="85"/>
  <c r="G462" i="85"/>
  <c r="J462" i="85"/>
  <c r="K462" i="85"/>
  <c r="L462" i="85"/>
  <c r="M462" i="85"/>
  <c r="N462" i="85"/>
  <c r="D463" i="85"/>
  <c r="E463" i="85"/>
  <c r="F463" i="85"/>
  <c r="G463" i="85"/>
  <c r="J463" i="85"/>
  <c r="K463" i="85"/>
  <c r="L463" i="85"/>
  <c r="M463" i="85"/>
  <c r="N463" i="85"/>
  <c r="D464" i="85"/>
  <c r="E464" i="85"/>
  <c r="F464" i="85"/>
  <c r="G464" i="85"/>
  <c r="J464" i="85"/>
  <c r="K464" i="85"/>
  <c r="L464" i="85"/>
  <c r="M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G222" i="82"/>
  <c r="G433" i="82" s="1"/>
  <c r="H222" i="82"/>
  <c r="K222" i="82"/>
  <c r="K433" i="82" s="1"/>
  <c r="L222" i="82"/>
  <c r="M222" i="82"/>
  <c r="M433" i="82" s="1"/>
  <c r="N222" i="82"/>
  <c r="O222" i="82"/>
  <c r="O433" i="82" s="1"/>
  <c r="P222" i="82"/>
  <c r="C223" i="82"/>
  <c r="C434" i="82" s="1"/>
  <c r="D223" i="82"/>
  <c r="E223" i="82"/>
  <c r="E434" i="82" s="1"/>
  <c r="F223" i="82"/>
  <c r="G223" i="82"/>
  <c r="G434" i="82" s="1"/>
  <c r="H223" i="82"/>
  <c r="K223" i="82"/>
  <c r="K434" i="82" s="1"/>
  <c r="L223" i="82"/>
  <c r="M223" i="82"/>
  <c r="M434" i="82" s="1"/>
  <c r="N223" i="82"/>
  <c r="O223" i="82"/>
  <c r="O434" i="82" s="1"/>
  <c r="P223" i="82"/>
  <c r="C224" i="82"/>
  <c r="C435" i="82" s="1"/>
  <c r="D224" i="82"/>
  <c r="E224" i="82"/>
  <c r="E435" i="82" s="1"/>
  <c r="F224" i="82"/>
  <c r="G224" i="82"/>
  <c r="G435" i="82" s="1"/>
  <c r="H224" i="82"/>
  <c r="K224" i="82"/>
  <c r="K435" i="82" s="1"/>
  <c r="L224" i="82"/>
  <c r="M224" i="82"/>
  <c r="M435" i="82" s="1"/>
  <c r="N224" i="82"/>
  <c r="O224" i="82"/>
  <c r="O435" i="82" s="1"/>
  <c r="P224" i="82"/>
  <c r="C225" i="82"/>
  <c r="C436" i="82" s="1"/>
  <c r="D225" i="82"/>
  <c r="E225" i="82"/>
  <c r="E436" i="82" s="1"/>
  <c r="F225" i="82"/>
  <c r="G225" i="82"/>
  <c r="G436" i="82" s="1"/>
  <c r="H225" i="82"/>
  <c r="K225" i="82"/>
  <c r="K436" i="82" s="1"/>
  <c r="L225" i="82"/>
  <c r="M225" i="82"/>
  <c r="M436" i="82" s="1"/>
  <c r="N225" i="82"/>
  <c r="O225" i="82"/>
  <c r="O436" i="82" s="1"/>
  <c r="P225" i="82"/>
  <c r="C226" i="82"/>
  <c r="C437" i="82" s="1"/>
  <c r="D226" i="82"/>
  <c r="E226" i="82"/>
  <c r="E437" i="82" s="1"/>
  <c r="F226" i="82"/>
  <c r="G226" i="82"/>
  <c r="G437" i="82" s="1"/>
  <c r="H226" i="82"/>
  <c r="K226" i="82"/>
  <c r="K437" i="82" s="1"/>
  <c r="L226" i="82"/>
  <c r="M226" i="82"/>
  <c r="M437" i="82" s="1"/>
  <c r="N226" i="82"/>
  <c r="O226" i="82"/>
  <c r="O437" i="82" s="1"/>
  <c r="P226" i="82"/>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C274" i="82"/>
  <c r="E274" i="82"/>
  <c r="G274" i="82"/>
  <c r="K274" i="82"/>
  <c r="M274" i="82"/>
  <c r="O274" i="82"/>
  <c r="C275" i="82"/>
  <c r="E275" i="82"/>
  <c r="G275" i="82"/>
  <c r="K275" i="82"/>
  <c r="M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D432" i="82"/>
  <c r="F432" i="82"/>
  <c r="H432" i="82"/>
  <c r="L432" i="82"/>
  <c r="N432" i="82"/>
  <c r="P432" i="82"/>
  <c r="D433" i="82"/>
  <c r="F433" i="82"/>
  <c r="H433" i="82"/>
  <c r="L433" i="82"/>
  <c r="N433" i="82"/>
  <c r="P433" i="82"/>
  <c r="D434" i="82"/>
  <c r="F434" i="82"/>
  <c r="H434" i="82"/>
  <c r="L434" i="82"/>
  <c r="N434" i="82"/>
  <c r="P434" i="82"/>
  <c r="D435" i="82"/>
  <c r="F435" i="82"/>
  <c r="H435" i="82"/>
  <c r="L435" i="82"/>
  <c r="N435" i="82"/>
  <c r="P435" i="82"/>
  <c r="D436" i="82"/>
  <c r="F436" i="82"/>
  <c r="H436" i="82"/>
  <c r="L436" i="82"/>
  <c r="N436" i="82"/>
  <c r="P436" i="82"/>
  <c r="D437" i="82"/>
  <c r="F437" i="82"/>
  <c r="H437" i="82"/>
  <c r="L437" i="82"/>
  <c r="N437" i="82"/>
  <c r="P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D453" i="82"/>
  <c r="E453" i="82"/>
  <c r="F453" i="82"/>
  <c r="G453" i="82"/>
  <c r="H453" i="82"/>
  <c r="K453" i="82"/>
  <c r="L453" i="82"/>
  <c r="M453" i="82"/>
  <c r="N453" i="82"/>
  <c r="O453" i="82"/>
  <c r="P453" i="82"/>
  <c r="C454" i="82"/>
  <c r="D454" i="82"/>
  <c r="E454" i="82"/>
  <c r="F454" i="82"/>
  <c r="G454" i="82"/>
  <c r="H454" i="82"/>
  <c r="K454" i="82"/>
  <c r="L454" i="82"/>
  <c r="M454" i="82"/>
  <c r="N454" i="82"/>
  <c r="O454" i="82"/>
  <c r="P454"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O457" i="82"/>
  <c r="P457" i="82"/>
  <c r="C458" i="82"/>
  <c r="D458" i="82"/>
  <c r="E458" i="82"/>
  <c r="F458" i="82"/>
  <c r="G458" i="82"/>
  <c r="H458" i="82"/>
  <c r="K458" i="82"/>
  <c r="L458" i="82"/>
  <c r="M458" i="82"/>
  <c r="N458" i="82"/>
  <c r="O458" i="82"/>
  <c r="P458" i="82"/>
  <c r="C459" i="82"/>
  <c r="D459" i="82"/>
  <c r="E459" i="82"/>
  <c r="F459" i="82"/>
  <c r="G459" i="82"/>
  <c r="H459" i="82"/>
  <c r="K459" i="82"/>
  <c r="L459" i="82"/>
  <c r="M459" i="82"/>
  <c r="N459" i="82"/>
  <c r="O459" i="82"/>
  <c r="P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H36" i="89"/>
  <c r="H274" i="89" s="1"/>
  <c r="I36" i="89"/>
  <c r="J36" i="89"/>
  <c r="J274" i="89" s="1"/>
  <c r="M36" i="89"/>
  <c r="N36" i="89"/>
  <c r="N274" i="89" s="1"/>
  <c r="O36" i="89"/>
  <c r="P36" i="89"/>
  <c r="P274" i="89" s="1"/>
  <c r="Q36" i="89"/>
  <c r="R36" i="89"/>
  <c r="R274" i="89" s="1"/>
  <c r="S36" i="89"/>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17" i="89" s="1"/>
  <c r="C428" i="89" s="1"/>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E462" i="89" s="1"/>
  <c r="F224" i="89"/>
  <c r="G224" i="89"/>
  <c r="H224" i="89"/>
  <c r="I224" i="89"/>
  <c r="I462" i="89" s="1"/>
  <c r="J224" i="89"/>
  <c r="M224" i="89"/>
  <c r="N224" i="89"/>
  <c r="N435" i="89" s="1"/>
  <c r="O224" i="89"/>
  <c r="O462" i="89" s="1"/>
  <c r="P224" i="89"/>
  <c r="P435" i="89" s="1"/>
  <c r="Q224" i="89"/>
  <c r="Q435" i="89" s="1"/>
  <c r="R224" i="89"/>
  <c r="R435" i="89" s="1"/>
  <c r="S224" i="89"/>
  <c r="S462" i="89" s="1"/>
  <c r="T224" i="89"/>
  <c r="T435" i="89" s="1"/>
  <c r="D225" i="89"/>
  <c r="D436" i="89" s="1"/>
  <c r="E225" i="89"/>
  <c r="E436" i="89" s="1"/>
  <c r="F225" i="89"/>
  <c r="F463" i="89" s="1"/>
  <c r="G225" i="89"/>
  <c r="G436" i="89" s="1"/>
  <c r="H225" i="89"/>
  <c r="H436" i="89" s="1"/>
  <c r="I225" i="89"/>
  <c r="I436" i="89" s="1"/>
  <c r="J225" i="89"/>
  <c r="J463" i="89" s="1"/>
  <c r="M225" i="89"/>
  <c r="N225" i="89"/>
  <c r="N436" i="89" s="1"/>
  <c r="O225" i="89"/>
  <c r="P225" i="89"/>
  <c r="P436" i="89" s="1"/>
  <c r="Q225" i="89"/>
  <c r="R225" i="89"/>
  <c r="R436" i="89" s="1"/>
  <c r="S225" i="89"/>
  <c r="T225" i="89"/>
  <c r="T436" i="89" s="1"/>
  <c r="D226" i="89"/>
  <c r="E226" i="89"/>
  <c r="E437" i="89" s="1"/>
  <c r="F226" i="89"/>
  <c r="G226" i="89"/>
  <c r="G437" i="89" s="1"/>
  <c r="H226" i="89"/>
  <c r="I226" i="89"/>
  <c r="I437" i="89" s="1"/>
  <c r="J226" i="89"/>
  <c r="M226" i="89"/>
  <c r="N226" i="89"/>
  <c r="N437" i="89" s="1"/>
  <c r="O226" i="89"/>
  <c r="O437" i="89" s="1"/>
  <c r="P226" i="89"/>
  <c r="P437" i="89" s="1"/>
  <c r="Q226" i="89"/>
  <c r="R226" i="89"/>
  <c r="R437" i="89" s="1"/>
  <c r="S226" i="89"/>
  <c r="S437" i="89" s="1"/>
  <c r="T226" i="89"/>
  <c r="T437" i="89" s="1"/>
  <c r="C229" i="89"/>
  <c r="C230" i="89"/>
  <c r="C231" i="89"/>
  <c r="C232" i="89"/>
  <c r="C233" i="89"/>
  <c r="C234" i="89"/>
  <c r="C235" i="89"/>
  <c r="C236" i="89"/>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E244" i="89"/>
  <c r="F244" i="89"/>
  <c r="G244" i="89"/>
  <c r="H244" i="89"/>
  <c r="I244" i="89"/>
  <c r="J244" i="89"/>
  <c r="M244" i="89"/>
  <c r="N244" i="89"/>
  <c r="O244" i="89"/>
  <c r="O455" i="89" s="1"/>
  <c r="P244" i="89"/>
  <c r="Q244" i="89"/>
  <c r="Q455" i="89" s="1"/>
  <c r="R244" i="89"/>
  <c r="S244" i="89"/>
  <c r="S455" i="89" s="1"/>
  <c r="T244" i="89"/>
  <c r="D245" i="89"/>
  <c r="D456" i="89" s="1"/>
  <c r="E245" i="89"/>
  <c r="F245" i="89"/>
  <c r="F456" i="89" s="1"/>
  <c r="G245" i="89"/>
  <c r="H245" i="89"/>
  <c r="H456" i="89" s="1"/>
  <c r="I245" i="89"/>
  <c r="J245" i="89"/>
  <c r="J456" i="89" s="1"/>
  <c r="M245" i="89"/>
  <c r="N245" i="89"/>
  <c r="O245" i="89"/>
  <c r="P245" i="89"/>
  <c r="Q245" i="89"/>
  <c r="R245" i="89"/>
  <c r="S245" i="89"/>
  <c r="T245" i="89"/>
  <c r="D246" i="89"/>
  <c r="E246" i="89"/>
  <c r="F246" i="89"/>
  <c r="G246" i="89"/>
  <c r="H246" i="89"/>
  <c r="I246" i="89"/>
  <c r="J246" i="89"/>
  <c r="M246" i="89"/>
  <c r="N246" i="89"/>
  <c r="O246" i="89"/>
  <c r="O457" i="89" s="1"/>
  <c r="P246" i="89"/>
  <c r="Q246" i="89"/>
  <c r="Q457" i="89" s="1"/>
  <c r="R246" i="89"/>
  <c r="S246" i="89"/>
  <c r="S457" i="89" s="1"/>
  <c r="T246" i="89"/>
  <c r="D247" i="89"/>
  <c r="E247" i="89"/>
  <c r="F247" i="89"/>
  <c r="G247" i="89"/>
  <c r="H247" i="89"/>
  <c r="I247" i="89"/>
  <c r="J247" i="89"/>
  <c r="M247" i="89"/>
  <c r="N247" i="89"/>
  <c r="O247" i="89"/>
  <c r="P247" i="89"/>
  <c r="Q247" i="89"/>
  <c r="R247" i="89"/>
  <c r="S247" i="89"/>
  <c r="T247" i="89"/>
  <c r="D248" i="89"/>
  <c r="E248" i="89"/>
  <c r="F248" i="89"/>
  <c r="G248" i="89"/>
  <c r="H248" i="89"/>
  <c r="I248" i="89"/>
  <c r="J248" i="89"/>
  <c r="M248" i="89"/>
  <c r="N248" i="89"/>
  <c r="O248" i="89"/>
  <c r="P248" i="89"/>
  <c r="Q248" i="89"/>
  <c r="R248" i="89"/>
  <c r="S248" i="89"/>
  <c r="T248" i="89"/>
  <c r="D249" i="89"/>
  <c r="E249" i="89"/>
  <c r="F249" i="89"/>
  <c r="G249" i="89"/>
  <c r="H249" i="89"/>
  <c r="I249" i="89"/>
  <c r="J249" i="89"/>
  <c r="M249" i="89"/>
  <c r="N249" i="89"/>
  <c r="N460" i="89" s="1"/>
  <c r="O249" i="89"/>
  <c r="P249" i="89"/>
  <c r="P460" i="89" s="1"/>
  <c r="Q249" i="89"/>
  <c r="R249" i="89"/>
  <c r="R460" i="89" s="1"/>
  <c r="S249" i="89"/>
  <c r="T249" i="89"/>
  <c r="T460" i="89" s="1"/>
  <c r="D250" i="89"/>
  <c r="E250" i="89"/>
  <c r="E461" i="89" s="1"/>
  <c r="F250" i="89"/>
  <c r="G250" i="89"/>
  <c r="G461" i="89" s="1"/>
  <c r="H250" i="89"/>
  <c r="I250" i="89"/>
  <c r="I461" i="89" s="1"/>
  <c r="J250" i="89"/>
  <c r="M250" i="89"/>
  <c r="N250" i="89"/>
  <c r="O250" i="89"/>
  <c r="P250" i="89"/>
  <c r="Q250" i="89"/>
  <c r="R250" i="89"/>
  <c r="S250" i="89"/>
  <c r="T250" i="89"/>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S252" i="89"/>
  <c r="T252" i="89"/>
  <c r="D253" i="89"/>
  <c r="E253" i="89"/>
  <c r="F253" i="89"/>
  <c r="G253" i="89"/>
  <c r="H253" i="89"/>
  <c r="I253" i="89"/>
  <c r="J253" i="89"/>
  <c r="M253" i="89"/>
  <c r="N253" i="89"/>
  <c r="N464" i="89" s="1"/>
  <c r="O253" i="89"/>
  <c r="P253" i="89"/>
  <c r="P464" i="89" s="1"/>
  <c r="Q253" i="89"/>
  <c r="R253" i="89"/>
  <c r="R464" i="89" s="1"/>
  <c r="S253" i="89"/>
  <c r="T253" i="89"/>
  <c r="T464" i="89" s="1"/>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E274" i="89"/>
  <c r="G274" i="89"/>
  <c r="I274" i="89"/>
  <c r="M274" i="89"/>
  <c r="O274" i="89"/>
  <c r="Q274" i="89"/>
  <c r="S274" i="89"/>
  <c r="E275" i="89"/>
  <c r="G275" i="89"/>
  <c r="I275" i="89"/>
  <c r="M275" i="89"/>
  <c r="O275" i="89"/>
  <c r="Q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D437" i="89"/>
  <c r="F437" i="89"/>
  <c r="H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C443"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C445"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C447"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D455" i="89"/>
  <c r="E455" i="89"/>
  <c r="F455" i="89"/>
  <c r="G455" i="89"/>
  <c r="H455" i="89"/>
  <c r="I455" i="89"/>
  <c r="J455" i="89"/>
  <c r="N455" i="89"/>
  <c r="P455" i="89"/>
  <c r="R455" i="89"/>
  <c r="T455" i="89"/>
  <c r="E456" i="89"/>
  <c r="G456" i="89"/>
  <c r="I456" i="89"/>
  <c r="N456" i="89"/>
  <c r="O456" i="89"/>
  <c r="P456" i="89"/>
  <c r="Q456" i="89"/>
  <c r="R456" i="89"/>
  <c r="S456" i="89"/>
  <c r="T456" i="89"/>
  <c r="D457" i="89"/>
  <c r="E457" i="89"/>
  <c r="F457" i="89"/>
  <c r="G457" i="89"/>
  <c r="H457" i="89"/>
  <c r="I457" i="89"/>
  <c r="J457" i="89"/>
  <c r="N457" i="89"/>
  <c r="P457" i="89"/>
  <c r="R457" i="89"/>
  <c r="T457" i="89"/>
  <c r="E458" i="89"/>
  <c r="G458" i="89"/>
  <c r="I458" i="89"/>
  <c r="N458" i="89"/>
  <c r="O458" i="89"/>
  <c r="P458" i="89"/>
  <c r="Q458" i="89"/>
  <c r="R458" i="89"/>
  <c r="S458" i="89"/>
  <c r="T458" i="89"/>
  <c r="D459" i="89"/>
  <c r="E459" i="89"/>
  <c r="F459" i="89"/>
  <c r="G459" i="89"/>
  <c r="H459" i="89"/>
  <c r="I459" i="89"/>
  <c r="J459" i="89"/>
  <c r="N459" i="89"/>
  <c r="P459" i="89"/>
  <c r="R459" i="89"/>
  <c r="T459" i="89"/>
  <c r="E460" i="89"/>
  <c r="G460" i="89"/>
  <c r="I460" i="89"/>
  <c r="O460" i="89"/>
  <c r="Q460" i="89"/>
  <c r="S460" i="89"/>
  <c r="D461" i="89"/>
  <c r="F461" i="89"/>
  <c r="H461" i="89"/>
  <c r="J461" i="89"/>
  <c r="N461" i="89"/>
  <c r="P461" i="89"/>
  <c r="R461" i="89"/>
  <c r="T461" i="89"/>
  <c r="G462" i="89"/>
  <c r="N462" i="89"/>
  <c r="P462" i="89"/>
  <c r="R462" i="89"/>
  <c r="T462" i="89"/>
  <c r="E463" i="89"/>
  <c r="G463" i="89"/>
  <c r="I463" i="89"/>
  <c r="N463" i="89"/>
  <c r="R463" i="89"/>
  <c r="E464" i="89"/>
  <c r="I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E36" i="188"/>
  <c r="F36" i="188"/>
  <c r="G36" i="188"/>
  <c r="J36" i="188"/>
  <c r="K36" i="188"/>
  <c r="L36" i="188"/>
  <c r="M36" i="188"/>
  <c r="N36" i="188"/>
  <c r="O36" i="188"/>
  <c r="C37" i="188"/>
  <c r="D37" i="188"/>
  <c r="E37" i="188"/>
  <c r="F37" i="188"/>
  <c r="G37" i="188"/>
  <c r="J37" i="188"/>
  <c r="K37" i="188"/>
  <c r="L37" i="188"/>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E226" i="188"/>
  <c r="F226" i="188"/>
  <c r="G226" i="188"/>
  <c r="J226" i="188"/>
  <c r="K226" i="188"/>
  <c r="L226" i="188"/>
  <c r="M226" i="188"/>
  <c r="N226" i="188"/>
  <c r="O226" i="188"/>
  <c r="C242" i="188"/>
  <c r="D242" i="188"/>
  <c r="E242" i="188"/>
  <c r="F242" i="188"/>
  <c r="G242" i="188"/>
  <c r="J242" i="188"/>
  <c r="K242" i="188"/>
  <c r="L242" i="188"/>
  <c r="M242" i="188"/>
  <c r="N242" i="188"/>
  <c r="O242" i="188"/>
  <c r="C243" i="188"/>
  <c r="D243" i="188"/>
  <c r="E243" i="188"/>
  <c r="F243" i="188"/>
  <c r="G243" i="188"/>
  <c r="J243" i="188"/>
  <c r="K243" i="188"/>
  <c r="L243" i="188"/>
  <c r="M243" i="188"/>
  <c r="N243" i="188"/>
  <c r="O243" i="188"/>
  <c r="C244" i="188"/>
  <c r="D244" i="188"/>
  <c r="E244" i="188"/>
  <c r="F244" i="188"/>
  <c r="G244" i="188"/>
  <c r="J244" i="188"/>
  <c r="K244" i="188"/>
  <c r="L244" i="188"/>
  <c r="M244" i="188"/>
  <c r="N244" i="188"/>
  <c r="O244" i="188"/>
  <c r="C245" i="188"/>
  <c r="D245" i="188"/>
  <c r="E245" i="188"/>
  <c r="F245" i="188"/>
  <c r="G245" i="188"/>
  <c r="J245" i="188"/>
  <c r="K245" i="188"/>
  <c r="L245" i="188"/>
  <c r="M245" i="188"/>
  <c r="N245" i="188"/>
  <c r="O245" i="188"/>
  <c r="C246" i="188"/>
  <c r="D246" i="188"/>
  <c r="E246" i="188"/>
  <c r="F246" i="188"/>
  <c r="G246" i="188"/>
  <c r="J246" i="188"/>
  <c r="K246" i="188"/>
  <c r="L246" i="188"/>
  <c r="M246" i="188"/>
  <c r="N246" i="188"/>
  <c r="O246" i="188"/>
  <c r="C247" i="188"/>
  <c r="D247" i="188"/>
  <c r="E247" i="188"/>
  <c r="F247" i="188"/>
  <c r="G247" i="188"/>
  <c r="J247" i="188"/>
  <c r="K247" i="188"/>
  <c r="L247" i="188"/>
  <c r="M247" i="188"/>
  <c r="N247" i="188"/>
  <c r="O247" i="188"/>
  <c r="C248" i="188"/>
  <c r="D248" i="188"/>
  <c r="E248" i="188"/>
  <c r="F248" i="188"/>
  <c r="G248" i="188"/>
  <c r="J248" i="188"/>
  <c r="K248" i="188"/>
  <c r="L248" i="188"/>
  <c r="M248" i="188"/>
  <c r="N248" i="188"/>
  <c r="O248" i="188"/>
  <c r="C249" i="188"/>
  <c r="D249" i="188"/>
  <c r="E249" i="188"/>
  <c r="F249" i="188"/>
  <c r="G249" i="188"/>
  <c r="J249" i="188"/>
  <c r="K249" i="188"/>
  <c r="L249" i="188"/>
  <c r="M249" i="188"/>
  <c r="N249" i="188"/>
  <c r="O249" i="188"/>
  <c r="C250" i="188"/>
  <c r="D250" i="188"/>
  <c r="E250" i="188"/>
  <c r="F250" i="188"/>
  <c r="G250" i="188"/>
  <c r="J250" i="188"/>
  <c r="K250" i="188"/>
  <c r="L250" i="188"/>
  <c r="M250" i="188"/>
  <c r="N250" i="188"/>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D274" i="188"/>
  <c r="E274" i="188"/>
  <c r="F274" i="188"/>
  <c r="G274" i="188"/>
  <c r="J274" i="188"/>
  <c r="K274" i="188"/>
  <c r="L274" i="188"/>
  <c r="M274" i="188"/>
  <c r="N274" i="188"/>
  <c r="O274" i="188"/>
  <c r="D275" i="188"/>
  <c r="F275" i="188"/>
  <c r="J275" i="188"/>
  <c r="L275" i="188"/>
  <c r="N275"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D455" i="188"/>
  <c r="E455" i="188"/>
  <c r="F455" i="188"/>
  <c r="G455" i="188"/>
  <c r="K455" i="188"/>
  <c r="N455" i="188"/>
  <c r="C456" i="188"/>
  <c r="D456" i="188"/>
  <c r="E456" i="188"/>
  <c r="F456" i="188"/>
  <c r="G456" i="188"/>
  <c r="K456" i="188"/>
  <c r="N456" i="188"/>
  <c r="C457" i="188"/>
  <c r="D457" i="188"/>
  <c r="E457" i="188"/>
  <c r="F457" i="188"/>
  <c r="G457" i="188"/>
  <c r="K457" i="188"/>
  <c r="N457" i="188"/>
  <c r="C458" i="188"/>
  <c r="D458" i="188"/>
  <c r="E458" i="188"/>
  <c r="F458" i="188"/>
  <c r="G458" i="188"/>
  <c r="K458" i="188"/>
  <c r="C459" i="188"/>
  <c r="D459" i="188"/>
  <c r="E459" i="188"/>
  <c r="F459" i="188"/>
  <c r="G459" i="188"/>
  <c r="N459" i="188"/>
  <c r="C460" i="188"/>
  <c r="D460" i="188"/>
  <c r="E460" i="188"/>
  <c r="F460" i="188"/>
  <c r="G460" i="188"/>
  <c r="K460" i="188"/>
  <c r="C461" i="188"/>
  <c r="D461" i="188"/>
  <c r="E461" i="188"/>
  <c r="F461" i="188"/>
  <c r="G461" i="188"/>
  <c r="N461" i="188"/>
  <c r="C462" i="188"/>
  <c r="D462" i="188"/>
  <c r="E462" i="188"/>
  <c r="F462" i="188"/>
  <c r="G462" i="188"/>
  <c r="K462" i="188"/>
  <c r="C463" i="188"/>
  <c r="D463" i="188"/>
  <c r="E463" i="188"/>
  <c r="F463" i="188"/>
  <c r="G463" i="188"/>
  <c r="N463" i="188"/>
  <c r="C464" i="188"/>
  <c r="D464" i="188"/>
  <c r="E464" i="188"/>
  <c r="F464" i="188"/>
  <c r="G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F274" i="187" s="1"/>
  <c r="G36" i="187"/>
  <c r="J36" i="187"/>
  <c r="J275" i="187" s="1"/>
  <c r="K36" i="187"/>
  <c r="L36" i="187"/>
  <c r="L274" i="187" s="1"/>
  <c r="M36" i="187"/>
  <c r="N36" i="187"/>
  <c r="N275" i="187" s="1"/>
  <c r="D37" i="187"/>
  <c r="E37" i="187"/>
  <c r="F37" i="187"/>
  <c r="G37" i="187"/>
  <c r="J37" i="187"/>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D435" i="187" s="1"/>
  <c r="E224" i="187"/>
  <c r="F224" i="187"/>
  <c r="F435" i="187" s="1"/>
  <c r="G224" i="187"/>
  <c r="J224" i="187"/>
  <c r="K224" i="187"/>
  <c r="K435" i="187" s="1"/>
  <c r="L224" i="187"/>
  <c r="L435" i="187" s="1"/>
  <c r="M224" i="187"/>
  <c r="M435" i="187" s="1"/>
  <c r="N224" i="187"/>
  <c r="N435" i="187" s="1"/>
  <c r="D225" i="187"/>
  <c r="D436" i="187" s="1"/>
  <c r="E225" i="187"/>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1"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M244" i="187"/>
  <c r="N244" i="187"/>
  <c r="D245" i="187"/>
  <c r="E245" i="187"/>
  <c r="F245" i="187"/>
  <c r="G245" i="187"/>
  <c r="J245" i="187"/>
  <c r="K245" i="187"/>
  <c r="L245" i="187"/>
  <c r="M245" i="187"/>
  <c r="N245" i="187"/>
  <c r="D246" i="187"/>
  <c r="E246" i="187"/>
  <c r="F246" i="187"/>
  <c r="G246" i="187"/>
  <c r="J246" i="187"/>
  <c r="K246" i="187"/>
  <c r="L246" i="187"/>
  <c r="M246" i="187"/>
  <c r="N246" i="187"/>
  <c r="D247" i="187"/>
  <c r="E247" i="187"/>
  <c r="F247" i="187"/>
  <c r="G247" i="187"/>
  <c r="J247" i="187"/>
  <c r="K247" i="187"/>
  <c r="L247" i="187"/>
  <c r="M247" i="187"/>
  <c r="N247" i="187"/>
  <c r="C248" i="187"/>
  <c r="D248" i="187"/>
  <c r="E248" i="187"/>
  <c r="F248" i="187"/>
  <c r="G248" i="187"/>
  <c r="J248" i="187"/>
  <c r="K248" i="187"/>
  <c r="L248" i="187"/>
  <c r="M248" i="187"/>
  <c r="N248" i="187"/>
  <c r="C249" i="187"/>
  <c r="D249" i="187"/>
  <c r="E249" i="187"/>
  <c r="F249" i="187"/>
  <c r="G249" i="187"/>
  <c r="J249" i="187"/>
  <c r="K249" i="187"/>
  <c r="L249" i="187"/>
  <c r="M249" i="187"/>
  <c r="N249" i="187"/>
  <c r="C250" i="187"/>
  <c r="D250" i="187"/>
  <c r="E250" i="187"/>
  <c r="F250" i="187"/>
  <c r="G250" i="187"/>
  <c r="J250" i="187"/>
  <c r="K250" i="187"/>
  <c r="L250" i="187"/>
  <c r="M250" i="187"/>
  <c r="N250" i="187"/>
  <c r="C251" i="187"/>
  <c r="D251" i="187"/>
  <c r="E251" i="187"/>
  <c r="F251" i="187"/>
  <c r="G251" i="187"/>
  <c r="J251" i="187"/>
  <c r="K251" i="187"/>
  <c r="L251" i="187"/>
  <c r="M251" i="187"/>
  <c r="N251" i="187"/>
  <c r="C252" i="187"/>
  <c r="D252" i="187"/>
  <c r="E252" i="187"/>
  <c r="F252" i="187"/>
  <c r="G252" i="187"/>
  <c r="J252" i="187"/>
  <c r="K252" i="187"/>
  <c r="L252" i="187"/>
  <c r="M252" i="187"/>
  <c r="N252" i="187"/>
  <c r="C253"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J274" i="187"/>
  <c r="N274" i="187"/>
  <c r="F275"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E435" i="187"/>
  <c r="G435" i="187"/>
  <c r="E436"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L455" i="187"/>
  <c r="M455" i="187"/>
  <c r="N455" i="187"/>
  <c r="D456" i="187"/>
  <c r="E456" i="187"/>
  <c r="F456" i="187"/>
  <c r="G456" i="187"/>
  <c r="K456" i="187"/>
  <c r="L456" i="187"/>
  <c r="M456" i="187"/>
  <c r="N456" i="187"/>
  <c r="D457" i="187"/>
  <c r="E457" i="187"/>
  <c r="F457" i="187"/>
  <c r="G457" i="187"/>
  <c r="K457" i="187"/>
  <c r="L457" i="187"/>
  <c r="M457" i="187"/>
  <c r="N457" i="187"/>
  <c r="D458" i="187"/>
  <c r="E458" i="187"/>
  <c r="F458" i="187"/>
  <c r="G458" i="187"/>
  <c r="K458" i="187"/>
  <c r="L458" i="187"/>
  <c r="M458" i="187"/>
  <c r="N458" i="187"/>
  <c r="D459" i="187"/>
  <c r="E459" i="187"/>
  <c r="F459" i="187"/>
  <c r="G459" i="187"/>
  <c r="K459" i="187"/>
  <c r="M459" i="187"/>
  <c r="D460" i="187"/>
  <c r="F460" i="187"/>
  <c r="K460" i="187"/>
  <c r="L460" i="187"/>
  <c r="M460" i="187"/>
  <c r="N460" i="187"/>
  <c r="D461" i="187"/>
  <c r="E461" i="187"/>
  <c r="F461" i="187"/>
  <c r="G461" i="187"/>
  <c r="M461" i="187"/>
  <c r="F462" i="187"/>
  <c r="K462" i="187"/>
  <c r="L462" i="187"/>
  <c r="M462" i="187"/>
  <c r="N462" i="187"/>
  <c r="D463" i="187"/>
  <c r="E463" i="187"/>
  <c r="F463" i="187"/>
  <c r="G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D36" i="47"/>
  <c r="D274" i="47" s="1"/>
  <c r="E36" i="47"/>
  <c r="F36" i="47"/>
  <c r="F274" i="47" s="1"/>
  <c r="G36" i="47"/>
  <c r="J36" i="47"/>
  <c r="J274" i="47" s="1"/>
  <c r="K36" i="47"/>
  <c r="L36" i="47"/>
  <c r="L274" i="47" s="1"/>
  <c r="M36" i="47"/>
  <c r="N36" i="47"/>
  <c r="N274" i="47" s="1"/>
  <c r="O36" i="47"/>
  <c r="C37" i="47"/>
  <c r="D37" i="47"/>
  <c r="E37" i="47"/>
  <c r="F37" i="47"/>
  <c r="G37" i="47"/>
  <c r="J37" i="47"/>
  <c r="K37" i="47"/>
  <c r="L37" i="47"/>
  <c r="M37" i="47"/>
  <c r="N37" i="47"/>
  <c r="O37" i="47"/>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O198" i="47"/>
  <c r="C199" i="47"/>
  <c r="D199" i="47"/>
  <c r="E199" i="47"/>
  <c r="F199" i="47"/>
  <c r="G199" i="47"/>
  <c r="J199" i="47"/>
  <c r="K199" i="47"/>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L226" i="47"/>
  <c r="M226" i="47"/>
  <c r="N226" i="47"/>
  <c r="O226" i="47"/>
  <c r="C242" i="47"/>
  <c r="D242" i="47"/>
  <c r="E242" i="47"/>
  <c r="F242" i="47"/>
  <c r="G242" i="47"/>
  <c r="J242" i="47"/>
  <c r="K242" i="47"/>
  <c r="L242" i="47"/>
  <c r="M242" i="47"/>
  <c r="N242" i="47"/>
  <c r="O242" i="47"/>
  <c r="C243" i="47"/>
  <c r="D243" i="47"/>
  <c r="E243" i="47"/>
  <c r="F243" i="47"/>
  <c r="G243" i="47"/>
  <c r="J243" i="47"/>
  <c r="K243" i="47"/>
  <c r="L243" i="47"/>
  <c r="M243" i="47"/>
  <c r="N243" i="47"/>
  <c r="O243" i="47"/>
  <c r="C244" i="47"/>
  <c r="D244" i="47"/>
  <c r="E244" i="47"/>
  <c r="F244" i="47"/>
  <c r="G244" i="47"/>
  <c r="J244" i="47"/>
  <c r="K244" i="47"/>
  <c r="L244" i="47"/>
  <c r="M244" i="47"/>
  <c r="N244" i="47"/>
  <c r="O244" i="47"/>
  <c r="C245" i="47"/>
  <c r="D245" i="47"/>
  <c r="E245" i="47"/>
  <c r="F245" i="47"/>
  <c r="G245" i="47"/>
  <c r="J245" i="47"/>
  <c r="K245" i="47"/>
  <c r="L245" i="47"/>
  <c r="M245" i="47"/>
  <c r="N245" i="47"/>
  <c r="O245" i="47"/>
  <c r="C246" i="47"/>
  <c r="D246" i="47"/>
  <c r="E246" i="47"/>
  <c r="F246" i="47"/>
  <c r="G246" i="47"/>
  <c r="J246" i="47"/>
  <c r="K246" i="47"/>
  <c r="L246" i="47"/>
  <c r="M246" i="47"/>
  <c r="N246" i="47"/>
  <c r="O246" i="47"/>
  <c r="C247" i="47"/>
  <c r="D247" i="47"/>
  <c r="E247" i="47"/>
  <c r="F247" i="47"/>
  <c r="G247" i="47"/>
  <c r="J247" i="47"/>
  <c r="K247" i="47"/>
  <c r="L247" i="47"/>
  <c r="M247" i="47"/>
  <c r="N247" i="47"/>
  <c r="O247" i="47"/>
  <c r="C248" i="47"/>
  <c r="D248" i="47"/>
  <c r="E248" i="47"/>
  <c r="F248" i="47"/>
  <c r="G248" i="47"/>
  <c r="J248" i="47"/>
  <c r="K248" i="47"/>
  <c r="L248" i="47"/>
  <c r="M248" i="47"/>
  <c r="N248" i="47"/>
  <c r="O248" i="47"/>
  <c r="C249" i="47"/>
  <c r="D249" i="47"/>
  <c r="E249" i="47"/>
  <c r="F249" i="47"/>
  <c r="G249" i="47"/>
  <c r="J249" i="47"/>
  <c r="K249" i="47"/>
  <c r="L249" i="47"/>
  <c r="M249" i="47"/>
  <c r="N249" i="47"/>
  <c r="O249" i="47"/>
  <c r="C250" i="47"/>
  <c r="D250" i="47"/>
  <c r="E250" i="47"/>
  <c r="F250" i="47"/>
  <c r="G250" i="47"/>
  <c r="J250" i="47"/>
  <c r="K250" i="47"/>
  <c r="L250" i="47"/>
  <c r="M250" i="47"/>
  <c r="N250" i="47"/>
  <c r="O250" i="47"/>
  <c r="C251" i="47"/>
  <c r="D251" i="47"/>
  <c r="E251" i="47"/>
  <c r="F251" i="47"/>
  <c r="G251" i="47"/>
  <c r="J251" i="47"/>
  <c r="K251" i="47"/>
  <c r="L251" i="47"/>
  <c r="M251" i="47"/>
  <c r="N251" i="47"/>
  <c r="O251" i="47"/>
  <c r="C252" i="47"/>
  <c r="D252" i="47"/>
  <c r="E252" i="47"/>
  <c r="F252" i="47"/>
  <c r="G252" i="47"/>
  <c r="J252" i="47"/>
  <c r="K252" i="47"/>
  <c r="L252" i="47"/>
  <c r="M252" i="47"/>
  <c r="N252" i="47"/>
  <c r="O252" i="47"/>
  <c r="C253" i="47"/>
  <c r="D253" i="47"/>
  <c r="E253" i="47"/>
  <c r="F253" i="47"/>
  <c r="G253" i="47"/>
  <c r="J253" i="47"/>
  <c r="K253" i="47"/>
  <c r="L253" i="47"/>
  <c r="M253" i="47"/>
  <c r="N253" i="47"/>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C274" i="47"/>
  <c r="E274" i="47"/>
  <c r="G274" i="47"/>
  <c r="K274" i="47"/>
  <c r="M274" i="47"/>
  <c r="O274" i="47"/>
  <c r="C275" i="47"/>
  <c r="E275" i="47"/>
  <c r="G275" i="47"/>
  <c r="J275" i="47"/>
  <c r="K275" i="47"/>
  <c r="M275" i="47"/>
  <c r="O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N409" i="47"/>
  <c r="C410" i="47"/>
  <c r="D410" i="47"/>
  <c r="E410" i="47"/>
  <c r="F410" i="47"/>
  <c r="G410" i="47"/>
  <c r="K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D436" i="47"/>
  <c r="F436" i="47"/>
  <c r="K436" i="47"/>
  <c r="N436" i="47"/>
  <c r="C437" i="47"/>
  <c r="E437" i="47"/>
  <c r="G437" i="47"/>
  <c r="K437" i="47"/>
  <c r="N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D454" i="47"/>
  <c r="E454" i="47"/>
  <c r="F454" i="47"/>
  <c r="G454" i="47"/>
  <c r="K454" i="47"/>
  <c r="N454" i="47"/>
  <c r="C455" i="47"/>
  <c r="D455" i="47"/>
  <c r="E455" i="47"/>
  <c r="F455" i="47"/>
  <c r="G455" i="47"/>
  <c r="K455" i="47"/>
  <c r="N455" i="47"/>
  <c r="C456" i="47"/>
  <c r="D456" i="47"/>
  <c r="E456" i="47"/>
  <c r="F456" i="47"/>
  <c r="G456" i="47"/>
  <c r="K456" i="47"/>
  <c r="N456" i="47"/>
  <c r="C457" i="47"/>
  <c r="D457" i="47"/>
  <c r="E457" i="47"/>
  <c r="F457" i="47"/>
  <c r="G457" i="47"/>
  <c r="K457" i="47"/>
  <c r="N457" i="47"/>
  <c r="C458" i="47"/>
  <c r="D458" i="47"/>
  <c r="E458" i="47"/>
  <c r="F458" i="47"/>
  <c r="G458" i="47"/>
  <c r="K458" i="47"/>
  <c r="N458" i="47"/>
  <c r="C459" i="47"/>
  <c r="D459" i="47"/>
  <c r="E459" i="47"/>
  <c r="F459" i="47"/>
  <c r="G459" i="47"/>
  <c r="K459" i="47"/>
  <c r="N459" i="47"/>
  <c r="C460" i="47"/>
  <c r="D460" i="47"/>
  <c r="E460" i="47"/>
  <c r="F460" i="47"/>
  <c r="G460" i="47"/>
  <c r="K460" i="47"/>
  <c r="N460" i="47"/>
  <c r="C461" i="47"/>
  <c r="D461" i="47"/>
  <c r="E461" i="47"/>
  <c r="F461" i="47"/>
  <c r="G461" i="47"/>
  <c r="K461" i="47"/>
  <c r="N461" i="47"/>
  <c r="C462" i="47"/>
  <c r="E462" i="47"/>
  <c r="G462" i="47"/>
  <c r="K462" i="47"/>
  <c r="N462" i="47"/>
  <c r="D463" i="47"/>
  <c r="F463" i="47"/>
  <c r="K463" i="47"/>
  <c r="N463" i="47"/>
  <c r="C464" i="47"/>
  <c r="E464" i="47"/>
  <c r="G464" i="47"/>
  <c r="K464" i="47"/>
  <c r="N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E35" i="46"/>
  <c r="F35" i="46"/>
  <c r="G35" i="46"/>
  <c r="J35" i="46"/>
  <c r="K35" i="46"/>
  <c r="L35" i="46"/>
  <c r="M35" i="46"/>
  <c r="N35" i="46"/>
  <c r="D36" i="46"/>
  <c r="D274" i="46" s="1"/>
  <c r="E36" i="46"/>
  <c r="F36" i="46"/>
  <c r="F274" i="46" s="1"/>
  <c r="G36" i="46"/>
  <c r="J36" i="46"/>
  <c r="J274" i="46" s="1"/>
  <c r="K36" i="46"/>
  <c r="L36" i="46"/>
  <c r="L274" i="46" s="1"/>
  <c r="M36" i="46"/>
  <c r="N36" i="46"/>
  <c r="N274" i="46" s="1"/>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M198" i="46"/>
  <c r="N198" i="46"/>
  <c r="D199" i="46"/>
  <c r="E199" i="46"/>
  <c r="F199" i="46"/>
  <c r="G199" i="46"/>
  <c r="J199" i="46"/>
  <c r="K199" i="46"/>
  <c r="L199" i="46"/>
  <c r="M199" i="46"/>
  <c r="N199" i="46"/>
  <c r="C216" i="46"/>
  <c r="C207" i="46"/>
  <c r="C208" i="46"/>
  <c r="C419" i="46" s="1"/>
  <c r="C209" i="46"/>
  <c r="C210" i="46"/>
  <c r="C213" i="46"/>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K462" i="46" s="1"/>
  <c r="L224" i="46"/>
  <c r="M224" i="46"/>
  <c r="N224" i="46"/>
  <c r="D225" i="46"/>
  <c r="D463" i="46" s="1"/>
  <c r="E225" i="46"/>
  <c r="F225" i="46"/>
  <c r="G225" i="46"/>
  <c r="J225" i="46"/>
  <c r="K225" i="46"/>
  <c r="L225" i="46"/>
  <c r="L436" i="46" s="1"/>
  <c r="M225" i="46"/>
  <c r="N225" i="46"/>
  <c r="N436" i="46" s="1"/>
  <c r="D226" i="46"/>
  <c r="E226" i="46"/>
  <c r="E437" i="46" s="1"/>
  <c r="F226" i="46"/>
  <c r="G226" i="46"/>
  <c r="G437" i="46" s="1"/>
  <c r="J226" i="46"/>
  <c r="K226" i="46"/>
  <c r="K464" i="46" s="1"/>
  <c r="L226" i="46"/>
  <c r="M226" i="46"/>
  <c r="N226" i="46"/>
  <c r="C229" i="46"/>
  <c r="C230" i="46"/>
  <c r="C231" i="46"/>
  <c r="C232" i="46"/>
  <c r="C233" i="46"/>
  <c r="C234" i="46"/>
  <c r="C235" i="46"/>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D273" i="46"/>
  <c r="E273" i="46"/>
  <c r="F273" i="46"/>
  <c r="G273" i="46"/>
  <c r="J273" i="46"/>
  <c r="K273" i="46"/>
  <c r="L273" i="46"/>
  <c r="M273" i="46"/>
  <c r="N273" i="46"/>
  <c r="E274" i="46"/>
  <c r="G274" i="46"/>
  <c r="K274" i="46"/>
  <c r="M274" i="46"/>
  <c r="D275" i="46"/>
  <c r="J275" i="46"/>
  <c r="N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C396"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L409" i="46"/>
  <c r="M409" i="46"/>
  <c r="N409" i="46"/>
  <c r="D410" i="46"/>
  <c r="E410" i="46"/>
  <c r="F410" i="46"/>
  <c r="G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C423" i="46"/>
  <c r="D423" i="46"/>
  <c r="E423" i="46"/>
  <c r="F423" i="46"/>
  <c r="G423" i="46"/>
  <c r="K423" i="46"/>
  <c r="L423" i="46"/>
  <c r="M423" i="46"/>
  <c r="N423" i="46"/>
  <c r="C424"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D436" i="46"/>
  <c r="E436" i="46"/>
  <c r="F436" i="46"/>
  <c r="G436" i="46"/>
  <c r="K436" i="46"/>
  <c r="M436" i="46"/>
  <c r="D437" i="46"/>
  <c r="F437" i="46"/>
  <c r="K437" i="46"/>
  <c r="L437" i="46"/>
  <c r="M437" i="46"/>
  <c r="N437" i="46"/>
  <c r="C440" i="46"/>
  <c r="D440" i="46"/>
  <c r="E440" i="46"/>
  <c r="F440" i="46"/>
  <c r="G440" i="46"/>
  <c r="K440" i="46"/>
  <c r="L440" i="46"/>
  <c r="M440" i="46"/>
  <c r="N440" i="46"/>
  <c r="C441" i="46"/>
  <c r="D441" i="46"/>
  <c r="E441" i="46"/>
  <c r="F441" i="46"/>
  <c r="G441" i="46"/>
  <c r="K441" i="46"/>
  <c r="L441" i="46"/>
  <c r="M441" i="46"/>
  <c r="N441" i="46"/>
  <c r="C442" i="46"/>
  <c r="D442" i="46"/>
  <c r="E442" i="46"/>
  <c r="F442" i="46"/>
  <c r="G442" i="46"/>
  <c r="K442" i="46"/>
  <c r="L442" i="46"/>
  <c r="M442" i="46"/>
  <c r="N442" i="46"/>
  <c r="C443" i="46"/>
  <c r="D443" i="46"/>
  <c r="E443" i="46"/>
  <c r="F443" i="46"/>
  <c r="G443" i="46"/>
  <c r="K443" i="46"/>
  <c r="L443" i="46"/>
  <c r="M443" i="46"/>
  <c r="N443" i="46"/>
  <c r="C444" i="46"/>
  <c r="D444" i="46"/>
  <c r="E444" i="46"/>
  <c r="F444" i="46"/>
  <c r="G444" i="46"/>
  <c r="K444" i="46"/>
  <c r="L444" i="46"/>
  <c r="M444" i="46"/>
  <c r="N444" i="46"/>
  <c r="C445" i="46"/>
  <c r="D445" i="46"/>
  <c r="E445" i="46"/>
  <c r="F445" i="46"/>
  <c r="G445" i="46"/>
  <c r="K445" i="46"/>
  <c r="L445" i="46"/>
  <c r="M445" i="46"/>
  <c r="N445" i="46"/>
  <c r="C446"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E464" i="46"/>
  <c r="F464" i="46"/>
  <c r="G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c r="G35" i="214"/>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G431" i="214" s="1"/>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F198" i="214"/>
  <c r="G198" i="214"/>
  <c r="H198" i="214"/>
  <c r="D199" i="214"/>
  <c r="E199" i="214"/>
  <c r="F199" i="214"/>
  <c r="G199" i="214"/>
  <c r="H199" i="214"/>
  <c r="C202" i="214"/>
  <c r="E202" i="214"/>
  <c r="C203" i="214"/>
  <c r="E203" i="214"/>
  <c r="C204" i="214"/>
  <c r="E204" i="214"/>
  <c r="C207" i="214"/>
  <c r="C208" i="214"/>
  <c r="C210" i="214"/>
  <c r="E213" i="214"/>
  <c r="C213" i="214" s="1"/>
  <c r="C215" i="214"/>
  <c r="D215" i="214"/>
  <c r="E215" i="214"/>
  <c r="F215" i="214"/>
  <c r="G215" i="214"/>
  <c r="H215" i="214"/>
  <c r="C216" i="214"/>
  <c r="D216" i="214"/>
  <c r="E216" i="214"/>
  <c r="F216" i="214"/>
  <c r="G216" i="214"/>
  <c r="H216" i="214"/>
  <c r="C217" i="214"/>
  <c r="D217" i="214"/>
  <c r="E217" i="214"/>
  <c r="F217" i="214"/>
  <c r="G217" i="214"/>
  <c r="H217" i="214"/>
  <c r="C218" i="214"/>
  <c r="D218" i="214"/>
  <c r="E218" i="214"/>
  <c r="E429" i="214" s="1"/>
  <c r="F218" i="214"/>
  <c r="G218" i="214"/>
  <c r="G429" i="214" s="1"/>
  <c r="H218" i="214"/>
  <c r="D219" i="214"/>
  <c r="E219" i="214"/>
  <c r="F219" i="214"/>
  <c r="G219" i="214"/>
  <c r="H219" i="214"/>
  <c r="D220" i="214"/>
  <c r="D431" i="214" s="1"/>
  <c r="F220" i="214"/>
  <c r="F431" i="214"/>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F437" i="214" s="1"/>
  <c r="G226" i="214"/>
  <c r="H226" i="214"/>
  <c r="H437" i="214" s="1"/>
  <c r="E229" i="214"/>
  <c r="E230" i="214"/>
  <c r="C230" i="214" s="1"/>
  <c r="C441" i="214" s="1"/>
  <c r="E231" i="214"/>
  <c r="C231" i="214" s="1"/>
  <c r="C442" i="214" s="1"/>
  <c r="E232" i="214"/>
  <c r="C232" i="214" s="1"/>
  <c r="C443" i="214" s="1"/>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E244" i="214"/>
  <c r="F244" i="214"/>
  <c r="G244" i="214"/>
  <c r="H244" i="214"/>
  <c r="D245" i="214"/>
  <c r="E245" i="214"/>
  <c r="F245" i="214"/>
  <c r="G245" i="214"/>
  <c r="H245" i="214"/>
  <c r="D246" i="214"/>
  <c r="E246" i="214"/>
  <c r="F246" i="214"/>
  <c r="G246" i="214"/>
  <c r="H246" i="214"/>
  <c r="D247" i="214"/>
  <c r="E247" i="214"/>
  <c r="F247" i="214"/>
  <c r="G247" i="214"/>
  <c r="H247" i="214"/>
  <c r="D248" i="214"/>
  <c r="E248" i="214"/>
  <c r="F248" i="214"/>
  <c r="G248" i="214"/>
  <c r="H248" i="214"/>
  <c r="D249" i="214"/>
  <c r="E249" i="214"/>
  <c r="F249" i="214"/>
  <c r="G249" i="214"/>
  <c r="H249" i="214"/>
  <c r="D250" i="214"/>
  <c r="E250" i="214"/>
  <c r="F250" i="214"/>
  <c r="G250" i="214"/>
  <c r="H250" i="214"/>
  <c r="D251" i="214"/>
  <c r="E251" i="214"/>
  <c r="F251" i="214"/>
  <c r="G251" i="214"/>
  <c r="H251" i="214"/>
  <c r="D252" i="214"/>
  <c r="E252" i="214"/>
  <c r="F252" i="214"/>
  <c r="G252" i="214"/>
  <c r="H252" i="214"/>
  <c r="D253" i="214"/>
  <c r="E253" i="214"/>
  <c r="F253" i="214"/>
  <c r="G253" i="214"/>
  <c r="H253" i="214"/>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G273" i="214"/>
  <c r="D274" i="214"/>
  <c r="G274" i="214"/>
  <c r="D275" i="214"/>
  <c r="F275" i="214"/>
  <c r="G275" i="214"/>
  <c r="H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E409" i="214"/>
  <c r="F409" i="214"/>
  <c r="G409" i="214"/>
  <c r="H409" i="214"/>
  <c r="D410" i="214"/>
  <c r="E410" i="214"/>
  <c r="F410" i="214"/>
  <c r="G410" i="214"/>
  <c r="H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E455" i="214"/>
  <c r="F455" i="214"/>
  <c r="G455" i="214"/>
  <c r="H455" i="214"/>
  <c r="D456" i="214"/>
  <c r="E456" i="214"/>
  <c r="F456" i="214"/>
  <c r="G456" i="214"/>
  <c r="H456" i="214"/>
  <c r="D457" i="214"/>
  <c r="E457" i="214"/>
  <c r="F457" i="214"/>
  <c r="G457" i="214"/>
  <c r="H457" i="214"/>
  <c r="D458" i="214"/>
  <c r="F458" i="214"/>
  <c r="G458" i="214"/>
  <c r="H458" i="214"/>
  <c r="D459" i="214"/>
  <c r="E459" i="214"/>
  <c r="F459" i="214"/>
  <c r="G459" i="214"/>
  <c r="H459" i="214"/>
  <c r="D460" i="214"/>
  <c r="F460" i="214"/>
  <c r="G460" i="214"/>
  <c r="H460" i="214"/>
  <c r="D461" i="214"/>
  <c r="E461" i="214"/>
  <c r="F461" i="214"/>
  <c r="G461" i="214"/>
  <c r="H461" i="214"/>
  <c r="D462" i="214"/>
  <c r="F462" i="214"/>
  <c r="G462" i="214"/>
  <c r="H462" i="214"/>
  <c r="D463" i="214"/>
  <c r="E463" i="214"/>
  <c r="F463" i="214"/>
  <c r="G463" i="214"/>
  <c r="H463" i="214"/>
  <c r="D464" i="214"/>
  <c r="F464" i="214"/>
  <c r="G464" i="214"/>
  <c r="H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C205" i="213"/>
  <c r="D36" i="213"/>
  <c r="D275" i="213" s="1"/>
  <c r="F36" i="213"/>
  <c r="F274" i="213" s="1"/>
  <c r="G36" i="213"/>
  <c r="G275" i="213" s="1"/>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D199" i="213"/>
  <c r="D410" i="213" s="1"/>
  <c r="F199" i="213"/>
  <c r="G199" i="213"/>
  <c r="G410" i="213" s="1"/>
  <c r="H199" i="213"/>
  <c r="E202" i="213"/>
  <c r="C202" i="213" s="1"/>
  <c r="E203" i="213"/>
  <c r="C203" i="213" s="1"/>
  <c r="C414" i="213" s="1"/>
  <c r="E204" i="213"/>
  <c r="C204" i="213"/>
  <c r="C415" i="213" s="1"/>
  <c r="C207" i="213"/>
  <c r="C418" i="213" s="1"/>
  <c r="C208" i="213"/>
  <c r="C210" i="213"/>
  <c r="C421" i="213" s="1"/>
  <c r="C423" i="213"/>
  <c r="E213" i="213"/>
  <c r="C213" i="213" s="1"/>
  <c r="C424" i="213" s="1"/>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F436" i="213" s="1"/>
  <c r="G225" i="213"/>
  <c r="H225" i="213"/>
  <c r="D226" i="213"/>
  <c r="F226" i="213"/>
  <c r="F437" i="213" s="1"/>
  <c r="G226" i="213"/>
  <c r="H226" i="213"/>
  <c r="E229" i="213"/>
  <c r="C229" i="213"/>
  <c r="E230" i="213"/>
  <c r="C230" i="213"/>
  <c r="C441" i="213" s="1"/>
  <c r="E231" i="213"/>
  <c r="C231" i="213" s="1"/>
  <c r="C442" i="213" s="1"/>
  <c r="E232" i="213"/>
  <c r="C232" i="213" s="1"/>
  <c r="E233" i="213"/>
  <c r="C233" i="213" s="1"/>
  <c r="E234" i="213"/>
  <c r="C234" i="213" s="1"/>
  <c r="C445" i="213" s="1"/>
  <c r="E235" i="213"/>
  <c r="C235" i="213"/>
  <c r="E236" i="213"/>
  <c r="C236" i="213" s="1"/>
  <c r="C447" i="213" s="1"/>
  <c r="E237" i="213"/>
  <c r="C237" i="213" s="1"/>
  <c r="E238" i="213"/>
  <c r="C238" i="213" s="1"/>
  <c r="C449" i="213" s="1"/>
  <c r="E239" i="213"/>
  <c r="C239" i="213"/>
  <c r="E240" i="213"/>
  <c r="C240" i="213" s="1"/>
  <c r="C451" i="213" s="1"/>
  <c r="D242" i="213"/>
  <c r="F242" i="213"/>
  <c r="G242" i="213"/>
  <c r="H242" i="213"/>
  <c r="D243" i="213"/>
  <c r="F243" i="213"/>
  <c r="G243" i="213"/>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3" i="213"/>
  <c r="H274" i="213"/>
  <c r="F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E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H409" i="213"/>
  <c r="F410" i="213"/>
  <c r="H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H437"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D453" i="213"/>
  <c r="F453" i="213"/>
  <c r="G453" i="213"/>
  <c r="H453" i="213"/>
  <c r="D454" i="213"/>
  <c r="F454" i="213"/>
  <c r="G454" i="213"/>
  <c r="H454" i="213"/>
  <c r="D455" i="213"/>
  <c r="F455" i="213"/>
  <c r="G455" i="213"/>
  <c r="H455" i="213"/>
  <c r="D456" i="213"/>
  <c r="F456" i="213"/>
  <c r="G456" i="213"/>
  <c r="H456" i="213"/>
  <c r="D457" i="213"/>
  <c r="F457" i="213"/>
  <c r="G457" i="213"/>
  <c r="H457" i="213"/>
  <c r="D458" i="213"/>
  <c r="F458" i="213"/>
  <c r="G458" i="213"/>
  <c r="H458" i="213"/>
  <c r="D459" i="213"/>
  <c r="F459" i="213"/>
  <c r="G459" i="213"/>
  <c r="H459" i="213"/>
  <c r="D460" i="213"/>
  <c r="F460" i="213"/>
  <c r="G460" i="213"/>
  <c r="H460" i="213"/>
  <c r="D461" i="213"/>
  <c r="F461" i="213"/>
  <c r="G461" i="213"/>
  <c r="H461" i="213"/>
  <c r="D462" i="213"/>
  <c r="F462" i="213"/>
  <c r="G462" i="213"/>
  <c r="H462" i="213"/>
  <c r="D463" i="213"/>
  <c r="F463" i="213"/>
  <c r="G463" i="213"/>
  <c r="H463" i="213"/>
  <c r="D464" i="213"/>
  <c r="F464" i="213"/>
  <c r="G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6" i="66"/>
  <c r="D116" i="66"/>
  <c r="E116" i="66"/>
  <c r="C117" i="66"/>
  <c r="D117" i="66"/>
  <c r="E117" i="66"/>
  <c r="C118" i="66"/>
  <c r="D118" i="66"/>
  <c r="E118" i="66"/>
  <c r="C119" i="66"/>
  <c r="D119" i="66"/>
  <c r="E119" i="66"/>
  <c r="D30" i="172"/>
  <c r="E30" i="172"/>
  <c r="F30" i="172"/>
  <c r="G30" i="172"/>
  <c r="C30" i="172" s="1"/>
  <c r="H30" i="172"/>
  <c r="I30" i="172"/>
  <c r="J30" i="172"/>
  <c r="M30" i="172"/>
  <c r="N30" i="172"/>
  <c r="O30" i="172"/>
  <c r="P30" i="172"/>
  <c r="Q30" i="172"/>
  <c r="R30" i="172"/>
  <c r="S30" i="172"/>
  <c r="T30" i="172"/>
  <c r="U30" i="172"/>
  <c r="D33" i="172"/>
  <c r="C33" i="172" s="1"/>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H37" i="172"/>
  <c r="I37" i="172"/>
  <c r="J37" i="172"/>
  <c r="M37" i="172"/>
  <c r="N37" i="172"/>
  <c r="O37" i="172"/>
  <c r="P37" i="172"/>
  <c r="Q37" i="172"/>
  <c r="R37" i="172"/>
  <c r="S37" i="172"/>
  <c r="T37" i="172"/>
  <c r="U37" i="172"/>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82" i="172" s="1"/>
  <c r="C293" i="172" s="1"/>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c r="C346"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373"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C190"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C219"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C221"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C225" i="172"/>
  <c r="D225" i="172"/>
  <c r="E225" i="172"/>
  <c r="F225" i="172"/>
  <c r="G225" i="172"/>
  <c r="H225" i="172"/>
  <c r="I225" i="172"/>
  <c r="J225" i="172"/>
  <c r="M225" i="172"/>
  <c r="N225" i="172"/>
  <c r="O225" i="172"/>
  <c r="P225" i="172"/>
  <c r="Q225" i="172"/>
  <c r="R225" i="172"/>
  <c r="S225" i="172"/>
  <c r="T225" i="172"/>
  <c r="U225" i="172"/>
  <c r="D226" i="172"/>
  <c r="E226" i="172"/>
  <c r="E437" i="172" s="1"/>
  <c r="F226" i="172"/>
  <c r="G226" i="172"/>
  <c r="G437" i="172" s="1"/>
  <c r="H226" i="172"/>
  <c r="I226" i="172"/>
  <c r="I437" i="172" s="1"/>
  <c r="J226" i="172"/>
  <c r="M226" i="172"/>
  <c r="M437" i="172" s="1"/>
  <c r="N226" i="172"/>
  <c r="O226" i="172"/>
  <c r="O437" i="172" s="1"/>
  <c r="P226" i="172"/>
  <c r="Q226" i="172"/>
  <c r="Q437" i="172" s="1"/>
  <c r="R226" i="172"/>
  <c r="S226" i="172"/>
  <c r="S437" i="172" s="1"/>
  <c r="T226" i="172"/>
  <c r="U226" i="172"/>
  <c r="U437" i="172" s="1"/>
  <c r="C229" i="172"/>
  <c r="C230" i="172"/>
  <c r="C243" i="172" s="1"/>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C244"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C246"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C250"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C252"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G275" i="172"/>
  <c r="I275" i="172"/>
  <c r="M275" i="172"/>
  <c r="O275" i="172"/>
  <c r="Q275" i="172"/>
  <c r="S275" i="172"/>
  <c r="U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C428"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F433" i="172"/>
  <c r="H433" i="172"/>
  <c r="J433" i="172"/>
  <c r="N433" i="172"/>
  <c r="P433" i="172"/>
  <c r="R433" i="172"/>
  <c r="T433" i="172"/>
  <c r="E434" i="172"/>
  <c r="I434" i="172"/>
  <c r="O434" i="172"/>
  <c r="S434" i="172"/>
  <c r="I435" i="172"/>
  <c r="S435" i="172"/>
  <c r="D436" i="172"/>
  <c r="H436" i="172"/>
  <c r="N436" i="172"/>
  <c r="R436" i="172"/>
  <c r="D437" i="172"/>
  <c r="H437" i="172"/>
  <c r="N437" i="172"/>
  <c r="R437" i="172"/>
  <c r="C440" i="172"/>
  <c r="D440" i="172"/>
  <c r="E440" i="172"/>
  <c r="F440" i="172"/>
  <c r="G440" i="172"/>
  <c r="H440" i="172"/>
  <c r="I440" i="172"/>
  <c r="J440" i="172"/>
  <c r="M440" i="172"/>
  <c r="N440" i="172"/>
  <c r="O440" i="172"/>
  <c r="P440" i="172"/>
  <c r="Q440" i="172"/>
  <c r="R440" i="172"/>
  <c r="S440" i="172"/>
  <c r="T440" i="172"/>
  <c r="U440" i="172"/>
  <c r="C441"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C446"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C448"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D453" i="172"/>
  <c r="E453" i="172"/>
  <c r="F453" i="172"/>
  <c r="G453" i="172"/>
  <c r="H453" i="172"/>
  <c r="I453" i="172"/>
  <c r="J453" i="172"/>
  <c r="M453" i="172"/>
  <c r="N453" i="172"/>
  <c r="O453" i="172"/>
  <c r="P453" i="172"/>
  <c r="Q453" i="172"/>
  <c r="R453" i="172"/>
  <c r="S453" i="172"/>
  <c r="T453" i="172"/>
  <c r="U453" i="172"/>
  <c r="D454" i="172"/>
  <c r="E454" i="172"/>
  <c r="F454" i="172"/>
  <c r="G454" i="172"/>
  <c r="H454" i="172"/>
  <c r="I454" i="172"/>
  <c r="J454" i="172"/>
  <c r="M454" i="172"/>
  <c r="N454" i="172"/>
  <c r="O454" i="172"/>
  <c r="P454" i="172"/>
  <c r="Q454" i="172"/>
  <c r="R454" i="172"/>
  <c r="S454" i="172"/>
  <c r="T454" i="172"/>
  <c r="U454" i="172"/>
  <c r="C455" i="172"/>
  <c r="D455" i="172"/>
  <c r="E455" i="172"/>
  <c r="F455" i="172"/>
  <c r="G455" i="172"/>
  <c r="H455" i="172"/>
  <c r="I455" i="172"/>
  <c r="J455" i="172"/>
  <c r="M455" i="172"/>
  <c r="N455" i="172"/>
  <c r="O455" i="172"/>
  <c r="P455" i="172"/>
  <c r="Q455" i="172"/>
  <c r="R455" i="172"/>
  <c r="S455" i="172"/>
  <c r="T455" i="172"/>
  <c r="U455"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D460" i="172"/>
  <c r="F460" i="172"/>
  <c r="H460" i="172"/>
  <c r="J460" i="172"/>
  <c r="N460" i="172"/>
  <c r="P460" i="172"/>
  <c r="R460" i="172"/>
  <c r="T460" i="172"/>
  <c r="E461" i="172"/>
  <c r="G461" i="172"/>
  <c r="I461" i="172"/>
  <c r="M461" i="172"/>
  <c r="O461" i="172"/>
  <c r="Q461" i="172"/>
  <c r="S461" i="172"/>
  <c r="U461" i="172"/>
  <c r="E462" i="172"/>
  <c r="G462" i="172"/>
  <c r="I462" i="172"/>
  <c r="M462" i="172"/>
  <c r="O462" i="172"/>
  <c r="Q462" i="172"/>
  <c r="S462" i="172"/>
  <c r="U462" i="172"/>
  <c r="D463" i="172"/>
  <c r="F463" i="172"/>
  <c r="H463" i="172"/>
  <c r="J463" i="172"/>
  <c r="N463" i="172"/>
  <c r="P463" i="172"/>
  <c r="R463" i="172"/>
  <c r="T463" i="172"/>
  <c r="D464" i="172"/>
  <c r="F464" i="172"/>
  <c r="H464" i="172"/>
  <c r="J464" i="172"/>
  <c r="N464" i="172"/>
  <c r="P464" i="172"/>
  <c r="R464" i="172"/>
  <c r="T464"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D37" i="53"/>
  <c r="E37" i="53"/>
  <c r="F37" i="53"/>
  <c r="G37" i="53"/>
  <c r="J37" i="53"/>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K434" i="53" s="1"/>
  <c r="L196" i="53"/>
  <c r="L434" i="53" s="1"/>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F243" i="53"/>
  <c r="G243" i="53"/>
  <c r="K243" i="53"/>
  <c r="L243" i="53"/>
  <c r="M243" i="53"/>
  <c r="N243" i="53"/>
  <c r="O243" i="53"/>
  <c r="C244" i="53"/>
  <c r="D244" i="53"/>
  <c r="E244" i="53"/>
  <c r="F244" i="53"/>
  <c r="G244" i="53"/>
  <c r="K244" i="53"/>
  <c r="L244" i="53"/>
  <c r="M244" i="53"/>
  <c r="N244" i="53"/>
  <c r="O244" i="53"/>
  <c r="C245" i="53"/>
  <c r="D245" i="53"/>
  <c r="E245" i="53"/>
  <c r="F245" i="53"/>
  <c r="G245" i="53"/>
  <c r="K245" i="53"/>
  <c r="L245" i="53"/>
  <c r="M245" i="53"/>
  <c r="N245" i="53"/>
  <c r="O245" i="53"/>
  <c r="C246" i="53"/>
  <c r="D246" i="53"/>
  <c r="E246" i="53"/>
  <c r="F246" i="53"/>
  <c r="G246" i="53"/>
  <c r="K246" i="53"/>
  <c r="L246" i="53"/>
  <c r="M246" i="53"/>
  <c r="N246" i="53"/>
  <c r="O246" i="53"/>
  <c r="C247" i="53"/>
  <c r="D247" i="53"/>
  <c r="E247" i="53"/>
  <c r="F247" i="53"/>
  <c r="G247" i="53"/>
  <c r="K247" i="53"/>
  <c r="L247" i="53"/>
  <c r="M247" i="53"/>
  <c r="N247" i="53"/>
  <c r="O247" i="53"/>
  <c r="C248" i="53"/>
  <c r="D248" i="53"/>
  <c r="E248" i="53"/>
  <c r="F248" i="53"/>
  <c r="G248" i="53"/>
  <c r="K248" i="53"/>
  <c r="L248" i="53"/>
  <c r="M248" i="53"/>
  <c r="N248" i="53"/>
  <c r="O248" i="53"/>
  <c r="C249" i="53"/>
  <c r="D249" i="53"/>
  <c r="E249" i="53"/>
  <c r="F249" i="53"/>
  <c r="G249" i="53"/>
  <c r="K249" i="53"/>
  <c r="L249" i="53"/>
  <c r="M249" i="53"/>
  <c r="N249" i="53"/>
  <c r="O249" i="53"/>
  <c r="C250" i="53"/>
  <c r="D250" i="53"/>
  <c r="E250" i="53"/>
  <c r="F250" i="53"/>
  <c r="G250" i="53"/>
  <c r="K250" i="53"/>
  <c r="L250" i="53"/>
  <c r="M250" i="53"/>
  <c r="N250" i="53"/>
  <c r="O250" i="53"/>
  <c r="C251" i="53"/>
  <c r="D251" i="53"/>
  <c r="E251" i="53"/>
  <c r="F251" i="53"/>
  <c r="G251" i="53"/>
  <c r="K251" i="53"/>
  <c r="L251" i="53"/>
  <c r="M251" i="53"/>
  <c r="N251" i="53"/>
  <c r="O251" i="53"/>
  <c r="C252" i="53"/>
  <c r="D252" i="53"/>
  <c r="E252" i="53"/>
  <c r="F252" i="53"/>
  <c r="G252" i="53"/>
  <c r="K252" i="53"/>
  <c r="L252" i="53"/>
  <c r="M252" i="53"/>
  <c r="N252" i="53"/>
  <c r="O252" i="53"/>
  <c r="C253" i="53"/>
  <c r="D253" i="53"/>
  <c r="E253" i="53"/>
  <c r="F253" i="53"/>
  <c r="G253" i="53"/>
  <c r="K253" i="53"/>
  <c r="L253" i="53"/>
  <c r="M253" i="53"/>
  <c r="N253" i="53"/>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D275" i="53"/>
  <c r="E275" i="53"/>
  <c r="F275" i="53"/>
  <c r="G275" i="53"/>
  <c r="J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6" i="53"/>
  <c r="D426" i="53"/>
  <c r="G426" i="53"/>
  <c r="K426" i="53"/>
  <c r="M426" i="53"/>
  <c r="N426" i="53"/>
  <c r="O426" i="53"/>
  <c r="C427" i="53"/>
  <c r="D427" i="53"/>
  <c r="G427" i="53"/>
  <c r="K427" i="53"/>
  <c r="M427" i="53"/>
  <c r="N427" i="53"/>
  <c r="O427" i="53"/>
  <c r="C428" i="53"/>
  <c r="D428" i="53"/>
  <c r="G428" i="53"/>
  <c r="K428" i="53"/>
  <c r="M428" i="53"/>
  <c r="N428" i="53"/>
  <c r="O428" i="53"/>
  <c r="C429" i="53"/>
  <c r="D429" i="53"/>
  <c r="G429" i="53"/>
  <c r="K429" i="53"/>
  <c r="M429" i="53"/>
  <c r="N429" i="53"/>
  <c r="O429" i="53"/>
  <c r="C430" i="53"/>
  <c r="D430" i="53"/>
  <c r="G430" i="53"/>
  <c r="K430" i="53"/>
  <c r="N430" i="53"/>
  <c r="C431" i="53"/>
  <c r="K431" i="53"/>
  <c r="N431" i="53"/>
  <c r="C432" i="53"/>
  <c r="G432" i="53"/>
  <c r="K432" i="53"/>
  <c r="N432" i="53"/>
  <c r="C433" i="53"/>
  <c r="F433" i="53"/>
  <c r="M433" i="53"/>
  <c r="N433" i="53"/>
  <c r="O433" i="53"/>
  <c r="C434" i="53"/>
  <c r="N434" i="53"/>
  <c r="C435" i="53"/>
  <c r="G435" i="53"/>
  <c r="C437" i="53"/>
  <c r="G437" i="53"/>
  <c r="C440" i="53"/>
  <c r="D440" i="53"/>
  <c r="E440" i="53"/>
  <c r="F440" i="53"/>
  <c r="G440" i="53"/>
  <c r="K440" i="53"/>
  <c r="M440" i="53"/>
  <c r="N440" i="53"/>
  <c r="O440" i="53"/>
  <c r="C441" i="53"/>
  <c r="D441" i="53"/>
  <c r="E441" i="53"/>
  <c r="F441" i="53"/>
  <c r="G441" i="53"/>
  <c r="K441" i="53"/>
  <c r="M441" i="53"/>
  <c r="N441" i="53"/>
  <c r="O441" i="53"/>
  <c r="C442" i="53"/>
  <c r="D442" i="53"/>
  <c r="E442" i="53"/>
  <c r="F442" i="53"/>
  <c r="G442" i="53"/>
  <c r="K442" i="53"/>
  <c r="M442" i="53"/>
  <c r="N442" i="53"/>
  <c r="O442" i="53"/>
  <c r="C443" i="53"/>
  <c r="D443" i="53"/>
  <c r="E443" i="53"/>
  <c r="F443" i="53"/>
  <c r="G443" i="53"/>
  <c r="K443" i="53"/>
  <c r="M443" i="53"/>
  <c r="N443" i="53"/>
  <c r="O443" i="53"/>
  <c r="C444" i="53"/>
  <c r="D444" i="53"/>
  <c r="E444" i="53"/>
  <c r="F444" i="53"/>
  <c r="G444" i="53"/>
  <c r="K444" i="53"/>
  <c r="M444" i="53"/>
  <c r="N444" i="53"/>
  <c r="O444" i="53"/>
  <c r="C445" i="53"/>
  <c r="D445" i="53"/>
  <c r="E445" i="53"/>
  <c r="F445" i="53"/>
  <c r="G445" i="53"/>
  <c r="K445" i="53"/>
  <c r="M445" i="53"/>
  <c r="N445" i="53"/>
  <c r="O445" i="53"/>
  <c r="C446" i="53"/>
  <c r="D446" i="53"/>
  <c r="E446" i="53"/>
  <c r="F446" i="53"/>
  <c r="G446" i="53"/>
  <c r="K446" i="53"/>
  <c r="M446" i="53"/>
  <c r="N446" i="53"/>
  <c r="O446" i="53"/>
  <c r="C447" i="53"/>
  <c r="D447" i="53"/>
  <c r="E447" i="53"/>
  <c r="F447" i="53"/>
  <c r="G447" i="53"/>
  <c r="K447" i="53"/>
  <c r="M447" i="53"/>
  <c r="N447" i="53"/>
  <c r="O447" i="53"/>
  <c r="C448" i="53"/>
  <c r="D448" i="53"/>
  <c r="E448" i="53"/>
  <c r="F448" i="53"/>
  <c r="G448" i="53"/>
  <c r="K448" i="53"/>
  <c r="M448" i="53"/>
  <c r="N448" i="53"/>
  <c r="O448" i="53"/>
  <c r="C449" i="53"/>
  <c r="D449" i="53"/>
  <c r="E449" i="53"/>
  <c r="F449" i="53"/>
  <c r="G449" i="53"/>
  <c r="K449" i="53"/>
  <c r="M449" i="53"/>
  <c r="N449" i="53"/>
  <c r="O449" i="53"/>
  <c r="C450" i="53"/>
  <c r="D450" i="53"/>
  <c r="E450" i="53"/>
  <c r="F450" i="53"/>
  <c r="G450" i="53"/>
  <c r="K450" i="53"/>
  <c r="M450" i="53"/>
  <c r="N450" i="53"/>
  <c r="O450" i="53"/>
  <c r="C451" i="53"/>
  <c r="D451" i="53"/>
  <c r="E451" i="53"/>
  <c r="F451" i="53"/>
  <c r="G451" i="53"/>
  <c r="K451" i="53"/>
  <c r="M451" i="53"/>
  <c r="N451" i="53"/>
  <c r="O451" i="53"/>
  <c r="C453" i="53"/>
  <c r="D453" i="53"/>
  <c r="E453" i="53"/>
  <c r="F453" i="53"/>
  <c r="G453" i="53"/>
  <c r="K453" i="53"/>
  <c r="M453" i="53"/>
  <c r="N453" i="53"/>
  <c r="O453" i="53"/>
  <c r="C454" i="53"/>
  <c r="D454" i="53"/>
  <c r="E454" i="53"/>
  <c r="F454" i="53"/>
  <c r="G454" i="53"/>
  <c r="K454" i="53"/>
  <c r="M454" i="53"/>
  <c r="N454" i="53"/>
  <c r="O454" i="53"/>
  <c r="C455" i="53"/>
  <c r="D455" i="53"/>
  <c r="E455" i="53"/>
  <c r="F455" i="53"/>
  <c r="G455" i="53"/>
  <c r="K455" i="53"/>
  <c r="M455" i="53"/>
  <c r="N455" i="53"/>
  <c r="O455" i="53"/>
  <c r="C456" i="53"/>
  <c r="D456" i="53"/>
  <c r="E456" i="53"/>
  <c r="F456" i="53"/>
  <c r="G456" i="53"/>
  <c r="K456" i="53"/>
  <c r="M456" i="53"/>
  <c r="N456" i="53"/>
  <c r="O456" i="53"/>
  <c r="C457" i="53"/>
  <c r="D457" i="53"/>
  <c r="E457" i="53"/>
  <c r="F457" i="53"/>
  <c r="G457" i="53"/>
  <c r="K457" i="53"/>
  <c r="M457" i="53"/>
  <c r="N457" i="53"/>
  <c r="O457" i="53"/>
  <c r="C458" i="53"/>
  <c r="D458" i="53"/>
  <c r="E458" i="53"/>
  <c r="F458" i="53"/>
  <c r="G458" i="53"/>
  <c r="K458" i="53"/>
  <c r="M458" i="53"/>
  <c r="N458" i="53"/>
  <c r="O458" i="53"/>
  <c r="C459" i="53"/>
  <c r="D459" i="53"/>
  <c r="E459" i="53"/>
  <c r="F459" i="53"/>
  <c r="G459" i="53"/>
  <c r="K459" i="53"/>
  <c r="N459" i="53"/>
  <c r="C460" i="53"/>
  <c r="E460" i="53"/>
  <c r="G460" i="53"/>
  <c r="M460" i="53"/>
  <c r="N460" i="53"/>
  <c r="O460" i="53"/>
  <c r="C461" i="53"/>
  <c r="D461" i="53"/>
  <c r="E461" i="53"/>
  <c r="F461" i="53"/>
  <c r="G461" i="53"/>
  <c r="K461" i="53"/>
  <c r="N461" i="53"/>
  <c r="C462" i="53"/>
  <c r="E462" i="53"/>
  <c r="G462" i="53"/>
  <c r="M462" i="53"/>
  <c r="N462" i="53"/>
  <c r="O462" i="53"/>
  <c r="C463" i="53"/>
  <c r="D463" i="53"/>
  <c r="E463" i="53"/>
  <c r="F463" i="53"/>
  <c r="G463" i="53"/>
  <c r="K463" i="53"/>
  <c r="N463" i="53"/>
  <c r="C464" i="53"/>
  <c r="E464" i="53"/>
  <c r="G464" i="53"/>
  <c r="M464" i="53"/>
  <c r="N464" i="53"/>
  <c r="O464"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D328" i="52" s="1"/>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M347" i="52" s="1"/>
  <c r="N109" i="52"/>
  <c r="D110" i="52"/>
  <c r="E110" i="52"/>
  <c r="F110" i="52"/>
  <c r="F348" i="52" s="1"/>
  <c r="G110" i="52"/>
  <c r="J110" i="52"/>
  <c r="K110" i="52"/>
  <c r="L110" i="52"/>
  <c r="M110" i="52"/>
  <c r="N110" i="52"/>
  <c r="D111" i="52"/>
  <c r="E111" i="52"/>
  <c r="F111" i="52"/>
  <c r="G111" i="52"/>
  <c r="J111" i="52"/>
  <c r="K111" i="52"/>
  <c r="L111" i="52"/>
  <c r="M111" i="52"/>
  <c r="N111" i="52"/>
  <c r="D112" i="52"/>
  <c r="D350" i="52" s="1"/>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26" i="52" s="1"/>
  <c r="C203" i="52"/>
  <c r="C414" i="52" s="1"/>
  <c r="C204" i="52"/>
  <c r="C415" i="52" s="1"/>
  <c r="C205" i="52"/>
  <c r="C416" i="52" s="1"/>
  <c r="C206" i="52"/>
  <c r="C207" i="52"/>
  <c r="C418" i="52" s="1"/>
  <c r="C208" i="52"/>
  <c r="C419" i="52" s="1"/>
  <c r="C209" i="52"/>
  <c r="C420" i="52" s="1"/>
  <c r="C422" i="52"/>
  <c r="C212" i="52"/>
  <c r="C213" i="52"/>
  <c r="C424" i="52" s="1"/>
  <c r="D215" i="52"/>
  <c r="D426" i="52" s="1"/>
  <c r="E215" i="52"/>
  <c r="F215" i="52"/>
  <c r="F426" i="52" s="1"/>
  <c r="G215" i="52"/>
  <c r="J215" i="52"/>
  <c r="K215" i="52"/>
  <c r="L215" i="52"/>
  <c r="L426" i="52" s="1"/>
  <c r="M215" i="52"/>
  <c r="N215" i="52"/>
  <c r="N426" i="52" s="1"/>
  <c r="D216" i="52"/>
  <c r="E216" i="52"/>
  <c r="E427" i="52" s="1"/>
  <c r="F216" i="52"/>
  <c r="G216" i="52"/>
  <c r="G427" i="52" s="1"/>
  <c r="J216" i="52"/>
  <c r="K216" i="52"/>
  <c r="K427" i="52" s="1"/>
  <c r="L216" i="52"/>
  <c r="M216" i="52"/>
  <c r="M427" i="52" s="1"/>
  <c r="N216" i="52"/>
  <c r="D217" i="52"/>
  <c r="D428" i="52" s="1"/>
  <c r="E217" i="52"/>
  <c r="F217" i="52"/>
  <c r="F428" i="52" s="1"/>
  <c r="G217" i="52"/>
  <c r="J217" i="52"/>
  <c r="K217" i="52"/>
  <c r="L217" i="52"/>
  <c r="L428" i="52" s="1"/>
  <c r="M217" i="52"/>
  <c r="N217" i="52"/>
  <c r="N428" i="52" s="1"/>
  <c r="D218" i="52"/>
  <c r="E218" i="52"/>
  <c r="E429" i="52" s="1"/>
  <c r="F218" i="52"/>
  <c r="G218" i="52"/>
  <c r="G429" i="52" s="1"/>
  <c r="J218" i="52"/>
  <c r="K218" i="52"/>
  <c r="K429" i="52" s="1"/>
  <c r="L218" i="52"/>
  <c r="M218" i="52"/>
  <c r="M429" i="52" s="1"/>
  <c r="N218" i="52"/>
  <c r="D219" i="52"/>
  <c r="D430" i="52" s="1"/>
  <c r="E219" i="52"/>
  <c r="F219" i="52"/>
  <c r="F430" i="52" s="1"/>
  <c r="G219" i="52"/>
  <c r="J219" i="52"/>
  <c r="K219" i="52"/>
  <c r="K430" i="52" s="1"/>
  <c r="L219" i="52"/>
  <c r="L430" i="52" s="1"/>
  <c r="M219" i="52"/>
  <c r="M430" i="52" s="1"/>
  <c r="N219" i="52"/>
  <c r="D220" i="52"/>
  <c r="D431" i="52" s="1"/>
  <c r="E220" i="52"/>
  <c r="F220" i="52"/>
  <c r="F431" i="52"/>
  <c r="G220" i="52"/>
  <c r="J220" i="52"/>
  <c r="K220" i="52"/>
  <c r="L220" i="52"/>
  <c r="L431" i="52" s="1"/>
  <c r="M220" i="52"/>
  <c r="N220" i="52"/>
  <c r="N431" i="52" s="1"/>
  <c r="D221" i="52"/>
  <c r="E221" i="52"/>
  <c r="E432" i="52" s="1"/>
  <c r="F221" i="52"/>
  <c r="G221" i="52"/>
  <c r="G432" i="52" s="1"/>
  <c r="J221" i="52"/>
  <c r="K221" i="52"/>
  <c r="L221" i="52"/>
  <c r="M221" i="52"/>
  <c r="N221" i="52"/>
  <c r="D222" i="52"/>
  <c r="D433" i="52" s="1"/>
  <c r="E222" i="52"/>
  <c r="F222" i="52"/>
  <c r="G222" i="52"/>
  <c r="J222" i="52"/>
  <c r="K222" i="52"/>
  <c r="L222" i="52"/>
  <c r="L433" i="52" s="1"/>
  <c r="M222" i="52"/>
  <c r="N222" i="52"/>
  <c r="N433" i="52" s="1"/>
  <c r="D223" i="52"/>
  <c r="E223" i="52"/>
  <c r="F223" i="52"/>
  <c r="G223" i="52"/>
  <c r="J223" i="52"/>
  <c r="K223" i="52"/>
  <c r="L223" i="52"/>
  <c r="M223" i="52"/>
  <c r="N223" i="52"/>
  <c r="D224" i="52"/>
  <c r="D438" i="52" s="1"/>
  <c r="E224" i="52"/>
  <c r="F224" i="52"/>
  <c r="F438" i="52" s="1"/>
  <c r="G224" i="52"/>
  <c r="J224" i="52"/>
  <c r="K224" i="52"/>
  <c r="L224" i="52"/>
  <c r="L438" i="52" s="1"/>
  <c r="M224" i="52"/>
  <c r="N224" i="52"/>
  <c r="N438" i="52" s="1"/>
  <c r="D225" i="52"/>
  <c r="E225" i="52"/>
  <c r="E440" i="52" s="1"/>
  <c r="F225" i="52"/>
  <c r="G225" i="52"/>
  <c r="G440" i="52" s="1"/>
  <c r="J225" i="52"/>
  <c r="K225" i="52"/>
  <c r="K440" i="52" s="1"/>
  <c r="L225" i="52"/>
  <c r="M225" i="52"/>
  <c r="N225" i="52"/>
  <c r="D226" i="52"/>
  <c r="D441" i="52" s="1"/>
  <c r="E226" i="52"/>
  <c r="F226" i="52"/>
  <c r="F441" i="52" s="1"/>
  <c r="G226" i="52"/>
  <c r="J226" i="52"/>
  <c r="K226" i="52"/>
  <c r="L226" i="52"/>
  <c r="L441" i="52" s="1"/>
  <c r="M226" i="52"/>
  <c r="N226" i="52"/>
  <c r="N441" i="52" s="1"/>
  <c r="C229" i="52"/>
  <c r="C444" i="52" s="1"/>
  <c r="C230" i="52"/>
  <c r="C231" i="52"/>
  <c r="C446" i="52" s="1"/>
  <c r="C232" i="52"/>
  <c r="C447" i="52" s="1"/>
  <c r="C233" i="52"/>
  <c r="C234" i="52"/>
  <c r="C449" i="52" s="1"/>
  <c r="C235" i="52"/>
  <c r="C450" i="52" s="1"/>
  <c r="C236" i="52"/>
  <c r="C451" i="52" s="1"/>
  <c r="C237" i="52"/>
  <c r="C452" i="52" s="1"/>
  <c r="C238" i="52"/>
  <c r="C239" i="52"/>
  <c r="C240" i="52"/>
  <c r="C242" i="52"/>
  <c r="D242" i="52"/>
  <c r="D457" i="52" s="1"/>
  <c r="E242" i="52"/>
  <c r="F242" i="52"/>
  <c r="F457" i="52" s="1"/>
  <c r="G242" i="52"/>
  <c r="J242" i="52"/>
  <c r="K242" i="52"/>
  <c r="L242" i="52"/>
  <c r="L457" i="52" s="1"/>
  <c r="M242" i="52"/>
  <c r="N242" i="52"/>
  <c r="N457" i="52" s="1"/>
  <c r="D243" i="52"/>
  <c r="E243" i="52"/>
  <c r="E458" i="52" s="1"/>
  <c r="F243" i="52"/>
  <c r="G243" i="52"/>
  <c r="G458" i="52" s="1"/>
  <c r="J243" i="52"/>
  <c r="K243" i="52"/>
  <c r="K458" i="52" s="1"/>
  <c r="L243" i="52"/>
  <c r="M243" i="52"/>
  <c r="M458" i="52" s="1"/>
  <c r="N243" i="52"/>
  <c r="D244" i="52"/>
  <c r="D459" i="52" s="1"/>
  <c r="E244" i="52"/>
  <c r="F244" i="52"/>
  <c r="F459" i="52" s="1"/>
  <c r="G244" i="52"/>
  <c r="J244" i="52"/>
  <c r="K244" i="52"/>
  <c r="L244" i="52"/>
  <c r="L459" i="52" s="1"/>
  <c r="M244" i="52"/>
  <c r="N244" i="52"/>
  <c r="N459" i="52" s="1"/>
  <c r="D245" i="52"/>
  <c r="E245" i="52"/>
  <c r="E460" i="52" s="1"/>
  <c r="F245" i="52"/>
  <c r="G245" i="52"/>
  <c r="G460" i="52" s="1"/>
  <c r="J245" i="52"/>
  <c r="K245" i="52"/>
  <c r="K460" i="52" s="1"/>
  <c r="L245" i="52"/>
  <c r="M245" i="52"/>
  <c r="M460" i="52" s="1"/>
  <c r="N245" i="52"/>
  <c r="D246" i="52"/>
  <c r="D461" i="52" s="1"/>
  <c r="E246" i="52"/>
  <c r="F246" i="52"/>
  <c r="F461" i="52" s="1"/>
  <c r="G246" i="52"/>
  <c r="J246" i="52"/>
  <c r="K246" i="52"/>
  <c r="L246" i="52"/>
  <c r="L461" i="52" s="1"/>
  <c r="M246" i="52"/>
  <c r="N246" i="52"/>
  <c r="N461" i="52" s="1"/>
  <c r="D247" i="52"/>
  <c r="E247" i="52"/>
  <c r="E462" i="52" s="1"/>
  <c r="F247" i="52"/>
  <c r="G247" i="52"/>
  <c r="G462" i="52" s="1"/>
  <c r="J247" i="52"/>
  <c r="K247" i="52"/>
  <c r="K462" i="52" s="1"/>
  <c r="L247" i="52"/>
  <c r="M247" i="52"/>
  <c r="M462" i="52" s="1"/>
  <c r="N247" i="52"/>
  <c r="D248" i="52"/>
  <c r="D463" i="52" s="1"/>
  <c r="E248" i="52"/>
  <c r="F248" i="52"/>
  <c r="F463" i="52" s="1"/>
  <c r="G248" i="52"/>
  <c r="J248" i="52"/>
  <c r="K248" i="52"/>
  <c r="L248" i="52"/>
  <c r="M248" i="52"/>
  <c r="N248" i="52"/>
  <c r="D249" i="52"/>
  <c r="E249" i="52"/>
  <c r="F249" i="52"/>
  <c r="G249" i="52"/>
  <c r="G464" i="52" s="1"/>
  <c r="J249" i="52"/>
  <c r="K249" i="52"/>
  <c r="K464" i="52" s="1"/>
  <c r="L249" i="52"/>
  <c r="M249" i="52"/>
  <c r="M464" i="52" s="1"/>
  <c r="N249" i="52"/>
  <c r="D250" i="52"/>
  <c r="D465" i="52" s="1"/>
  <c r="E250" i="52"/>
  <c r="F250" i="52"/>
  <c r="G250" i="52"/>
  <c r="J250" i="52"/>
  <c r="K250" i="52"/>
  <c r="L250" i="52"/>
  <c r="L465" i="52" s="1"/>
  <c r="M250" i="52"/>
  <c r="N250" i="52"/>
  <c r="D251" i="52"/>
  <c r="E251" i="52"/>
  <c r="F251" i="52"/>
  <c r="G251" i="52"/>
  <c r="G466" i="52" s="1"/>
  <c r="J251" i="52"/>
  <c r="K251" i="52"/>
  <c r="K466" i="52" s="1"/>
  <c r="L251" i="52"/>
  <c r="M251" i="52"/>
  <c r="M466" i="52" s="1"/>
  <c r="N251" i="52"/>
  <c r="D252" i="52"/>
  <c r="E252" i="52"/>
  <c r="F252" i="52"/>
  <c r="F467" i="52" s="1"/>
  <c r="G252" i="52"/>
  <c r="J252" i="52"/>
  <c r="K252" i="52"/>
  <c r="L252" i="52"/>
  <c r="M252" i="52"/>
  <c r="N252" i="52"/>
  <c r="D253" i="52"/>
  <c r="E253" i="52"/>
  <c r="E468" i="52" s="1"/>
  <c r="F253" i="52"/>
  <c r="G253" i="52"/>
  <c r="G468" i="52" s="1"/>
  <c r="J253" i="52"/>
  <c r="K253" i="52"/>
  <c r="K468" i="52" s="1"/>
  <c r="L253" i="52"/>
  <c r="M253" i="52"/>
  <c r="M468" i="52" s="1"/>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C413"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M426" i="52"/>
  <c r="D427" i="52"/>
  <c r="F427" i="52"/>
  <c r="L427" i="52"/>
  <c r="N427" i="52"/>
  <c r="E428" i="52"/>
  <c r="G428" i="52"/>
  <c r="K428" i="52"/>
  <c r="M428" i="52"/>
  <c r="D429" i="52"/>
  <c r="F429" i="52"/>
  <c r="L429" i="52"/>
  <c r="N429" i="52"/>
  <c r="E430" i="52"/>
  <c r="G430" i="52"/>
  <c r="N430" i="52"/>
  <c r="D432" i="52"/>
  <c r="F432" i="52"/>
  <c r="N432" i="52"/>
  <c r="K433" i="52"/>
  <c r="M433" i="52"/>
  <c r="D435" i="52"/>
  <c r="L435" i="52"/>
  <c r="D440" i="52"/>
  <c r="E441" i="52"/>
  <c r="M441"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C448"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2" i="52"/>
  <c r="E452" i="52"/>
  <c r="F452" i="52"/>
  <c r="G452" i="52"/>
  <c r="K452" i="52"/>
  <c r="L452" i="52"/>
  <c r="M452" i="52"/>
  <c r="N452" i="52"/>
  <c r="D453" i="52"/>
  <c r="E453" i="52"/>
  <c r="F453" i="52"/>
  <c r="G453" i="52"/>
  <c r="K453" i="52"/>
  <c r="L453" i="52"/>
  <c r="M453" i="52"/>
  <c r="N453" i="52"/>
  <c r="D454" i="52"/>
  <c r="E454" i="52"/>
  <c r="F454" i="52"/>
  <c r="G454" i="52"/>
  <c r="K454" i="52"/>
  <c r="L454" i="52"/>
  <c r="M454" i="52"/>
  <c r="N454" i="52"/>
  <c r="D455" i="52"/>
  <c r="E455" i="52"/>
  <c r="F455" i="52"/>
  <c r="G455" i="52"/>
  <c r="K455" i="52"/>
  <c r="L455" i="52"/>
  <c r="M455" i="52"/>
  <c r="N455" i="52"/>
  <c r="C457" i="52"/>
  <c r="E457" i="52"/>
  <c r="G457" i="52"/>
  <c r="K457" i="52"/>
  <c r="M457" i="52"/>
  <c r="D458" i="52"/>
  <c r="F458" i="52"/>
  <c r="L458" i="52"/>
  <c r="N458" i="52"/>
  <c r="E459" i="52"/>
  <c r="G459" i="52"/>
  <c r="K459" i="52"/>
  <c r="M459" i="52"/>
  <c r="D460" i="52"/>
  <c r="F460" i="52"/>
  <c r="L460" i="52"/>
  <c r="N460" i="52"/>
  <c r="E461" i="52"/>
  <c r="G461" i="52"/>
  <c r="K461" i="52"/>
  <c r="M461" i="52"/>
  <c r="D462" i="52"/>
  <c r="F462" i="52"/>
  <c r="L463" i="52"/>
  <c r="F465" i="52"/>
  <c r="D467"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E434" i="51" s="1"/>
  <c r="F196" i="51"/>
  <c r="F407" i="51" s="1"/>
  <c r="G196" i="51"/>
  <c r="K196" i="51"/>
  <c r="K407" i="51" s="1"/>
  <c r="L196" i="51"/>
  <c r="L434" i="51" s="1"/>
  <c r="M196" i="51"/>
  <c r="M434" i="51" s="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N430" i="51" s="1"/>
  <c r="O219" i="51"/>
  <c r="C220" i="51"/>
  <c r="D220" i="51"/>
  <c r="E220" i="51"/>
  <c r="F220" i="51"/>
  <c r="G220" i="51"/>
  <c r="K220" i="51"/>
  <c r="K431" i="51" s="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N433" i="51" s="1"/>
  <c r="O222" i="51"/>
  <c r="C223" i="51"/>
  <c r="D223" i="51"/>
  <c r="E223" i="51"/>
  <c r="F223" i="51"/>
  <c r="G223" i="51"/>
  <c r="K223" i="51"/>
  <c r="L223" i="51"/>
  <c r="M223" i="51"/>
  <c r="N223" i="51"/>
  <c r="O223" i="51"/>
  <c r="C224" i="51"/>
  <c r="D224" i="51"/>
  <c r="E224" i="51"/>
  <c r="F224" i="51"/>
  <c r="G224" i="51"/>
  <c r="K224" i="51"/>
  <c r="L224" i="51"/>
  <c r="M224" i="51"/>
  <c r="N224" i="51"/>
  <c r="N435" i="51" s="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J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E458" i="51" s="1"/>
  <c r="F247" i="51"/>
  <c r="G247" i="51"/>
  <c r="G458" i="51" s="1"/>
  <c r="J247" i="51"/>
  <c r="K247" i="51"/>
  <c r="L247" i="51"/>
  <c r="M247" i="51"/>
  <c r="M458" i="51" s="1"/>
  <c r="N247" i="51"/>
  <c r="O247" i="51"/>
  <c r="O458" i="51" s="1"/>
  <c r="C248" i="51"/>
  <c r="D248" i="51"/>
  <c r="D459" i="51" s="1"/>
  <c r="E248" i="51"/>
  <c r="F248" i="51"/>
  <c r="G248" i="51"/>
  <c r="J248" i="51"/>
  <c r="K248" i="51"/>
  <c r="L248" i="51"/>
  <c r="M248" i="51"/>
  <c r="N248" i="51"/>
  <c r="O248" i="51"/>
  <c r="C249" i="51"/>
  <c r="D249" i="51"/>
  <c r="E249" i="51"/>
  <c r="E460" i="51" s="1"/>
  <c r="F249" i="51"/>
  <c r="G249" i="51"/>
  <c r="G460" i="51" s="1"/>
  <c r="J249" i="51"/>
  <c r="K249" i="51"/>
  <c r="L249" i="51"/>
  <c r="M249" i="51"/>
  <c r="M460" i="51" s="1"/>
  <c r="N249" i="51"/>
  <c r="O249" i="51"/>
  <c r="O460" i="51" s="1"/>
  <c r="C250" i="51"/>
  <c r="D250" i="51"/>
  <c r="D461" i="51" s="1"/>
  <c r="E250" i="51"/>
  <c r="F250" i="51"/>
  <c r="G250" i="51"/>
  <c r="J250" i="51"/>
  <c r="K250" i="51"/>
  <c r="L250" i="51"/>
  <c r="M250" i="51"/>
  <c r="N250" i="51"/>
  <c r="O250" i="51"/>
  <c r="C251" i="51"/>
  <c r="D251" i="51"/>
  <c r="E251" i="51"/>
  <c r="F251" i="51"/>
  <c r="G251" i="51"/>
  <c r="J251" i="51"/>
  <c r="K251" i="51"/>
  <c r="K462" i="51" s="1"/>
  <c r="L251" i="51"/>
  <c r="M251" i="51"/>
  <c r="N251" i="51"/>
  <c r="O251" i="51"/>
  <c r="C252" i="51"/>
  <c r="D252" i="51"/>
  <c r="E252" i="51"/>
  <c r="F252" i="51"/>
  <c r="G252" i="51"/>
  <c r="J252" i="51"/>
  <c r="K252" i="51"/>
  <c r="L252" i="51"/>
  <c r="M252" i="51"/>
  <c r="N252" i="51"/>
  <c r="O252" i="51"/>
  <c r="C253" i="51"/>
  <c r="D253" i="51"/>
  <c r="E253" i="51"/>
  <c r="F253" i="51"/>
  <c r="G253" i="51"/>
  <c r="J253" i="51"/>
  <c r="K253" i="51"/>
  <c r="K464"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6" i="51"/>
  <c r="D426" i="51"/>
  <c r="G426" i="51"/>
  <c r="K426" i="51"/>
  <c r="M426" i="51"/>
  <c r="N426" i="51"/>
  <c r="O426" i="51"/>
  <c r="C427" i="51"/>
  <c r="D427" i="51"/>
  <c r="G427" i="51"/>
  <c r="K427" i="51"/>
  <c r="M427" i="51"/>
  <c r="N427" i="51"/>
  <c r="O427" i="51"/>
  <c r="C428" i="51"/>
  <c r="D428" i="51"/>
  <c r="G428" i="51"/>
  <c r="K428" i="51"/>
  <c r="M428" i="51"/>
  <c r="N428" i="51"/>
  <c r="O428" i="51"/>
  <c r="C429" i="51"/>
  <c r="D429" i="51"/>
  <c r="G429" i="51"/>
  <c r="K429" i="51"/>
  <c r="M429" i="51"/>
  <c r="N429" i="51"/>
  <c r="O429" i="51"/>
  <c r="C430" i="51"/>
  <c r="D430" i="51"/>
  <c r="G430" i="51"/>
  <c r="K430" i="51"/>
  <c r="M430" i="51"/>
  <c r="O430" i="51"/>
  <c r="D431" i="51"/>
  <c r="N431" i="51"/>
  <c r="G432" i="51"/>
  <c r="M432" i="51"/>
  <c r="D433" i="51"/>
  <c r="G433" i="51"/>
  <c r="C434" i="51"/>
  <c r="G434" i="51"/>
  <c r="K434" i="51"/>
  <c r="C436" i="51"/>
  <c r="E436" i="51"/>
  <c r="G436" i="51"/>
  <c r="F437" i="51"/>
  <c r="K437" i="51"/>
  <c r="C440" i="51"/>
  <c r="D440" i="51"/>
  <c r="E440" i="51"/>
  <c r="F440" i="51"/>
  <c r="G440" i="51"/>
  <c r="K440" i="51"/>
  <c r="M440" i="51"/>
  <c r="N440" i="51"/>
  <c r="O440" i="51"/>
  <c r="C441" i="51"/>
  <c r="D441" i="51"/>
  <c r="E441" i="51"/>
  <c r="F441" i="51"/>
  <c r="G441" i="51"/>
  <c r="K441" i="51"/>
  <c r="M441" i="51"/>
  <c r="N441" i="51"/>
  <c r="O441" i="51"/>
  <c r="C442" i="51"/>
  <c r="D442" i="51"/>
  <c r="E442" i="51"/>
  <c r="F442" i="51"/>
  <c r="G442" i="51"/>
  <c r="K442" i="51"/>
  <c r="M442" i="51"/>
  <c r="N442" i="51"/>
  <c r="O442" i="51"/>
  <c r="C443" i="51"/>
  <c r="D443" i="51"/>
  <c r="E443" i="51"/>
  <c r="F443" i="51"/>
  <c r="G443" i="51"/>
  <c r="K443" i="51"/>
  <c r="M443" i="51"/>
  <c r="N443" i="51"/>
  <c r="O443" i="51"/>
  <c r="C444" i="51"/>
  <c r="D444" i="51"/>
  <c r="E444" i="51"/>
  <c r="F444" i="51"/>
  <c r="G444" i="51"/>
  <c r="K444" i="51"/>
  <c r="M444" i="51"/>
  <c r="N444" i="51"/>
  <c r="O444" i="51"/>
  <c r="C445" i="51"/>
  <c r="D445" i="51"/>
  <c r="E445" i="51"/>
  <c r="F445" i="51"/>
  <c r="G445" i="51"/>
  <c r="K445" i="51"/>
  <c r="M445" i="51"/>
  <c r="N445" i="51"/>
  <c r="O445" i="51"/>
  <c r="C446" i="51"/>
  <c r="D446" i="51"/>
  <c r="E446" i="51"/>
  <c r="F446" i="51"/>
  <c r="G446" i="51"/>
  <c r="K446" i="51"/>
  <c r="M446" i="51"/>
  <c r="N446" i="51"/>
  <c r="O446" i="51"/>
  <c r="C447" i="51"/>
  <c r="D447" i="51"/>
  <c r="E447" i="51"/>
  <c r="F447" i="51"/>
  <c r="G447" i="51"/>
  <c r="K447" i="51"/>
  <c r="M447" i="51"/>
  <c r="N447" i="51"/>
  <c r="O447" i="51"/>
  <c r="C448" i="51"/>
  <c r="D448" i="51"/>
  <c r="E448" i="51"/>
  <c r="F448" i="51"/>
  <c r="G448" i="51"/>
  <c r="K448" i="51"/>
  <c r="M448" i="51"/>
  <c r="N448" i="51"/>
  <c r="O448" i="51"/>
  <c r="C449" i="51"/>
  <c r="D449" i="51"/>
  <c r="E449" i="51"/>
  <c r="F449" i="51"/>
  <c r="G449" i="51"/>
  <c r="K449" i="51"/>
  <c r="M449" i="51"/>
  <c r="N449" i="51"/>
  <c r="O449" i="51"/>
  <c r="C450" i="51"/>
  <c r="D450" i="51"/>
  <c r="E450" i="51"/>
  <c r="F450" i="51"/>
  <c r="G450" i="51"/>
  <c r="K450" i="51"/>
  <c r="M450" i="51"/>
  <c r="N450" i="51"/>
  <c r="O450" i="51"/>
  <c r="C451" i="51"/>
  <c r="D451" i="51"/>
  <c r="E451" i="51"/>
  <c r="F451" i="51"/>
  <c r="G451" i="51"/>
  <c r="K451" i="51"/>
  <c r="M451" i="51"/>
  <c r="N451" i="51"/>
  <c r="O451" i="51"/>
  <c r="C453" i="51"/>
  <c r="D453" i="51"/>
  <c r="E453" i="51"/>
  <c r="F453" i="51"/>
  <c r="G453" i="51"/>
  <c r="K453" i="51"/>
  <c r="M453" i="51"/>
  <c r="N453" i="51"/>
  <c r="O453" i="51"/>
  <c r="C454" i="51"/>
  <c r="D454" i="51"/>
  <c r="E454" i="51"/>
  <c r="F454" i="51"/>
  <c r="G454" i="51"/>
  <c r="K454" i="51"/>
  <c r="M454" i="51"/>
  <c r="N454" i="51"/>
  <c r="O454" i="51"/>
  <c r="C455" i="51"/>
  <c r="D455" i="51"/>
  <c r="E455" i="51"/>
  <c r="F455" i="51"/>
  <c r="G455" i="51"/>
  <c r="K455" i="51"/>
  <c r="M455" i="51"/>
  <c r="N455" i="51"/>
  <c r="O455" i="51"/>
  <c r="C456" i="51"/>
  <c r="D456" i="51"/>
  <c r="E456" i="51"/>
  <c r="F456" i="51"/>
  <c r="G456" i="51"/>
  <c r="K456" i="51"/>
  <c r="M456" i="51"/>
  <c r="N456" i="51"/>
  <c r="O456" i="51"/>
  <c r="C457" i="51"/>
  <c r="D457" i="51"/>
  <c r="E457" i="51"/>
  <c r="F457" i="51"/>
  <c r="G457" i="51"/>
  <c r="K457" i="51"/>
  <c r="M457" i="51"/>
  <c r="N457" i="51"/>
  <c r="O457" i="51"/>
  <c r="D458" i="51"/>
  <c r="F458" i="51"/>
  <c r="C459" i="51"/>
  <c r="E459" i="51"/>
  <c r="G459" i="51"/>
  <c r="M459" i="51"/>
  <c r="D460" i="51"/>
  <c r="F460" i="51"/>
  <c r="N460" i="51"/>
  <c r="C461" i="51"/>
  <c r="E461" i="51"/>
  <c r="G461" i="51"/>
  <c r="K461" i="51"/>
  <c r="O461" i="51"/>
  <c r="D462" i="51"/>
  <c r="F462" i="51"/>
  <c r="C463" i="51"/>
  <c r="E463" i="51"/>
  <c r="G463" i="51"/>
  <c r="M463" i="51"/>
  <c r="D464" i="51"/>
  <c r="F464" i="51"/>
  <c r="N464"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N426" i="50" s="1"/>
  <c r="D216" i="50"/>
  <c r="E216" i="50"/>
  <c r="F216" i="50"/>
  <c r="G216" i="50"/>
  <c r="G427" i="50" s="1"/>
  <c r="J216" i="50"/>
  <c r="K216" i="50"/>
  <c r="L216" i="50"/>
  <c r="M216" i="50"/>
  <c r="N216" i="50"/>
  <c r="D217" i="50"/>
  <c r="E217" i="50"/>
  <c r="F217" i="50"/>
  <c r="G217" i="50"/>
  <c r="J217" i="50"/>
  <c r="K217" i="50"/>
  <c r="L217" i="50"/>
  <c r="M217" i="50"/>
  <c r="N217" i="50"/>
  <c r="N428" i="50" s="1"/>
  <c r="D218" i="50"/>
  <c r="E218" i="50"/>
  <c r="F218" i="50"/>
  <c r="G218" i="50"/>
  <c r="G429" i="50" s="1"/>
  <c r="J218" i="50"/>
  <c r="K218" i="50"/>
  <c r="L218" i="50"/>
  <c r="M218" i="50"/>
  <c r="N218" i="50"/>
  <c r="D219" i="50"/>
  <c r="E219" i="50"/>
  <c r="F219" i="50"/>
  <c r="G219" i="50"/>
  <c r="J219" i="50"/>
  <c r="K219" i="50"/>
  <c r="L219" i="50"/>
  <c r="M219" i="50"/>
  <c r="N219" i="50"/>
  <c r="N430" i="50" s="1"/>
  <c r="D220" i="50"/>
  <c r="E220" i="50"/>
  <c r="F220" i="50"/>
  <c r="G220" i="50"/>
  <c r="G431" i="50" s="1"/>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L435" i="50" s="1"/>
  <c r="M223" i="50"/>
  <c r="N223" i="50"/>
  <c r="N435" i="50" s="1"/>
  <c r="D224" i="50"/>
  <c r="E224" i="50"/>
  <c r="E439" i="50" s="1"/>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45" i="50" s="1"/>
  <c r="C230" i="50"/>
  <c r="C231" i="50"/>
  <c r="C447" i="50" s="1"/>
  <c r="C232" i="50"/>
  <c r="C233" i="50"/>
  <c r="C449" i="50" s="1"/>
  <c r="C234" i="50"/>
  <c r="C235" i="50"/>
  <c r="C451" i="50" s="1"/>
  <c r="C236" i="50"/>
  <c r="C237" i="50"/>
  <c r="C453" i="50" s="1"/>
  <c r="C238" i="50"/>
  <c r="C239" i="50"/>
  <c r="C455" i="50" s="1"/>
  <c r="C240" i="50"/>
  <c r="C242" i="50"/>
  <c r="C458"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6" i="50"/>
  <c r="E426" i="50"/>
  <c r="F426" i="50"/>
  <c r="G426" i="50"/>
  <c r="L426" i="50"/>
  <c r="E427" i="50"/>
  <c r="K427" i="50"/>
  <c r="M427" i="50"/>
  <c r="D428" i="50"/>
  <c r="F428" i="50"/>
  <c r="L428" i="50"/>
  <c r="E429" i="50"/>
  <c r="K429" i="50"/>
  <c r="M429" i="50"/>
  <c r="D430" i="50"/>
  <c r="F430" i="50"/>
  <c r="L430" i="50"/>
  <c r="E431" i="50"/>
  <c r="N431" i="50"/>
  <c r="L432" i="50"/>
  <c r="N432" i="50"/>
  <c r="E433" i="50"/>
  <c r="G433" i="50"/>
  <c r="K435" i="50"/>
  <c r="F439" i="50"/>
  <c r="G439" i="50"/>
  <c r="L439" i="50"/>
  <c r="L441" i="50"/>
  <c r="N441" i="50"/>
  <c r="E442" i="50"/>
  <c r="G442" i="50"/>
  <c r="D445" i="50"/>
  <c r="E445" i="50"/>
  <c r="F445" i="50"/>
  <c r="G445" i="50"/>
  <c r="K445" i="50"/>
  <c r="L445" i="50"/>
  <c r="M445" i="50"/>
  <c r="N445" i="50"/>
  <c r="C446" i="50"/>
  <c r="D446" i="50"/>
  <c r="E446" i="50"/>
  <c r="F446" i="50"/>
  <c r="G446" i="50"/>
  <c r="K446" i="50"/>
  <c r="L446" i="50"/>
  <c r="M446" i="50"/>
  <c r="N446" i="50"/>
  <c r="D447" i="50"/>
  <c r="E447" i="50"/>
  <c r="F447" i="50"/>
  <c r="G447" i="50"/>
  <c r="K447" i="50"/>
  <c r="L447" i="50"/>
  <c r="M447" i="50"/>
  <c r="N447" i="50"/>
  <c r="C448" i="50"/>
  <c r="D448" i="50"/>
  <c r="E448" i="50"/>
  <c r="F448" i="50"/>
  <c r="G448" i="50"/>
  <c r="K448" i="50"/>
  <c r="L448" i="50"/>
  <c r="M448" i="50"/>
  <c r="N448" i="50"/>
  <c r="D449" i="50"/>
  <c r="E449" i="50"/>
  <c r="F449" i="50"/>
  <c r="G449" i="50"/>
  <c r="K449" i="50"/>
  <c r="L449" i="50"/>
  <c r="M449" i="50"/>
  <c r="N449" i="50"/>
  <c r="C450" i="50"/>
  <c r="D450" i="50"/>
  <c r="E450" i="50"/>
  <c r="F450" i="50"/>
  <c r="G450" i="50"/>
  <c r="K450" i="50"/>
  <c r="L450" i="50"/>
  <c r="M450" i="50"/>
  <c r="N450" i="50"/>
  <c r="D451" i="50"/>
  <c r="E451" i="50"/>
  <c r="F451" i="50"/>
  <c r="G451" i="50"/>
  <c r="K451" i="50"/>
  <c r="L451" i="50"/>
  <c r="M451" i="50"/>
  <c r="N451" i="50"/>
  <c r="C452" i="50"/>
  <c r="D452" i="50"/>
  <c r="E452" i="50"/>
  <c r="F452" i="50"/>
  <c r="G452" i="50"/>
  <c r="K452" i="50"/>
  <c r="L452" i="50"/>
  <c r="M452" i="50"/>
  <c r="N452" i="50"/>
  <c r="D453" i="50"/>
  <c r="E453" i="50"/>
  <c r="F453" i="50"/>
  <c r="G453" i="50"/>
  <c r="K453" i="50"/>
  <c r="L453" i="50"/>
  <c r="M453" i="50"/>
  <c r="N453" i="50"/>
  <c r="C454" i="50"/>
  <c r="D454" i="50"/>
  <c r="E454" i="50"/>
  <c r="F454" i="50"/>
  <c r="G454" i="50"/>
  <c r="K454" i="50"/>
  <c r="L454" i="50"/>
  <c r="M454" i="50"/>
  <c r="N454" i="50"/>
  <c r="D455" i="50"/>
  <c r="E455" i="50"/>
  <c r="F455" i="50"/>
  <c r="G455" i="50"/>
  <c r="K455" i="50"/>
  <c r="L455" i="50"/>
  <c r="M455" i="50"/>
  <c r="N455" i="50"/>
  <c r="C456" i="50"/>
  <c r="D456" i="50"/>
  <c r="E456" i="50"/>
  <c r="F456" i="50"/>
  <c r="G456" i="50"/>
  <c r="K456" i="50"/>
  <c r="L456" i="50"/>
  <c r="M456" i="50"/>
  <c r="N456"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F463" i="50"/>
  <c r="K463" i="50"/>
  <c r="L463" i="50"/>
  <c r="M463" i="50"/>
  <c r="N463" i="50"/>
  <c r="D464" i="50"/>
  <c r="E464" i="50"/>
  <c r="F464" i="50"/>
  <c r="G464" i="50"/>
  <c r="M464" i="50"/>
  <c r="F465" i="50"/>
  <c r="K465" i="50"/>
  <c r="L465" i="50"/>
  <c r="M465" i="50"/>
  <c r="N465" i="50"/>
  <c r="D466" i="50"/>
  <c r="E466" i="50"/>
  <c r="F466" i="50"/>
  <c r="G466" i="50"/>
  <c r="M466" i="50"/>
  <c r="F467" i="50"/>
  <c r="K467" i="50"/>
  <c r="L467" i="50"/>
  <c r="M467" i="50"/>
  <c r="N467" i="50"/>
  <c r="D468" i="50"/>
  <c r="E468" i="50"/>
  <c r="F468" i="50"/>
  <c r="G468" i="50"/>
  <c r="F469" i="50"/>
  <c r="K469" i="50"/>
  <c r="L469" i="50"/>
  <c r="M469" i="50"/>
  <c r="N469"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C306" i="212" s="1"/>
  <c r="E69" i="212"/>
  <c r="C69" i="212" s="1"/>
  <c r="C307" i="212" s="1"/>
  <c r="E70" i="212"/>
  <c r="C70" i="212" s="1"/>
  <c r="C308" i="212" s="1"/>
  <c r="E71" i="212"/>
  <c r="C71" i="212" s="1"/>
  <c r="C309" i="212" s="1"/>
  <c r="E72" i="212"/>
  <c r="C72" i="212" s="1"/>
  <c r="C310" i="212" s="1"/>
  <c r="E73" i="212"/>
  <c r="C73" i="212" s="1"/>
  <c r="C311" i="212" s="1"/>
  <c r="E74" i="212"/>
  <c r="C74" i="212" s="1"/>
  <c r="C312" i="212" s="1"/>
  <c r="E75" i="212"/>
  <c r="C75" i="212" s="1"/>
  <c r="C313" i="212" s="1"/>
  <c r="E76" i="212"/>
  <c r="C76" i="212" s="1"/>
  <c r="C314" i="212" s="1"/>
  <c r="E77" i="212"/>
  <c r="C77" i="212" s="1"/>
  <c r="C315" i="212" s="1"/>
  <c r="E78" i="212"/>
  <c r="C78" i="212" s="1"/>
  <c r="C316"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C95" i="212"/>
  <c r="E95" i="212"/>
  <c r="C96" i="212"/>
  <c r="E96" i="212"/>
  <c r="C97" i="212"/>
  <c r="E97" i="212"/>
  <c r="C98" i="212"/>
  <c r="E98" i="212"/>
  <c r="C99" i="212"/>
  <c r="E99" i="212"/>
  <c r="C100" i="212"/>
  <c r="E100" i="212"/>
  <c r="C101" i="212"/>
  <c r="E101" i="212"/>
  <c r="C102" i="212"/>
  <c r="E102" i="212"/>
  <c r="C103" i="212"/>
  <c r="E103" i="212"/>
  <c r="C104" i="212"/>
  <c r="E104" i="212"/>
  <c r="C105" i="212"/>
  <c r="E105" i="212"/>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C121" i="212"/>
  <c r="E121" i="212"/>
  <c r="C122" i="212"/>
  <c r="E122" i="212"/>
  <c r="C123" i="212"/>
  <c r="E123" i="212"/>
  <c r="C124" i="212"/>
  <c r="E124" i="212"/>
  <c r="C125" i="212"/>
  <c r="E125" i="212"/>
  <c r="C126" i="212"/>
  <c r="E126" i="212"/>
  <c r="C127" i="212"/>
  <c r="E127" i="212"/>
  <c r="C128" i="212"/>
  <c r="E128" i="212"/>
  <c r="C129" i="212"/>
  <c r="E129" i="212"/>
  <c r="C130" i="212"/>
  <c r="E130" i="212"/>
  <c r="C131" i="212"/>
  <c r="E131" i="212"/>
  <c r="C132" i="212"/>
  <c r="E132" i="212"/>
  <c r="C134" i="212"/>
  <c r="D134" i="212"/>
  <c r="E134" i="212"/>
  <c r="F134" i="212"/>
  <c r="G134" i="212"/>
  <c r="H134" i="212"/>
  <c r="C135" i="212"/>
  <c r="D135" i="212"/>
  <c r="E135" i="212"/>
  <c r="F135" i="212"/>
  <c r="G135" i="212"/>
  <c r="H135" i="212"/>
  <c r="C136" i="212"/>
  <c r="D136" i="212"/>
  <c r="E136" i="212"/>
  <c r="F136" i="212"/>
  <c r="G136" i="212"/>
  <c r="H136" i="212"/>
  <c r="C137" i="212"/>
  <c r="D137" i="212"/>
  <c r="E137" i="212"/>
  <c r="F137" i="212"/>
  <c r="G137" i="212"/>
  <c r="H137" i="212"/>
  <c r="C138" i="212"/>
  <c r="D138" i="212"/>
  <c r="E138" i="212"/>
  <c r="F138" i="212"/>
  <c r="G138" i="212"/>
  <c r="H138" i="212"/>
  <c r="C139" i="212"/>
  <c r="D139" i="212"/>
  <c r="E139" i="212"/>
  <c r="F139" i="212"/>
  <c r="G139" i="212"/>
  <c r="H139" i="212"/>
  <c r="C140" i="212"/>
  <c r="D140" i="212"/>
  <c r="E140" i="212"/>
  <c r="F140" i="212"/>
  <c r="G140" i="212"/>
  <c r="H140" i="212"/>
  <c r="C141" i="212"/>
  <c r="D141" i="212"/>
  <c r="E141" i="212"/>
  <c r="F141" i="212"/>
  <c r="G141" i="212"/>
  <c r="H141" i="212"/>
  <c r="C142" i="212"/>
  <c r="D142" i="212"/>
  <c r="E142" i="212"/>
  <c r="F142" i="212"/>
  <c r="G142" i="212"/>
  <c r="H142" i="212"/>
  <c r="C143" i="212"/>
  <c r="D143" i="212"/>
  <c r="E143" i="212"/>
  <c r="F143" i="212"/>
  <c r="G143" i="212"/>
  <c r="H143" i="212"/>
  <c r="C144" i="212"/>
  <c r="D144" i="212"/>
  <c r="E144" i="212"/>
  <c r="F144" i="212"/>
  <c r="G144" i="212"/>
  <c r="H144" i="212"/>
  <c r="C145" i="212"/>
  <c r="D145" i="212"/>
  <c r="E145" i="212"/>
  <c r="F145" i="212"/>
  <c r="G145" i="212"/>
  <c r="H145" i="212"/>
  <c r="C148" i="212"/>
  <c r="C155" i="212"/>
  <c r="C156" i="212"/>
  <c r="E156" i="212"/>
  <c r="C157" i="212"/>
  <c r="E157" i="212"/>
  <c r="C158" i="212"/>
  <c r="E158" i="212"/>
  <c r="C159" i="212"/>
  <c r="E159" i="212"/>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C169" i="212"/>
  <c r="D169" i="212"/>
  <c r="E169" i="212"/>
  <c r="F169" i="212"/>
  <c r="G169" i="212"/>
  <c r="H169" i="212"/>
  <c r="C170" i="212"/>
  <c r="D170" i="212"/>
  <c r="E170" i="212"/>
  <c r="F170" i="212"/>
  <c r="G170" i="212"/>
  <c r="H170" i="212"/>
  <c r="C171" i="212"/>
  <c r="D171" i="212"/>
  <c r="E171" i="212"/>
  <c r="F171" i="212"/>
  <c r="G171" i="212"/>
  <c r="H171" i="212"/>
  <c r="C172" i="212"/>
  <c r="D172" i="212"/>
  <c r="E172" i="212"/>
  <c r="F172" i="212"/>
  <c r="G172" i="212"/>
  <c r="H172" i="212"/>
  <c r="C175" i="212"/>
  <c r="C188" i="212" s="1"/>
  <c r="C399" i="212" s="1"/>
  <c r="E175" i="212"/>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F431" i="212" s="1"/>
  <c r="G220" i="212"/>
  <c r="H220" i="212"/>
  <c r="D221" i="212"/>
  <c r="F221" i="212"/>
  <c r="G221" i="212"/>
  <c r="H221" i="212"/>
  <c r="H432" i="212" s="1"/>
  <c r="D222" i="212"/>
  <c r="F222" i="212"/>
  <c r="G222" i="212"/>
  <c r="H222" i="212"/>
  <c r="D223" i="212"/>
  <c r="F223" i="212"/>
  <c r="G223" i="212"/>
  <c r="H223" i="212"/>
  <c r="D224" i="212"/>
  <c r="D437" i="212" s="1"/>
  <c r="F224" i="212"/>
  <c r="G224" i="212"/>
  <c r="H224" i="212"/>
  <c r="D225" i="212"/>
  <c r="F225" i="212"/>
  <c r="G225" i="212"/>
  <c r="G439" i="212" s="1"/>
  <c r="H225" i="212"/>
  <c r="D226" i="212"/>
  <c r="F226" i="212"/>
  <c r="G226" i="212"/>
  <c r="G440" i="212" s="1"/>
  <c r="H226" i="212"/>
  <c r="E229" i="212"/>
  <c r="C229" i="212" s="1"/>
  <c r="E230" i="212"/>
  <c r="C230" i="212" s="1"/>
  <c r="C444" i="212" s="1"/>
  <c r="E231" i="212"/>
  <c r="C231" i="212" s="1"/>
  <c r="E232" i="212"/>
  <c r="C232" i="212" s="1"/>
  <c r="C446" i="212" s="1"/>
  <c r="E233" i="212"/>
  <c r="C233" i="212" s="1"/>
  <c r="C447" i="212" s="1"/>
  <c r="E234" i="212"/>
  <c r="C234" i="212" s="1"/>
  <c r="C448" i="212" s="1"/>
  <c r="E235" i="212"/>
  <c r="C235" i="212" s="1"/>
  <c r="C449" i="212" s="1"/>
  <c r="E236" i="212"/>
  <c r="C236" i="212"/>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61" i="212" s="1"/>
  <c r="D248" i="212"/>
  <c r="F248" i="212"/>
  <c r="G248" i="212"/>
  <c r="H248" i="212"/>
  <c r="D249" i="212"/>
  <c r="F249" i="212"/>
  <c r="G249" i="212"/>
  <c r="H249" i="212"/>
  <c r="H463"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C333" i="212"/>
  <c r="D333" i="212"/>
  <c r="E333" i="212"/>
  <c r="F333" i="212"/>
  <c r="G333" i="212"/>
  <c r="H333" i="212"/>
  <c r="C334" i="212"/>
  <c r="D334" i="212"/>
  <c r="E334" i="212"/>
  <c r="F334" i="212"/>
  <c r="G334" i="212"/>
  <c r="H334" i="212"/>
  <c r="C335" i="212"/>
  <c r="D335" i="212"/>
  <c r="E335" i="212"/>
  <c r="F335" i="212"/>
  <c r="G335" i="212"/>
  <c r="H335" i="212"/>
  <c r="C336" i="212"/>
  <c r="D336" i="212"/>
  <c r="E336" i="212"/>
  <c r="F336" i="212"/>
  <c r="G336" i="212"/>
  <c r="H336" i="212"/>
  <c r="C337" i="212"/>
  <c r="D337" i="212"/>
  <c r="E337" i="212"/>
  <c r="F337" i="212"/>
  <c r="G337" i="212"/>
  <c r="H337" i="212"/>
  <c r="C338" i="212"/>
  <c r="D338" i="212"/>
  <c r="E338" i="212"/>
  <c r="F338" i="212"/>
  <c r="G338" i="212"/>
  <c r="H338" i="212"/>
  <c r="C339" i="212"/>
  <c r="D339" i="212"/>
  <c r="E339" i="212"/>
  <c r="F339" i="212"/>
  <c r="G339" i="212"/>
  <c r="H339" i="212"/>
  <c r="C340" i="212"/>
  <c r="D340" i="212"/>
  <c r="E340" i="212"/>
  <c r="F340" i="212"/>
  <c r="G340" i="212"/>
  <c r="H340" i="212"/>
  <c r="C341" i="212"/>
  <c r="D341" i="212"/>
  <c r="E341" i="212"/>
  <c r="F341" i="212"/>
  <c r="G341" i="212"/>
  <c r="H341" i="212"/>
  <c r="C342" i="212"/>
  <c r="D342" i="212"/>
  <c r="E342" i="212"/>
  <c r="F342" i="212"/>
  <c r="G342" i="212"/>
  <c r="H342" i="212"/>
  <c r="C343"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C359" i="212"/>
  <c r="D359" i="212"/>
  <c r="E359" i="212"/>
  <c r="F359" i="212"/>
  <c r="G359" i="212"/>
  <c r="H359" i="212"/>
  <c r="C360" i="212"/>
  <c r="D360" i="212"/>
  <c r="E360" i="212"/>
  <c r="F360" i="212"/>
  <c r="G360" i="212"/>
  <c r="H360" i="212"/>
  <c r="C361" i="212"/>
  <c r="D361" i="212"/>
  <c r="E361" i="212"/>
  <c r="F361" i="212"/>
  <c r="G361" i="212"/>
  <c r="H361" i="212"/>
  <c r="C362" i="212"/>
  <c r="D362" i="212"/>
  <c r="E362" i="212"/>
  <c r="F362" i="212"/>
  <c r="G362" i="212"/>
  <c r="H362" i="212"/>
  <c r="C363" i="212"/>
  <c r="D363" i="212"/>
  <c r="E363" i="212"/>
  <c r="F363" i="212"/>
  <c r="G363" i="212"/>
  <c r="H363" i="212"/>
  <c r="C364" i="212"/>
  <c r="D364" i="212"/>
  <c r="E364" i="212"/>
  <c r="F364" i="212"/>
  <c r="G364" i="212"/>
  <c r="H364" i="212"/>
  <c r="C365" i="212"/>
  <c r="D365" i="212"/>
  <c r="E365" i="212"/>
  <c r="F365" i="212"/>
  <c r="G365" i="212"/>
  <c r="H365" i="212"/>
  <c r="C366" i="212"/>
  <c r="D366" i="212"/>
  <c r="E366" i="212"/>
  <c r="F366" i="212"/>
  <c r="G366" i="212"/>
  <c r="H366" i="212"/>
  <c r="C367" i="212"/>
  <c r="D367" i="212"/>
  <c r="E367" i="212"/>
  <c r="F367" i="212"/>
  <c r="G367" i="212"/>
  <c r="H367" i="212"/>
  <c r="C368" i="212"/>
  <c r="D368" i="212"/>
  <c r="E368" i="212"/>
  <c r="F368" i="212"/>
  <c r="G368" i="212"/>
  <c r="H368" i="212"/>
  <c r="C369" i="212"/>
  <c r="D369" i="212"/>
  <c r="E369" i="212"/>
  <c r="F369" i="212"/>
  <c r="G369" i="212"/>
  <c r="H369" i="212"/>
  <c r="C370" i="212"/>
  <c r="D370" i="212"/>
  <c r="E370" i="212"/>
  <c r="F370" i="212"/>
  <c r="G370" i="212"/>
  <c r="H370" i="212"/>
  <c r="C372" i="212"/>
  <c r="D372" i="212"/>
  <c r="E372" i="212"/>
  <c r="F372" i="212"/>
  <c r="G372" i="212"/>
  <c r="H372" i="212"/>
  <c r="C373" i="212"/>
  <c r="D373" i="212"/>
  <c r="E373" i="212"/>
  <c r="F373" i="212"/>
  <c r="G373" i="212"/>
  <c r="H373" i="212"/>
  <c r="C374" i="212"/>
  <c r="D374" i="212"/>
  <c r="E374" i="212"/>
  <c r="F374" i="212"/>
  <c r="G374" i="212"/>
  <c r="H374" i="212"/>
  <c r="C375" i="212"/>
  <c r="D375" i="212"/>
  <c r="E375" i="212"/>
  <c r="F375" i="212"/>
  <c r="G375" i="212"/>
  <c r="H375" i="212"/>
  <c r="C376" i="212"/>
  <c r="D376" i="212"/>
  <c r="E376" i="212"/>
  <c r="F376" i="212"/>
  <c r="G376" i="212"/>
  <c r="H376" i="212"/>
  <c r="C377" i="212"/>
  <c r="D377" i="212"/>
  <c r="E377" i="212"/>
  <c r="F377" i="212"/>
  <c r="G377" i="212"/>
  <c r="H377" i="212"/>
  <c r="C378" i="212"/>
  <c r="D378" i="212"/>
  <c r="E378" i="212"/>
  <c r="F378" i="212"/>
  <c r="G378" i="212"/>
  <c r="H378" i="212"/>
  <c r="C379" i="212"/>
  <c r="D379" i="212"/>
  <c r="E379" i="212"/>
  <c r="F379" i="212"/>
  <c r="G379" i="212"/>
  <c r="H379" i="212"/>
  <c r="C380" i="212"/>
  <c r="D380" i="212"/>
  <c r="E380" i="212"/>
  <c r="F380" i="212"/>
  <c r="G380" i="212"/>
  <c r="H380" i="212"/>
  <c r="C381" i="212"/>
  <c r="D381" i="212"/>
  <c r="E381" i="212"/>
  <c r="F381" i="212"/>
  <c r="G381" i="212"/>
  <c r="H381" i="212"/>
  <c r="C382" i="212"/>
  <c r="D382" i="212"/>
  <c r="E382" i="212"/>
  <c r="F382" i="212"/>
  <c r="G382" i="212"/>
  <c r="H382" i="212"/>
  <c r="C383" i="212"/>
  <c r="D383" i="212"/>
  <c r="E383" i="212"/>
  <c r="F383" i="212"/>
  <c r="G383" i="212"/>
  <c r="H383" i="212"/>
  <c r="C386"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C394" i="212"/>
  <c r="D394" i="212"/>
  <c r="E394" i="212"/>
  <c r="F394" i="212"/>
  <c r="G394" i="212"/>
  <c r="H394" i="212"/>
  <c r="C395" i="212"/>
  <c r="D395" i="212"/>
  <c r="E395" i="212"/>
  <c r="F395" i="212"/>
  <c r="G395" i="212"/>
  <c r="H395" i="212"/>
  <c r="C396" i="212"/>
  <c r="D396" i="212"/>
  <c r="E396" i="212"/>
  <c r="F396" i="212"/>
  <c r="G396" i="212"/>
  <c r="H396" i="212"/>
  <c r="C397"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6" i="212"/>
  <c r="F426" i="212"/>
  <c r="H426" i="212"/>
  <c r="D427" i="212"/>
  <c r="F427" i="212"/>
  <c r="H427" i="212"/>
  <c r="D428" i="212"/>
  <c r="F428" i="212"/>
  <c r="H428" i="212"/>
  <c r="D429" i="212"/>
  <c r="F429" i="212"/>
  <c r="H429" i="212"/>
  <c r="D430" i="212"/>
  <c r="F430" i="212"/>
  <c r="H430" i="212"/>
  <c r="D431" i="212"/>
  <c r="H431" i="212"/>
  <c r="D432" i="212"/>
  <c r="F432" i="212"/>
  <c r="G437" i="212"/>
  <c r="D440" i="212"/>
  <c r="D443" i="212"/>
  <c r="E443" i="212"/>
  <c r="F443" i="212"/>
  <c r="G443" i="212"/>
  <c r="H443" i="212"/>
  <c r="D444" i="212"/>
  <c r="E444" i="212"/>
  <c r="F444" i="212"/>
  <c r="G444" i="212"/>
  <c r="H444" i="212"/>
  <c r="D445" i="212"/>
  <c r="E445" i="212"/>
  <c r="F445" i="212"/>
  <c r="G445" i="212"/>
  <c r="H445" i="212"/>
  <c r="D446" i="212"/>
  <c r="E446" i="212"/>
  <c r="F446" i="212"/>
  <c r="G446" i="212"/>
  <c r="H446" i="212"/>
  <c r="D447" i="212"/>
  <c r="E447" i="212"/>
  <c r="F447" i="212"/>
  <c r="G447" i="212"/>
  <c r="H447" i="212"/>
  <c r="D448" i="212"/>
  <c r="E448" i="212"/>
  <c r="F448" i="212"/>
  <c r="G448" i="212"/>
  <c r="H448" i="212"/>
  <c r="D449" i="212"/>
  <c r="E449" i="212"/>
  <c r="F449" i="212"/>
  <c r="G449" i="212"/>
  <c r="H449" i="212"/>
  <c r="D450" i="212"/>
  <c r="E450" i="212"/>
  <c r="F450" i="212"/>
  <c r="G450" i="212"/>
  <c r="H450" i="212"/>
  <c r="D451" i="212"/>
  <c r="E451" i="212"/>
  <c r="F451" i="212"/>
  <c r="G451" i="212"/>
  <c r="H451" i="212"/>
  <c r="D452" i="212"/>
  <c r="E452" i="212"/>
  <c r="F452" i="212"/>
  <c r="G452" i="212"/>
  <c r="H452" i="212"/>
  <c r="D453" i="212"/>
  <c r="E453" i="212"/>
  <c r="F453" i="212"/>
  <c r="G453" i="212"/>
  <c r="H453" i="212"/>
  <c r="D454" i="212"/>
  <c r="E454" i="212"/>
  <c r="F454" i="212"/>
  <c r="G454" i="212"/>
  <c r="H454" i="212"/>
  <c r="D456" i="212"/>
  <c r="F456" i="212"/>
  <c r="G456" i="212"/>
  <c r="H456" i="212"/>
  <c r="D457" i="212"/>
  <c r="F457" i="212"/>
  <c r="G457" i="212"/>
  <c r="H457" i="212"/>
  <c r="D458" i="212"/>
  <c r="F458" i="212"/>
  <c r="G458" i="212"/>
  <c r="H458" i="212"/>
  <c r="D459" i="212"/>
  <c r="F459" i="212"/>
  <c r="G459" i="212"/>
  <c r="H459" i="212"/>
  <c r="D460" i="212"/>
  <c r="F460" i="212"/>
  <c r="G460" i="212"/>
  <c r="H460" i="212"/>
  <c r="D461" i="212"/>
  <c r="G461" i="212"/>
  <c r="D462" i="212"/>
  <c r="G462" i="212"/>
  <c r="G463" i="212"/>
  <c r="G464" i="212"/>
  <c r="D465" i="212"/>
  <c r="G466" i="212"/>
  <c r="G467"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C203" i="211" s="1"/>
  <c r="C414" i="211" s="1"/>
  <c r="E204" i="211"/>
  <c r="C204" i="211" s="1"/>
  <c r="E205" i="211"/>
  <c r="C207" i="211"/>
  <c r="C208" i="211"/>
  <c r="C421" i="211"/>
  <c r="C422" i="211"/>
  <c r="C212" i="211"/>
  <c r="N11" i="271" s="1"/>
  <c r="C213" i="211"/>
  <c r="D215" i="211"/>
  <c r="E215" i="211"/>
  <c r="F215" i="211"/>
  <c r="G215" i="211"/>
  <c r="H215" i="211"/>
  <c r="D216" i="211"/>
  <c r="F216" i="211"/>
  <c r="G216" i="211"/>
  <c r="H216" i="211"/>
  <c r="D217" i="211"/>
  <c r="E217" i="211"/>
  <c r="F217" i="211"/>
  <c r="G217" i="211"/>
  <c r="H217" i="211"/>
  <c r="D218" i="211"/>
  <c r="F218" i="211"/>
  <c r="G218" i="211"/>
  <c r="H218" i="211"/>
  <c r="D219" i="211"/>
  <c r="E219" i="211"/>
  <c r="F219" i="211"/>
  <c r="G219" i="211"/>
  <c r="H219" i="211"/>
  <c r="D220" i="211"/>
  <c r="F220" i="211"/>
  <c r="F431" i="211" s="1"/>
  <c r="G220" i="211"/>
  <c r="H220" i="211"/>
  <c r="D221" i="211"/>
  <c r="E221" i="211"/>
  <c r="F221" i="211"/>
  <c r="G221" i="211"/>
  <c r="H221" i="211"/>
  <c r="D222" i="211"/>
  <c r="E222" i="211"/>
  <c r="F222" i="211"/>
  <c r="G222" i="211"/>
  <c r="H222" i="211"/>
  <c r="D223" i="211"/>
  <c r="E223" i="211"/>
  <c r="F223" i="211"/>
  <c r="G223" i="211"/>
  <c r="H223" i="211"/>
  <c r="D224" i="211"/>
  <c r="E224" i="211"/>
  <c r="F224" i="211"/>
  <c r="F437" i="211" s="1"/>
  <c r="G224" i="211"/>
  <c r="H224" i="211"/>
  <c r="H437" i="211" s="1"/>
  <c r="D225" i="211"/>
  <c r="F225" i="211"/>
  <c r="G225" i="211"/>
  <c r="H225" i="211"/>
  <c r="D226" i="211"/>
  <c r="F226" i="211"/>
  <c r="F440" i="211" s="1"/>
  <c r="G226" i="211"/>
  <c r="H226" i="211"/>
  <c r="H440" i="211" s="1"/>
  <c r="E229" i="211"/>
  <c r="C229" i="211" s="1"/>
  <c r="E230" i="211"/>
  <c r="C230" i="211" s="1"/>
  <c r="E231" i="211"/>
  <c r="C231" i="211" s="1"/>
  <c r="E232" i="211"/>
  <c r="C232" i="211" s="1"/>
  <c r="C446" i="211" s="1"/>
  <c r="E233" i="211"/>
  <c r="C233" i="211" s="1"/>
  <c r="E234" i="211"/>
  <c r="C234" i="211" s="1"/>
  <c r="C448" i="211" s="1"/>
  <c r="E235" i="211"/>
  <c r="C235" i="211" s="1"/>
  <c r="C449" i="211" s="1"/>
  <c r="E236" i="211"/>
  <c r="C236" i="211" s="1"/>
  <c r="E237" i="211"/>
  <c r="C237" i="211" s="1"/>
  <c r="C451" i="211" s="1"/>
  <c r="E238" i="211"/>
  <c r="C238" i="211" s="1"/>
  <c r="E239" i="211"/>
  <c r="C239" i="211" s="1"/>
  <c r="C453" i="211" s="1"/>
  <c r="E240" i="211"/>
  <c r="C240" i="211" s="1"/>
  <c r="D242" i="211"/>
  <c r="E242" i="211"/>
  <c r="F242" i="211"/>
  <c r="G242" i="211"/>
  <c r="H242" i="211"/>
  <c r="D243" i="211"/>
  <c r="F243" i="211"/>
  <c r="G243" i="211"/>
  <c r="H243" i="211"/>
  <c r="D244" i="211"/>
  <c r="F244" i="211"/>
  <c r="G244" i="211"/>
  <c r="H244" i="211"/>
  <c r="D245" i="211"/>
  <c r="F245" i="211"/>
  <c r="G245" i="211"/>
  <c r="H245" i="211"/>
  <c r="D246" i="211"/>
  <c r="F246" i="211"/>
  <c r="G246" i="211"/>
  <c r="H246" i="211"/>
  <c r="D247" i="211"/>
  <c r="D461" i="211" s="1"/>
  <c r="F247" i="211"/>
  <c r="G247" i="211"/>
  <c r="H247" i="211"/>
  <c r="H461" i="211" s="1"/>
  <c r="D248" i="211"/>
  <c r="F248" i="211"/>
  <c r="G248" i="211"/>
  <c r="G462" i="211" s="1"/>
  <c r="H248" i="211"/>
  <c r="D249" i="211"/>
  <c r="D463" i="211" s="1"/>
  <c r="F249" i="211"/>
  <c r="G249" i="211"/>
  <c r="H249" i="211"/>
  <c r="H463" i="211" s="1"/>
  <c r="D250" i="211"/>
  <c r="F250" i="211"/>
  <c r="G250" i="211"/>
  <c r="H250" i="211"/>
  <c r="D251" i="211"/>
  <c r="D465" i="211" s="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6" i="211"/>
  <c r="F426" i="211"/>
  <c r="G426" i="211"/>
  <c r="H426" i="211"/>
  <c r="D427" i="211"/>
  <c r="F427" i="211"/>
  <c r="G427" i="211"/>
  <c r="H427" i="211"/>
  <c r="D428" i="211"/>
  <c r="F428" i="211"/>
  <c r="G428" i="211"/>
  <c r="H428" i="211"/>
  <c r="D429" i="211"/>
  <c r="F429" i="211"/>
  <c r="H429" i="211"/>
  <c r="D430" i="211"/>
  <c r="F430" i="211"/>
  <c r="H430" i="211"/>
  <c r="D431" i="211"/>
  <c r="H431" i="211"/>
  <c r="D432" i="211"/>
  <c r="F432" i="211"/>
  <c r="H432" i="211"/>
  <c r="D439" i="211"/>
  <c r="F439" i="211"/>
  <c r="G439" i="211"/>
  <c r="H439" i="211"/>
  <c r="D440" i="211"/>
  <c r="D443" i="211"/>
  <c r="E443" i="211"/>
  <c r="F443" i="211"/>
  <c r="G443" i="211"/>
  <c r="H443" i="211"/>
  <c r="D444" i="211"/>
  <c r="E444" i="211"/>
  <c r="F444" i="211"/>
  <c r="G444" i="211"/>
  <c r="H444" i="211"/>
  <c r="D445" i="211"/>
  <c r="E445" i="211"/>
  <c r="F445" i="211"/>
  <c r="G445" i="211"/>
  <c r="H445" i="211"/>
  <c r="D446" i="211"/>
  <c r="E446" i="211"/>
  <c r="F446" i="211"/>
  <c r="G446" i="211"/>
  <c r="H446" i="211"/>
  <c r="D447" i="211"/>
  <c r="E447" i="211"/>
  <c r="F447" i="211"/>
  <c r="G447" i="211"/>
  <c r="H447" i="211"/>
  <c r="D448" i="211"/>
  <c r="E448" i="211"/>
  <c r="F448" i="211"/>
  <c r="G448" i="211"/>
  <c r="H448" i="211"/>
  <c r="D449" i="211"/>
  <c r="E449" i="211"/>
  <c r="F449" i="211"/>
  <c r="G449" i="211"/>
  <c r="H449" i="211"/>
  <c r="D450" i="211"/>
  <c r="E450" i="211"/>
  <c r="F450" i="211"/>
  <c r="G450" i="211"/>
  <c r="H450" i="211"/>
  <c r="D451" i="211"/>
  <c r="E451" i="211"/>
  <c r="F451" i="211"/>
  <c r="G451" i="211"/>
  <c r="H451" i="211"/>
  <c r="D452" i="211"/>
  <c r="E452" i="211"/>
  <c r="F452" i="211"/>
  <c r="G452" i="211"/>
  <c r="H452" i="211"/>
  <c r="D453" i="211"/>
  <c r="E453" i="211"/>
  <c r="F453" i="211"/>
  <c r="G453" i="211"/>
  <c r="H453" i="211"/>
  <c r="D454" i="211"/>
  <c r="E454" i="211"/>
  <c r="F454" i="211"/>
  <c r="G454" i="211"/>
  <c r="H454" i="211"/>
  <c r="D456" i="211"/>
  <c r="E456" i="211"/>
  <c r="F456" i="211"/>
  <c r="G456" i="211"/>
  <c r="H456" i="211"/>
  <c r="D457" i="211"/>
  <c r="F457" i="211"/>
  <c r="G457" i="211"/>
  <c r="H457" i="211"/>
  <c r="D458" i="211"/>
  <c r="F458" i="211"/>
  <c r="G458" i="211"/>
  <c r="H458" i="211"/>
  <c r="D459" i="211"/>
  <c r="F459" i="211"/>
  <c r="G459" i="211"/>
  <c r="H459" i="211"/>
  <c r="D460" i="211"/>
  <c r="F460" i="211"/>
  <c r="G460" i="211"/>
  <c r="H460" i="211"/>
  <c r="G461" i="211"/>
  <c r="D462" i="211"/>
  <c r="F462" i="211"/>
  <c r="H462" i="211"/>
  <c r="G463" i="211"/>
  <c r="D464" i="211"/>
  <c r="H464" i="211"/>
  <c r="D466" i="211"/>
  <c r="F466" i="211"/>
  <c r="H466" i="211"/>
  <c r="J274" i="86"/>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E456" i="269" s="1"/>
  <c r="C218" i="269"/>
  <c r="C429" i="269" s="1"/>
  <c r="C35" i="187"/>
  <c r="C273" i="187" s="1"/>
  <c r="C35" i="89"/>
  <c r="C273" i="89" s="1"/>
  <c r="C195" i="187"/>
  <c r="C193" i="187"/>
  <c r="C192" i="187"/>
  <c r="C35" i="46"/>
  <c r="C273" i="46" s="1"/>
  <c r="H274" i="214"/>
  <c r="F274" i="214"/>
  <c r="G434" i="214"/>
  <c r="E434" i="214"/>
  <c r="G430" i="214"/>
  <c r="E430" i="214"/>
  <c r="E35" i="214"/>
  <c r="C35" i="214"/>
  <c r="E444" i="214"/>
  <c r="E226" i="214"/>
  <c r="E224" i="214"/>
  <c r="E222" i="214"/>
  <c r="E220" i="214"/>
  <c r="C444" i="213"/>
  <c r="E35" i="213"/>
  <c r="C219" i="214"/>
  <c r="C417" i="214"/>
  <c r="E36" i="214"/>
  <c r="E274" i="214" s="1"/>
  <c r="C36" i="46"/>
  <c r="C36" i="89"/>
  <c r="C399" i="52"/>
  <c r="C320" i="172"/>
  <c r="C347" i="172"/>
  <c r="C268" i="172"/>
  <c r="C269" i="172"/>
  <c r="C242" i="213"/>
  <c r="C243" i="213"/>
  <c r="C454" i="213" s="1"/>
  <c r="C244" i="213"/>
  <c r="C440" i="213"/>
  <c r="C389" i="213"/>
  <c r="C416" i="213"/>
  <c r="E269" i="214"/>
  <c r="E270" i="214"/>
  <c r="C345" i="46"/>
  <c r="C372" i="46"/>
  <c r="C392" i="211"/>
  <c r="C399" i="50"/>
  <c r="C272" i="172"/>
  <c r="C271" i="172"/>
  <c r="C215" i="213"/>
  <c r="C216" i="213"/>
  <c r="C217" i="213"/>
  <c r="C218" i="213"/>
  <c r="C219" i="213"/>
  <c r="C220" i="213"/>
  <c r="C319" i="187"/>
  <c r="C346" i="187"/>
  <c r="E35" i="211"/>
  <c r="E33" i="211"/>
  <c r="E37" i="212"/>
  <c r="E275" i="212" s="1"/>
  <c r="E37" i="213"/>
  <c r="E36" i="213"/>
  <c r="E274" i="213" s="1"/>
  <c r="C400" i="89"/>
  <c r="C427" i="89"/>
  <c r="F272" i="80"/>
  <c r="F273" i="80"/>
  <c r="C377" i="85"/>
  <c r="C404" i="85"/>
  <c r="C322" i="85"/>
  <c r="C292" i="85"/>
  <c r="C319" i="85"/>
  <c r="C273" i="85"/>
  <c r="E199" i="211"/>
  <c r="E198" i="211"/>
  <c r="E197" i="211"/>
  <c r="E196" i="211"/>
  <c r="E434" i="211" s="1"/>
  <c r="E195" i="211"/>
  <c r="E194" i="211"/>
  <c r="E193" i="211"/>
  <c r="E192" i="211"/>
  <c r="E191" i="211"/>
  <c r="E190" i="211"/>
  <c r="E428" i="211" s="1"/>
  <c r="E189" i="211"/>
  <c r="E188" i="211"/>
  <c r="E426" i="211" s="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56" i="212" s="1"/>
  <c r="E226" i="212"/>
  <c r="E467" i="212" s="1"/>
  <c r="E224" i="212"/>
  <c r="E222" i="212"/>
  <c r="E463" i="212" s="1"/>
  <c r="E221" i="212"/>
  <c r="E220" i="212"/>
  <c r="E219" i="212"/>
  <c r="C213" i="212"/>
  <c r="C212" i="212"/>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6" i="172"/>
  <c r="C224" i="172"/>
  <c r="C462" i="172" s="1"/>
  <c r="C222" i="172"/>
  <c r="C460" i="172" s="1"/>
  <c r="C220" i="172"/>
  <c r="C431" i="172" s="1"/>
  <c r="C218" i="172"/>
  <c r="C199" i="172"/>
  <c r="C195" i="172"/>
  <c r="C406" i="172" s="1"/>
  <c r="C193" i="172"/>
  <c r="C191" i="172"/>
  <c r="C172" i="172"/>
  <c r="C170" i="172"/>
  <c r="C381" i="172" s="1"/>
  <c r="C168" i="172"/>
  <c r="C166" i="172"/>
  <c r="C164" i="172"/>
  <c r="C402" i="172" s="1"/>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435" i="213" s="1"/>
  <c r="E223" i="213"/>
  <c r="E222" i="213"/>
  <c r="E221" i="213"/>
  <c r="E220" i="213"/>
  <c r="E219" i="213"/>
  <c r="E218" i="213"/>
  <c r="E217" i="213"/>
  <c r="E216" i="213"/>
  <c r="E215" i="213"/>
  <c r="E199" i="213"/>
  <c r="E198" i="213"/>
  <c r="E197" i="213"/>
  <c r="E196" i="213"/>
  <c r="E195" i="213"/>
  <c r="E194" i="213"/>
  <c r="E193" i="213"/>
  <c r="E192" i="213"/>
  <c r="E403" i="213"/>
  <c r="E191" i="213"/>
  <c r="E402" i="213"/>
  <c r="E190" i="213"/>
  <c r="E401" i="213"/>
  <c r="E189" i="213"/>
  <c r="E400" i="213"/>
  <c r="E188" i="213"/>
  <c r="E399" i="213"/>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460" i="46" s="1"/>
  <c r="C247" i="46"/>
  <c r="C245" i="46"/>
  <c r="C456" i="46" s="1"/>
  <c r="C226" i="46"/>
  <c r="C437" i="46" s="1"/>
  <c r="C225" i="46"/>
  <c r="C224" i="46"/>
  <c r="C462" i="46" s="1"/>
  <c r="C223" i="46"/>
  <c r="C222" i="46"/>
  <c r="C221" i="46"/>
  <c r="C220" i="46"/>
  <c r="C219" i="46"/>
  <c r="C218" i="46"/>
  <c r="C217" i="46"/>
  <c r="C199" i="46"/>
  <c r="C410" i="46" s="1"/>
  <c r="C198" i="46"/>
  <c r="C409"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464" i="89" s="1"/>
  <c r="C251" i="89"/>
  <c r="C249" i="89"/>
  <c r="C460" i="89" s="1"/>
  <c r="C247" i="89"/>
  <c r="C245" i="89"/>
  <c r="C456" i="89" s="1"/>
  <c r="C226" i="89"/>
  <c r="C437" i="89" s="1"/>
  <c r="C225" i="89"/>
  <c r="C436" i="89" s="1"/>
  <c r="C224" i="89"/>
  <c r="C435" i="89" s="1"/>
  <c r="C223" i="89"/>
  <c r="C434" i="89" s="1"/>
  <c r="C222" i="89"/>
  <c r="C433" i="89" s="1"/>
  <c r="C221" i="89"/>
  <c r="C432" i="89" s="1"/>
  <c r="C220" i="89"/>
  <c r="C431" i="89" s="1"/>
  <c r="C219" i="89"/>
  <c r="C430" i="89"/>
  <c r="C218" i="89"/>
  <c r="C429" i="89"/>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7" i="217"/>
  <c r="E36" i="217"/>
  <c r="E275" i="217" s="1"/>
  <c r="E243" i="218"/>
  <c r="E454" i="218" s="1"/>
  <c r="E244" i="218"/>
  <c r="E245" i="218"/>
  <c r="E246" i="218"/>
  <c r="E247" i="218"/>
  <c r="E248" i="218"/>
  <c r="E249" i="218"/>
  <c r="E250" i="218"/>
  <c r="E251" i="218"/>
  <c r="E252" i="218"/>
  <c r="E253" i="218"/>
  <c r="E215" i="218"/>
  <c r="E216" i="218"/>
  <c r="E217" i="218"/>
  <c r="E218" i="218"/>
  <c r="E456" i="218"/>
  <c r="E220" i="218"/>
  <c r="E458" i="218" s="1"/>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C37"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3" i="217"/>
  <c r="E252" i="217"/>
  <c r="E251" i="217"/>
  <c r="E250" i="217"/>
  <c r="E249" i="217"/>
  <c r="E248" i="217"/>
  <c r="E247" i="217"/>
  <c r="E246" i="217"/>
  <c r="E245"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424"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H275" i="234"/>
  <c r="D274" i="234"/>
  <c r="D275"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c r="E245" i="222"/>
  <c r="E456" i="222"/>
  <c r="E220" i="222"/>
  <c r="E221" i="222"/>
  <c r="E222" i="222"/>
  <c r="E223" i="222"/>
  <c r="E224" i="222"/>
  <c r="E225" i="222"/>
  <c r="E226" i="222"/>
  <c r="C271" i="165"/>
  <c r="C269" i="165"/>
  <c r="C271" i="166"/>
  <c r="C249" i="165"/>
  <c r="C248" i="165"/>
  <c r="C247" i="165"/>
  <c r="C246" i="165"/>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400" i="129"/>
  <c r="C338" i="129"/>
  <c r="C542" i="129" s="1"/>
  <c r="C37" i="269"/>
  <c r="I346" i="186"/>
  <c r="I550" i="186" s="1"/>
  <c r="C346" i="186"/>
  <c r="I345" i="186"/>
  <c r="C345" i="186"/>
  <c r="I344" i="186"/>
  <c r="I575" i="186" s="1"/>
  <c r="C344" i="186"/>
  <c r="I343" i="186"/>
  <c r="C343" i="186"/>
  <c r="C574" i="186"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274" i="89"/>
  <c r="C403" i="187"/>
  <c r="C405" i="187"/>
  <c r="C404" i="187"/>
  <c r="C406" i="187"/>
  <c r="E460" i="214"/>
  <c r="E433" i="214"/>
  <c r="E464" i="214"/>
  <c r="E437" i="214"/>
  <c r="E458" i="214"/>
  <c r="E431" i="214"/>
  <c r="E462" i="214"/>
  <c r="E435" i="214"/>
  <c r="C381" i="269"/>
  <c r="C408" i="269"/>
  <c r="C569" i="186"/>
  <c r="C571" i="186"/>
  <c r="C573" i="186"/>
  <c r="C575" i="186"/>
  <c r="C576" i="186"/>
  <c r="C577" i="186"/>
  <c r="C570" i="129"/>
  <c r="C320" i="165"/>
  <c r="C322" i="165"/>
  <c r="C347" i="165"/>
  <c r="C374" i="165"/>
  <c r="C349" i="165"/>
  <c r="C376" i="165"/>
  <c r="C456" i="165"/>
  <c r="C458" i="165"/>
  <c r="E437" i="222"/>
  <c r="E464" i="222"/>
  <c r="E435" i="222"/>
  <c r="E462" i="222"/>
  <c r="E433" i="222"/>
  <c r="E460" i="222"/>
  <c r="E431" i="222"/>
  <c r="E458" i="222"/>
  <c r="C242" i="222"/>
  <c r="C453" i="222" s="1"/>
  <c r="C243" i="222"/>
  <c r="C454" i="222" s="1"/>
  <c r="C244" i="222"/>
  <c r="C455" i="222"/>
  <c r="C245" i="222"/>
  <c r="C456" i="222"/>
  <c r="C246" i="222"/>
  <c r="C457" i="222"/>
  <c r="C247" i="222"/>
  <c r="C248" i="222"/>
  <c r="C249" i="222"/>
  <c r="C250" i="222"/>
  <c r="C251" i="222"/>
  <c r="C252" i="222"/>
  <c r="C253" i="222"/>
  <c r="C440" i="222"/>
  <c r="C272" i="234"/>
  <c r="C271" i="234"/>
  <c r="C408" i="234"/>
  <c r="C400" i="234"/>
  <c r="C427" i="234"/>
  <c r="F410" i="234"/>
  <c r="F406" i="234"/>
  <c r="F433" i="234"/>
  <c r="F404" i="234"/>
  <c r="F431" i="234"/>
  <c r="E456" i="217"/>
  <c r="E458" i="217"/>
  <c r="E460" i="217"/>
  <c r="E462" i="217"/>
  <c r="E464" i="217"/>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E454" i="217"/>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191" i="213"/>
  <c r="C402" i="213"/>
  <c r="C386" i="213"/>
  <c r="E404" i="213"/>
  <c r="E406" i="213"/>
  <c r="E408" i="213"/>
  <c r="E410" i="213"/>
  <c r="E427" i="213"/>
  <c r="E429" i="213"/>
  <c r="E431" i="213"/>
  <c r="E433" i="213"/>
  <c r="E437" i="213"/>
  <c r="E454" i="213"/>
  <c r="E456" i="213"/>
  <c r="E458" i="213"/>
  <c r="E460" i="213"/>
  <c r="E464" i="213"/>
  <c r="C297" i="172"/>
  <c r="C301" i="172"/>
  <c r="C324" i="172"/>
  <c r="C351" i="172"/>
  <c r="C328" i="172"/>
  <c r="C355" i="172"/>
  <c r="C375" i="172"/>
  <c r="C379" i="172"/>
  <c r="C383" i="172"/>
  <c r="C404" i="172"/>
  <c r="C429" i="172"/>
  <c r="C433" i="172"/>
  <c r="C458" i="172"/>
  <c r="E460" i="212"/>
  <c r="E462" i="212"/>
  <c r="E400" i="211"/>
  <c r="E402" i="211"/>
  <c r="E404" i="211"/>
  <c r="E406" i="211"/>
  <c r="E408" i="211"/>
  <c r="E410" i="211"/>
  <c r="E275" i="213"/>
  <c r="C429" i="213"/>
  <c r="C427" i="213"/>
  <c r="C383" i="46"/>
  <c r="C391" i="213"/>
  <c r="C455" i="213"/>
  <c r="C453" i="213"/>
  <c r="C379" i="269"/>
  <c r="C406" i="269"/>
  <c r="C383" i="269"/>
  <c r="C410" i="269"/>
  <c r="I569" i="186"/>
  <c r="I570" i="186"/>
  <c r="I571" i="186"/>
  <c r="I572" i="186"/>
  <c r="I573" i="186"/>
  <c r="I574" i="186"/>
  <c r="I576" i="186"/>
  <c r="C579" i="186"/>
  <c r="C321" i="165"/>
  <c r="C323" i="165"/>
  <c r="C348" i="165"/>
  <c r="C375" i="165"/>
  <c r="C350" i="165"/>
  <c r="C377" i="165"/>
  <c r="C429" i="165"/>
  <c r="C431" i="165"/>
  <c r="C455" i="165"/>
  <c r="C457" i="165"/>
  <c r="C459" i="165"/>
  <c r="E463" i="222"/>
  <c r="E461" i="222"/>
  <c r="E432" i="222"/>
  <c r="E459" i="222"/>
  <c r="C401" i="234"/>
  <c r="C428" i="234"/>
  <c r="C399" i="234"/>
  <c r="C426" i="234"/>
  <c r="F432" i="234"/>
  <c r="F430" i="234"/>
  <c r="E270" i="218"/>
  <c r="E455" i="217"/>
  <c r="E459" i="217"/>
  <c r="E463"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C436" i="46"/>
  <c r="E345" i="213"/>
  <c r="E372" i="213"/>
  <c r="E347" i="213"/>
  <c r="E374" i="213"/>
  <c r="E349" i="213"/>
  <c r="E376" i="213"/>
  <c r="E378" i="213"/>
  <c r="E380" i="213"/>
  <c r="E382" i="213"/>
  <c r="E405" i="213"/>
  <c r="E407" i="213"/>
  <c r="E409" i="213"/>
  <c r="E426" i="213"/>
  <c r="E428" i="213"/>
  <c r="E430" i="213"/>
  <c r="E432" i="213"/>
  <c r="E434" i="213"/>
  <c r="E436" i="213"/>
  <c r="E453" i="213"/>
  <c r="E455" i="213"/>
  <c r="E457" i="213"/>
  <c r="E459" i="213"/>
  <c r="E461" i="213"/>
  <c r="E463" i="213"/>
  <c r="C295" i="172"/>
  <c r="C299" i="172"/>
  <c r="C322" i="172"/>
  <c r="C349" i="172"/>
  <c r="C326" i="172"/>
  <c r="C353" i="172"/>
  <c r="C432" i="52"/>
  <c r="E461" i="212"/>
  <c r="E465"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G275" i="216"/>
  <c r="I437" i="162"/>
  <c r="I464" i="162"/>
  <c r="G437" i="162"/>
  <c r="G464" i="162"/>
  <c r="E437" i="162"/>
  <c r="E464" i="162"/>
  <c r="C437" i="162"/>
  <c r="C464" i="162"/>
  <c r="H436" i="162"/>
  <c r="H463" i="162"/>
  <c r="F436" i="162"/>
  <c r="F463" i="162"/>
  <c r="D436" i="162"/>
  <c r="D463" i="162"/>
  <c r="I435" i="162"/>
  <c r="I462" i="162"/>
  <c r="G435" i="162"/>
  <c r="G462" i="162"/>
  <c r="E435" i="162"/>
  <c r="E462" i="162"/>
  <c r="C435" i="162"/>
  <c r="C462" i="162"/>
  <c r="H434" i="162"/>
  <c r="H461" i="162"/>
  <c r="F434" i="162"/>
  <c r="F461" i="162"/>
  <c r="D434" i="162"/>
  <c r="D461" i="162"/>
  <c r="I433" i="162"/>
  <c r="I460" i="162"/>
  <c r="G433" i="162"/>
  <c r="G460" i="162"/>
  <c r="E433" i="162"/>
  <c r="E460" i="162"/>
  <c r="C433" i="162"/>
  <c r="C460" i="162"/>
  <c r="H432" i="162"/>
  <c r="H459" i="162"/>
  <c r="F432" i="162"/>
  <c r="F459" i="162"/>
  <c r="D432" i="162"/>
  <c r="D459" i="162"/>
  <c r="I431" i="162"/>
  <c r="I458" i="162"/>
  <c r="G431" i="162"/>
  <c r="G458" i="162"/>
  <c r="E431" i="162"/>
  <c r="E458" i="162"/>
  <c r="C431" i="162"/>
  <c r="C458" i="162"/>
  <c r="Q274" i="166"/>
  <c r="O274" i="166"/>
  <c r="M274" i="166"/>
  <c r="I274" i="166"/>
  <c r="G274" i="166"/>
  <c r="E274" i="166"/>
  <c r="C224" i="222"/>
  <c r="C435" i="222" s="1"/>
  <c r="C418" i="222"/>
  <c r="C225" i="222"/>
  <c r="C436" i="222" s="1"/>
  <c r="K30" i="287" s="1"/>
  <c r="C223" i="222"/>
  <c r="C221" i="222"/>
  <c r="C220" i="222"/>
  <c r="C226" i="222"/>
  <c r="C437" i="222" s="1"/>
  <c r="L30" i="287" s="1"/>
  <c r="C222" i="222"/>
  <c r="C445" i="222"/>
  <c r="T273" i="165"/>
  <c r="D273" i="166"/>
  <c r="C199" i="166"/>
  <c r="C198" i="166"/>
  <c r="C197" i="166"/>
  <c r="C196" i="166"/>
  <c r="C195" i="166"/>
  <c r="C194" i="166"/>
  <c r="C193" i="166"/>
  <c r="R274" i="167"/>
  <c r="P274" i="167"/>
  <c r="N274" i="167"/>
  <c r="L274" i="167"/>
  <c r="I274" i="167"/>
  <c r="F274" i="167"/>
  <c r="D274" i="167"/>
  <c r="C36" i="222"/>
  <c r="C431" i="222"/>
  <c r="C458" i="222"/>
  <c r="C462" i="222"/>
  <c r="C220" i="216"/>
  <c r="C445" i="216"/>
  <c r="C418" i="216"/>
  <c r="F437" i="216"/>
  <c r="H435" i="216"/>
  <c r="D435" i="216"/>
  <c r="C460" i="222"/>
  <c r="C461" i="222"/>
  <c r="C434" i="222"/>
  <c r="C459" i="222"/>
  <c r="C463" i="222"/>
  <c r="C431" i="216"/>
  <c r="K462" i="43"/>
  <c r="F430" i="43"/>
  <c r="D432" i="43"/>
  <c r="G436" i="42"/>
  <c r="H464" i="218"/>
  <c r="H461" i="218"/>
  <c r="H460" i="218"/>
  <c r="H457" i="218"/>
  <c r="H456" i="218"/>
  <c r="F463" i="218"/>
  <c r="F461" i="218"/>
  <c r="F459" i="218"/>
  <c r="F457" i="218"/>
  <c r="D463" i="218"/>
  <c r="D434" i="218"/>
  <c r="D461" i="218"/>
  <c r="D432" i="218"/>
  <c r="D459" i="218"/>
  <c r="D430" i="218"/>
  <c r="D457" i="218"/>
  <c r="N437" i="42"/>
  <c r="N464" i="42"/>
  <c r="J437" i="42"/>
  <c r="J464" i="42"/>
  <c r="N436" i="42"/>
  <c r="N463" i="42"/>
  <c r="D436" i="42"/>
  <c r="D463"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M458"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462" i="218" s="1"/>
  <c r="E223" i="218"/>
  <c r="E222" i="218"/>
  <c r="E460" i="218" s="1"/>
  <c r="E221" i="218"/>
  <c r="E219" i="218"/>
  <c r="E36" i="218"/>
  <c r="E274" i="217"/>
  <c r="G464" i="218"/>
  <c r="D462" i="218"/>
  <c r="G460" i="218"/>
  <c r="D458" i="218"/>
  <c r="G456" i="218"/>
  <c r="F437" i="218"/>
  <c r="F464" i="218"/>
  <c r="F435" i="218"/>
  <c r="F462" i="218"/>
  <c r="F433" i="218"/>
  <c r="F460" i="218"/>
  <c r="F431" i="218"/>
  <c r="F458" i="218"/>
  <c r="F429" i="218"/>
  <c r="F456" i="218"/>
  <c r="H437" i="234"/>
  <c r="H464" i="234"/>
  <c r="D436"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F434" i="42"/>
  <c r="D434" i="42"/>
  <c r="F431" i="42"/>
  <c r="D431" i="42"/>
  <c r="N430" i="42"/>
  <c r="L430" i="42"/>
  <c r="J430" i="42"/>
  <c r="F430" i="42"/>
  <c r="D430" i="42"/>
  <c r="C431" i="43"/>
  <c r="D430" i="43"/>
  <c r="D457" i="43"/>
  <c r="E457" i="218"/>
  <c r="E433" i="218"/>
  <c r="E435" i="218"/>
  <c r="E464"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220" i="211"/>
  <c r="C219" i="211"/>
  <c r="C191" i="212"/>
  <c r="C402" i="212" s="1"/>
  <c r="C389" i="212"/>
  <c r="C416" i="212"/>
  <c r="C430" i="87"/>
  <c r="C457" i="87"/>
  <c r="C444" i="269"/>
  <c r="C221" i="269"/>
  <c r="C432" i="269" s="1"/>
  <c r="C417" i="269"/>
  <c r="C219" i="269"/>
  <c r="C220" i="269"/>
  <c r="C431" i="269" s="1"/>
  <c r="C430" i="269"/>
  <c r="N437" i="53"/>
  <c r="F437" i="53"/>
  <c r="D437" i="53"/>
  <c r="O436" i="53"/>
  <c r="M436" i="53"/>
  <c r="G436" i="53"/>
  <c r="G433" i="53"/>
  <c r="D432" i="53"/>
  <c r="O431" i="53"/>
  <c r="M431" i="53"/>
  <c r="L274" i="53"/>
  <c r="M436" i="51"/>
  <c r="G431" i="51"/>
  <c r="C179" i="212"/>
  <c r="M442" i="50"/>
  <c r="K442" i="50"/>
  <c r="F441" i="50"/>
  <c r="D441" i="50"/>
  <c r="M439" i="50"/>
  <c r="K439" i="50"/>
  <c r="F435" i="50"/>
  <c r="D435" i="50"/>
  <c r="M433" i="50"/>
  <c r="K433" i="50"/>
  <c r="F432" i="50"/>
  <c r="D432" i="50"/>
  <c r="M431" i="50"/>
  <c r="K431" i="50"/>
  <c r="K436" i="53"/>
  <c r="N410" i="53"/>
  <c r="F410" i="53"/>
  <c r="D410" i="53"/>
  <c r="O409" i="53"/>
  <c r="M409" i="53"/>
  <c r="G406" i="53"/>
  <c r="D405" i="53"/>
  <c r="O404" i="53"/>
  <c r="M404" i="53"/>
  <c r="K408" i="51"/>
  <c r="D408" i="51"/>
  <c r="M407" i="51"/>
  <c r="F406" i="51"/>
  <c r="O405" i="51"/>
  <c r="O432" i="51"/>
  <c r="C405" i="51"/>
  <c r="C432" i="51"/>
  <c r="E409" i="53"/>
  <c r="E436" i="53"/>
  <c r="C409" i="53"/>
  <c r="C436" i="53"/>
  <c r="N408" i="53"/>
  <c r="N435" i="53"/>
  <c r="G407" i="53"/>
  <c r="G434" i="53"/>
  <c r="D404" i="53"/>
  <c r="D431" i="53"/>
  <c r="O403" i="53"/>
  <c r="O430" i="53"/>
  <c r="M403" i="53"/>
  <c r="M430" i="53"/>
  <c r="O437" i="51"/>
  <c r="O464" i="51"/>
  <c r="M437" i="51"/>
  <c r="M464" i="51"/>
  <c r="G437" i="51"/>
  <c r="G464" i="51"/>
  <c r="E437" i="51"/>
  <c r="E464" i="51"/>
  <c r="C437" i="51"/>
  <c r="C464" i="51"/>
  <c r="N436" i="51"/>
  <c r="N463" i="51"/>
  <c r="F463" i="51"/>
  <c r="D463" i="51"/>
  <c r="O435" i="51"/>
  <c r="O462" i="51"/>
  <c r="M435" i="51"/>
  <c r="M462" i="51"/>
  <c r="G435" i="51"/>
  <c r="G462" i="51"/>
  <c r="E462" i="51"/>
  <c r="C435" i="51"/>
  <c r="C462" i="51"/>
  <c r="N434" i="51"/>
  <c r="N461" i="51"/>
  <c r="F461" i="51"/>
  <c r="C433" i="51"/>
  <c r="C460" i="51"/>
  <c r="N432" i="51"/>
  <c r="N459" i="51"/>
  <c r="F459" i="51"/>
  <c r="C431" i="51"/>
  <c r="C458" i="51"/>
  <c r="M274" i="51"/>
  <c r="C221" i="211"/>
  <c r="C437" i="172"/>
  <c r="C220" i="50"/>
  <c r="C431" i="50" s="1"/>
  <c r="H467" i="211"/>
  <c r="F467" i="211"/>
  <c r="H465" i="211"/>
  <c r="F465" i="211"/>
  <c r="F463" i="211"/>
  <c r="F461" i="211"/>
  <c r="H467" i="212"/>
  <c r="H466" i="212"/>
  <c r="H465" i="212"/>
  <c r="H464" i="212"/>
  <c r="F463" i="212"/>
  <c r="H462" i="212"/>
  <c r="F461" i="212"/>
  <c r="K460" i="51"/>
  <c r="K458" i="51"/>
  <c r="D434" i="51"/>
  <c r="O433" i="51"/>
  <c r="M433" i="51"/>
  <c r="D432" i="51"/>
  <c r="O431" i="51"/>
  <c r="M431" i="51"/>
  <c r="O274" i="51"/>
  <c r="C390" i="212"/>
  <c r="C417" i="212"/>
  <c r="C192" i="212"/>
  <c r="C403" i="212"/>
  <c r="I580" i="129"/>
  <c r="E580" i="129"/>
  <c r="H579" i="129"/>
  <c r="D579" i="129"/>
  <c r="C551" i="129"/>
  <c r="H275" i="218" l="1"/>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N19" i="271"/>
  <c r="D467" i="212"/>
  <c r="G465" i="212"/>
  <c r="C289" i="212"/>
  <c r="C287" i="212"/>
  <c r="C285" i="212"/>
  <c r="C283" i="212"/>
  <c r="C281" i="212"/>
  <c r="G430" i="50"/>
  <c r="E430" i="50"/>
  <c r="N429" i="50"/>
  <c r="C424" i="212"/>
  <c r="P19" i="271"/>
  <c r="C424" i="211"/>
  <c r="P11" i="271"/>
  <c r="E220" i="211"/>
  <c r="C288" i="212"/>
  <c r="C286" i="212"/>
  <c r="C284" i="212"/>
  <c r="C282" i="212"/>
  <c r="C280" i="212"/>
  <c r="J435" i="50"/>
  <c r="L402" i="50"/>
  <c r="F402" i="50"/>
  <c r="D402" i="50"/>
  <c r="M401" i="50"/>
  <c r="K401" i="50"/>
  <c r="G428" i="50"/>
  <c r="E428" i="50"/>
  <c r="N427"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J435" i="52"/>
  <c r="F435" i="52"/>
  <c r="C372" i="52"/>
  <c r="N326" i="52"/>
  <c r="D326" i="52"/>
  <c r="D324" i="52"/>
  <c r="N322" i="52"/>
  <c r="F322" i="52"/>
  <c r="J302" i="52"/>
  <c r="J300" i="52"/>
  <c r="J298" i="52"/>
  <c r="D296" i="52"/>
  <c r="M295" i="52"/>
  <c r="K295" i="52"/>
  <c r="G295" i="52"/>
  <c r="E295" i="52"/>
  <c r="N294" i="52"/>
  <c r="E293" i="52"/>
  <c r="G291" i="52"/>
  <c r="C216" i="172"/>
  <c r="C427" i="172" s="1"/>
  <c r="U434" i="172"/>
  <c r="Q434" i="172"/>
  <c r="M434" i="172"/>
  <c r="G434" i="172"/>
  <c r="U464" i="172"/>
  <c r="S464" i="172"/>
  <c r="Q464" i="172"/>
  <c r="O464" i="172"/>
  <c r="M464" i="172"/>
  <c r="I464" i="172"/>
  <c r="G464" i="172"/>
  <c r="E464" i="172"/>
  <c r="D464" i="223"/>
  <c r="H463" i="223"/>
  <c r="H459" i="223"/>
  <c r="H457" i="223"/>
  <c r="H456" i="223"/>
  <c r="F461" i="223"/>
  <c r="C459" i="223"/>
  <c r="C37" i="222"/>
  <c r="E275" i="222"/>
  <c r="C275" i="222"/>
  <c r="C453" i="212"/>
  <c r="E275" i="51"/>
  <c r="C454" i="212"/>
  <c r="T437" i="172"/>
  <c r="P437" i="172"/>
  <c r="J437" i="172"/>
  <c r="F437" i="172"/>
  <c r="T436" i="172"/>
  <c r="P436" i="172"/>
  <c r="J436" i="172"/>
  <c r="F436" i="17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C248" i="235"/>
  <c r="C459" i="235"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C275" i="187" s="1"/>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8"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U435" i="172"/>
  <c r="Q435" i="172"/>
  <c r="M435" i="172"/>
  <c r="G435" i="172"/>
  <c r="E274" i="53"/>
  <c r="K441" i="52"/>
  <c r="F440" i="52"/>
  <c r="G438" i="52"/>
  <c r="C428" i="52"/>
  <c r="C172" i="52"/>
  <c r="C388" i="52"/>
  <c r="C164" i="52"/>
  <c r="C168" i="52"/>
  <c r="C192" i="52"/>
  <c r="C198" i="52"/>
  <c r="C218" i="52"/>
  <c r="C460" i="52" s="1"/>
  <c r="C220" i="52"/>
  <c r="C222" i="52"/>
  <c r="C464" i="52" s="1"/>
  <c r="C224" i="52"/>
  <c r="C226" i="52"/>
  <c r="C247" i="52"/>
  <c r="C251" i="52"/>
  <c r="C338" i="52"/>
  <c r="F436" i="51"/>
  <c r="D436" i="51"/>
  <c r="K435" i="51"/>
  <c r="D435" i="51"/>
  <c r="L274" i="51"/>
  <c r="E274" i="51"/>
  <c r="C221" i="50"/>
  <c r="C145" i="50"/>
  <c r="C356" i="50" s="1"/>
  <c r="C316" i="50"/>
  <c r="C314" i="50"/>
  <c r="C312" i="50"/>
  <c r="C310" i="50"/>
  <c r="C308" i="50"/>
  <c r="C306" i="50"/>
  <c r="C62" i="50"/>
  <c r="C461" i="50"/>
  <c r="C224" i="50"/>
  <c r="C439" i="50" s="1"/>
  <c r="C58" i="50"/>
  <c r="C83" i="50"/>
  <c r="C294" i="50" s="1"/>
  <c r="C87" i="50"/>
  <c r="C298" i="50" s="1"/>
  <c r="C91" i="50"/>
  <c r="C302" i="50" s="1"/>
  <c r="C112" i="50"/>
  <c r="C116" i="50"/>
  <c r="C137" i="50"/>
  <c r="C348" i="50" s="1"/>
  <c r="C141" i="50"/>
  <c r="C352" i="50" s="1"/>
  <c r="C195" i="50"/>
  <c r="C199" i="50"/>
  <c r="C244" i="50"/>
  <c r="C246" i="50"/>
  <c r="C248" i="50"/>
  <c r="C464" i="50" s="1"/>
  <c r="C250" i="50"/>
  <c r="C252" i="50"/>
  <c r="C418" i="50"/>
  <c r="M407" i="50"/>
  <c r="M435" i="50"/>
  <c r="C198" i="172"/>
  <c r="C409" i="172" s="1"/>
  <c r="C421" i="172"/>
  <c r="C197" i="172"/>
  <c r="C408" i="172" s="1"/>
  <c r="C35" i="172"/>
  <c r="D410" i="51"/>
  <c r="D437" i="51"/>
  <c r="O409" i="51"/>
  <c r="O436" i="51"/>
  <c r="F408" i="51"/>
  <c r="C394" i="52"/>
  <c r="C196" i="52"/>
  <c r="C435" i="52" s="1"/>
  <c r="O410" i="53"/>
  <c r="O437" i="53"/>
  <c r="E410" i="53"/>
  <c r="E437" i="53"/>
  <c r="N409" i="53"/>
  <c r="N436" i="53"/>
  <c r="N273" i="53"/>
  <c r="N274" i="53"/>
  <c r="O435" i="172"/>
  <c r="E435" i="172"/>
  <c r="U408" i="172"/>
  <c r="Q408" i="172"/>
  <c r="M408" i="172"/>
  <c r="G408" i="172"/>
  <c r="U407" i="172"/>
  <c r="Q407" i="172"/>
  <c r="M407" i="172"/>
  <c r="G407" i="172"/>
  <c r="C394" i="172"/>
  <c r="L442" i="50"/>
  <c r="F442" i="50"/>
  <c r="D442" i="50"/>
  <c r="M441" i="50"/>
  <c r="K441" i="50"/>
  <c r="D439" i="50"/>
  <c r="N437" i="51"/>
  <c r="K436" i="51"/>
  <c r="O434" i="51"/>
  <c r="F274" i="52"/>
  <c r="D274" i="52"/>
  <c r="M437" i="53"/>
  <c r="F436" i="53"/>
  <c r="O435" i="53"/>
  <c r="M435" i="53"/>
  <c r="E407" i="53"/>
  <c r="E434" i="53"/>
  <c r="C435" i="172"/>
  <c r="M468" i="50"/>
  <c r="C452" i="211"/>
  <c r="C452"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68" i="50"/>
  <c r="C216" i="50"/>
  <c r="C414" i="50"/>
  <c r="L406" i="50"/>
  <c r="L433" i="50"/>
  <c r="F406" i="50"/>
  <c r="F433" i="50"/>
  <c r="D406" i="50"/>
  <c r="D433" i="50"/>
  <c r="M405" i="50"/>
  <c r="M432" i="50"/>
  <c r="K405" i="50"/>
  <c r="K432"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L429" i="50"/>
  <c r="L427" i="50"/>
  <c r="E410" i="50"/>
  <c r="D409" i="50"/>
  <c r="E408" i="50"/>
  <c r="L405" i="50"/>
  <c r="E404" i="50"/>
  <c r="E402" i="50"/>
  <c r="D401" i="50"/>
  <c r="E400" i="50"/>
  <c r="L399" i="50"/>
  <c r="C395" i="50"/>
  <c r="C393" i="50"/>
  <c r="C389" i="50"/>
  <c r="D466" i="52"/>
  <c r="D409" i="52"/>
  <c r="D407" i="52"/>
  <c r="D405" i="52"/>
  <c r="C395" i="52"/>
  <c r="C393" i="52"/>
  <c r="D327" i="52"/>
  <c r="F324" i="52"/>
  <c r="L322" i="52"/>
  <c r="M320" i="52"/>
  <c r="M319" i="52"/>
  <c r="D301" i="52"/>
  <c r="D297" i="52"/>
  <c r="F295" i="52"/>
  <c r="C454" i="52"/>
  <c r="M353" i="52"/>
  <c r="K353" i="52"/>
  <c r="M351" i="52"/>
  <c r="K351" i="52"/>
  <c r="M349" i="52"/>
  <c r="K349" i="52"/>
  <c r="C136" i="52"/>
  <c r="C308" i="52"/>
  <c r="G301" i="52"/>
  <c r="E301" i="52"/>
  <c r="G297" i="52"/>
  <c r="E297" i="52"/>
  <c r="C84" i="52"/>
  <c r="C390" i="52"/>
  <c r="C386" i="52"/>
  <c r="C455" i="52"/>
  <c r="C453"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E441" i="50"/>
  <c r="E435" i="50"/>
  <c r="E432" i="50"/>
  <c r="L431" i="50"/>
  <c r="F346" i="52"/>
  <c r="M345" i="52"/>
  <c r="C296" i="50"/>
  <c r="C42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462" i="52"/>
  <c r="C300" i="50"/>
  <c r="C321" i="50"/>
  <c r="C325" i="50"/>
  <c r="C329" i="50"/>
  <c r="C463" i="50"/>
  <c r="C467" i="50"/>
  <c r="C383" i="50"/>
  <c r="C163" i="50"/>
  <c r="C164" i="50"/>
  <c r="C375" i="50" s="1"/>
  <c r="C165" i="50"/>
  <c r="C166" i="50"/>
  <c r="C377" i="50" s="1"/>
  <c r="C167" i="50"/>
  <c r="C168" i="50"/>
  <c r="C379" i="50" s="1"/>
  <c r="C169" i="50"/>
  <c r="C170" i="50"/>
  <c r="C381" i="50" s="1"/>
  <c r="C171" i="50"/>
  <c r="C430" i="52"/>
  <c r="C468" i="52"/>
  <c r="C406" i="50"/>
  <c r="G469" i="50"/>
  <c r="E469" i="50"/>
  <c r="N468" i="50"/>
  <c r="L468" i="50"/>
  <c r="G467" i="50"/>
  <c r="E467" i="50"/>
  <c r="N466" i="50"/>
  <c r="L466" i="50"/>
  <c r="G465" i="50"/>
  <c r="E465" i="50"/>
  <c r="N464" i="50"/>
  <c r="L464" i="50"/>
  <c r="G463" i="50"/>
  <c r="E463"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45" i="52"/>
  <c r="M440" i="52"/>
  <c r="M467" i="52"/>
  <c r="M435" i="52"/>
  <c r="M465" i="52"/>
  <c r="K435" i="52"/>
  <c r="K465" i="52"/>
  <c r="F433" i="52"/>
  <c r="F464" i="52"/>
  <c r="M432" i="52"/>
  <c r="M463" i="52"/>
  <c r="K432" i="52"/>
  <c r="K463" i="52"/>
  <c r="K431" i="52"/>
  <c r="K404" i="52"/>
  <c r="G404" i="52"/>
  <c r="G431"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440" i="52"/>
  <c r="C163" i="52"/>
  <c r="C374" i="52" s="1"/>
  <c r="C165" i="52"/>
  <c r="C403" i="52" s="1"/>
  <c r="C167" i="52"/>
  <c r="C378" i="52" s="1"/>
  <c r="C169" i="52"/>
  <c r="C171" i="52"/>
  <c r="C382" i="52" s="1"/>
  <c r="C189" i="52"/>
  <c r="C400" i="52" s="1"/>
  <c r="C191" i="52"/>
  <c r="C193" i="52"/>
  <c r="C195" i="52"/>
  <c r="C406" i="52" s="1"/>
  <c r="C197" i="52"/>
  <c r="C408" i="52" s="1"/>
  <c r="C199" i="52"/>
  <c r="C410" i="52" s="1"/>
  <c r="C244" i="52"/>
  <c r="C459" i="52" s="1"/>
  <c r="C246" i="52"/>
  <c r="C461" i="52" s="1"/>
  <c r="C248" i="52"/>
  <c r="C463" i="52" s="1"/>
  <c r="C250" i="52"/>
  <c r="C465" i="52" s="1"/>
  <c r="C252" i="52"/>
  <c r="C55" i="50"/>
  <c r="C57" i="50"/>
  <c r="C59" i="50"/>
  <c r="C61" i="50"/>
  <c r="C63" i="50"/>
  <c r="C82" i="50"/>
  <c r="C84" i="50"/>
  <c r="C86" i="50"/>
  <c r="C88" i="50"/>
  <c r="C90" i="50"/>
  <c r="C109" i="50"/>
  <c r="C111" i="50"/>
  <c r="C113" i="50"/>
  <c r="C115" i="50"/>
  <c r="C117" i="50"/>
  <c r="C136" i="50"/>
  <c r="C138" i="50"/>
  <c r="C140" i="50"/>
  <c r="C142" i="50"/>
  <c r="C144" i="50"/>
  <c r="C189" i="50"/>
  <c r="C427" i="50" s="1"/>
  <c r="C190" i="50"/>
  <c r="C401" i="50" s="1"/>
  <c r="C191" i="50"/>
  <c r="C402" i="50" s="1"/>
  <c r="C192" i="50"/>
  <c r="C403" i="50" s="1"/>
  <c r="C194" i="50"/>
  <c r="C405" i="50" s="1"/>
  <c r="C196" i="50"/>
  <c r="C407" i="50" s="1"/>
  <c r="C198" i="50"/>
  <c r="C217" i="50"/>
  <c r="C219" i="50"/>
  <c r="C223" i="50"/>
  <c r="C466" i="50" s="1"/>
  <c r="F431" i="50"/>
  <c r="D431" i="50"/>
  <c r="M430" i="50"/>
  <c r="K430" i="50"/>
  <c r="F429" i="50"/>
  <c r="D429" i="50"/>
  <c r="M428" i="50"/>
  <c r="K428" i="50"/>
  <c r="F427" i="50"/>
  <c r="D427" i="50"/>
  <c r="M426" i="50"/>
  <c r="K426" i="50"/>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C459" i="50"/>
  <c r="N442" i="50"/>
  <c r="G441" i="50"/>
  <c r="N439" i="50"/>
  <c r="G435" i="50"/>
  <c r="N433" i="50"/>
  <c r="G432" i="50"/>
  <c r="K467" i="52"/>
  <c r="D464"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68" i="52"/>
  <c r="L468" i="52"/>
  <c r="G467" i="52"/>
  <c r="E467" i="52"/>
  <c r="N466" i="52"/>
  <c r="L466" i="52"/>
  <c r="G465" i="52"/>
  <c r="E465" i="52"/>
  <c r="N464" i="52"/>
  <c r="L464" i="52"/>
  <c r="G463" i="52"/>
  <c r="E463" i="52"/>
  <c r="N462" i="52"/>
  <c r="L462" i="52"/>
  <c r="C216" i="52"/>
  <c r="G409" i="52"/>
  <c r="E409" i="52"/>
  <c r="L404" i="52"/>
  <c r="C108" i="52"/>
  <c r="C58" i="52"/>
  <c r="C296" i="52" s="1"/>
  <c r="C54" i="52"/>
  <c r="K274" i="52"/>
  <c r="C33" i="52"/>
  <c r="C37" i="52"/>
  <c r="F275" i="52"/>
  <c r="N467" i="52"/>
  <c r="N465" i="52"/>
  <c r="N463" i="52"/>
  <c r="F468" i="52"/>
  <c r="D468" i="52"/>
  <c r="F466" i="52"/>
  <c r="D275" i="52"/>
  <c r="C464" i="166"/>
  <c r="C463"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56" i="172"/>
  <c r="C215" i="172"/>
  <c r="K464" i="53"/>
  <c r="F464" i="53"/>
  <c r="D464" i="53"/>
  <c r="O463" i="53"/>
  <c r="M463" i="53"/>
  <c r="F460" i="53"/>
  <c r="N275" i="53"/>
  <c r="L275" i="53"/>
  <c r="M274" i="52"/>
  <c r="N274" i="50"/>
  <c r="D469" i="50"/>
  <c r="K468" i="50"/>
  <c r="D467" i="50"/>
  <c r="K466" i="50"/>
  <c r="D465" i="50"/>
  <c r="K464"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58"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47" i="211"/>
  <c r="C445" i="211"/>
  <c r="F464" i="211"/>
  <c r="C363" i="211"/>
  <c r="C454" i="211"/>
  <c r="C444" i="211"/>
  <c r="G464" i="211"/>
  <c r="E218" i="211"/>
  <c r="E216" i="211"/>
  <c r="E427" i="211" s="1"/>
  <c r="C360" i="211"/>
  <c r="E30" i="211"/>
  <c r="H434" i="212"/>
  <c r="G434" i="212"/>
  <c r="F434" i="212"/>
  <c r="H434" i="211"/>
  <c r="E274" i="211"/>
  <c r="G434" i="211"/>
  <c r="F434" i="211"/>
  <c r="E273" i="211"/>
  <c r="E407" i="212"/>
  <c r="E407" i="211"/>
  <c r="D437" i="211"/>
  <c r="G407" i="211"/>
  <c r="H274" i="211"/>
  <c r="G440" i="211"/>
  <c r="G437" i="211"/>
  <c r="D434" i="211"/>
  <c r="H407" i="212"/>
  <c r="F407" i="212"/>
  <c r="H440" i="212"/>
  <c r="F440" i="212"/>
  <c r="H439" i="212"/>
  <c r="F439" i="212"/>
  <c r="H437" i="212"/>
  <c r="F437" i="212"/>
  <c r="F465" i="212"/>
  <c r="F466" i="212"/>
  <c r="F467" i="212"/>
  <c r="E223" i="212"/>
  <c r="E464" i="212" s="1"/>
  <c r="E225" i="212"/>
  <c r="G467" i="211"/>
  <c r="G465" i="211"/>
  <c r="G275" i="211"/>
  <c r="D275" i="211"/>
  <c r="D467" i="211"/>
  <c r="G466" i="211"/>
  <c r="H275" i="212"/>
  <c r="F464" i="212"/>
  <c r="C451" i="212"/>
  <c r="C434" i="42"/>
  <c r="C463" i="42"/>
  <c r="C459" i="42"/>
  <c r="D463" i="217"/>
  <c r="D461" i="217"/>
  <c r="D459" i="217"/>
  <c r="U433" i="172"/>
  <c r="U460" i="172"/>
  <c r="S433" i="172"/>
  <c r="S460" i="172"/>
  <c r="Q433" i="172"/>
  <c r="Q460" i="172"/>
  <c r="O433" i="172"/>
  <c r="O460" i="172"/>
  <c r="M433" i="172"/>
  <c r="M460" i="172"/>
  <c r="I433" i="172"/>
  <c r="I460" i="172"/>
  <c r="G433" i="172"/>
  <c r="G460" i="172"/>
  <c r="E433" i="172"/>
  <c r="E460" i="172"/>
  <c r="C223" i="172"/>
  <c r="C420" i="172"/>
  <c r="C447" i="172"/>
  <c r="U436" i="172"/>
  <c r="U463" i="172"/>
  <c r="S436" i="172"/>
  <c r="S463" i="172"/>
  <c r="Q436" i="172"/>
  <c r="Q463" i="172"/>
  <c r="O436" i="172"/>
  <c r="O463" i="172"/>
  <c r="M436" i="172"/>
  <c r="M463" i="172"/>
  <c r="I436" i="172"/>
  <c r="I463" i="172"/>
  <c r="G436" i="172"/>
  <c r="G463" i="172"/>
  <c r="E436" i="172"/>
  <c r="E463" i="172"/>
  <c r="C436" i="172"/>
  <c r="C463" i="172"/>
  <c r="T435" i="172"/>
  <c r="T462" i="172"/>
  <c r="R435" i="172"/>
  <c r="R462" i="172"/>
  <c r="P435" i="172"/>
  <c r="P462" i="172"/>
  <c r="N435" i="172"/>
  <c r="N462" i="172"/>
  <c r="J435" i="172"/>
  <c r="J462" i="172"/>
  <c r="H435" i="172"/>
  <c r="H462" i="172"/>
  <c r="F435" i="172"/>
  <c r="F462" i="172"/>
  <c r="D435" i="172"/>
  <c r="D462" i="172"/>
  <c r="T434" i="172"/>
  <c r="T461" i="172"/>
  <c r="R434" i="172"/>
  <c r="R461" i="172"/>
  <c r="P434" i="172"/>
  <c r="P461" i="172"/>
  <c r="N434" i="172"/>
  <c r="N461" i="172"/>
  <c r="J434" i="172"/>
  <c r="J461" i="172"/>
  <c r="H434" i="172"/>
  <c r="H461" i="172"/>
  <c r="F434" i="172"/>
  <c r="F461" i="172"/>
  <c r="D434" i="172"/>
  <c r="D461" i="172"/>
  <c r="D434" i="53"/>
  <c r="C346" i="50"/>
  <c r="C400" i="50"/>
  <c r="O463" i="51"/>
  <c r="M461" i="51"/>
  <c r="O459" i="51"/>
  <c r="K459" i="51"/>
  <c r="C30" i="52"/>
  <c r="C81" i="50"/>
  <c r="C292" i="50" s="1"/>
  <c r="N458" i="51"/>
  <c r="O275" i="51"/>
  <c r="M275" i="51"/>
  <c r="G275" i="51"/>
  <c r="C275" i="51"/>
  <c r="C420" i="211"/>
  <c r="C224" i="211"/>
  <c r="C223" i="211"/>
  <c r="C222" i="211"/>
  <c r="C450" i="211"/>
  <c r="C450" i="212"/>
  <c r="H458" i="223"/>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Q437" i="166"/>
  <c r="O437" i="166"/>
  <c r="M437" i="166"/>
  <c r="I437" i="166"/>
  <c r="G437" i="166"/>
  <c r="E437" i="166"/>
  <c r="R436" i="166"/>
  <c r="P436" i="166"/>
  <c r="N436" i="166"/>
  <c r="L436" i="166"/>
  <c r="H436" i="166"/>
  <c r="F436" i="166"/>
  <c r="D436" i="166"/>
  <c r="Q435" i="166"/>
  <c r="O435" i="166"/>
  <c r="M435" i="166"/>
  <c r="I435" i="166"/>
  <c r="G435" i="166"/>
  <c r="E435" i="166"/>
  <c r="R434" i="166"/>
  <c r="P434" i="166"/>
  <c r="N434" i="166"/>
  <c r="L434" i="166"/>
  <c r="H434" i="166"/>
  <c r="F434" i="166"/>
  <c r="D434" i="166"/>
  <c r="R274" i="166"/>
  <c r="P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Q410" i="166"/>
  <c r="O410" i="166"/>
  <c r="M410" i="166"/>
  <c r="I410" i="166"/>
  <c r="G410" i="166"/>
  <c r="E410" i="166"/>
  <c r="R409" i="166"/>
  <c r="P409" i="166"/>
  <c r="N409" i="166"/>
  <c r="L409" i="166"/>
  <c r="H409" i="166"/>
  <c r="F409" i="166"/>
  <c r="D409" i="166"/>
  <c r="Q408" i="166"/>
  <c r="O408" i="166"/>
  <c r="M408" i="166"/>
  <c r="I408" i="166"/>
  <c r="G408" i="166"/>
  <c r="E408" i="166"/>
  <c r="R407" i="166"/>
  <c r="P407" i="166"/>
  <c r="N407" i="166"/>
  <c r="L407" i="166"/>
  <c r="H407" i="166"/>
  <c r="F407" i="166"/>
  <c r="D407" i="166"/>
  <c r="Q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460" i="213" s="1"/>
  <c r="C224" i="213"/>
  <c r="C462" i="213" s="1"/>
  <c r="C226" i="213"/>
  <c r="C464" i="213" s="1"/>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75" i="164"/>
  <c r="C433" i="166"/>
  <c r="C223" i="166"/>
  <c r="C447" i="216"/>
  <c r="C420" i="216"/>
  <c r="E36" i="216"/>
  <c r="G432" i="87"/>
  <c r="C36" i="269"/>
  <c r="C274" i="26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62" i="87"/>
  <c r="C458" i="87"/>
  <c r="C464" i="172"/>
  <c r="K432" i="51"/>
  <c r="K463" i="51"/>
  <c r="N462" i="51"/>
  <c r="K438" i="52"/>
  <c r="L274" i="52"/>
  <c r="D436" i="53"/>
  <c r="K274" i="51"/>
  <c r="C410" i="172"/>
  <c r="C418" i="211"/>
  <c r="G410" i="52"/>
  <c r="G441" i="52"/>
  <c r="N409" i="52"/>
  <c r="N440" i="52"/>
  <c r="G407" i="52"/>
  <c r="G435" i="52"/>
  <c r="E407" i="52"/>
  <c r="E435" i="52"/>
  <c r="G406" i="52"/>
  <c r="G433" i="52"/>
  <c r="L405" i="52"/>
  <c r="L432" i="52"/>
  <c r="C35" i="52"/>
  <c r="C273" i="52" s="1"/>
  <c r="C391" i="52"/>
  <c r="E408" i="53"/>
  <c r="F405" i="53"/>
  <c r="G404" i="53"/>
  <c r="G431" i="53"/>
  <c r="O273" i="53"/>
  <c r="O274" i="53"/>
  <c r="K273" i="53"/>
  <c r="K274" i="53"/>
  <c r="T273" i="172"/>
  <c r="T274" i="172"/>
  <c r="R273" i="172"/>
  <c r="R274" i="172"/>
  <c r="P273" i="172"/>
  <c r="P274" i="172"/>
  <c r="N273" i="172"/>
  <c r="N274" i="172"/>
  <c r="J273" i="172"/>
  <c r="J274" i="172"/>
  <c r="H273" i="172"/>
  <c r="H274" i="172"/>
  <c r="F273" i="172"/>
  <c r="F274" i="172"/>
  <c r="D273" i="172"/>
  <c r="D274" i="172"/>
  <c r="E440" i="212"/>
  <c r="C433" i="52"/>
  <c r="C432" i="50"/>
  <c r="M408" i="52"/>
  <c r="M438" i="52"/>
  <c r="N407" i="52"/>
  <c r="N435" i="52"/>
  <c r="M404" i="52"/>
  <c r="M431" i="52"/>
  <c r="E404" i="52"/>
  <c r="E431" i="52"/>
  <c r="K433" i="51"/>
  <c r="G274" i="52"/>
  <c r="E274" i="52"/>
  <c r="F462" i="212"/>
  <c r="D434" i="212"/>
  <c r="D464" i="212"/>
  <c r="D463" i="212"/>
  <c r="K274" i="50"/>
  <c r="K275" i="50"/>
  <c r="G274" i="50"/>
  <c r="G275" i="50"/>
  <c r="C274" i="50"/>
  <c r="E275" i="50"/>
  <c r="D274" i="51"/>
  <c r="D275" i="51"/>
  <c r="L440" i="52"/>
  <c r="L467" i="52"/>
  <c r="E433" i="52"/>
  <c r="E464" i="52"/>
  <c r="K435" i="53"/>
  <c r="K462" i="53"/>
  <c r="F462" i="53"/>
  <c r="D435" i="53"/>
  <c r="D462" i="53"/>
  <c r="O434" i="53"/>
  <c r="O461" i="53"/>
  <c r="M434" i="53"/>
  <c r="M461" i="53"/>
  <c r="K433" i="53"/>
  <c r="K460" i="53"/>
  <c r="D433" i="53"/>
  <c r="D460" i="53"/>
  <c r="O432" i="53"/>
  <c r="O459" i="53"/>
  <c r="M432" i="53"/>
  <c r="M459" i="53"/>
  <c r="C467" i="52"/>
  <c r="D439" i="212"/>
  <c r="D466" i="212"/>
  <c r="G274" i="212"/>
  <c r="G275" i="212"/>
  <c r="D274" i="212"/>
  <c r="D275" i="212"/>
  <c r="K275" i="51"/>
  <c r="E438" i="52"/>
  <c r="E466" i="52"/>
  <c r="K437" i="53"/>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I15" i="287" s="1"/>
  <c r="C222" i="216"/>
  <c r="C433" i="216" s="1"/>
  <c r="C226" i="216"/>
  <c r="C437" i="216" s="1"/>
  <c r="L15" i="287" s="1"/>
  <c r="C221" i="216"/>
  <c r="C432" i="216" s="1"/>
  <c r="C225" i="216"/>
  <c r="C436" i="216" s="1"/>
  <c r="K15" i="287" s="1"/>
  <c r="C446" i="216"/>
  <c r="C224" i="216"/>
  <c r="C435" i="216" s="1"/>
  <c r="C223" i="216"/>
  <c r="C434" i="216" s="1"/>
  <c r="C275" i="166"/>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D52" i="223"/>
  <c r="C242" i="211"/>
  <c r="C456" i="211" s="1"/>
  <c r="C243" i="211"/>
  <c r="C457" i="211" s="1"/>
  <c r="C244" i="211"/>
  <c r="C458" i="211" s="1"/>
  <c r="C245" i="211"/>
  <c r="C459" i="211" s="1"/>
  <c r="C246" i="211"/>
  <c r="C460" i="211" s="1"/>
  <c r="C247" i="211"/>
  <c r="C461" i="211" s="1"/>
  <c r="C248" i="211"/>
  <c r="C462" i="211" s="1"/>
  <c r="C249" i="211"/>
  <c r="C463" i="211" s="1"/>
  <c r="C250" i="211"/>
  <c r="C464" i="211" s="1"/>
  <c r="C251" i="211"/>
  <c r="C465" i="211" s="1"/>
  <c r="C252" i="211"/>
  <c r="C253" i="211"/>
  <c r="C37" i="211"/>
  <c r="C443"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45" i="212"/>
  <c r="C244" i="212"/>
  <c r="C246" i="212"/>
  <c r="C248" i="212"/>
  <c r="C250" i="212"/>
  <c r="C252" i="212"/>
  <c r="C37" i="212"/>
  <c r="C364" i="211"/>
  <c r="C391" i="211"/>
  <c r="E269" i="211"/>
  <c r="E268" i="211"/>
  <c r="C443" i="212"/>
  <c r="C217" i="212"/>
  <c r="C216" i="212"/>
  <c r="C219" i="212"/>
  <c r="C430" i="212" s="1"/>
  <c r="C222" i="212"/>
  <c r="C224" i="212"/>
  <c r="C215" i="212"/>
  <c r="C413" i="212"/>
  <c r="C218" i="212"/>
  <c r="C429"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65" i="211" s="1"/>
  <c r="E250" i="211"/>
  <c r="E464" i="211" s="1"/>
  <c r="E249" i="211"/>
  <c r="E463" i="211" s="1"/>
  <c r="E248" i="211"/>
  <c r="E462" i="211" s="1"/>
  <c r="E247" i="211"/>
  <c r="E461" i="211" s="1"/>
  <c r="E246" i="211"/>
  <c r="E460" i="211" s="1"/>
  <c r="E245" i="211"/>
  <c r="E459" i="211" s="1"/>
  <c r="E244" i="211"/>
  <c r="E458" i="211" s="1"/>
  <c r="E243" i="211"/>
  <c r="E457" i="211" s="1"/>
  <c r="E226" i="211"/>
  <c r="E440" i="211" s="1"/>
  <c r="E225" i="211"/>
  <c r="E439" i="211" s="1"/>
  <c r="C40" i="211"/>
  <c r="E218" i="212"/>
  <c r="E459" i="212" s="1"/>
  <c r="E216" i="212"/>
  <c r="E457"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C229" i="214"/>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30" i="269"/>
  <c r="C243" i="269" s="1"/>
  <c r="C454" i="269" s="1"/>
  <c r="E34" i="269"/>
  <c r="E30" i="269"/>
  <c r="C329" i="212" l="1"/>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54"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66" i="52"/>
  <c r="C323" i="50"/>
  <c r="C350" i="50"/>
  <c r="C327" i="50"/>
  <c r="C354" i="50"/>
  <c r="C274" i="172"/>
  <c r="C273" i="172"/>
  <c r="C441" i="52"/>
  <c r="C407" i="52"/>
  <c r="C274" i="85"/>
  <c r="C326" i="50"/>
  <c r="C322" i="50"/>
  <c r="C301" i="50"/>
  <c r="C297" i="50"/>
  <c r="C293" i="50"/>
  <c r="C354" i="52"/>
  <c r="C458" i="52"/>
  <c r="C429" i="50"/>
  <c r="C404" i="50"/>
  <c r="C292" i="52"/>
  <c r="C346" i="52"/>
  <c r="C405" i="52"/>
  <c r="C408" i="50"/>
  <c r="C268" i="50"/>
  <c r="C269" i="50"/>
  <c r="C428" i="50"/>
  <c r="C460" i="50"/>
  <c r="C355" i="50"/>
  <c r="C382" i="50"/>
  <c r="C351" i="50"/>
  <c r="C378" i="50"/>
  <c r="C347" i="50"/>
  <c r="C374" i="50"/>
  <c r="C404" i="52"/>
  <c r="C431" i="52"/>
  <c r="C438" i="52"/>
  <c r="C349" i="52"/>
  <c r="C351" i="52"/>
  <c r="C373" i="52"/>
  <c r="C272" i="50"/>
  <c r="C271" i="50"/>
  <c r="C294" i="52"/>
  <c r="C380" i="52"/>
  <c r="C435" i="50"/>
  <c r="C271" i="52"/>
  <c r="C272" i="52"/>
  <c r="C319" i="52"/>
  <c r="C427" i="52"/>
  <c r="C430" i="50"/>
  <c r="C462" i="50"/>
  <c r="C409" i="50"/>
  <c r="C441" i="50"/>
  <c r="C353" i="50"/>
  <c r="C380" i="50"/>
  <c r="C349" i="50"/>
  <c r="C376" i="50"/>
  <c r="C328" i="50"/>
  <c r="C324" i="50"/>
  <c r="C320" i="50"/>
  <c r="C299" i="50"/>
  <c r="C295" i="50"/>
  <c r="C429" i="52"/>
  <c r="C402" i="52"/>
  <c r="C433" i="50"/>
  <c r="C465" i="50"/>
  <c r="C329" i="52"/>
  <c r="C356" i="52"/>
  <c r="C350" i="52"/>
  <c r="C353" i="52"/>
  <c r="C355" i="52"/>
  <c r="C409" i="52"/>
  <c r="C401" i="52"/>
  <c r="C352" i="52"/>
  <c r="C274" i="165"/>
  <c r="C453" i="172"/>
  <c r="C426"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426" i="211"/>
  <c r="C427" i="211"/>
  <c r="C356" i="211"/>
  <c r="C352" i="211"/>
  <c r="C348" i="211"/>
  <c r="C355" i="211"/>
  <c r="C351" i="211"/>
  <c r="C347" i="211"/>
  <c r="E434" i="212"/>
  <c r="E466" i="212"/>
  <c r="E439" i="212"/>
  <c r="C434" i="172"/>
  <c r="C461"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66" i="211"/>
  <c r="C274" i="52"/>
  <c r="C442" i="50"/>
  <c r="C469"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I23" i="287" s="1"/>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66" i="211"/>
  <c r="C271" i="212"/>
  <c r="C272" i="212"/>
  <c r="C432" i="212"/>
  <c r="C431" i="212"/>
  <c r="C434" i="212"/>
  <c r="C437" i="212"/>
  <c r="C274" i="212"/>
  <c r="C457" i="212"/>
  <c r="C427" i="212"/>
  <c r="C275" i="212"/>
  <c r="C464" i="212"/>
  <c r="C460" i="212"/>
  <c r="C465" i="212"/>
  <c r="C461" i="212"/>
  <c r="C400" i="211"/>
  <c r="C373" i="211"/>
  <c r="C408" i="211"/>
  <c r="C437" i="211"/>
  <c r="C405" i="211"/>
  <c r="C432" i="211"/>
  <c r="C409" i="211"/>
  <c r="C406" i="211"/>
  <c r="C440"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I16" i="287" s="1"/>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67" i="211"/>
  <c r="C306" i="214"/>
  <c r="E273" i="212"/>
  <c r="E274" i="212"/>
  <c r="C440" i="212"/>
  <c r="C439" i="212"/>
  <c r="C426" i="212"/>
  <c r="C456" i="212"/>
  <c r="C428" i="212"/>
  <c r="E437" i="217"/>
  <c r="E433" i="217"/>
  <c r="E429" i="217"/>
  <c r="C466" i="212"/>
  <c r="C462" i="212"/>
  <c r="C458" i="212"/>
  <c r="C467" i="212"/>
  <c r="C463" i="212"/>
  <c r="C459" i="212"/>
  <c r="C399" i="211"/>
  <c r="C372" i="211"/>
  <c r="C410" i="211"/>
  <c r="C403" i="211"/>
  <c r="C430" i="211"/>
  <c r="C402" i="211"/>
  <c r="C429" i="211"/>
  <c r="C404" i="211"/>
  <c r="C431" i="211"/>
  <c r="C434" i="211"/>
  <c r="C407" i="211"/>
  <c r="C401" i="211"/>
  <c r="C428" i="211"/>
  <c r="C274" i="211"/>
  <c r="C439" i="211"/>
  <c r="C467" i="211"/>
  <c r="C405" i="87"/>
  <c r="E436" i="217"/>
  <c r="E432" i="217"/>
  <c r="E428" i="217"/>
  <c r="C273" i="222" l="1"/>
  <c r="C274" i="222"/>
  <c r="I30" i="287" s="1"/>
  <c r="C398" i="186"/>
  <c r="C399" i="186"/>
  <c r="C520" i="186"/>
  <c r="C548" i="186"/>
  <c r="C524" i="186"/>
  <c r="C552" i="186"/>
  <c r="K55" i="287" s="1"/>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<sst xmlns="http://schemas.openxmlformats.org/spreadsheetml/2006/main" count="36280" uniqueCount="1145">
  <si>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</si>
  <si>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</si>
  <si>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</si>
  <si>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</si>
  <si>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</si>
  <si>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</si>
  <si>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</si>
  <si>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</si>
  <si>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</si>
  <si>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</si>
  <si>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</si>
  <si>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</si>
  <si>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</si>
  <si>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</si>
  <si>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</si>
  <si>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</si>
  <si>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</si>
  <si>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</si>
  <si>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</si>
  <si>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</si>
  <si>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</si>
  <si>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</si>
  <si>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</si>
  <si>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</si>
  <si>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</si>
  <si>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</si>
  <si>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</si>
  <si>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</si>
  <si>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</si>
  <si>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</si>
  <si>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</si>
  <si>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</si>
  <si>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</si>
  <si>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</si>
  <si>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</si>
  <si>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</si>
  <si>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</si>
  <si>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</si>
  <si>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</si>
  <si>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</si>
  <si>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</si>
  <si>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</si>
  <si>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</si>
  <si>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</si>
  <si>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</si>
  <si>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</si>
  <si>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</si>
  <si>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</si>
  <si>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</si>
  <si>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</si>
  <si>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</si>
  <si>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</si>
  <si>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</si>
  <si>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</si>
  <si>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</si>
  <si>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</si>
  <si>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</si>
  <si>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</si>
  <si>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</si>
  <si>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</si>
  <si>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</si>
  <si>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</si>
  <si>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</si>
  <si>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</si>
  <si>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</si>
  <si>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</si>
  <si>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</si>
  <si>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</si>
  <si>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</si>
  <si>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</si>
  <si>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</si>
  <si>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</si>
  <si>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</si>
  <si>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</si>
  <si>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</si>
  <si>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</si>
  <si>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</si>
  <si>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</si>
  <si>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</si>
  <si>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</si>
  <si>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</si>
  <si>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</si>
  <si>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</si>
  <si>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</si>
  <si>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</si>
  <si>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</si>
  <si>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</si>
  <si>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</si>
  <si>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</si>
  <si>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</si>
  <si>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</si>
  <si>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</si>
  <si>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</si>
  <si>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</si>
  <si>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</si>
  <si>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</si>
  <si>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</si>
  <si>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</si>
  <si>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</si>
  <si>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</si>
  <si>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</si>
  <si>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</si>
  <si>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</si>
  <si>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</si>
  <si>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</si>
  <si>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</si>
  <si>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</si>
  <si>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</si>
  <si>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</si>
  <si>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</si>
  <si>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</si>
  <si>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</si>
  <si>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</si>
  <si>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</si>
  <si>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</si>
  <si>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</si>
  <si>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</si>
  <si>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</si>
  <si>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</si>
  <si>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</si>
  <si>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</si>
  <si>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</si>
  <si>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</si>
  <si>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</si>
  <si>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</si>
  <si>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</si>
  <si>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</si>
  <si>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</si>
  <si>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</si>
  <si>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</si>
  <si>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</si>
  <si>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</si>
  <si>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</si>
  <si>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</si>
  <si>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</si>
  <si>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</si>
  <si>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</si>
  <si>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</si>
  <si>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</si>
  <si>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</si>
  <si>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</si>
  <si>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</si>
  <si>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</si>
  <si>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</si>
  <si>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</si>
  <si>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</si>
  <si>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</si>
  <si>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</si>
  <si>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</si>
  <si>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</si>
  <si>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</si>
  <si>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</si>
  <si>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</si>
  <si>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</si>
  <si>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</si>
  <si>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</si>
  <si>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</si>
  <si>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</si>
  <si>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</si>
  <si>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</si>
  <si>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</si>
  <si>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</si>
  <si>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</si>
  <si>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</si>
  <si>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</si>
  <si>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</si>
  <si>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</si>
  <si>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</si>
  <si>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</si>
  <si>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</si>
  <si>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</si>
  <si>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</si>
  <si>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</si>
  <si>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</si>
  <si>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</si>
  <si>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</si>
  <si>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</si>
  <si>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</si>
  <si>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</si>
  <si>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</si>
  <si>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</si>
  <si>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</si>
  <si>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</si>
  <si>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</si>
  <si>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</si>
  <si>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</si>
  <si>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</si>
  <si>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</si>
  <si>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</si>
  <si>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</si>
  <si>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</si>
  <si>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</si>
  <si>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</si>
  <si>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</si>
  <si>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</si>
  <si>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</si>
  <si>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</si>
  <si>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</si>
  <si>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</si>
  <si>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</si>
  <si>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</si>
  <si>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</si>
  <si>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</si>
  <si>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</si>
  <si>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</si>
  <si>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</si>
  <si>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</si>
  <si>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</si>
  <si>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</si>
  <si>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</si>
  <si>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</si>
  <si>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</si>
  <si>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</si>
  <si>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</si>
  <si>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</si>
  <si>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</si>
  <si>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</si>
  <si>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</si>
  <si>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</si>
  <si>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</si>
  <si>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</si>
  <si>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</si>
  <si>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</si>
  <si>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</si>
  <si>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Auskunft:Yvonne Leps, Tel.: 0611/75 - 8521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</si>
  <si>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</si>
  <si>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</si>
  <si>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</si>
  <si>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</si>
  <si>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</si>
  <si>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</si>
  <si>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</si>
  <si>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</si>
  <si>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</si>
  <si>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</si>
  <si>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</si>
  <si>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</si>
  <si>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</si>
  <si>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</si>
  <si>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</si>
  <si>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</si>
  <si>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</si>
  <si>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</si>
  <si>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</si>
  <si>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</si>
  <si>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</si>
  <si>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</si>
  <si>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</si>
  <si>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</si>
  <si>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</si>
  <si>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</si>
  <si>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</si>
  <si>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</si>
  <si>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</si>
  <si>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</si>
  <si>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</si>
  <si>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</si>
  <si>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</si>
  <si>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</si>
  <si>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</si>
  <si>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</si>
  <si>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</si>
  <si>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</si>
  <si>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</si>
  <si>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</si>
  <si>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</si>
  <si>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</si>
  <si>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</si>
  <si>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</si>
  <si>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</si>
  <si>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</si>
  <si>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</si>
  <si>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</si>
  <si>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</si>
  <si>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</si>
  <si>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</si>
  <si>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</si>
  <si>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</si>
  <si>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</si>
  <si>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</si>
  <si>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</si>
  <si>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</si>
  <si>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</si>
  <si>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</si>
  <si>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</si>
  <si>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</si>
  <si>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</si>
  <si>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</si>
  <si>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</si>
  <si>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</si>
  <si>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</si>
  <si>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</si>
  <si>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</si>
  <si>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</si>
  <si>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</si>
  <si>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Jan. </t>
    </r>
    <r>
      <rPr>
        <vertAlign val="superscript"/>
        <sz val="8"/>
        <rFont val="MetaNormalLF-Roman"/>
        <family val="2"/>
      </rPr>
      <t>2)</t>
    </r>
  </si>
  <si>
    <r>
      <t xml:space="preserve">Feb. </t>
    </r>
    <r>
      <rPr>
        <vertAlign val="superscript"/>
        <sz val="8"/>
        <rFont val="MetaNormalLF-Roman"/>
        <family val="2"/>
      </rPr>
      <t>2)</t>
    </r>
  </si>
  <si>
    <r>
      <t xml:space="preserve">Mär. </t>
    </r>
    <r>
      <rPr>
        <vertAlign val="superscript"/>
        <sz val="8"/>
        <rFont val="MetaNormalLF-Roman"/>
        <family val="2"/>
      </rPr>
      <t>2)</t>
    </r>
  </si>
  <si>
    <r>
      <t>Apr.</t>
    </r>
    <r>
      <rPr>
        <sz val="8"/>
        <rFont val="MetaNormalLF-Roman"/>
        <family val="2"/>
      </rPr>
      <t xml:space="preserve"> </t>
    </r>
    <r>
      <rPr>
        <vertAlign val="superscript"/>
        <sz val="8"/>
        <rFont val="MetaNormalLF-Roman"/>
        <family val="2"/>
      </rPr>
      <t>2)</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</si>
  <si>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</si>
  <si>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</si>
  <si>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</si>
  <si>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</si>
  <si>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</si>
  <si>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</si>
  <si>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</si>
  <si>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</si>
  <si>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</si>
  <si>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</si>
  <si>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</si>
  <si>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</si>
  <si>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</si>
  <si>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</si>
  <si>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</si>
  <si>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</si>
  <si>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</si>
  <si>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</si>
  <si>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</si>
  <si>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</si>
  <si>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</si>
  <si>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</si>
  <si>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</si>
  <si>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</si>
  <si>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</si>
  <si>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</si>
  <si>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</si>
  <si>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</si>
  <si>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</si>
  <si>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</si>
  <si>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</si>
  <si>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</si>
  <si>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</si>
  <si>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</si>
  <si>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</si>
  <si>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</si>
  <si>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</si>
  <si>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</si>
  <si>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</si>
  <si>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</si>
  <si>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</si>
  <si>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</si>
  <si>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</si>
  <si>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</si>
  <si>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</si>
  <si>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</si>
  <si>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</si>
  <si>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</si>
  <si>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</si>
  <si>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</si>
  <si>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</si>
  <si>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</si>
  <si>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</si>
  <si>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</si>
  <si>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</si>
  <si>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</si>
  <si>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</si>
  <si>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</si>
  <si>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</si>
  <si>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</si>
  <si>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</si>
  <si>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</si>
  <si>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</si>
  <si>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</si>
  <si>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</si>
  <si>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</si>
  <si>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</si>
  <si>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</si>
  <si>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</si>
  <si>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</si>
  <si>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</si>
  <si>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</si>
  <si>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</si>
  <si>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</si>
  <si>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</si>
  <si>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</si>
  <si>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</si>
  <si>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</si>
  <si>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</si>
  <si>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</si>
  <si>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</si>
  <si>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</si>
  <si>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</si>
  <si>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</si>
  <si>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</si>
  <si>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</si>
  <si>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</si>
  <si>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</si>
  <si>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</si>
  <si>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</si>
  <si>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</si>
  <si>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</si>
  <si>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</si>
  <si>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</si>
  <si>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</si>
  <si>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</si>
  <si>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</si>
  <si>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</si>
  <si>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</si>
  <si>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</si>
  <si>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</si>
  <si>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</si>
  <si>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</si>
  <si>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</si>
  <si>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</si>
  <si>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</si>
  <si>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</si>
  <si>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</si>
  <si>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</si>
  <si>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</si>
  <si>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</si>
  <si>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</si>
  <si>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</si>
  <si>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</si>
  <si>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</si>
  <si>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</si>
  <si>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</si>
  <si>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</si>
  <si>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</si>
  <si>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</si>
  <si>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</si>
  <si>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</si>
  <si>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</si>
  <si>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</si>
  <si>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</si>
  <si>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</si>
  <si>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</si>
  <si>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</si>
  <si>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</si>
  <si>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</si>
  <si>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</si>
  <si>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</si>
  <si>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</si>
  <si>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</si>
  <si>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</si>
  <si>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</si>
  <si>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</si>
  <si>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</si>
  <si>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</si>
  <si>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</si>
  <si>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</si>
  <si>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</si>
  <si>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</si>
  <si>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</si>
  <si>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</si>
  <si>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</si>
  <si>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</si>
  <si>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</si>
  <si>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</si>
  <si>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</si>
  <si>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</si>
  <si>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</si>
  <si>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</si>
  <si>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</si>
  <si>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</si>
  <si>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</si>
  <si>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</si>
  <si>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</si>
  <si>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</si>
  <si>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</si>
  <si>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</si>
  <si>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</si>
  <si>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</si>
  <si>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</si>
  <si>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</si>
  <si>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</si>
  <si>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</si>
  <si>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</si>
  <si>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</si>
  <si>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</si>
  <si>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</si>
  <si>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</si>
  <si>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</si>
  <si>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</si>
  <si>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</si>
  <si>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</si>
  <si>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</si>
  <si>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</si>
  <si>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</si>
  <si>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</si>
  <si>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</si>
  <si>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</si>
  <si>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</si>
  <si>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</si>
  <si>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</si>
  <si>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</si>
  <si>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</si>
  <si>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</si>
  <si>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</si>
  <si>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</si>
  <si>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</si>
  <si>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</si>
  <si>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</si>
  <si>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</si>
  <si>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</si>
  <si>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</si>
  <si>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</si>
  <si>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</si>
  <si>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</si>
  <si>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</si>
  <si>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</si>
  <si>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</si>
  <si>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</si>
  <si>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</si>
  <si>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</si>
  <si>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</si>
  <si>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</si>
  <si>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</si>
  <si>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</si>
  <si>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</si>
  <si>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</si>
  <si>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</si>
  <si>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</si>
  <si>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</si>
  <si>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</si>
  <si>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</si>
  <si>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</si>
  <si>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</si>
  <si>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</si>
  <si>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</si>
  <si>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</si>
  <si>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</si>
  <si>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</si>
  <si>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</si>
  <si>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</si>
  <si>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</si>
  <si>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</si>
  <si>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</si>
  <si>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</si>
  <si>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</si>
  <si>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</si>
  <si>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</si>
  <si>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</si>
  <si>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</si>
  <si>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</si>
  <si>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</si>
  <si>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</si>
  <si>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</si>
  <si>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</si>
  <si>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</si>
  <si>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</si>
  <si>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</si>
  <si>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</si>
  <si>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</si>
  <si>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</si>
  <si>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</si>
  <si>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</si>
  <si>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</si>
  <si>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</si>
  <si>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</si>
  <si>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</si>
  <si>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</si>
  <si>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</si>
  <si>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</si>
  <si>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</si>
  <si>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</si>
  <si>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</si>
  <si>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</si>
  <si>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</si>
  <si>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</si>
  <si>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</si>
  <si>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</si>
  <si>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</si>
  <si>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</si>
  <si>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</si>
  <si>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</si>
  <si>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</si>
  <si>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</si>
  <si>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</si>
  <si>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</si>
  <si>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</si>
  <si>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</si>
  <si>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</si>
  <si>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</si>
  <si>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</si>
  <si>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</si>
  <si>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</si>
  <si>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</si>
  <si>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</si>
  <si>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</si>
  <si>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</si>
  <si>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</si>
  <si>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</si>
  <si>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</si>
  <si>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</si>
  <si>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</si>
  <si>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</si>
  <si>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</si>
  <si>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</si>
  <si>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</si>
  <si>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</si>
  <si>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</si>
  <si>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</si>
  <si>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</si>
  <si>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</si>
  <si>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</si>
  <si>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</si>
  <si>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</si>
  <si>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</si>
  <si>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</si>
  <si>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</si>
  <si>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</si>
  <si>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</si>
  <si>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</si>
  <si>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</si>
  <si>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</si>
  <si>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</si>
  <si>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</si>
  <si>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</si>
  <si>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</si>
  <si>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</si>
  <si>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</si>
  <si>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</si>
  <si>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</si>
  <si>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</si>
  <si>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</si>
  <si>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</si>
  <si>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</si>
  <si>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</si>
  <si>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</si>
  <si>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</si>
  <si>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</si>
  <si>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</si>
  <si>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</si>
  <si>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</si>
  <si>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</si>
  <si>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</si>
  <si>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</si>
  <si>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</si>
  <si>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</si>
  <si>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</si>
  <si>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</si>
  <si>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</si>
  <si>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</si>
  <si>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</si>
  <si>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</si>
  <si>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</si>
  <si>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</si>
  <si>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</si>
  <si>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</si>
  <si>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</si>
  <si>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</si>
  <si>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</si>
  <si>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</si>
  <si>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</si>
  <si>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</si>
  <si>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</si>
  <si>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</si>
  <si>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</si>
  <si>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</si>
  <si>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</si>
  <si>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</si>
  <si>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</si>
  <si>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</si>
  <si>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</si>
  <si>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</si>
  <si>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</si>
  <si>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</si>
  <si>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</si>
  <si>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</si>
  <si>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</si>
  <si>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</si>
  <si>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</si>
  <si>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</si>
  <si>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</si>
  <si>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</si>
  <si>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</si>
  <si>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</si>
  <si>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</si>
  <si>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</si>
  <si>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</si>
  <si>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</si>
  <si>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</si>
  <si>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</si>
  <si>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</si>
  <si>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</si>
  <si>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</si>
  <si>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</si>
  <si>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</si>
  <si>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</si>
  <si>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</si>
  <si>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</si>
  <si>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</si>
  <si>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</si>
  <si>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</si>
  <si>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</si>
  <si>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</si>
  <si>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</si>
  <si>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</si>
  <si>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</si>
  <si>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</si>
  <si>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</si>
  <si>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</si>
  <si>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</si>
  <si>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</si>
  <si>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</si>
  <si>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</si>
  <si>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</si>
  <si>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</si>
  <si>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</si>
  <si>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</si>
  <si>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</si>
  <si>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</si>
  <si>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</si>
  <si>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</si>
  <si>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</si>
  <si>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</si>
  <si>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</si>
  <si>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</si>
  <si>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</si>
  <si>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</si>
  <si>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</si>
  <si>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</si>
  <si>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</si>
  <si>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</si>
  <si>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</si>
  <si>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</si>
  <si>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</si>
  <si>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</si>
  <si>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</si>
  <si>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</si>
  <si>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</si>
  <si>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</si>
  <si>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</si>
  <si>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</si>
  <si>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</si>
  <si>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</si>
  <si>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</si>
  <si>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</si>
  <si>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</si>
  <si>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</si>
  <si>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</si>
  <si>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</si>
  <si>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</si>
  <si>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</si>
  <si>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</si>
  <si>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</si>
  <si>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</si>
  <si>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</si>
  <si>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</si>
  <si>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</si>
  <si>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</si>
  <si>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</si>
  <si>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</si>
  <si>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</si>
  <si>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</si>
  <si>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</si>
  <si>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</si>
  <si>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</si>
  <si>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</si>
  <si>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</si>
  <si>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</si>
  <si>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</si>
  <si>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</si>
  <si>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</si>
  <si>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</si>
  <si>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</si>
  <si>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</si>
  <si>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</si>
  <si>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</si>
  <si>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</si>
  <si>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</si>
  <si>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</si>
  <si>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</si>
  <si>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</si>
  <si>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</si>
  <si>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</si>
  <si>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</si>
  <si>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</si>
  <si>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</si>
  <si>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</si>
  <si>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</si>
  <si>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</si>
  <si>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</si>
  <si>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</si>
  <si>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</si>
  <si>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</si>
  <si>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</si>
  <si>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</si>
  <si>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</si>
  <si>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</si>
  <si>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</si>
  <si>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</si>
  <si>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</si>
  <si>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</si>
  <si>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</si>
  <si>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</si>
  <si>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</si>
  <si>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</si>
  <si>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</si>
  <si>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</si>
  <si>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</si>
  <si>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</si>
  <si>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</si>
  <si>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</si>
  <si>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</si>
  <si>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</si>
  <si>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</si>
  <si>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</si>
  <si>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</si>
  <si>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</si>
  <si>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</si>
  <si>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</si>
  <si>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</si>
  <si>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</si>
  <si>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</si>
  <si>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</si>
  <si>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</si>
  <si>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</si>
  <si>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</si>
  <si>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</si>
  <si>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</si>
  <si>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</si>
  <si>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</si>
  <si>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</si>
  <si>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</si>
  <si>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</si>
  <si>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</si>
  <si>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</si>
  <si>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</si>
  <si>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</si>
  <si>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</si>
  <si>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</si>
  <si>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</si>
  <si>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</si>
  <si>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</si>
  <si>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</si>
  <si>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</si>
  <si>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</si>
  <si>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</si>
  <si>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</si>
  <si>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</si>
  <si>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</si>
  <si>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</si>
  <si>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</si>
  <si>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</si>
  <si>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</si>
  <si>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</si>
  <si>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</si>
  <si>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</si>
  <si>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</si>
  <si>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</si>
  <si>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</si>
  <si>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</si>
  <si>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</si>
  <si>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</si>
  <si>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</si>
  <si>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</si>
  <si>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</si>
  <si>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</si>
  <si>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</si>
  <si>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</si>
  <si>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</si>
  <si>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</si>
  <si>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</si>
  <si>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</si>
  <si>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</si>
  <si>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</si>
  <si>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</si>
  <si>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</si>
  <si>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</si>
  <si>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</si>
  <si>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</si>
  <si>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</si>
  <si>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</si>
  <si>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</si>
  <si>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</si>
  <si>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</si>
  <si>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</si>
  <si>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</si>
  <si>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</si>
  <si>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</si>
  <si>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</si>
  <si>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</si>
  <si>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</si>
  <si>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</si>
  <si>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</si>
  <si>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</si>
  <si>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</si>
  <si>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</si>
  <si>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</si>
  <si>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</si>
  <si>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</si>
  <si>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</si>
  <si>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</si>
  <si>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</si>
  <si>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</si>
  <si>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</si>
  <si>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</si>
  <si>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</si>
  <si>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</si>
  <si>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</si>
  <si>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</si>
  <si>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</si>
  <si>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</si>
  <si>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</si>
  <si>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</si>
  <si>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</si>
  <si>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</si>
  <si>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</si>
  <si>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</si>
  <si>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</si>
  <si>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</si>
  <si>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</si>
  <si>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</si>
  <si>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</si>
  <si>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</si>
  <si>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</si>
  <si>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</si>
  <si>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</si>
  <si>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</si>
  <si>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</si>
  <si>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</si>
  <si>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</si>
  <si>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</si>
  <si>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</si>
  <si>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</si>
  <si>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</si>
  <si>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</si>
  <si>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</si>
  <si>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</si>
  <si>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</si>
  <si>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</si>
  <si>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</si>
  <si>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</si>
  <si>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</si>
  <si>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</si>
  <si>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</si>
  <si>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</si>
  <si>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</si>
  <si>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</si>
  <si>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</si>
  <si>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</si>
  <si>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</si>
  <si>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</si>
  <si>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</si>
  <si>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</si>
  <si>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</si>
  <si>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</si>
  <si>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</si>
  <si>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</si>
  <si>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</si>
  <si>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</si>
  <si>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</si>
  <si>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</si>
  <si>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</si>
  <si>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</si>
  <si>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</si>
  <si>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</si>
  <si>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</si>
  <si>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</si>
  <si>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</si>
  <si>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</si>
  <si>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</si>
  <si>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</si>
  <si>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</si>
  <si>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</si>
  <si>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</si>
  <si>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</si>
  <si>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</si>
  <si>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</si>
  <si>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</si>
  <si>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</si>
  <si>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</si>
  <si>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</si>
  <si>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</si>
  <si>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</si>
  <si>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</si>
  <si>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</si>
  <si>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r>
      <t>Mai</t>
    </r>
    <r>
      <rPr>
        <sz val="8"/>
        <rFont val="MetaNormalLF-Roman"/>
        <family val="2"/>
      </rPr>
      <t xml:space="preserve"> </t>
    </r>
    <r>
      <rPr>
        <vertAlign val="superscript"/>
        <sz val="8"/>
        <rFont val="MetaNormalLF-Roman"/>
        <family val="2"/>
      </rPr>
      <t>2)</t>
    </r>
  </si>
  <si>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</si>
  <si>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</si>
  <si>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</si>
  <si>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</si>
  <si>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</si>
  <si>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</si>
  <si>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</si>
  <si>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</si>
  <si>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Linienfernverkehr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</si>
  <si>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</si>
  <si>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</si>
  <si>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</si>
  <si>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</si>
  <si>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</si>
  <si>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</si>
  <si>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</si>
  <si>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</si>
  <si>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</si>
  <si>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</si>
  <si>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</si>
  <si>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</si>
  <si>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</si>
  <si>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</si>
  <si>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</si>
  <si>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</si>
  <si>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</si>
  <si>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</si>
  <si>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</si>
  <si>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</si>
  <si>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</si>
  <si>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</si>
  <si>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</si>
  <si>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</si>
  <si>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</si>
  <si>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</si>
  <si>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</si>
  <si>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</si>
  <si>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</si>
  <si>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</si>
  <si>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</si>
  <si>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</si>
  <si>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</si>
  <si>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</si>
  <si>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</si>
  <si>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</si>
  <si>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</si>
  <si>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</si>
  <si>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</si>
  <si>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</si>
  <si>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</si>
  <si>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</si>
  <si>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</si>
  <si>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</si>
  <si>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</si>
  <si>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</si>
  <si>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</si>
  <si>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</si>
  <si>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</si>
  <si>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</si>
  <si>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</si>
  <si>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</si>
  <si>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</si>
  <si>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</si>
  <si>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</si>
  <si>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</si>
  <si>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</si>
  <si>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</si>
  <si>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</si>
  <si>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</si>
  <si>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</si>
  <si>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</si>
  <si>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</si>
  <si>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</si>
  <si>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</si>
  <si>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</si>
  <si>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</si>
  <si>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</si>
  <si>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</si>
  <si>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</si>
  <si>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</si>
  <si>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</si>
  <si>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r>
      <t>Jun.</t>
    </r>
    <r>
      <rPr>
        <sz val="8"/>
        <rFont val="MetaNormalLF-Roman"/>
        <family val="2"/>
      </rPr>
      <t xml:space="preserve"> </t>
    </r>
    <r>
      <rPr>
        <vertAlign val="superscript"/>
        <sz val="8"/>
        <rFont val="MetaNormalLF-Roman"/>
        <family val="2"/>
      </rPr>
      <t>2)</t>
    </r>
  </si>
  <si>
    <r>
      <t>Jul.</t>
    </r>
    <r>
      <rPr>
        <sz val="8"/>
        <rFont val="MetaNormalLF-Roman"/>
        <family val="2"/>
      </rPr>
      <t xml:space="preserve"> </t>
    </r>
    <r>
      <rPr>
        <vertAlign val="superscript"/>
        <sz val="8"/>
        <rFont val="MetaNormalLF-Roman"/>
        <family val="2"/>
      </rPr>
      <t>2)</t>
    </r>
  </si>
  <si>
    <r>
      <t>Aug.</t>
    </r>
    <r>
      <rPr>
        <sz val="8"/>
        <rFont val="MetaNormalLF-Roman"/>
        <family val="2"/>
      </rPr>
      <t xml:space="preserve"> </t>
    </r>
    <r>
      <rPr>
        <vertAlign val="superscript"/>
        <sz val="8"/>
        <rFont val="MetaNormalLF-Roman"/>
        <family val="2"/>
      </rPr>
      <t>2)</t>
    </r>
  </si>
  <si>
    <r>
      <t>Sep.</t>
    </r>
    <r>
      <rPr>
        <sz val="8"/>
        <rFont val="MetaNormalLF-Roman"/>
        <family val="2"/>
      </rPr>
      <t xml:space="preserve"> </t>
    </r>
    <r>
      <rPr>
        <vertAlign val="superscript"/>
        <sz val="8"/>
        <rFont val="MetaNormalLF-Roman"/>
        <family val="2"/>
      </rPr>
      <t>2)</t>
    </r>
  </si>
  <si>
    <r>
      <t>Okt.</t>
    </r>
    <r>
      <rPr>
        <sz val="8"/>
        <rFont val="MetaNormalLF-Roman"/>
        <family val="2"/>
      </rPr>
      <t xml:space="preserve"> </t>
    </r>
    <r>
      <rPr>
        <vertAlign val="superscript"/>
        <sz val="8"/>
        <rFont val="MetaNormalLF-Roman"/>
        <family val="2"/>
      </rPr>
      <t>2)</t>
    </r>
  </si>
  <si>
    <r>
      <t>Nov.</t>
    </r>
    <r>
      <rPr>
        <sz val="8"/>
        <rFont val="MetaNormalLF-Roman"/>
        <family val="2"/>
      </rPr>
      <t xml:space="preserve"> </t>
    </r>
    <r>
      <rPr>
        <vertAlign val="superscript"/>
        <sz val="8"/>
        <rFont val="MetaNormalLF-Roman"/>
        <family val="2"/>
      </rPr>
      <t>2)</t>
    </r>
  </si>
  <si>
    <r>
      <t>Dez.</t>
    </r>
    <r>
      <rPr>
        <sz val="8"/>
        <rFont val="MetaNormalLF-Roman"/>
        <family val="2"/>
      </rPr>
      <t xml:space="preserve"> </t>
    </r>
    <r>
      <rPr>
        <vertAlign val="superscript"/>
        <sz val="8"/>
        <rFont val="MetaNormalLF-Roman"/>
        <family val="2"/>
      </rPr>
      <t>2)</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</si>
  <si>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</si>
  <si>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</si>
  <si>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</si>
  <si>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</si>
  <si>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</si>
  <si>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</si>
  <si>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</si>
  <si>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</si>
  <si>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</si>
  <si>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</si>
  <si>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</si>
  <si>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</si>
  <si>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</si>
  <si>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</si>
  <si>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</si>
  <si>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</si>
  <si>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</si>
  <si>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</si>
  <si>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</si>
  <si>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</si>
  <si>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</si>
  <si>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</si>
  <si>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</si>
  <si>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</si>
  <si>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</si>
  <si>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</si>
  <si>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</si>
  <si>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</si>
  <si>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</si>
  <si>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</si>
  <si>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</si>
  <si>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</si>
  <si>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</si>
  <si>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</si>
  <si>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</si>
  <si>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</si>
  <si>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 xml:space="preserve">rechnerisch </t>
    </r>
    <r>
      <rPr>
        <vertAlign val="superscript"/>
        <sz val="9"/>
        <rFont val="MetaNormalLF-Roman"/>
        <family val="2"/>
      </rPr>
      <t>2)</t>
    </r>
  </si>
  <si>
    <r>
      <t xml:space="preserve">bereinigt </t>
    </r>
    <r>
      <rPr>
        <vertAlign val="superscript"/>
        <sz val="9"/>
        <rFont val="MetaNormalLF-Roman"/>
        <family val="2"/>
      </rPr>
      <t>3)</t>
    </r>
  </si>
  <si>
    <r>
      <t>2)</t>
    </r>
    <r>
      <rPr>
        <sz val="9"/>
        <rFont val="MetaNormalLF-Roman"/>
        <family val="2"/>
      </rPr>
      <t xml:space="preserve"> Durch Neuaufnahme von Eisenbahnunternehmen im Jahresverlauf bezieht sich die Veränderung auf nicht identische Berichtsfirmenkreise.</t>
    </r>
  </si>
  <si>
    <t>Ludwigs-
hafen am Rhein</t>
  </si>
  <si>
    <r>
      <t xml:space="preserve">rechnerisch </t>
    </r>
    <r>
      <rPr>
        <vertAlign val="superscript"/>
        <sz val="9"/>
        <rFont val="MetaNormalLF-Roman"/>
        <family val="2"/>
      </rPr>
      <t>1)</t>
    </r>
  </si>
  <si>
    <r>
      <t xml:space="preserve">bereinigt </t>
    </r>
    <r>
      <rPr>
        <vertAlign val="superscript"/>
        <sz val="9"/>
        <rFont val="MetaNormalLF-Roman"/>
        <family val="2"/>
      </rPr>
      <t>2)</t>
    </r>
  </si>
  <si>
    <r>
      <t>5)</t>
    </r>
    <r>
      <rPr>
        <sz val="8"/>
        <rFont val="MetaNormalLF-Roman"/>
        <family val="2"/>
      </rPr>
      <t xml:space="preserve"> </t>
    </r>
    <r>
      <rPr>
        <sz val="9"/>
        <rFont val="MetaNormalLF-Roman"/>
        <family val="2"/>
      </rPr>
      <t>3. Quartal 2013.</t>
    </r>
  </si>
  <si>
    <t>November</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</si>
  <si>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</si>
  <si>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</si>
  <si>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</si>
  <si>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</si>
  <si>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</si>
  <si>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</si>
  <si>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</si>
  <si>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</si>
  <si>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</si>
  <si>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</si>
  <si>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</si>
  <si>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t>Dezember</t>
  </si>
  <si>
    <r>
      <t>2)</t>
    </r>
    <r>
      <rPr>
        <sz val="8"/>
        <rFont val="MetaNormalLF-Roman"/>
        <family val="2"/>
      </rPr>
      <t xml:space="preserve"> </t>
    </r>
    <r>
      <rPr>
        <sz val="9"/>
        <rFont val="MetaNormalLF-Roman"/>
        <family val="2"/>
      </rPr>
      <t>Stand: 1. Januar 2014</t>
    </r>
  </si>
  <si>
    <t>129,7r</t>
  </si>
  <si>
    <t>102,2r</t>
  </si>
  <si>
    <t>149,5r</t>
  </si>
  <si>
    <t>Bauzug- und</t>
  </si>
  <si>
    <t>Rangierleistungen,</t>
  </si>
  <si>
    <t>Gleisbaulogistik</t>
  </si>
  <si>
    <t>Januar</t>
  </si>
  <si>
    <t xml:space="preserve">-    </t>
  </si>
  <si>
    <t>290 971 p</t>
  </si>
  <si>
    <t>2013 p</t>
  </si>
  <si>
    <t>2)</t>
  </si>
  <si>
    <r>
      <t>2)</t>
    </r>
    <r>
      <rPr>
        <sz val="9"/>
        <rFont val="MetaNormalLF-Roman"/>
        <family val="2"/>
      </rPr>
      <t xml:space="preserve"> Stand: 1. Januar 2014</t>
    </r>
  </si>
  <si>
    <t>03/2014</t>
  </si>
  <si>
    <t>Februar</t>
  </si>
  <si>
    <t>Erschienen am 28.03.2014</t>
  </si>
  <si>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</si>
  <si>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</si>
  <si>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</si>
  <si>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</si>
  <si>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3)                                </t>
    </r>
    <r>
      <rPr>
        <i/>
        <sz val="9"/>
        <rFont val="MetaNormalLF-Roman"/>
        <family val="2"/>
      </rPr>
      <t>X</t>
    </r>
  </si>
  <si>
    <r>
      <t>3)</t>
    </r>
    <r>
      <rPr>
        <sz val="9"/>
        <rFont val="MetaNormalLF-Roman"/>
        <family val="2"/>
      </rPr>
      <t xml:space="preserve"> 1. - 3. Quartal 2013.</t>
    </r>
  </si>
  <si>
    <r>
      <t>2)</t>
    </r>
    <r>
      <rPr>
        <sz val="8"/>
        <rFont val="MetaNormalLF-Roman"/>
        <family val="2"/>
      </rPr>
      <t xml:space="preserve"> </t>
    </r>
    <r>
      <rPr>
        <sz val="9"/>
        <rFont val="MetaNormalLF-Roman"/>
        <family val="2"/>
      </rPr>
      <t>Für 2013 bereinigte Veränderungsraten.</t>
    </r>
  </si>
  <si>
    <r>
      <t>1)</t>
    </r>
    <r>
      <rPr>
        <sz val="9"/>
        <rFont val="MetaNormalLF-Roman"/>
        <family val="2"/>
      </rPr>
      <t xml:space="preserve"> Durch Neuaufnahme von Eisenbahnunternehmen im Jahresverlauf bezieht sich die Veränderung auf nicht identische Berichtsfirmenkreise.</t>
    </r>
  </si>
  <si>
    <r>
      <t xml:space="preserve">2)                             </t>
    </r>
    <r>
      <rPr>
        <sz val="9"/>
        <rFont val="MetaNormalLF-Roman"/>
        <family val="2"/>
      </rPr>
      <t>-0,6</t>
    </r>
  </si>
  <si>
    <r>
      <t xml:space="preserve">2)                              </t>
    </r>
    <r>
      <rPr>
        <sz val="9"/>
        <rFont val="MetaNormalLF-Roman"/>
        <family val="2"/>
      </rPr>
      <t>0,1</t>
    </r>
  </si>
  <si>
    <t>2 373 123 p</t>
  </si>
  <si>
    <t>376 084 p</t>
  </si>
  <si>
    <t>3 336 p</t>
  </si>
  <si>
    <r>
      <t xml:space="preserve">2)                                </t>
    </r>
    <r>
      <rPr>
        <i/>
        <sz val="9"/>
        <rFont val="MetaNormalLF-Roman"/>
        <family val="2"/>
      </rPr>
      <t>X</t>
    </r>
  </si>
  <si>
    <r>
      <t xml:space="preserve">2)                                  </t>
    </r>
    <r>
      <rPr>
        <sz val="9"/>
        <rFont val="MetaNormalLF-Roman"/>
        <family val="2"/>
      </rPr>
      <t xml:space="preserve"> …</t>
    </r>
  </si>
  <si>
    <t>Artikelnummer: 2080110141035</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</si>
</sst>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s>
  <fonts count="88">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164" fontId="45"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cellStyleXfs>
  <cellXfs count="1459">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5" fillId="0" borderId="0" xfId="0" applyFont="1" applyFill="1" applyBorder="1"/>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167" fontId="5" fillId="0" borderId="0" xfId="0" applyNumberFormat="1" applyFont="1" applyAlignment="1"/>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176" fontId="5" fillId="0" borderId="0" xfId="0" applyNumberFormat="1" applyFont="1" applyBorder="1" applyAlignment="1">
      <alignment horizontal="right" vertical="center"/>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0" fontId="18" fillId="0" borderId="0" xfId="115" applyFont="1"/>
    <xf numFmtId="0" fontId="15" fillId="0" borderId="0" xfId="115" applyFont="1"/>
    <xf numFmtId="0" fontId="5" fillId="0" borderId="0" xfId="115" applyFont="1"/>
    <xf numFmtId="177" fontId="5" fillId="0" borderId="0" xfId="115" applyNumberFormat="1" applyFont="1" applyAlignment="1">
      <alignment horizontal="right" vertical="center"/>
    </xf>
    <xf numFmtId="0" fontId="79" fillId="0" borderId="0" xfId="115" applyFont="1" applyAlignment="1">
      <alignment horizontal="left"/>
    </xf>
    <xf numFmtId="167" fontId="5" fillId="0" borderId="0" xfId="115" applyNumberFormat="1" applyFont="1" applyAlignment="1">
      <alignment horizontal="right" vertical="center"/>
    </xf>
    <xf numFmtId="0" fontId="5" fillId="0" borderId="0" xfId="115" applyFont="1" applyAlignment="1"/>
    <xf numFmtId="167" fontId="5" fillId="0" borderId="0" xfId="115" applyNumberFormat="1" applyFont="1" applyAlignment="1"/>
    <xf numFmtId="0" fontId="51" fillId="0" borderId="20" xfId="115" applyFont="1" applyBorder="1" applyAlignment="1">
      <alignment horizontal="center"/>
    </xf>
    <xf numFmtId="0" fontId="5" fillId="0" borderId="20" xfId="115" applyFont="1" applyBorder="1" applyAlignment="1">
      <alignment horizontal="center"/>
    </xf>
    <xf numFmtId="0" fontId="15" fillId="0" borderId="0" xfId="115" quotePrefix="1" applyFont="1" applyAlignment="1">
      <alignment horizontal="left"/>
    </xf>
    <xf numFmtId="0" fontId="16" fillId="0" borderId="0" xfId="115" applyFont="1"/>
    <xf numFmtId="0" fontId="5" fillId="0" borderId="0" xfId="115" quotePrefix="1" applyFont="1" applyAlignment="1">
      <alignment horizontal="left"/>
    </xf>
    <xf numFmtId="0" fontId="5" fillId="0" borderId="0" xfId="115" applyFont="1" applyAlignment="1">
      <alignment horizontal="left"/>
    </xf>
    <xf numFmtId="177" fontId="5" fillId="0" borderId="0" xfId="115" applyNumberFormat="1" applyFont="1" applyFill="1" applyBorder="1" applyAlignment="1">
      <alignment horizontal="right"/>
    </xf>
    <xf numFmtId="177" fontId="5" fillId="0" borderId="0" xfId="115" applyNumberFormat="1" applyFont="1" applyBorder="1" applyAlignment="1">
      <alignment horizontal="right"/>
    </xf>
    <xf numFmtId="177" fontId="5" fillId="0" borderId="0" xfId="115" applyNumberFormat="1" applyFont="1" applyAlignment="1">
      <alignment horizontal="right"/>
    </xf>
    <xf numFmtId="0" fontId="15" fillId="0" borderId="0" xfId="115" applyFont="1" applyAlignment="1">
      <alignment horizontal="left"/>
    </xf>
    <xf numFmtId="0" fontId="5" fillId="0" borderId="20" xfId="115" applyFont="1" applyBorder="1"/>
    <xf numFmtId="182" fontId="5" fillId="0" borderId="0" xfId="115" applyNumberFormat="1" applyFont="1" applyFill="1" applyBorder="1" applyAlignment="1">
      <alignment horizontal="right" vertical="center" wrapText="1"/>
    </xf>
    <xf numFmtId="177" fontId="5" fillId="0" borderId="0" xfId="115" applyNumberFormat="1" applyFont="1" applyFill="1" applyBorder="1" applyAlignment="1">
      <alignment vertical="center"/>
    </xf>
    <xf numFmtId="166" fontId="5" fillId="0" borderId="0" xfId="115" applyNumberFormat="1" applyFont="1" applyFill="1" applyBorder="1" applyAlignment="1">
      <alignment horizontal="right" vertical="center" wrapText="1"/>
    </xf>
    <xf numFmtId="166" fontId="5" fillId="0" borderId="0" xfId="115" applyNumberFormat="1" applyFont="1" applyFill="1" applyBorder="1" applyAlignment="1">
      <alignment vertical="center" wrapText="1"/>
    </xf>
    <xf numFmtId="0" fontId="5" fillId="0" borderId="22" xfId="115" applyFont="1" applyBorder="1"/>
    <xf numFmtId="0" fontId="5" fillId="0" borderId="21" xfId="115" applyFont="1" applyBorder="1" applyAlignment="1">
      <alignment horizontal="center"/>
    </xf>
    <xf numFmtId="0" fontId="5" fillId="0" borderId="19" xfId="115" applyFont="1" applyBorder="1" applyAlignment="1">
      <alignment horizontal="centerContinuous"/>
    </xf>
    <xf numFmtId="0" fontId="5" fillId="0" borderId="18" xfId="115" applyFont="1" applyBorder="1" applyAlignment="1">
      <alignment horizontal="centerContinuous"/>
    </xf>
    <xf numFmtId="0" fontId="5" fillId="0" borderId="13" xfId="115" applyFont="1" applyBorder="1" applyAlignment="1">
      <alignment horizontal="centerContinuous"/>
    </xf>
    <xf numFmtId="0" fontId="5" fillId="0" borderId="12" xfId="115" applyFont="1" applyBorder="1" applyAlignment="1">
      <alignment horizontal="centerContinuous"/>
    </xf>
    <xf numFmtId="0" fontId="23" fillId="0" borderId="0" xfId="115" applyFont="1" applyAlignment="1">
      <alignment horizontal="left"/>
    </xf>
    <xf numFmtId="166" fontId="79" fillId="0" borderId="0" xfId="115" applyNumberFormat="1" applyFont="1" applyBorder="1" applyAlignment="1">
      <alignment vertical="center"/>
    </xf>
    <xf numFmtId="166" fontId="5" fillId="0" borderId="0" xfId="115" applyNumberFormat="1" applyFont="1" applyBorder="1" applyAlignment="1">
      <alignment vertical="center"/>
    </xf>
    <xf numFmtId="0" fontId="5" fillId="0" borderId="0" xfId="115" applyFont="1" applyBorder="1" applyAlignment="1">
      <alignment horizontal="center"/>
    </xf>
    <xf numFmtId="0" fontId="79" fillId="0" borderId="0" xfId="115" applyFont="1"/>
    <xf numFmtId="0" fontId="23" fillId="0" borderId="0" xfId="115" applyFont="1"/>
    <xf numFmtId="198" fontId="5" fillId="0" borderId="0" xfId="117" quotePrefix="1" applyNumberFormat="1" applyFont="1" applyFill="1" applyBorder="1" applyAlignment="1">
      <alignment vertical="center"/>
    </xf>
    <xf numFmtId="166" fontId="5" fillId="0" borderId="0" xfId="115" applyNumberFormat="1" applyFont="1" applyBorder="1"/>
    <xf numFmtId="173" fontId="5" fillId="0" borderId="0" xfId="115" applyNumberFormat="1" applyFont="1" applyAlignment="1">
      <alignment horizontal="right"/>
    </xf>
    <xf numFmtId="182" fontId="5" fillId="0" borderId="0" xfId="115" applyNumberFormat="1" applyFont="1" applyBorder="1" applyAlignment="1">
      <alignment vertical="center"/>
    </xf>
    <xf numFmtId="0" fontId="5" fillId="0" borderId="20" xfId="115" quotePrefix="1" applyFont="1" applyBorder="1" applyAlignment="1">
      <alignment horizontal="center"/>
    </xf>
    <xf numFmtId="0" fontId="5" fillId="0" borderId="22" xfId="115" applyFont="1" applyBorder="1" applyAlignment="1">
      <alignment horizontal="left" indent="2"/>
    </xf>
    <xf numFmtId="0" fontId="5" fillId="0" borderId="0" xfId="115" applyFont="1" applyAlignment="1">
      <alignment horizontal="centerContinuous"/>
    </xf>
    <xf numFmtId="0" fontId="18" fillId="0" borderId="0" xfId="115" applyFont="1" applyBorder="1" applyAlignment="1">
      <alignment horizontal="centerContinuous"/>
    </xf>
    <xf numFmtId="0" fontId="6" fillId="0" borderId="0" xfId="115" applyFont="1" applyBorder="1" applyAlignment="1"/>
    <xf numFmtId="0" fontId="7" fillId="0" borderId="0" xfId="115" applyFont="1" applyAlignment="1"/>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2" applyNumberFormat="1" applyFont="1" applyBorder="1" applyAlignment="1">
      <alignment vertical="center"/>
    </xf>
    <xf numFmtId="166" fontId="5" fillId="0" borderId="0" xfId="0" applyNumberFormat="1" applyFont="1" applyFill="1" applyBorder="1" applyAlignment="1">
      <alignment vertical="center" wrapText="1"/>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77" fontId="5" fillId="0" borderId="0" xfId="0" applyNumberFormat="1"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24" xfId="0" applyFont="1" applyBorder="1" applyAlignment="1">
      <alignment horizont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2" applyFont="1" applyAlignment="1">
      <alignment vertical="center"/>
    </xf>
    <xf numFmtId="0" fontId="26" fillId="0" borderId="0" xfId="132" applyFont="1" applyAlignment="1">
      <alignment vertical="center"/>
    </xf>
    <xf numFmtId="0" fontId="26" fillId="0" borderId="0" xfId="132" applyFont="1" applyAlignment="1">
      <alignment horizontal="right" vertical="center"/>
    </xf>
    <xf numFmtId="0" fontId="27" fillId="0" borderId="0" xfId="132" applyFont="1" applyBorder="1" applyAlignment="1">
      <alignment horizontal="right" vertical="center"/>
    </xf>
    <xf numFmtId="0" fontId="8" fillId="0" borderId="0" xfId="132" applyFont="1" applyAlignment="1">
      <alignment vertical="center"/>
    </xf>
    <xf numFmtId="0" fontId="28" fillId="0" borderId="0" xfId="132" applyFont="1" applyAlignment="1">
      <alignment horizontal="centerContinuous" vertical="center"/>
    </xf>
    <xf numFmtId="0" fontId="8" fillId="0" borderId="0" xfId="132" applyFont="1" applyAlignment="1">
      <alignment horizontal="centerContinuous" vertical="center"/>
    </xf>
    <xf numFmtId="0" fontId="13" fillId="0" borderId="0" xfId="132" applyFont="1" applyAlignment="1">
      <alignment horizontal="right" vertical="center"/>
    </xf>
    <xf numFmtId="0" fontId="6" fillId="0" borderId="18" xfId="132" applyFont="1" applyBorder="1" applyAlignment="1">
      <alignment vertical="center"/>
    </xf>
    <xf numFmtId="0" fontId="5" fillId="0" borderId="0" xfId="132" applyFont="1" applyBorder="1" applyAlignment="1">
      <alignment vertical="center"/>
    </xf>
    <xf numFmtId="0" fontId="5" fillId="0" borderId="0" xfId="132" applyFont="1" applyAlignment="1">
      <alignment vertical="center"/>
    </xf>
    <xf numFmtId="0" fontId="5" fillId="0" borderId="0" xfId="132" applyFont="1" applyBorder="1" applyAlignment="1">
      <alignment horizontal="centerContinuous" vertical="center"/>
    </xf>
    <xf numFmtId="0" fontId="14" fillId="0" borderId="15" xfId="132" applyFont="1" applyBorder="1" applyAlignment="1">
      <alignment horizontal="centerContinuous" vertical="center"/>
    </xf>
    <xf numFmtId="0" fontId="16" fillId="0" borderId="0" xfId="132" applyFont="1" applyBorder="1" applyAlignment="1">
      <alignment horizontal="centerContinuous" vertical="center"/>
    </xf>
    <xf numFmtId="0" fontId="5" fillId="0" borderId="15" xfId="132" applyFont="1" applyBorder="1" applyAlignment="1">
      <alignment horizontal="centerContinuous" vertical="center"/>
    </xf>
    <xf numFmtId="0" fontId="5" fillId="0" borderId="18" xfId="132" applyFont="1" applyBorder="1" applyAlignment="1">
      <alignment horizontal="centerContinuous" vertical="center"/>
    </xf>
    <xf numFmtId="0" fontId="5" fillId="0" borderId="19" xfId="132" applyFont="1" applyBorder="1" applyAlignment="1">
      <alignment horizontal="centerContinuous" vertical="center"/>
    </xf>
    <xf numFmtId="0" fontId="1" fillId="0" borderId="0" xfId="132" applyBorder="1"/>
    <xf numFmtId="0" fontId="15" fillId="0" borderId="0" xfId="132" applyFont="1" applyAlignment="1">
      <alignment vertical="center"/>
    </xf>
    <xf numFmtId="175" fontId="5" fillId="0" borderId="0" xfId="132" applyNumberFormat="1" applyFont="1" applyFill="1" applyAlignment="1">
      <alignment horizontal="right" vertical="center"/>
    </xf>
    <xf numFmtId="166" fontId="5" fillId="0" borderId="0" xfId="132" applyNumberFormat="1" applyFont="1" applyBorder="1" applyAlignment="1">
      <alignment vertical="center"/>
    </xf>
    <xf numFmtId="166" fontId="1" fillId="0" borderId="0" xfId="132" applyNumberFormat="1"/>
    <xf numFmtId="166" fontId="5" fillId="0" borderId="0" xfId="132" applyNumberFormat="1" applyFont="1" applyFill="1" applyBorder="1" applyAlignment="1">
      <alignment horizontal="right" vertical="center" wrapText="1"/>
    </xf>
    <xf numFmtId="165" fontId="5" fillId="0" borderId="15" xfId="132" applyNumberFormat="1" applyFont="1" applyBorder="1" applyAlignment="1">
      <alignment horizontal="left" vertical="center"/>
    </xf>
    <xf numFmtId="0" fontId="6" fillId="0" borderId="0" xfId="132" applyFont="1"/>
    <xf numFmtId="182" fontId="5" fillId="0" borderId="0" xfId="132" applyNumberFormat="1" applyFont="1" applyFill="1" applyBorder="1" applyAlignment="1">
      <alignment horizontal="right" vertical="center" wrapText="1"/>
    </xf>
    <xf numFmtId="168" fontId="5" fillId="0" borderId="0" xfId="132" applyNumberFormat="1" applyFont="1" applyFill="1" applyBorder="1" applyAlignment="1">
      <alignment horizontal="right" vertical="center" wrapText="1"/>
    </xf>
    <xf numFmtId="0" fontId="5" fillId="0" borderId="0" xfId="132" applyFont="1" applyAlignment="1"/>
    <xf numFmtId="165" fontId="5" fillId="0" borderId="15" xfId="132" applyNumberFormat="1" applyFont="1" applyBorder="1" applyAlignment="1">
      <alignment horizontal="left"/>
    </xf>
    <xf numFmtId="0" fontId="1" fillId="0" borderId="0" xfId="132" applyAlignment="1"/>
    <xf numFmtId="0" fontId="5" fillId="0" borderId="0" xfId="132" applyFont="1" applyAlignment="1">
      <alignment horizontal="left" vertical="center"/>
    </xf>
    <xf numFmtId="0" fontId="5" fillId="0" borderId="0" xfId="132" applyFont="1" applyAlignment="1">
      <alignment horizontal="left" vertical="center" wrapText="1"/>
    </xf>
    <xf numFmtId="166" fontId="18" fillId="0" borderId="0" xfId="132" applyNumberFormat="1" applyFont="1"/>
    <xf numFmtId="0" fontId="6" fillId="0" borderId="0" xfId="132" applyFont="1" applyAlignment="1"/>
    <xf numFmtId="165" fontId="5" fillId="0" borderId="0" xfId="132" applyNumberFormat="1" applyFont="1" applyBorder="1" applyAlignment="1">
      <alignment horizontal="left" vertical="center"/>
    </xf>
    <xf numFmtId="0" fontId="15" fillId="0" borderId="0" xfId="132" applyFont="1" applyBorder="1" applyAlignment="1">
      <alignment vertical="center"/>
    </xf>
    <xf numFmtId="0" fontId="17" fillId="0" borderId="0" xfId="132" applyFont="1" applyBorder="1" applyAlignment="1">
      <alignment vertical="center"/>
    </xf>
    <xf numFmtId="0" fontId="16" fillId="0" borderId="0" xfId="132" applyFont="1" applyAlignment="1">
      <alignment vertical="center"/>
    </xf>
    <xf numFmtId="167" fontId="5" fillId="0" borderId="0" xfId="132" applyNumberFormat="1" applyFont="1" applyBorder="1" applyAlignment="1" applyProtection="1">
      <alignment vertical="center"/>
      <protection locked="0" hidden="1"/>
    </xf>
    <xf numFmtId="176" fontId="16" fillId="0" borderId="0" xfId="132" applyNumberFormat="1" applyFont="1" applyBorder="1" applyAlignment="1">
      <alignment vertical="center"/>
    </xf>
    <xf numFmtId="0" fontId="25" fillId="0" borderId="0" xfId="132" applyFont="1" applyBorder="1"/>
    <xf numFmtId="166" fontId="16" fillId="0" borderId="0" xfId="132" applyNumberFormat="1" applyFont="1" applyFill="1" applyBorder="1" applyAlignment="1">
      <alignment horizontal="right" vertical="center" wrapText="1"/>
    </xf>
    <xf numFmtId="0" fontId="13" fillId="0" borderId="0" xfId="132" applyFont="1" applyAlignment="1">
      <alignment horizontal="left" vertical="center"/>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24" xfId="0" applyFont="1" applyBorder="1" applyAlignment="1">
      <alignment horizontal="center"/>
    </xf>
    <xf numFmtId="0" fontId="6" fillId="0" borderId="0" xfId="117" applyFont="1" applyAlignment="1">
      <alignment horizontal="left" vertical="center"/>
    </xf>
    <xf numFmtId="0" fontId="13" fillId="0" borderId="0" xfId="117" applyFont="1" applyAlignment="1">
      <alignment horizontal="left" vertical="center"/>
    </xf>
    <xf numFmtId="0" fontId="5" fillId="0" borderId="12" xfId="117" applyFont="1" applyBorder="1" applyAlignment="1">
      <alignment horizontal="center" vertical="center"/>
    </xf>
    <xf numFmtId="0" fontId="5" fillId="0" borderId="16" xfId="117" applyFont="1" applyBorder="1" applyAlignment="1">
      <alignment horizontal="center" vertical="center"/>
    </xf>
    <xf numFmtId="0" fontId="5" fillId="0" borderId="0" xfId="117" applyFont="1" applyBorder="1" applyAlignment="1">
      <alignment horizont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5" xfId="117" applyFont="1" applyFill="1" applyBorder="1" applyAlignment="1">
      <alignment horizontal="center" vertical="center"/>
    </xf>
    <xf numFmtId="0" fontId="13" fillId="0" borderId="0" xfId="117" applyFont="1" applyBorder="1" applyAlignment="1">
      <alignment horizontal="left"/>
    </xf>
    <xf numFmtId="0" fontId="5" fillId="0" borderId="16" xfId="117" applyFont="1" applyBorder="1" applyAlignment="1">
      <alignment horizontal="center"/>
    </xf>
    <xf numFmtId="0" fontId="79" fillId="0" borderId="0" xfId="117" applyFont="1" applyAlignment="1">
      <alignment horizontal="left"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0" fontId="5" fillId="0" borderId="0" xfId="0" applyFont="1" applyAlignment="1">
      <alignment vertical="center"/>
    </xf>
    <xf numFmtId="0" fontId="1" fillId="0" borderId="0" xfId="135"/>
    <xf numFmtId="176" fontId="16" fillId="0" borderId="0" xfId="135" applyNumberFormat="1" applyFont="1" applyAlignment="1">
      <alignment vertical="center"/>
    </xf>
    <xf numFmtId="176" fontId="5" fillId="0" borderId="0" xfId="135" applyNumberFormat="1" applyFont="1" applyAlignment="1">
      <alignment vertical="center"/>
    </xf>
    <xf numFmtId="167" fontId="16" fillId="0" borderId="0" xfId="135" applyNumberFormat="1" applyFont="1" applyBorder="1" applyAlignment="1">
      <alignment horizontal="right"/>
    </xf>
    <xf numFmtId="211" fontId="16" fillId="0" borderId="0" xfId="135" quotePrefix="1" applyNumberFormat="1" applyFont="1" applyAlignment="1"/>
    <xf numFmtId="0" fontId="16" fillId="0" borderId="0" xfId="135" applyFont="1" applyAlignment="1">
      <alignment vertical="center"/>
    </xf>
    <xf numFmtId="167" fontId="16" fillId="0" borderId="0" xfId="135" applyNumberFormat="1" applyFont="1" applyFill="1" applyBorder="1" applyAlignment="1">
      <alignment horizontal="right"/>
    </xf>
    <xf numFmtId="209" fontId="16" fillId="0" borderId="0" xfId="135" applyNumberFormat="1" applyFont="1"/>
    <xf numFmtId="0" fontId="16" fillId="0" borderId="0" xfId="135" applyFont="1" applyBorder="1"/>
    <xf numFmtId="0" fontId="16" fillId="0" borderId="0" xfId="135" applyFont="1"/>
    <xf numFmtId="0" fontId="5" fillId="0" borderId="0" xfId="135" applyFont="1" applyAlignment="1">
      <alignment horizontal="right"/>
    </xf>
    <xf numFmtId="0" fontId="5" fillId="0" borderId="0" xfId="135" applyFont="1" applyAlignment="1">
      <alignment horizontal="left" vertical="center"/>
    </xf>
    <xf numFmtId="178" fontId="16" fillId="0" borderId="0" xfId="135" applyNumberFormat="1" applyFont="1" applyBorder="1" applyAlignment="1">
      <alignment horizontal="right"/>
    </xf>
    <xf numFmtId="0" fontId="5" fillId="0" borderId="0" xfId="135" applyFont="1" applyAlignment="1">
      <alignment vertical="center"/>
    </xf>
    <xf numFmtId="0" fontId="21" fillId="0" borderId="0" xfId="135" applyFont="1"/>
    <xf numFmtId="0" fontId="7" fillId="0" borderId="0" xfId="135" applyFont="1" applyAlignment="1">
      <alignment vertical="center"/>
    </xf>
    <xf numFmtId="205" fontId="7" fillId="0" borderId="0" xfId="135" applyNumberFormat="1" applyFont="1" applyAlignment="1">
      <alignment horizontal="left" vertical="center"/>
    </xf>
    <xf numFmtId="0" fontId="21" fillId="0" borderId="0" xfId="135" applyFont="1" applyAlignment="1">
      <alignment vertical="center"/>
    </xf>
    <xf numFmtId="0" fontId="85" fillId="0" borderId="0" xfId="135" applyFont="1" applyAlignment="1">
      <alignment horizontal="centerContinuous" vertical="center"/>
    </xf>
    <xf numFmtId="0" fontId="21" fillId="0" borderId="0" xfId="135" applyFont="1" applyAlignment="1">
      <alignment horizontal="centerContinuous" vertical="center"/>
    </xf>
    <xf numFmtId="0" fontId="9" fillId="0" borderId="0" xfId="135" applyFont="1" applyAlignment="1">
      <alignment horizontal="centerContinuous" vertical="center"/>
    </xf>
    <xf numFmtId="0" fontId="13" fillId="0" borderId="0" xfId="135" applyFont="1" applyAlignment="1">
      <alignment vertical="center"/>
    </xf>
    <xf numFmtId="209" fontId="9" fillId="0" borderId="0" xfId="135" applyNumberFormat="1" applyFont="1" applyAlignment="1">
      <alignment horizontal="left" vertical="center"/>
    </xf>
    <xf numFmtId="209" fontId="30" fillId="0" borderId="0" xfId="135" applyNumberFormat="1" applyFont="1"/>
    <xf numFmtId="209" fontId="13" fillId="0" borderId="0" xfId="135" applyNumberFormat="1" applyFont="1" applyAlignment="1">
      <alignment horizontal="left" vertical="center"/>
    </xf>
    <xf numFmtId="209" fontId="21" fillId="0" borderId="0" xfId="135" applyNumberFormat="1" applyFont="1"/>
    <xf numFmtId="0" fontId="5" fillId="0" borderId="18" xfId="135" applyFont="1" applyBorder="1" applyAlignment="1">
      <alignment vertical="center"/>
    </xf>
    <xf numFmtId="0" fontId="5" fillId="0" borderId="0" xfId="135" applyFont="1" applyBorder="1" applyAlignment="1">
      <alignment vertical="center"/>
    </xf>
    <xf numFmtId="0" fontId="5" fillId="0" borderId="0" xfId="135" applyFont="1" applyBorder="1" applyAlignment="1">
      <alignment horizontal="centerContinuous" vertical="center"/>
    </xf>
    <xf numFmtId="0" fontId="5" fillId="0" borderId="15" xfId="135" applyFont="1" applyBorder="1" applyAlignment="1">
      <alignment horizontal="centerContinuous" vertical="center"/>
    </xf>
    <xf numFmtId="0" fontId="5" fillId="0" borderId="20" xfId="135" applyFont="1" applyBorder="1" applyAlignment="1">
      <alignment vertical="center"/>
    </xf>
    <xf numFmtId="0" fontId="5" fillId="0" borderId="15" xfId="135" applyFont="1" applyBorder="1" applyAlignment="1">
      <alignment horizontal="center" vertical="center"/>
    </xf>
    <xf numFmtId="209" fontId="9" fillId="0" borderId="0" xfId="135" applyNumberFormat="1" applyFont="1" applyAlignment="1">
      <alignment vertical="center"/>
    </xf>
    <xf numFmtId="0" fontId="16" fillId="0" borderId="0" xfId="135" applyFont="1" applyBorder="1" applyAlignment="1">
      <alignment horizontal="centerContinuous" vertical="center"/>
    </xf>
    <xf numFmtId="0" fontId="16" fillId="0" borderId="15" xfId="135" applyFont="1" applyBorder="1" applyAlignment="1">
      <alignment horizontal="centerContinuous" vertical="center"/>
    </xf>
    <xf numFmtId="0" fontId="16" fillId="0" borderId="15" xfId="135" applyFont="1" applyBorder="1" applyAlignment="1">
      <alignment horizontal="center" vertical="center"/>
    </xf>
    <xf numFmtId="0" fontId="16" fillId="0" borderId="18" xfId="135" applyFont="1" applyBorder="1" applyAlignment="1">
      <alignment horizontal="centerContinuous" vertical="center"/>
    </xf>
    <xf numFmtId="0" fontId="16" fillId="0" borderId="19" xfId="135" applyFont="1" applyBorder="1" applyAlignment="1">
      <alignment horizontal="centerContinuous" vertical="center"/>
    </xf>
    <xf numFmtId="0" fontId="16" fillId="0" borderId="18" xfId="135" applyFont="1" applyBorder="1" applyAlignment="1">
      <alignment horizontal="center" vertical="center"/>
    </xf>
    <xf numFmtId="0" fontId="16" fillId="0" borderId="0" xfId="135" applyFont="1" applyBorder="1" applyAlignment="1">
      <alignment horizontal="center" vertical="center"/>
    </xf>
    <xf numFmtId="0" fontId="16" fillId="0" borderId="0" xfId="135" applyFont="1" applyBorder="1" applyAlignment="1">
      <alignment horizontal="right" vertical="center"/>
    </xf>
    <xf numFmtId="0" fontId="15" fillId="0" borderId="0" xfId="135" applyFont="1" applyBorder="1" applyAlignment="1">
      <alignment horizontal="left"/>
    </xf>
    <xf numFmtId="0" fontId="17" fillId="0" borderId="0" xfId="135" applyFont="1" applyBorder="1" applyAlignment="1">
      <alignment horizontal="left"/>
    </xf>
    <xf numFmtId="212" fontId="5" fillId="0" borderId="0" xfId="135" applyNumberFormat="1" applyFont="1" applyAlignment="1">
      <alignment horizontal="right"/>
    </xf>
    <xf numFmtId="209" fontId="5" fillId="0" borderId="0" xfId="135" applyNumberFormat="1" applyFont="1"/>
    <xf numFmtId="206" fontId="5" fillId="0" borderId="0" xfId="135" applyNumberFormat="1" applyFont="1" applyBorder="1" applyAlignment="1">
      <alignment horizontal="right"/>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214" fontId="5" fillId="0" borderId="0" xfId="135" applyNumberFormat="1" applyFont="1" applyAlignment="1">
      <alignment horizontal="right"/>
    </xf>
    <xf numFmtId="212" fontId="5" fillId="0" borderId="0" xfId="135" applyNumberFormat="1" applyFont="1" applyBorder="1" applyAlignment="1">
      <alignment horizontal="right"/>
    </xf>
    <xf numFmtId="214" fontId="5" fillId="0" borderId="0" xfId="135" applyNumberFormat="1" applyFont="1" applyBorder="1" applyAlignment="1">
      <alignment horizontal="right"/>
    </xf>
    <xf numFmtId="1" fontId="5" fillId="0" borderId="0" xfId="135" applyNumberFormat="1" applyFont="1" applyBorder="1" applyAlignment="1"/>
    <xf numFmtId="167" fontId="5" fillId="0" borderId="0" xfId="135" applyNumberFormat="1" applyFont="1" applyBorder="1" applyAlignment="1">
      <alignment horizontal="center"/>
    </xf>
    <xf numFmtId="167" fontId="5" fillId="0" borderId="0" xfId="135" applyNumberFormat="1" applyFont="1" applyBorder="1" applyAlignment="1">
      <alignment horizontal="right"/>
    </xf>
    <xf numFmtId="209" fontId="5" fillId="0" borderId="0" xfId="135" applyNumberFormat="1" applyFont="1" applyBorder="1"/>
    <xf numFmtId="178" fontId="16" fillId="0" borderId="0" xfId="135" applyNumberFormat="1" applyFont="1" applyFill="1" applyAlignment="1">
      <alignment horizontal="right"/>
    </xf>
    <xf numFmtId="178" fontId="16" fillId="0" borderId="0" xfId="135" applyNumberFormat="1" applyFont="1" applyFill="1" applyAlignment="1"/>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178" fontId="16" fillId="0" borderId="0" xfId="135" applyNumberFormat="1" applyFont="1" applyFill="1" applyBorder="1" applyAlignment="1">
      <alignment horizontal="right"/>
    </xf>
    <xf numFmtId="0" fontId="5" fillId="0" borderId="0" xfId="135" applyFont="1"/>
    <xf numFmtId="211" fontId="16" fillId="0" borderId="0" xfId="135" quotePrefix="1" applyNumberFormat="1" applyFont="1" applyFill="1" applyAlignment="1"/>
    <xf numFmtId="211" fontId="5" fillId="0" borderId="0" xfId="135" quotePrefix="1" applyNumberFormat="1" applyFont="1" applyAlignment="1"/>
    <xf numFmtId="0" fontId="16" fillId="0" borderId="0" xfId="135" applyFont="1" applyFill="1" applyAlignment="1">
      <alignment vertical="center"/>
    </xf>
    <xf numFmtId="0" fontId="16" fillId="0" borderId="0" xfId="135" applyFont="1" applyFill="1"/>
    <xf numFmtId="0" fontId="16" fillId="0" borderId="0" xfId="135" applyFont="1" applyFill="1" applyAlignment="1">
      <alignment horizontal="right"/>
    </xf>
    <xf numFmtId="209" fontId="16" fillId="0" borderId="0" xfId="135" applyNumberFormat="1" applyFont="1" applyFill="1"/>
    <xf numFmtId="0" fontId="5" fillId="0" borderId="0" xfId="135" applyFont="1" applyFill="1"/>
    <xf numFmtId="215" fontId="79" fillId="0" borderId="0" xfId="135" applyNumberFormat="1" applyFont="1" applyBorder="1" applyAlignment="1">
      <alignment horizontal="left"/>
    </xf>
    <xf numFmtId="0" fontId="21" fillId="0" borderId="0" xfId="135" applyFont="1" applyAlignment="1">
      <alignment horizontal="right"/>
    </xf>
    <xf numFmtId="205" fontId="5" fillId="0" borderId="0" xfId="135" applyNumberFormat="1" applyFont="1" applyAlignment="1">
      <alignment horizontal="right"/>
    </xf>
    <xf numFmtId="0" fontId="7" fillId="0" borderId="0" xfId="135" applyFont="1" applyAlignment="1">
      <alignment horizontal="right" vertical="center"/>
    </xf>
    <xf numFmtId="0" fontId="5" fillId="0" borderId="0" xfId="135" applyFont="1" applyAlignment="1">
      <alignment horizontal="right" vertical="center"/>
    </xf>
    <xf numFmtId="0" fontId="7" fillId="0" borderId="0" xfId="135" applyFont="1" applyAlignment="1">
      <alignment horizontal="left" vertical="center"/>
    </xf>
    <xf numFmtId="0" fontId="5" fillId="0" borderId="12" xfId="135" applyFont="1" applyBorder="1" applyAlignment="1">
      <alignment horizontal="centerContinuous" vertical="center"/>
    </xf>
    <xf numFmtId="0" fontId="5" fillId="0" borderId="13" xfId="135" applyFont="1" applyBorder="1" applyAlignment="1">
      <alignment horizontal="centerContinuous" vertical="center"/>
    </xf>
    <xf numFmtId="215" fontId="79" fillId="0" borderId="0" xfId="135" applyNumberFormat="1" applyFont="1" applyBorder="1" applyAlignment="1">
      <alignment horizontal="left" vertical="center"/>
    </xf>
    <xf numFmtId="211" fontId="5" fillId="0" borderId="0" xfId="135" applyNumberFormat="1" applyFont="1"/>
    <xf numFmtId="0" fontId="16" fillId="0" borderId="0" xfId="135" applyFont="1" applyFill="1" applyAlignment="1">
      <alignment horizontal="left" vertical="center"/>
    </xf>
    <xf numFmtId="209" fontId="16" fillId="0" borderId="0" xfId="135" applyNumberFormat="1" applyFont="1" applyBorder="1" applyAlignment="1">
      <alignment horizontal="left" vertical="center"/>
    </xf>
    <xf numFmtId="212" fontId="5" fillId="0" borderId="0" xfId="135" applyNumberFormat="1" applyFont="1" applyFill="1" applyBorder="1" applyAlignment="1">
      <alignment horizontal="right"/>
    </xf>
    <xf numFmtId="209" fontId="13" fillId="0" borderId="0" xfId="135"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2"/>
    <xf numFmtId="0" fontId="9" fillId="0" borderId="0" xfId="132" applyFont="1"/>
    <xf numFmtId="0" fontId="9" fillId="0" borderId="0" xfId="132" applyFont="1" applyAlignment="1">
      <alignment horizontal="left" indent="1"/>
    </xf>
    <xf numFmtId="0" fontId="9" fillId="0" borderId="0" xfId="132" applyFont="1" applyAlignment="1">
      <alignment horizontal="left"/>
    </xf>
    <xf numFmtId="0" fontId="32" fillId="0" borderId="0" xfId="132" applyFont="1" applyAlignment="1">
      <alignment horizontal="left"/>
    </xf>
    <xf numFmtId="0" fontId="1" fillId="0" borderId="0" xfId="132" applyProtection="1">
      <protection locked="0"/>
    </xf>
    <xf numFmtId="0" fontId="9" fillId="0" borderId="0" xfId="132" applyFont="1" applyAlignment="1" applyProtection="1">
      <alignment horizontal="left" indent="1"/>
      <protection locked="0"/>
    </xf>
    <xf numFmtId="0" fontId="9" fillId="0" borderId="0" xfId="132" applyFont="1" applyProtection="1">
      <protection locked="0"/>
    </xf>
    <xf numFmtId="0" fontId="84" fillId="0" borderId="0" xfId="136" applyAlignment="1" applyProtection="1"/>
    <xf numFmtId="0" fontId="9" fillId="0" borderId="0" xfId="132" applyFont="1" applyAlignment="1" applyProtection="1">
      <alignment horizontal="left"/>
      <protection locked="0"/>
    </xf>
    <xf numFmtId="49" fontId="76" fillId="0" borderId="0" xfId="132" applyNumberFormat="1" applyFont="1" applyAlignment="1" applyProtection="1">
      <alignment horizontal="left"/>
      <protection locked="0"/>
    </xf>
    <xf numFmtId="0" fontId="9" fillId="0" borderId="0" xfId="132" applyFont="1" applyAlignment="1"/>
    <xf numFmtId="0" fontId="75" fillId="0" borderId="0" xfId="132" applyFont="1" applyProtection="1">
      <protection locked="0"/>
    </xf>
    <xf numFmtId="0" fontId="74" fillId="0" borderId="0" xfId="132" applyFont="1" applyProtection="1">
      <protection locked="0"/>
    </xf>
    <xf numFmtId="49" fontId="74" fillId="0" borderId="0" xfId="132" applyNumberFormat="1" applyFont="1" applyProtection="1">
      <protection locked="0"/>
    </xf>
    <xf numFmtId="0" fontId="73" fillId="0" borderId="0" xfId="132" applyFont="1" applyProtection="1">
      <protection locked="0"/>
    </xf>
    <xf numFmtId="0" fontId="26" fillId="0" borderId="0" xfId="132" applyFont="1"/>
    <xf numFmtId="0" fontId="1" fillId="0" borderId="18" xfId="132" applyBorder="1"/>
    <xf numFmtId="0" fontId="5" fillId="0" borderId="0" xfId="0" applyFont="1" applyAlignment="1">
      <alignment vertical="center"/>
    </xf>
    <xf numFmtId="182" fontId="6" fillId="0" borderId="0" xfId="0" applyNumberFormat="1" applyFont="1" applyAlignment="1">
      <alignment vertical="center"/>
    </xf>
    <xf numFmtId="0" fontId="5" fillId="0" borderId="0" xfId="135" applyFont="1" applyAlignment="1">
      <alignment horizontal="right" vertical="center"/>
    </xf>
    <xf numFmtId="0" fontId="1" fillId="0" borderId="0" xfId="132" applyAlignment="1"/>
    <xf numFmtId="0" fontId="5" fillId="0" borderId="0" xfId="0" applyFont="1" applyAlignment="1">
      <alignment horizontal="right" vertical="center"/>
    </xf>
    <xf numFmtId="0" fontId="5" fillId="0" borderId="0" xfId="132" applyFont="1" applyBorder="1" applyAlignment="1">
      <alignment horizontal="center" vertical="center"/>
    </xf>
    <xf numFmtId="0" fontId="5" fillId="0" borderId="0" xfId="132" applyFont="1" applyAlignment="1">
      <alignment horizontal="center" vertical="center"/>
    </xf>
    <xf numFmtId="0" fontId="23" fillId="0" borderId="0" xfId="132" applyFont="1" applyAlignment="1">
      <alignment horizontal="left" vertical="center" wrapText="1"/>
    </xf>
    <xf numFmtId="0" fontId="1" fillId="0" borderId="0" xfId="132"/>
    <xf numFmtId="0" fontId="5" fillId="0" borderId="0" xfId="0" applyFont="1" applyAlignment="1">
      <alignment vertical="center"/>
    </xf>
    <xf numFmtId="205" fontId="7" fillId="0" borderId="0" xfId="135"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right" vertical="center"/>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15" xfId="0" applyFont="1" applyBorder="1" applyAlignment="1">
      <alignment horizontal="left" vertical="center"/>
    </xf>
    <xf numFmtId="0" fontId="5" fillId="0" borderId="0" xfId="0" applyFont="1" applyBorder="1" applyAlignment="1">
      <alignment horizontal="lef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2" applyFont="1" applyBorder="1" applyAlignment="1">
      <alignment horizontal="center" vertical="center"/>
    </xf>
    <xf numFmtId="0" fontId="5" fillId="0" borderId="0" xfId="132" applyFont="1" applyBorder="1" applyAlignment="1">
      <alignment horizontal="center" vertical="center"/>
    </xf>
    <xf numFmtId="0" fontId="5" fillId="0" borderId="0" xfId="132" applyFont="1" applyAlignment="1">
      <alignment horizontal="right" vertical="center"/>
    </xf>
    <xf numFmtId="0" fontId="7" fillId="0" borderId="0" xfId="132" applyFont="1" applyAlignment="1">
      <alignment horizontal="left" vertical="center"/>
    </xf>
    <xf numFmtId="0" fontId="6" fillId="0" borderId="0" xfId="132"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2" applyNumberFormat="1" applyFont="1" applyBorder="1" applyAlignment="1" applyProtection="1">
      <alignment vertical="center"/>
      <protection locked="0" hidden="1"/>
    </xf>
    <xf numFmtId="0" fontId="25" fillId="0" borderId="0" xfId="132" applyFont="1" applyAlignment="1">
      <alignment vertical="center"/>
    </xf>
    <xf numFmtId="0" fontId="5" fillId="0" borderId="0" xfId="132" applyFont="1" applyAlignment="1">
      <alignment horizontal="centerContinuous" vertical="center"/>
    </xf>
    <xf numFmtId="0" fontId="5" fillId="0" borderId="0" xfId="132" applyFont="1" applyBorder="1" applyAlignment="1">
      <alignment horizontal="right" vertical="center"/>
    </xf>
    <xf numFmtId="0" fontId="17" fillId="0" borderId="0" xfId="132" applyFont="1" applyAlignment="1">
      <alignment horizontal="left" vertical="center"/>
    </xf>
    <xf numFmtId="0" fontId="9" fillId="0" borderId="0" xfId="132" applyFont="1" applyAlignment="1">
      <alignment horizontal="left" vertical="center"/>
    </xf>
    <xf numFmtId="0" fontId="15" fillId="0" borderId="0" xfId="132" applyFont="1" applyAlignment="1">
      <alignment horizontal="left" vertical="center"/>
    </xf>
    <xf numFmtId="189" fontId="5" fillId="0" borderId="0" xfId="132" applyNumberFormat="1" applyFont="1" applyBorder="1" applyAlignment="1">
      <alignment vertical="center"/>
    </xf>
    <xf numFmtId="188" fontId="9" fillId="0" borderId="0" xfId="132" applyNumberFormat="1" applyFont="1" applyAlignment="1">
      <alignment horizontal="right"/>
    </xf>
    <xf numFmtId="166" fontId="18" fillId="0" borderId="0" xfId="132" applyNumberFormat="1" applyFont="1" applyAlignment="1">
      <alignment vertical="center"/>
    </xf>
    <xf numFmtId="188" fontId="9" fillId="0" borderId="0" xfId="132" applyNumberFormat="1" applyFont="1" applyBorder="1" applyAlignment="1">
      <alignment horizontal="right" vertical="center"/>
    </xf>
    <xf numFmtId="0" fontId="16" fillId="0" borderId="0" xfId="132" applyFont="1" applyBorder="1" applyAlignment="1">
      <alignment vertical="center"/>
    </xf>
    <xf numFmtId="0" fontId="16" fillId="0" borderId="0" xfId="132" applyFont="1" applyBorder="1" applyAlignment="1">
      <alignment horizontal="center" vertical="center"/>
    </xf>
    <xf numFmtId="0" fontId="5" fillId="0" borderId="17" xfId="132" applyFont="1" applyBorder="1" applyAlignment="1">
      <alignment horizontal="center" vertical="center"/>
    </xf>
    <xf numFmtId="0" fontId="5" fillId="0" borderId="17" xfId="132" applyFont="1" applyBorder="1" applyAlignment="1">
      <alignment vertical="center"/>
    </xf>
    <xf numFmtId="0" fontId="5" fillId="0" borderId="19" xfId="132" applyFont="1" applyBorder="1" applyAlignment="1">
      <alignment vertical="center"/>
    </xf>
    <xf numFmtId="0" fontId="5" fillId="0" borderId="18" xfId="132" applyFont="1" applyBorder="1" applyAlignment="1">
      <alignment vertical="center"/>
    </xf>
    <xf numFmtId="0" fontId="5" fillId="0" borderId="16" xfId="132" applyFont="1" applyBorder="1" applyAlignment="1">
      <alignment horizontal="center" vertical="center"/>
    </xf>
    <xf numFmtId="0" fontId="16" fillId="0" borderId="16" xfId="132" applyFont="1" applyBorder="1" applyAlignment="1">
      <alignment horizontal="center" vertical="center"/>
    </xf>
    <xf numFmtId="0" fontId="5" fillId="0" borderId="20" xfId="132" applyFont="1" applyBorder="1" applyAlignment="1">
      <alignment horizontal="centerContinuous" vertical="center"/>
    </xf>
    <xf numFmtId="0" fontId="5" fillId="0" borderId="16" xfId="132" applyFont="1" applyBorder="1" applyAlignment="1">
      <alignment horizontal="centerContinuous" vertical="center" shrinkToFit="1"/>
    </xf>
    <xf numFmtId="0" fontId="5" fillId="0" borderId="14" xfId="132" applyFont="1" applyBorder="1" applyAlignment="1">
      <alignment horizontal="center" vertical="center"/>
    </xf>
    <xf numFmtId="0" fontId="5" fillId="0" borderId="22" xfId="132" applyFont="1" applyBorder="1" applyAlignment="1">
      <alignment horizontal="centerContinuous" vertical="center"/>
    </xf>
    <xf numFmtId="0" fontId="5" fillId="0" borderId="14" xfId="132" applyFont="1" applyBorder="1" applyAlignment="1">
      <alignment horizontal="centerContinuous" vertical="center"/>
    </xf>
    <xf numFmtId="0" fontId="16" fillId="0" borderId="16" xfId="132" applyFont="1" applyBorder="1" applyAlignment="1">
      <alignment horizontal="centerContinuous" vertical="center"/>
    </xf>
    <xf numFmtId="0" fontId="5" fillId="0" borderId="16" xfId="132" applyFont="1" applyBorder="1" applyAlignment="1">
      <alignment vertical="center"/>
    </xf>
    <xf numFmtId="0" fontId="5" fillId="0" borderId="12" xfId="132" applyFont="1" applyBorder="1" applyAlignment="1">
      <alignment horizontal="centerContinuous" vertical="center"/>
    </xf>
    <xf numFmtId="0" fontId="5" fillId="0" borderId="14" xfId="132" applyFont="1" applyBorder="1" applyAlignment="1">
      <alignment vertical="center"/>
    </xf>
    <xf numFmtId="0" fontId="15" fillId="0" borderId="13" xfId="132" applyFont="1" applyBorder="1" applyAlignment="1">
      <alignment horizontal="centerContinuous" vertical="center"/>
    </xf>
    <xf numFmtId="0" fontId="14" fillId="0" borderId="12" xfId="132" applyFont="1" applyBorder="1" applyAlignment="1">
      <alignment horizontal="centerContinuous" vertical="center" wrapText="1"/>
    </xf>
    <xf numFmtId="0" fontId="6" fillId="0" borderId="0" xfId="132" applyFont="1" applyBorder="1" applyAlignment="1">
      <alignment vertical="center"/>
    </xf>
    <xf numFmtId="0" fontId="6" fillId="0" borderId="0" xfId="132" applyFont="1" applyBorder="1" applyAlignment="1">
      <alignment horizontal="centerContinuous" vertical="center"/>
    </xf>
    <xf numFmtId="0" fontId="6" fillId="0" borderId="0" xfId="132" applyFont="1" applyAlignment="1">
      <alignment horizontal="centerContinuous" vertical="center"/>
    </xf>
    <xf numFmtId="0" fontId="37" fillId="0" borderId="0" xfId="132" applyFont="1" applyBorder="1" applyAlignment="1">
      <alignment horizontal="centerContinuous" vertical="center"/>
    </xf>
    <xf numFmtId="0" fontId="12" fillId="0" borderId="0" xfId="132" applyFont="1" applyAlignment="1">
      <alignment vertical="center"/>
    </xf>
    <xf numFmtId="0" fontId="12" fillId="0" borderId="0" xfId="132" applyFont="1" applyBorder="1" applyAlignment="1">
      <alignment horizontal="centerContinuous" vertical="center"/>
    </xf>
    <xf numFmtId="0" fontId="12" fillId="0" borderId="0" xfId="132" applyFont="1" applyAlignment="1">
      <alignment horizontal="centerContinuous" vertical="center"/>
    </xf>
    <xf numFmtId="0" fontId="11" fillId="0" borderId="0" xfId="132" applyFont="1" applyBorder="1" applyAlignment="1">
      <alignment horizontal="centerContinuous" vertical="center"/>
    </xf>
    <xf numFmtId="0" fontId="5" fillId="0" borderId="0" xfId="132" applyFont="1" applyBorder="1" applyAlignment="1">
      <alignment horizontal="left" vertical="center"/>
    </xf>
    <xf numFmtId="0" fontId="10" fillId="0" borderId="0" xfId="132" applyFont="1" applyBorder="1" applyAlignment="1">
      <alignment horizontal="centerContinuous" vertical="center"/>
    </xf>
    <xf numFmtId="0" fontId="13" fillId="0" borderId="0" xfId="132" applyFont="1" applyBorder="1" applyAlignment="1">
      <alignment vertical="center"/>
    </xf>
    <xf numFmtId="0" fontId="8" fillId="0" borderId="0" xfId="132"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2" applyNumberFormat="1" applyFont="1"/>
    <xf numFmtId="167" fontId="5" fillId="0" borderId="0" xfId="132" applyNumberFormat="1" applyFont="1" applyAlignment="1">
      <alignment horizontal="right"/>
    </xf>
    <xf numFmtId="167" fontId="5" fillId="0" borderId="0" xfId="0" applyNumberFormat="1" applyFont="1" applyAlignment="1">
      <alignment horizontal="right"/>
    </xf>
    <xf numFmtId="0" fontId="5" fillId="0" borderId="24" xfId="0" applyFont="1" applyBorder="1" applyAlignment="1">
      <alignment horizontal="center"/>
    </xf>
    <xf numFmtId="0" fontId="5" fillId="0" borderId="0" xfId="0" quotePrefix="1" applyFont="1" applyAlignment="1">
      <alignment horizontal="center"/>
    </xf>
    <xf numFmtId="0" fontId="5" fillId="0" borderId="17" xfId="0" applyFont="1" applyBorder="1" applyAlignment="1">
      <alignment horizontal="center" vertical="center"/>
    </xf>
    <xf numFmtId="0" fontId="5" fillId="0" borderId="16" xfId="0" applyFont="1" applyBorder="1" applyAlignment="1">
      <alignment horizontal="center" vertical="center"/>
    </xf>
    <xf numFmtId="177" fontId="5" fillId="0" borderId="0" xfId="0" applyNumberFormat="1" applyFont="1" applyAlignment="1">
      <alignment horizontal="right" vertical="center"/>
    </xf>
    <xf numFmtId="178" fontId="16" fillId="0" borderId="0" xfId="0" applyNumberFormat="1" applyFont="1" applyAlignment="1">
      <alignment horizontal="right" vertical="center"/>
    </xf>
    <xf numFmtId="0" fontId="16" fillId="0" borderId="0" xfId="0" applyFont="1" applyAlignment="1">
      <alignment horizontal="right"/>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2" applyFont="1" applyFill="1" applyAlignment="1" applyProtection="1">
      <alignment horizontal="left"/>
      <protection locked="0"/>
    </xf>
    <xf numFmtId="0" fontId="9" fillId="0" borderId="0" xfId="132" applyFont="1" applyFill="1" applyAlignment="1" applyProtection="1">
      <alignment horizontal="left" indent="1"/>
      <protection locked="0"/>
    </xf>
    <xf numFmtId="0" fontId="5" fillId="0" borderId="0" xfId="132"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186" fontId="16" fillId="0" borderId="0" xfId="115" applyNumberFormat="1" applyFont="1" applyFill="1" applyBorder="1" applyAlignment="1">
      <alignment horizontal="right" vertical="center" wrapText="1"/>
    </xf>
    <xf numFmtId="0" fontId="5" fillId="0" borderId="0" xfId="0" applyFont="1" applyAlignment="1">
      <alignment vertical="center"/>
    </xf>
    <xf numFmtId="216" fontId="16" fillId="0" borderId="0" xfId="0" applyNumberFormat="1" applyFont="1" applyFill="1" applyBorder="1" applyAlignment="1">
      <alignment horizontal="right"/>
    </xf>
    <xf numFmtId="0" fontId="5" fillId="0" borderId="24" xfId="0" applyFont="1" applyBorder="1" applyAlignment="1">
      <alignment horizontal="center"/>
    </xf>
    <xf numFmtId="0" fontId="5" fillId="0" borderId="23" xfId="115" applyFont="1" applyBorder="1" applyAlignment="1"/>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217" fontId="16" fillId="0" borderId="0" xfId="115" applyNumberFormat="1" applyFont="1" applyFill="1" applyBorder="1" applyAlignment="1">
      <alignment horizontal="right" vertical="center" wrapText="1"/>
    </xf>
    <xf numFmtId="167" fontId="5" fillId="0" borderId="0" xfId="115" applyNumberFormat="1" applyFont="1"/>
    <xf numFmtId="0" fontId="71" fillId="0" borderId="18" xfId="132" applyFont="1" applyBorder="1" applyAlignment="1"/>
    <xf numFmtId="0" fontId="72" fillId="0" borderId="18" xfId="132" applyFont="1" applyBorder="1" applyAlignment="1"/>
    <xf numFmtId="0" fontId="26" fillId="0" borderId="0" xfId="132" applyFont="1" applyAlignment="1" applyProtection="1">
      <alignment vertical="center"/>
      <protection locked="0"/>
    </xf>
    <xf numFmtId="0" fontId="9" fillId="0" borderId="0" xfId="132" applyFont="1" applyAlignment="1" applyProtection="1">
      <alignment vertical="center"/>
      <protection locked="0"/>
    </xf>
    <xf numFmtId="0" fontId="9" fillId="0" borderId="0" xfId="132" applyFont="1" applyAlignment="1"/>
    <xf numFmtId="0" fontId="1" fillId="0" borderId="0" xfId="132"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0" fontId="5" fillId="0" borderId="24" xfId="115" applyFont="1" applyBorder="1" applyAlignment="1">
      <alignment horizontal="center"/>
    </xf>
    <xf numFmtId="0" fontId="5" fillId="0" borderId="23" xfId="115" applyFont="1" applyBorder="1" applyAlignment="1">
      <alignment horizontal="center"/>
    </xf>
    <xf numFmtId="0" fontId="5" fillId="0" borderId="25" xfId="115" applyFont="1" applyBorder="1" applyAlignment="1">
      <alignment horizontal="center"/>
    </xf>
    <xf numFmtId="0" fontId="5" fillId="0" borderId="17" xfId="115" applyFont="1" applyBorder="1" applyAlignment="1">
      <alignment horizontal="center"/>
    </xf>
    <xf numFmtId="0" fontId="5" fillId="0" borderId="18" xfId="115" applyFont="1" applyBorder="1" applyAlignment="1">
      <alignment horizontal="center"/>
    </xf>
    <xf numFmtId="0" fontId="5" fillId="0" borderId="14" xfId="115" applyFont="1" applyBorder="1" applyAlignment="1">
      <alignment horizontal="center" vertical="center"/>
    </xf>
    <xf numFmtId="0" fontId="5" fillId="0" borderId="13" xfId="115" applyFont="1" applyBorder="1" applyAlignment="1">
      <alignment horizontal="center" vertical="center"/>
    </xf>
    <xf numFmtId="0" fontId="5" fillId="0" borderId="17" xfId="115" applyFont="1" applyBorder="1" applyAlignment="1">
      <alignment horizontal="center" vertical="center"/>
    </xf>
    <xf numFmtId="0" fontId="5" fillId="0" borderId="19" xfId="115" applyFont="1" applyBorder="1" applyAlignment="1">
      <alignment horizontal="center" vertical="center"/>
    </xf>
    <xf numFmtId="0" fontId="45" fillId="0" borderId="13" xfId="115" applyBorder="1" applyAlignment="1">
      <alignment horizontal="center" vertical="center"/>
    </xf>
    <xf numFmtId="0" fontId="45" fillId="0" borderId="17" xfId="115" applyBorder="1" applyAlignment="1">
      <alignment horizontal="center" vertical="center"/>
    </xf>
    <xf numFmtId="0" fontId="45" fillId="0" borderId="19" xfId="115" applyBorder="1" applyAlignment="1">
      <alignment horizontal="center" vertical="center"/>
    </xf>
    <xf numFmtId="177" fontId="5" fillId="0" borderId="0" xfId="115" applyNumberFormat="1" applyFont="1" applyBorder="1" applyAlignment="1">
      <alignment horizontal="center" vertical="center"/>
    </xf>
    <xf numFmtId="164" fontId="16" fillId="0" borderId="0" xfId="129" applyFont="1" applyBorder="1" applyAlignment="1">
      <alignment horizontal="left"/>
    </xf>
    <xf numFmtId="177" fontId="5" fillId="0" borderId="0" xfId="0" applyNumberFormat="1" applyFont="1" applyBorder="1" applyAlignment="1">
      <alignment horizontal="right"/>
    </xf>
    <xf numFmtId="167" fontId="5" fillId="0" borderId="0" xfId="115" applyNumberFormat="1" applyFont="1" applyAlignment="1">
      <alignment horizontal="right"/>
    </xf>
    <xf numFmtId="177" fontId="5" fillId="0" borderId="0" xfId="115" applyNumberFormat="1" applyFont="1" applyBorder="1" applyAlignment="1">
      <alignment horizont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quotePrefix="1" applyFont="1" applyAlignment="1">
      <alignment horizont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79" fillId="0" borderId="0" xfId="0" applyFont="1" applyAlignment="1">
      <alignment horizontal="left" vertical="center" wrapText="1"/>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15"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15" xfId="0" applyFont="1" applyBorder="1" applyAlignment="1">
      <alignment horizontal="right"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17" fillId="0" borderId="0" xfId="0" applyFont="1" applyAlignment="1">
      <alignment horizontal="left"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wrapText="1"/>
    </xf>
    <xf numFmtId="0" fontId="0" fillId="0" borderId="20" xfId="0" applyBorder="1"/>
    <xf numFmtId="0" fontId="0" fillId="0" borderId="21" xfId="0" applyBorder="1"/>
    <xf numFmtId="0" fontId="5" fillId="0" borderId="22" xfId="0" applyFont="1" applyBorder="1" applyAlignment="1">
      <alignment horizontal="center" vertical="center"/>
    </xf>
    <xf numFmtId="0" fontId="23" fillId="0" borderId="0" xfId="0" applyFont="1" applyAlignment="1">
      <alignment horizontal="left" vertical="center" wrapText="1"/>
    </xf>
    <xf numFmtId="0" fontId="0" fillId="0" borderId="0" xfId="0"/>
    <xf numFmtId="0" fontId="0" fillId="0" borderId="16" xfId="0" applyBorder="1"/>
    <xf numFmtId="0" fontId="0" fillId="0" borderId="17" xfId="0" applyBorder="1"/>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6" fillId="0" borderId="0" xfId="0" applyFont="1" applyAlignment="1">
      <alignment horizontal="center" vertical="center"/>
    </xf>
    <xf numFmtId="0" fontId="5" fillId="0" borderId="0" xfId="116" applyFont="1" applyBorder="1" applyAlignment="1">
      <alignment horizontal="left" vertical="center" wrapText="1"/>
    </xf>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0" xfId="0" applyFont="1" applyBorder="1" applyAlignment="1">
      <alignment horizontal="left" vertic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132" applyFont="1" applyAlignment="1">
      <alignment horizontal="center" vertical="center"/>
    </xf>
    <xf numFmtId="0" fontId="5" fillId="0" borderId="15" xfId="132" applyFont="1" applyBorder="1" applyAlignment="1">
      <alignment horizontal="center" vertical="center"/>
    </xf>
    <xf numFmtId="0" fontId="5" fillId="0" borderId="0" xfId="132" applyFont="1" applyBorder="1" applyAlignment="1">
      <alignment horizontal="center" vertical="center"/>
    </xf>
    <xf numFmtId="0" fontId="23" fillId="0" borderId="0" xfId="132" applyFont="1" applyAlignment="1">
      <alignment horizontal="left" vertical="center" wrapText="1"/>
    </xf>
    <xf numFmtId="0" fontId="1" fillId="0" borderId="0" xfId="132"/>
    <xf numFmtId="0" fontId="5" fillId="0" borderId="22" xfId="132" applyFont="1" applyBorder="1" applyAlignment="1">
      <alignment horizontal="center" vertical="center" wrapText="1"/>
    </xf>
    <xf numFmtId="0" fontId="5" fillId="0" borderId="20" xfId="132" applyFont="1" applyBorder="1" applyAlignment="1">
      <alignment horizontal="center" vertical="center" wrapText="1"/>
    </xf>
    <xf numFmtId="0" fontId="5" fillId="0" borderId="21" xfId="132" applyFont="1" applyBorder="1" applyAlignment="1">
      <alignment horizontal="center" vertical="center" wrapText="1"/>
    </xf>
    <xf numFmtId="0" fontId="5" fillId="0" borderId="22" xfId="132" applyFont="1" applyBorder="1" applyAlignment="1">
      <alignment horizontal="center" vertical="center"/>
    </xf>
    <xf numFmtId="0" fontId="5" fillId="0" borderId="20" xfId="132" applyFont="1" applyBorder="1" applyAlignment="1">
      <alignment horizontal="center" vertical="center"/>
    </xf>
    <xf numFmtId="0" fontId="5" fillId="0" borderId="21" xfId="132" applyFont="1" applyBorder="1" applyAlignment="1">
      <alignment horizontal="center" vertical="center"/>
    </xf>
    <xf numFmtId="0" fontId="5" fillId="0" borderId="14" xfId="132" applyFont="1" applyBorder="1" applyAlignment="1">
      <alignment horizontal="center" vertical="center" wrapText="1"/>
    </xf>
    <xf numFmtId="0" fontId="5" fillId="0" borderId="16" xfId="132" applyFont="1" applyBorder="1" applyAlignment="1">
      <alignment horizontal="center" vertical="center" wrapText="1"/>
    </xf>
    <xf numFmtId="0" fontId="5" fillId="0" borderId="17" xfId="132" applyFont="1" applyBorder="1" applyAlignment="1">
      <alignment horizontal="center" vertical="center" wrapText="1"/>
    </xf>
    <xf numFmtId="0" fontId="5" fillId="0" borderId="0" xfId="132" applyFont="1" applyAlignment="1">
      <alignment horizontal="right" vertical="center"/>
    </xf>
    <xf numFmtId="0" fontId="7" fillId="0" borderId="0" xfId="132" applyFont="1" applyAlignment="1">
      <alignment horizontal="left" vertical="center"/>
    </xf>
    <xf numFmtId="0" fontId="6" fillId="0" borderId="0" xfId="132" applyFont="1" applyBorder="1" applyAlignment="1">
      <alignment horizontal="left" vertical="center"/>
    </xf>
    <xf numFmtId="0" fontId="9" fillId="0" borderId="0" xfId="132" applyFont="1" applyBorder="1" applyAlignment="1">
      <alignment horizontal="left" vertical="center"/>
    </xf>
    <xf numFmtId="0" fontId="13" fillId="0" borderId="0" xfId="132" applyFont="1" applyAlignment="1">
      <alignment horizontal="left" vertical="center"/>
    </xf>
    <xf numFmtId="0" fontId="5" fillId="0" borderId="0" xfId="0" applyFont="1" applyAlignment="1">
      <alignment horizontal="center" vertical="top"/>
    </xf>
    <xf numFmtId="0" fontId="5" fillId="0" borderId="15" xfId="0" applyFont="1" applyBorder="1" applyAlignment="1">
      <alignment horizontal="center" vertical="top"/>
    </xf>
    <xf numFmtId="0" fontId="79" fillId="0" borderId="0" xfId="0" applyFont="1" applyAlignment="1">
      <alignment vertical="center" wrapText="1"/>
    </xf>
    <xf numFmtId="0" fontId="23" fillId="0" borderId="0" xfId="0" applyFont="1" applyAlignment="1">
      <alignment vertical="center" wrapText="1"/>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9" fillId="0" borderId="0" xfId="116" applyFont="1" applyBorder="1" applyAlignment="1">
      <alignment horizontal="lef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79" fillId="0" borderId="0" xfId="117" applyFont="1" applyAlignment="1">
      <alignment horizontal="left" vertical="top" wrapText="1"/>
    </xf>
    <xf numFmtId="0" fontId="79" fillId="0" borderId="0" xfId="117" applyFont="1" applyFill="1" applyAlignment="1">
      <alignment horizontal="left" vertical="center" wrapText="1"/>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0" fontId="5" fillId="0" borderId="15" xfId="117" applyFont="1" applyBorder="1" applyAlignment="1">
      <alignment horizont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wrapText="1"/>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16"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17" xfId="117" applyFont="1" applyBorder="1" applyAlignment="1">
      <alignment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9" fillId="0" borderId="0" xfId="117" applyFont="1" applyAlignment="1">
      <alignment horizontal="left"/>
    </xf>
    <xf numFmtId="0" fontId="5" fillId="0" borderId="0" xfId="117" applyFont="1" applyAlignment="1">
      <alignment horizontal="right"/>
    </xf>
    <xf numFmtId="205" fontId="7" fillId="0" borderId="0" xfId="135"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79" fillId="0" borderId="0" xfId="117" applyFont="1" applyAlignment="1">
      <alignment horizontal="left" vertical="center" wrapText="1"/>
    </xf>
    <xf numFmtId="0" fontId="1" fillId="0" borderId="17" xfId="135" applyBorder="1"/>
    <xf numFmtId="0" fontId="1" fillId="0" borderId="20" xfId="135" applyBorder="1"/>
    <xf numFmtId="0" fontId="1" fillId="0" borderId="16" xfId="135" applyBorder="1"/>
    <xf numFmtId="0" fontId="16" fillId="0" borderId="21" xfId="117" applyFont="1" applyBorder="1" applyAlignment="1">
      <alignment horizontal="center" vertical="center" wrapText="1"/>
    </xf>
    <xf numFmtId="0" fontId="1" fillId="0" borderId="21" xfId="135"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5" applyBorder="1"/>
    <xf numFmtId="0" fontId="1" fillId="0" borderId="19" xfId="135" applyBorder="1"/>
    <xf numFmtId="0" fontId="16" fillId="0" borderId="16" xfId="117" applyFont="1" applyBorder="1" applyAlignment="1">
      <alignment horizontal="center"/>
    </xf>
    <xf numFmtId="0" fontId="1" fillId="0" borderId="15" xfId="135" applyBorder="1"/>
    <xf numFmtId="0" fontId="1" fillId="0" borderId="12" xfId="135" applyBorder="1"/>
    <xf numFmtId="0" fontId="1" fillId="0" borderId="13" xfId="135" applyBorder="1"/>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5" applyNumberFormat="1" applyFont="1" applyBorder="1" applyAlignment="1">
      <alignment horizontal="left" wrapText="1"/>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0" fontId="5" fillId="0" borderId="22" xfId="135" applyFont="1" applyBorder="1" applyAlignment="1">
      <alignment horizontal="center" vertical="center"/>
    </xf>
    <xf numFmtId="0" fontId="5" fillId="0" borderId="20" xfId="135" applyFont="1" applyBorder="1" applyAlignment="1">
      <alignment horizontal="center" vertical="center"/>
    </xf>
    <xf numFmtId="0" fontId="5" fillId="0" borderId="21" xfId="135" applyFont="1" applyBorder="1" applyAlignment="1">
      <alignment horizontal="center" vertical="center"/>
    </xf>
    <xf numFmtId="0" fontId="5" fillId="0" borderId="22" xfId="135" applyFont="1" applyBorder="1" applyAlignment="1">
      <alignment horizontal="center" vertical="center" wrapText="1"/>
    </xf>
    <xf numFmtId="0" fontId="1" fillId="0" borderId="20" xfId="135" applyBorder="1" applyAlignment="1">
      <alignment wrapText="1"/>
    </xf>
    <xf numFmtId="0" fontId="1" fillId="0" borderId="21" xfId="135" applyBorder="1" applyAlignment="1">
      <alignment wrapText="1"/>
    </xf>
    <xf numFmtId="0" fontId="5" fillId="0" borderId="20" xfId="135" applyFont="1" applyBorder="1" applyAlignment="1">
      <alignment horizontal="center" vertical="center" wrapText="1"/>
    </xf>
    <xf numFmtId="0" fontId="5" fillId="0" borderId="21" xfId="135" applyFont="1" applyBorder="1" applyAlignment="1">
      <alignment horizontal="center" vertical="center" wrapText="1"/>
    </xf>
    <xf numFmtId="0" fontId="5" fillId="0" borderId="14" xfId="135" applyFont="1" applyBorder="1" applyAlignment="1">
      <alignment horizontal="center" vertical="center"/>
    </xf>
    <xf numFmtId="0" fontId="5" fillId="0" borderId="16" xfId="135" applyFont="1" applyBorder="1" applyAlignment="1">
      <alignment horizontal="center" vertical="center"/>
    </xf>
    <xf numFmtId="0" fontId="5" fillId="0" borderId="17" xfId="135" applyFont="1" applyBorder="1" applyAlignment="1">
      <alignment horizontal="center" vertical="center"/>
    </xf>
    <xf numFmtId="0" fontId="15" fillId="0" borderId="0" xfId="135" applyFont="1" applyBorder="1" applyAlignment="1">
      <alignment horizontal="left"/>
    </xf>
    <xf numFmtId="0" fontId="17" fillId="0" borderId="0" xfId="135" applyFont="1" applyBorder="1" applyAlignment="1">
      <alignment horizontal="left"/>
    </xf>
    <xf numFmtId="0" fontId="5" fillId="0" borderId="14" xfId="135" applyFont="1" applyBorder="1" applyAlignment="1">
      <alignment horizontal="center" vertical="center" wrapText="1"/>
    </xf>
    <xf numFmtId="0" fontId="1" fillId="0" borderId="16" xfId="135" applyBorder="1" applyAlignment="1">
      <alignment wrapText="1"/>
    </xf>
    <xf numFmtId="0" fontId="1" fillId="0" borderId="17" xfId="135" applyBorder="1" applyAlignment="1">
      <alignment wrapText="1"/>
    </xf>
    <xf numFmtId="0" fontId="5" fillId="0" borderId="13" xfId="135" applyFont="1" applyBorder="1" applyAlignment="1">
      <alignment horizontal="center" vertical="center" wrapText="1"/>
    </xf>
    <xf numFmtId="0" fontId="1" fillId="0" borderId="15" xfId="135" applyBorder="1" applyAlignment="1">
      <alignment wrapText="1"/>
    </xf>
    <xf numFmtId="0" fontId="1" fillId="0" borderId="19" xfId="135" applyBorder="1" applyAlignment="1">
      <alignment wrapText="1"/>
    </xf>
    <xf numFmtId="0" fontId="5" fillId="0" borderId="0" xfId="135" applyFont="1" applyAlignment="1">
      <alignment horizontal="right" vertical="center"/>
    </xf>
    <xf numFmtId="209" fontId="9" fillId="0" borderId="0" xfId="135" applyNumberFormat="1" applyFont="1" applyAlignment="1">
      <alignment horizontal="left" vertical="center"/>
    </xf>
    <xf numFmtId="209" fontId="13" fillId="0" borderId="0" xfId="135" applyNumberFormat="1" applyFont="1" applyAlignment="1">
      <alignment horizontal="left" vertical="center"/>
    </xf>
    <xf numFmtId="0" fontId="5" fillId="0" borderId="24" xfId="135" applyFont="1" applyBorder="1" applyAlignment="1">
      <alignment horizontal="center" vertical="center"/>
    </xf>
    <xf numFmtId="0" fontId="5" fillId="0" borderId="23" xfId="135" applyFont="1" applyBorder="1" applyAlignment="1">
      <alignment horizontal="center" vertical="center"/>
    </xf>
    <xf numFmtId="0" fontId="16" fillId="0" borderId="24" xfId="135" applyFont="1" applyBorder="1" applyAlignment="1">
      <alignment horizontal="center" vertical="center"/>
    </xf>
    <xf numFmtId="0" fontId="16" fillId="0" borderId="23" xfId="135" applyFont="1" applyBorder="1" applyAlignment="1">
      <alignment horizontal="center" vertical="center"/>
    </xf>
    <xf numFmtId="0" fontId="7" fillId="0" borderId="0" xfId="135" applyFont="1" applyAlignment="1">
      <alignment horizontal="left" vertical="center"/>
    </xf>
    <xf numFmtId="0" fontId="5" fillId="0" borderId="0" xfId="117" applyFont="1" applyAlignment="1">
      <alignment horizontal="left" vertical="center" wrapText="1"/>
    </xf>
    <xf numFmtId="211" fontId="16" fillId="0" borderId="0" xfId="135" quotePrefix="1" applyNumberFormat="1" applyFont="1" applyFill="1" applyAlignment="1">
      <alignment horizontal="center"/>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5" fillId="0" borderId="0" xfId="0" applyFont="1" applyFill="1" applyAlignment="1">
      <alignment horizontal="center" vertical="center"/>
    </xf>
    <xf numFmtId="0" fontId="35" fillId="0" borderId="0" xfId="0" applyFont="1" applyAlignment="1">
      <alignment horizontal="left" wrapText="1"/>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77" fontId="5" fillId="0" borderId="0" xfId="0" applyNumberFormat="1" applyFont="1" applyAlignment="1">
      <alignment horizontal="right" vertical="center" indent="3"/>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13"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6" fillId="0" borderId="0" xfId="0" applyFont="1" applyBorder="1" applyAlignment="1">
      <alignment horizontal="center" vertical="center" wrapText="1"/>
    </xf>
    <xf numFmtId="0" fontId="16" fillId="0" borderId="0" xfId="0" applyFont="1" applyAlignment="1">
      <alignment horizontal="left" wrapText="1"/>
    </xf>
    <xf numFmtId="0" fontId="15" fillId="0" borderId="16" xfId="0" applyFont="1" applyBorder="1" applyAlignment="1">
      <alignment horizontal="left" vertical="center"/>
    </xf>
    <xf numFmtId="0" fontId="7" fillId="0" borderId="0" xfId="0" applyFont="1" applyBorder="1" applyAlignment="1">
      <alignment horizontal="left" vertical="center" wrapText="1"/>
    </xf>
    <xf numFmtId="0" fontId="5" fillId="0" borderId="0" xfId="0" applyFont="1" applyAlignment="1">
      <alignmen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5" fillId="0" borderId="19" xfId="0" applyFont="1" applyBorder="1" applyAlignment="1">
      <alignment horizontal="center"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horizontal="right" vertical="center" wrapText="1"/>
    </xf>
    <xf numFmtId="0" fontId="0" fillId="0" borderId="0" xfId="0" applyAlignment="1">
      <alignment horizontal="right" vertical="center" wrapText="1"/>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6"/>
    <cellStyle name="Neutral" xfId="112" builtinId="28" customBuiltin="1"/>
    <cellStyle name="Notiz" xfId="113" builtinId="10" customBuiltin="1"/>
    <cellStyle name="Schlecht" xfId="114" builtinId="27" customBuiltin="1"/>
    <cellStyle name="Standard" xfId="0" builtinId="0"/>
    <cellStyle name="Standard 2" xfId="115"/>
    <cellStyle name="Standard 2 2" xfId="132"/>
    <cellStyle name="Standard 2_noch 1.1.3" xfId="134"/>
    <cellStyle name="Standard 3" xfId="133"/>
    <cellStyle name="Standard_2.2.1" xfId="116"/>
    <cellStyle name="Standard_2.2.1 2" xfId="117"/>
    <cellStyle name="Standard_Tabellen_Verkehr im Überblick 2008_Wiederherrgestellt" xfId="118"/>
    <cellStyle name="Standard_Vak_4Quartal2012_27Maerzn 2" xfId="135"/>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xfId="129"/>
    <cellStyle name="Warnender Text" xfId="130" builtinId="11" customBuiltin="1"/>
    <cellStyle name="Zelle überprüfen" xfId="131"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52387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583882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085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20669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sheetPr>
  <dimension ref="A1:I63"/>
  <sheetViews>
    <sheetView showGridLines="0" tabSelected="1" zoomScale="75" zoomScaleNormal="75" workbookViewId="0">
      <selection activeCell="H3" sqref="H3:H4"/>
    </sheetView>
  </sheetViews>
  <sheetFormatPr baseColWidth="10" defaultRowHeight="12.75"/>
  <cols>
    <col min="1" max="1" width="6.7109375" style="999" customWidth="1"/>
    <col min="2" max="6" width="11.42578125" style="999"/>
    <col min="7" max="7" width="9.85546875" style="999" customWidth="1"/>
    <col min="8" max="8" width="38" style="999" customWidth="1"/>
    <col min="9" max="16384" width="11.42578125" style="999"/>
  </cols>
  <sheetData>
    <row r="1" spans="1:9" ht="45.75" customHeight="1">
      <c r="A1" s="1016"/>
      <c r="B1" s="1122" t="s">
        <v>857</v>
      </c>
      <c r="C1" s="1123"/>
      <c r="D1" s="1123"/>
      <c r="E1" s="1123"/>
      <c r="F1" s="1123"/>
      <c r="G1" s="1123"/>
      <c r="H1" s="1123"/>
    </row>
    <row r="2" spans="1:9" ht="14.25" customHeight="1">
      <c r="A2" s="1000"/>
      <c r="B2" s="1000"/>
      <c r="C2" s="1000"/>
      <c r="D2" s="1000"/>
      <c r="E2" s="1000"/>
      <c r="F2" s="1000"/>
      <c r="G2" s="1000"/>
      <c r="H2" s="1000"/>
    </row>
    <row r="3" spans="1:9" ht="11.25" customHeight="1">
      <c r="A3" s="1000"/>
      <c r="B3" s="1000"/>
      <c r="C3" s="1000"/>
      <c r="D3" s="1000"/>
      <c r="E3" s="1000"/>
      <c r="F3" s="1000"/>
      <c r="G3" s="1000"/>
      <c r="H3" s="1124" t="s">
        <v>1110</v>
      </c>
      <c r="I3" s="1015"/>
    </row>
    <row r="4" spans="1:9">
      <c r="A4" s="1000"/>
      <c r="B4" s="1000"/>
      <c r="C4" s="1000"/>
      <c r="D4" s="1000"/>
      <c r="E4" s="1000"/>
      <c r="F4" s="1000"/>
      <c r="G4" s="1000"/>
      <c r="H4" s="1125"/>
    </row>
    <row r="5" spans="1:9">
      <c r="A5" s="1000"/>
      <c r="B5" s="1000"/>
      <c r="C5" s="1000"/>
      <c r="D5" s="1000"/>
      <c r="E5" s="1000"/>
      <c r="F5" s="1000"/>
      <c r="G5" s="1000"/>
      <c r="H5" s="1000"/>
    </row>
    <row r="6" spans="1:9">
      <c r="A6" s="1000"/>
      <c r="B6" s="1000"/>
      <c r="C6" s="1000"/>
      <c r="D6" s="1000"/>
      <c r="E6" s="1000"/>
      <c r="F6" s="1000"/>
      <c r="G6" s="1000"/>
      <c r="H6" s="1000"/>
    </row>
    <row r="7" spans="1:9">
      <c r="A7" s="1000"/>
      <c r="B7" s="1000"/>
      <c r="C7" s="1000"/>
      <c r="D7" s="1000"/>
      <c r="E7" s="1000"/>
      <c r="F7" s="1000"/>
      <c r="G7" s="1000"/>
      <c r="H7" s="1000"/>
    </row>
    <row r="8" spans="1:9">
      <c r="A8" s="1000"/>
      <c r="B8" s="1000"/>
      <c r="C8" s="1000"/>
      <c r="D8" s="1000"/>
      <c r="E8" s="1000"/>
      <c r="F8" s="1000"/>
      <c r="G8" s="1000"/>
      <c r="H8" s="1000"/>
    </row>
    <row r="9" spans="1:9">
      <c r="A9" s="1000"/>
      <c r="B9" s="1000"/>
      <c r="C9" s="1000"/>
      <c r="D9" s="1000"/>
      <c r="E9" s="1000"/>
      <c r="F9" s="1000"/>
      <c r="G9" s="1000"/>
      <c r="H9" s="1000"/>
    </row>
    <row r="10" spans="1:9" s="1004" customFormat="1" ht="34.5">
      <c r="A10" s="1006"/>
      <c r="B10" s="1014" t="s">
        <v>165</v>
      </c>
      <c r="C10" s="1014"/>
      <c r="D10" s="1006"/>
      <c r="E10" s="1006"/>
      <c r="F10" s="1006"/>
      <c r="G10" s="1006"/>
      <c r="H10" s="1006"/>
    </row>
    <row r="11" spans="1:9">
      <c r="A11" s="1000"/>
      <c r="B11" s="1000"/>
      <c r="C11" s="1000"/>
      <c r="D11" s="1000"/>
      <c r="E11" s="1000"/>
      <c r="F11" s="1000"/>
      <c r="G11" s="1000"/>
      <c r="H11" s="1000"/>
    </row>
    <row r="12" spans="1:9">
      <c r="A12" s="1000"/>
      <c r="B12" s="1000"/>
      <c r="C12" s="1000"/>
      <c r="D12" s="1000"/>
      <c r="E12" s="1000"/>
      <c r="F12" s="1000"/>
      <c r="G12" s="1000"/>
      <c r="H12" s="1000"/>
    </row>
    <row r="13" spans="1:9">
      <c r="A13" s="1000"/>
      <c r="B13" s="1000"/>
      <c r="C13" s="1000"/>
      <c r="D13" s="1000"/>
      <c r="E13" s="1000"/>
      <c r="F13" s="1000"/>
      <c r="G13" s="1000"/>
      <c r="H13" s="1000"/>
    </row>
    <row r="14" spans="1:9" s="1004" customFormat="1" ht="27">
      <c r="A14" s="1006"/>
      <c r="B14" s="1013" t="s">
        <v>858</v>
      </c>
      <c r="C14" s="1012"/>
      <c r="D14" s="1012"/>
      <c r="E14" s="1011"/>
      <c r="F14" s="1006"/>
      <c r="G14" s="1006"/>
      <c r="H14" s="1006"/>
    </row>
    <row r="15" spans="1:9" s="1004" customFormat="1" ht="27">
      <c r="A15" s="1006"/>
      <c r="B15" s="1013"/>
      <c r="C15" s="1012"/>
      <c r="D15" s="1012"/>
      <c r="E15" s="1011"/>
      <c r="F15" s="1006"/>
      <c r="G15" s="1006"/>
      <c r="H15" s="1006"/>
    </row>
    <row r="16" spans="1:9" s="1004" customFormat="1" ht="27">
      <c r="A16" s="1006"/>
      <c r="B16" s="1013"/>
      <c r="C16" s="1012"/>
      <c r="D16" s="1012"/>
      <c r="E16" s="1011"/>
      <c r="F16" s="1006"/>
      <c r="G16" s="1006"/>
      <c r="H16" s="1006"/>
    </row>
    <row r="17" spans="1:8">
      <c r="A17" s="1000"/>
      <c r="B17" s="1000"/>
      <c r="C17" s="1000"/>
      <c r="D17" s="1000"/>
      <c r="E17" s="1000"/>
      <c r="F17" s="1000"/>
      <c r="G17" s="1000"/>
      <c r="H17" s="1000"/>
    </row>
    <row r="18" spans="1:8">
      <c r="A18" s="1000"/>
      <c r="B18" s="1010"/>
      <c r="C18" s="1010"/>
      <c r="D18" s="1010"/>
      <c r="E18" s="1010"/>
      <c r="F18" s="1000"/>
      <c r="G18" s="1000"/>
      <c r="H18" s="1000"/>
    </row>
    <row r="19" spans="1:8">
      <c r="A19" s="1000"/>
      <c r="B19" s="1010"/>
      <c r="C19" s="1010"/>
      <c r="D19" s="1010"/>
      <c r="E19" s="1010"/>
      <c r="F19" s="1000"/>
      <c r="G19" s="1000"/>
      <c r="H19" s="1000"/>
    </row>
    <row r="20" spans="1:8">
      <c r="A20" s="1000"/>
      <c r="B20" s="1126"/>
      <c r="C20" s="1127"/>
      <c r="D20" s="1127"/>
      <c r="E20" s="1127"/>
      <c r="F20" s="876"/>
      <c r="G20" s="1000"/>
      <c r="H20" s="1000"/>
    </row>
    <row r="21" spans="1:8">
      <c r="A21" s="1000"/>
      <c r="B21" s="1127"/>
      <c r="C21" s="1127"/>
      <c r="D21" s="1127"/>
      <c r="E21" s="1127"/>
      <c r="F21" s="876"/>
      <c r="G21" s="1000"/>
      <c r="H21" s="1000"/>
    </row>
    <row r="22" spans="1:8">
      <c r="A22" s="1000"/>
      <c r="B22" s="1127"/>
      <c r="C22" s="1127"/>
      <c r="D22" s="1127"/>
      <c r="E22" s="1127"/>
      <c r="F22" s="876"/>
      <c r="G22" s="1000"/>
      <c r="H22" s="1000"/>
    </row>
    <row r="23" spans="1:8">
      <c r="A23" s="1000"/>
      <c r="B23" s="1127"/>
      <c r="C23" s="1127"/>
      <c r="D23" s="1127"/>
      <c r="E23" s="1127"/>
      <c r="F23" s="876"/>
      <c r="G23" s="1000"/>
      <c r="H23" s="1000"/>
    </row>
    <row r="24" spans="1:8">
      <c r="A24" s="1000"/>
      <c r="B24" s="1127"/>
      <c r="C24" s="1127"/>
      <c r="D24" s="1127"/>
      <c r="E24" s="1127"/>
      <c r="F24" s="876"/>
      <c r="G24" s="1000"/>
      <c r="H24" s="1000"/>
    </row>
    <row r="25" spans="1:8">
      <c r="A25" s="1000"/>
      <c r="B25" s="1127"/>
      <c r="C25" s="1127"/>
      <c r="D25" s="1127"/>
      <c r="E25" s="1127"/>
      <c r="F25" s="876"/>
      <c r="G25" s="1000"/>
      <c r="H25" s="1000"/>
    </row>
    <row r="26" spans="1:8">
      <c r="A26" s="1000"/>
      <c r="B26" s="1127"/>
      <c r="C26" s="1127"/>
      <c r="D26" s="1127"/>
      <c r="E26" s="1127"/>
      <c r="F26" s="876"/>
      <c r="G26" s="1000"/>
      <c r="H26" s="1000"/>
    </row>
    <row r="27" spans="1:8">
      <c r="A27" s="1000"/>
      <c r="B27" s="1127"/>
      <c r="C27" s="1127"/>
      <c r="D27" s="1127"/>
      <c r="E27" s="1127"/>
      <c r="F27" s="876"/>
      <c r="G27" s="1000"/>
      <c r="H27" s="1000"/>
    </row>
    <row r="28" spans="1:8">
      <c r="A28" s="1000"/>
      <c r="B28" s="1127"/>
      <c r="C28" s="1127"/>
      <c r="D28" s="1127"/>
      <c r="E28" s="1127"/>
      <c r="F28" s="876"/>
      <c r="G28" s="1000"/>
      <c r="H28" s="1000"/>
    </row>
    <row r="29" spans="1:8">
      <c r="A29" s="1000"/>
      <c r="B29" s="1127"/>
      <c r="C29" s="1127"/>
      <c r="D29" s="1127"/>
      <c r="E29" s="1127"/>
      <c r="F29" s="876"/>
      <c r="G29" s="1000"/>
      <c r="H29" s="1000"/>
    </row>
    <row r="30" spans="1:8">
      <c r="A30" s="1000"/>
      <c r="B30" s="1127"/>
      <c r="C30" s="1127"/>
      <c r="D30" s="1127"/>
      <c r="E30" s="1127"/>
      <c r="F30" s="876"/>
      <c r="G30" s="1000"/>
      <c r="H30" s="1000"/>
    </row>
    <row r="31" spans="1:8">
      <c r="A31" s="1000"/>
      <c r="B31" s="1127"/>
      <c r="C31" s="1127"/>
      <c r="D31" s="1127"/>
      <c r="E31" s="1127"/>
      <c r="F31" s="876"/>
      <c r="G31" s="1000"/>
      <c r="H31" s="1000"/>
    </row>
    <row r="32" spans="1:8">
      <c r="A32" s="1000"/>
      <c r="B32" s="1127"/>
      <c r="C32" s="1127"/>
      <c r="D32" s="1127"/>
      <c r="E32" s="1127"/>
      <c r="F32" s="876"/>
      <c r="G32" s="1000"/>
      <c r="H32" s="1000"/>
    </row>
    <row r="33" spans="1:8">
      <c r="A33" s="1000"/>
      <c r="B33" s="1127"/>
      <c r="C33" s="1127"/>
      <c r="D33" s="1127"/>
      <c r="E33" s="1127"/>
      <c r="F33" s="876"/>
      <c r="G33" s="1000"/>
      <c r="H33" s="1000"/>
    </row>
    <row r="34" spans="1:8">
      <c r="A34" s="1000"/>
      <c r="B34" s="1127"/>
      <c r="C34" s="1127"/>
      <c r="D34" s="1127"/>
      <c r="E34" s="1127"/>
      <c r="F34" s="876"/>
      <c r="G34" s="1000"/>
      <c r="H34" s="1000"/>
    </row>
    <row r="35" spans="1:8">
      <c r="A35" s="1000"/>
      <c r="B35" s="1127"/>
      <c r="C35" s="1127"/>
      <c r="D35" s="1127"/>
      <c r="E35" s="1127"/>
      <c r="F35" s="876"/>
      <c r="G35" s="1000"/>
      <c r="H35" s="1000"/>
    </row>
    <row r="36" spans="1:8">
      <c r="A36" s="1000"/>
      <c r="B36" s="1127"/>
      <c r="C36" s="1127"/>
      <c r="D36" s="1127"/>
      <c r="E36" s="1127"/>
      <c r="F36" s="876"/>
      <c r="G36" s="1000"/>
      <c r="H36" s="1000"/>
    </row>
    <row r="37" spans="1:8">
      <c r="A37" s="1000"/>
      <c r="B37" s="1127"/>
      <c r="C37" s="1127"/>
      <c r="D37" s="1127"/>
      <c r="E37" s="1127"/>
      <c r="F37" s="876"/>
      <c r="G37" s="1000"/>
      <c r="H37" s="1000"/>
    </row>
    <row r="38" spans="1:8">
      <c r="A38" s="1000"/>
      <c r="B38" s="1127"/>
      <c r="C38" s="1127"/>
      <c r="D38" s="1127"/>
      <c r="E38" s="1127"/>
      <c r="F38" s="876"/>
      <c r="G38" s="1000"/>
      <c r="H38" s="1000"/>
    </row>
    <row r="39" spans="1:8">
      <c r="A39" s="1000"/>
      <c r="B39" s="876"/>
      <c r="C39" s="876"/>
      <c r="D39" s="876"/>
      <c r="E39" s="876"/>
      <c r="F39" s="876"/>
      <c r="G39" s="1000"/>
      <c r="H39" s="1000"/>
    </row>
    <row r="40" spans="1:8">
      <c r="A40" s="1000"/>
      <c r="B40" s="876"/>
      <c r="C40" s="876"/>
      <c r="D40" s="876"/>
      <c r="E40" s="876"/>
      <c r="F40" s="876"/>
      <c r="G40" s="1000"/>
      <c r="H40" s="1000"/>
    </row>
    <row r="41" spans="1:8">
      <c r="A41" s="1000"/>
      <c r="B41" s="1000"/>
      <c r="C41" s="1000"/>
      <c r="D41" s="1000"/>
      <c r="E41" s="1000"/>
      <c r="F41" s="1000"/>
      <c r="G41" s="1000"/>
      <c r="H41" s="1000"/>
    </row>
    <row r="42" spans="1:8">
      <c r="A42" s="1000"/>
      <c r="B42" s="1000"/>
      <c r="C42" s="1000"/>
      <c r="D42" s="1000"/>
      <c r="E42" s="1000"/>
      <c r="F42" s="1000"/>
      <c r="G42" s="1000"/>
      <c r="H42" s="1000"/>
    </row>
    <row r="43" spans="1:8">
      <c r="A43" s="1000"/>
      <c r="B43" s="1000"/>
      <c r="C43" s="1000"/>
      <c r="D43" s="1000"/>
      <c r="E43" s="1000"/>
      <c r="F43" s="1000"/>
      <c r="G43" s="1000"/>
      <c r="H43" s="1000"/>
    </row>
    <row r="44" spans="1:8">
      <c r="A44" s="1000"/>
      <c r="B44" s="1000"/>
      <c r="C44" s="1000"/>
      <c r="D44" s="1000"/>
      <c r="E44" s="1000"/>
      <c r="F44" s="1000"/>
      <c r="G44" s="1000"/>
      <c r="H44" s="1000"/>
    </row>
    <row r="45" spans="1:8">
      <c r="A45" s="1000"/>
      <c r="B45" s="1000"/>
      <c r="C45" s="1000"/>
      <c r="D45" s="1000"/>
      <c r="E45" s="1000"/>
      <c r="F45" s="1000"/>
      <c r="G45" s="1000"/>
      <c r="H45" s="1000"/>
    </row>
    <row r="46" spans="1:8">
      <c r="A46" s="1000"/>
      <c r="B46" s="1000"/>
      <c r="C46" s="1000"/>
      <c r="D46" s="1000"/>
      <c r="E46" s="1000"/>
      <c r="F46" s="1000"/>
      <c r="G46" s="1000"/>
      <c r="H46" s="1000"/>
    </row>
    <row r="47" spans="1:8">
      <c r="A47" s="1000"/>
      <c r="B47" s="1000"/>
      <c r="C47" s="1000"/>
      <c r="D47" s="1000"/>
      <c r="E47" s="1000"/>
      <c r="F47" s="1000"/>
      <c r="G47" s="1000"/>
      <c r="H47" s="1000"/>
    </row>
    <row r="48" spans="1:8" s="1004" customFormat="1" ht="33">
      <c r="A48" s="1006"/>
      <c r="B48" s="1009" t="s">
        <v>1126</v>
      </c>
      <c r="C48" s="1005"/>
      <c r="D48" s="1005"/>
      <c r="E48" s="1005"/>
      <c r="F48" s="1005"/>
      <c r="G48" s="1005"/>
      <c r="H48" s="1005"/>
    </row>
    <row r="49" spans="1:8">
      <c r="A49" s="1000"/>
      <c r="B49" s="1001"/>
      <c r="C49" s="1001"/>
      <c r="D49" s="1001"/>
      <c r="E49" s="1001"/>
      <c r="F49" s="1001"/>
      <c r="G49" s="1001"/>
      <c r="H49" s="1001"/>
    </row>
    <row r="50" spans="1:8">
      <c r="A50" s="1000"/>
      <c r="B50" s="1001"/>
      <c r="C50" s="1001"/>
      <c r="D50" s="1001"/>
      <c r="E50" s="1001"/>
      <c r="F50" s="1001"/>
      <c r="G50" s="1001"/>
      <c r="H50" s="1001"/>
    </row>
    <row r="51" spans="1:8">
      <c r="A51" s="1000"/>
      <c r="B51" s="1001"/>
      <c r="C51" s="1001"/>
      <c r="D51" s="1001"/>
      <c r="E51" s="1001"/>
      <c r="F51" s="1001"/>
      <c r="G51" s="1001"/>
      <c r="H51" s="1001"/>
    </row>
    <row r="52" spans="1:8" s="1004" customFormat="1">
      <c r="A52" s="1006"/>
      <c r="B52" s="1008" t="s">
        <v>859</v>
      </c>
      <c r="C52" s="1005"/>
      <c r="D52" s="1005"/>
      <c r="E52" s="1005"/>
      <c r="F52" s="1005"/>
      <c r="G52" s="1005"/>
      <c r="H52" s="1005"/>
    </row>
    <row r="53" spans="1:8" s="1004" customFormat="1">
      <c r="A53" s="1006"/>
      <c r="B53" s="1008" t="s">
        <v>1128</v>
      </c>
      <c r="C53" s="1005"/>
      <c r="D53" s="1005"/>
      <c r="E53" s="1005"/>
      <c r="F53" s="1005"/>
      <c r="G53" s="1005"/>
      <c r="H53" s="1005"/>
    </row>
    <row r="54" spans="1:8" s="1004" customFormat="1">
      <c r="A54" s="1006"/>
      <c r="B54" s="1105" t="s">
        <v>1144</v>
      </c>
      <c r="C54" s="1106"/>
      <c r="D54" s="1106"/>
      <c r="E54" s="1005"/>
      <c r="F54" s="1005"/>
      <c r="G54" s="1005"/>
      <c r="H54" s="1005"/>
    </row>
    <row r="55" spans="1:8" ht="15" customHeight="1">
      <c r="A55" s="1000"/>
      <c r="B55" s="1001"/>
      <c r="C55" s="1001"/>
      <c r="D55" s="1001"/>
      <c r="E55" s="1001"/>
      <c r="F55" s="1001"/>
      <c r="G55" s="1001"/>
      <c r="H55" s="1001"/>
    </row>
    <row r="56" spans="1:8" s="1004" customFormat="1">
      <c r="A56" s="1006"/>
      <c r="B56" s="1000" t="s">
        <v>510</v>
      </c>
      <c r="C56" s="1005"/>
      <c r="D56" s="1005"/>
      <c r="E56" s="1005"/>
      <c r="F56" s="1005"/>
      <c r="G56" s="1005"/>
      <c r="H56" s="1005"/>
    </row>
    <row r="57" spans="1:8" s="1004" customFormat="1">
      <c r="A57" s="1006"/>
      <c r="B57" s="1007" t="s">
        <v>511</v>
      </c>
      <c r="C57" s="1005"/>
      <c r="D57" s="1005"/>
      <c r="E57" s="1005"/>
      <c r="F57" s="1005"/>
      <c r="G57" s="1005"/>
      <c r="H57" s="1005"/>
    </row>
    <row r="58" spans="1:8" s="1004" customFormat="1">
      <c r="A58" s="1006"/>
      <c r="B58" s="1000" t="s">
        <v>1111</v>
      </c>
      <c r="C58" s="1005"/>
      <c r="D58" s="1005"/>
      <c r="E58" s="1005"/>
      <c r="F58" s="1005"/>
      <c r="G58" s="1005"/>
      <c r="H58" s="1005"/>
    </row>
    <row r="59" spans="1:8" ht="15" customHeight="1">
      <c r="A59" s="1000"/>
      <c r="B59" s="1001"/>
      <c r="C59" s="1001"/>
      <c r="D59" s="1001"/>
      <c r="E59" s="1001"/>
      <c r="F59" s="1001"/>
      <c r="G59" s="1001"/>
      <c r="H59" s="1001"/>
    </row>
    <row r="60" spans="1:8" ht="18">
      <c r="A60" s="1000"/>
      <c r="B60" s="1003" t="s">
        <v>1109</v>
      </c>
      <c r="C60" s="1001"/>
      <c r="D60" s="1001"/>
      <c r="E60" s="1001"/>
      <c r="F60" s="1001"/>
      <c r="G60" s="1001"/>
      <c r="H60" s="1001"/>
    </row>
    <row r="61" spans="1:8">
      <c r="A61" s="1000"/>
      <c r="B61" s="1002" t="s">
        <v>860</v>
      </c>
      <c r="C61" s="1001"/>
      <c r="D61" s="1001"/>
      <c r="E61" s="1001"/>
      <c r="F61" s="1001"/>
      <c r="G61" s="1001"/>
      <c r="H61" s="1001"/>
    </row>
    <row r="62" spans="1:8">
      <c r="A62" s="1000"/>
      <c r="B62" s="1001"/>
      <c r="C62" s="1001"/>
      <c r="D62" s="1001"/>
      <c r="E62" s="1001"/>
      <c r="F62" s="1001"/>
      <c r="G62" s="1001"/>
      <c r="H62" s="1001"/>
    </row>
    <row r="63" spans="1:8">
      <c r="A63" s="1000"/>
      <c r="B63" s="1000"/>
      <c r="C63" s="1000"/>
      <c r="D63" s="1000"/>
      <c r="E63" s="1000"/>
      <c r="F63" s="1000"/>
      <c r="G63" s="1000"/>
      <c r="H63" s="100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811"/>
    <col min="7" max="7" width="19" style="811" customWidth="1"/>
    <col min="8" max="8" width="16" style="811" customWidth="1"/>
    <col min="9" max="16384" width="11.42578125" style="811"/>
  </cols>
  <sheetData>
    <row r="3" spans="1:7" s="331" customFormat="1" ht="15">
      <c r="A3" s="203" t="s">
        <v>43</v>
      </c>
      <c r="B3" s="203"/>
      <c r="C3" s="203"/>
      <c r="D3" s="203"/>
      <c r="E3" s="203"/>
      <c r="F3" s="203"/>
      <c r="G3" s="203"/>
    </row>
    <row r="4" spans="1:7" s="526" customFormat="1" ht="12" customHeight="1">
      <c r="A4" s="525"/>
    </row>
    <row r="5" spans="1:7" ht="14.25">
      <c r="A5" s="527" t="s">
        <v>44</v>
      </c>
      <c r="B5" s="330" t="s">
        <v>831</v>
      </c>
    </row>
    <row r="6" spans="1:7" ht="14.25">
      <c r="A6" s="527" t="s">
        <v>44</v>
      </c>
      <c r="B6" s="330" t="s">
        <v>145</v>
      </c>
    </row>
    <row r="7" spans="1:7">
      <c r="A7" s="528"/>
    </row>
    <row r="8" spans="1:7" ht="15">
      <c r="A8" s="331" t="s">
        <v>45</v>
      </c>
    </row>
    <row r="10" spans="1:7">
      <c r="A10" s="330" t="s">
        <v>46</v>
      </c>
    </row>
    <row r="11" spans="1:7" ht="14.25">
      <c r="A11" s="529" t="s">
        <v>47</v>
      </c>
      <c r="B11" s="811" t="s">
        <v>48</v>
      </c>
    </row>
    <row r="12" spans="1:7" ht="14.25">
      <c r="A12" s="529" t="s">
        <v>49</v>
      </c>
      <c r="B12" s="811" t="s">
        <v>50</v>
      </c>
    </row>
    <row r="13" spans="1:7" ht="14.25">
      <c r="A13" s="529" t="s">
        <v>51</v>
      </c>
      <c r="B13" s="811" t="s">
        <v>54</v>
      </c>
    </row>
    <row r="14" spans="1:7" ht="14.25">
      <c r="A14" s="529" t="s">
        <v>52</v>
      </c>
      <c r="B14" s="811" t="s">
        <v>56</v>
      </c>
    </row>
    <row r="15" spans="1:7" ht="14.25">
      <c r="A15" s="529" t="s">
        <v>53</v>
      </c>
      <c r="B15" s="811" t="s">
        <v>57</v>
      </c>
    </row>
    <row r="16" spans="1:7" ht="14.25">
      <c r="A16" s="529" t="s">
        <v>55</v>
      </c>
      <c r="B16" s="811" t="s">
        <v>58</v>
      </c>
    </row>
    <row r="17" spans="1:12">
      <c r="B17" s="531"/>
    </row>
    <row r="18" spans="1:12">
      <c r="A18" s="330" t="s">
        <v>836</v>
      </c>
    </row>
    <row r="19" spans="1:12" ht="14.25">
      <c r="A19" s="529" t="s">
        <v>59</v>
      </c>
      <c r="B19" s="811" t="s">
        <v>48</v>
      </c>
    </row>
    <row r="20" spans="1:12" ht="14.25">
      <c r="A20" s="529" t="s">
        <v>60</v>
      </c>
      <c r="B20" s="811" t="s">
        <v>50</v>
      </c>
    </row>
    <row r="21" spans="1:12" ht="14.25">
      <c r="A21" s="529" t="s">
        <v>61</v>
      </c>
      <c r="B21" s="811" t="s">
        <v>54</v>
      </c>
    </row>
    <row r="22" spans="1:12" ht="14.25">
      <c r="A22" s="529" t="s">
        <v>62</v>
      </c>
      <c r="B22" s="811" t="s">
        <v>56</v>
      </c>
    </row>
    <row r="23" spans="1:12" ht="14.25">
      <c r="A23" s="529" t="s">
        <v>63</v>
      </c>
      <c r="B23" s="811" t="s">
        <v>57</v>
      </c>
    </row>
    <row r="24" spans="1:12" ht="14.25">
      <c r="A24" s="529" t="s">
        <v>64</v>
      </c>
      <c r="B24" s="140" t="s">
        <v>1066</v>
      </c>
      <c r="C24" s="140"/>
      <c r="D24" s="140"/>
      <c r="E24" s="140"/>
      <c r="F24" s="140"/>
      <c r="G24" s="140"/>
      <c r="H24" s="140"/>
      <c r="I24" s="140"/>
      <c r="J24" s="140"/>
      <c r="K24" s="140"/>
      <c r="L24" s="140"/>
    </row>
    <row r="25" spans="1:12" s="998" customFormat="1" ht="14.25">
      <c r="A25" s="529"/>
      <c r="B25" s="140"/>
      <c r="C25" s="140"/>
      <c r="D25" s="140"/>
      <c r="E25" s="140"/>
      <c r="F25" s="140"/>
      <c r="G25" s="140"/>
      <c r="H25" s="140"/>
      <c r="I25" s="140"/>
      <c r="J25" s="140"/>
      <c r="K25" s="140"/>
      <c r="L25" s="140"/>
    </row>
    <row r="26" spans="1:12">
      <c r="A26" s="330" t="s">
        <v>65</v>
      </c>
    </row>
    <row r="27" spans="1:12" ht="14.25">
      <c r="A27" s="529" t="s">
        <v>66</v>
      </c>
      <c r="B27" s="811" t="s">
        <v>48</v>
      </c>
    </row>
    <row r="28" spans="1:12" ht="14.25">
      <c r="A28" s="529" t="s">
        <v>67</v>
      </c>
      <c r="B28" s="811" t="s">
        <v>68</v>
      </c>
    </row>
    <row r="29" spans="1:12" ht="14.25">
      <c r="A29" s="529" t="s">
        <v>69</v>
      </c>
      <c r="B29" s="811" t="s">
        <v>70</v>
      </c>
    </row>
    <row r="30" spans="1:12" ht="14.25">
      <c r="A30" s="529" t="s">
        <v>71</v>
      </c>
      <c r="B30" s="811" t="s">
        <v>54</v>
      </c>
    </row>
    <row r="31" spans="1:12" ht="14.25">
      <c r="A31" s="529" t="s">
        <v>72</v>
      </c>
      <c r="B31" s="811" t="s">
        <v>57</v>
      </c>
    </row>
    <row r="32" spans="1:12" ht="14.25">
      <c r="A32" s="529" t="s">
        <v>73</v>
      </c>
      <c r="B32" s="140" t="s">
        <v>1073</v>
      </c>
    </row>
    <row r="33" spans="1:2" ht="14.25">
      <c r="A33" s="529" t="s">
        <v>74</v>
      </c>
      <c r="B33" s="811" t="s">
        <v>75</v>
      </c>
    </row>
    <row r="34" spans="1:2" s="998" customFormat="1" ht="14.25">
      <c r="A34" s="529"/>
    </row>
    <row r="35" spans="1:2">
      <c r="A35" s="330" t="s">
        <v>835</v>
      </c>
    </row>
    <row r="36" spans="1:2" ht="14.25">
      <c r="A36" s="529" t="s">
        <v>1079</v>
      </c>
      <c r="B36" s="811" t="s">
        <v>77</v>
      </c>
    </row>
    <row r="37" spans="1:2" ht="14.25" customHeight="1">
      <c r="A37" s="529" t="s">
        <v>1080</v>
      </c>
      <c r="B37" s="811" t="s">
        <v>79</v>
      </c>
    </row>
    <row r="38" spans="1:2" ht="14.25" customHeight="1">
      <c r="A38" s="529" t="s">
        <v>1081</v>
      </c>
      <c r="B38" s="811" t="s">
        <v>81</v>
      </c>
    </row>
    <row r="39" spans="1:2" ht="14.25" customHeight="1"/>
    <row r="40" spans="1:2">
      <c r="A40" s="330" t="s">
        <v>82</v>
      </c>
    </row>
    <row r="41" spans="1:2" ht="14.25">
      <c r="A41" s="529" t="s">
        <v>76</v>
      </c>
      <c r="B41" s="811" t="s">
        <v>48</v>
      </c>
    </row>
    <row r="42" spans="1:2" ht="14.25">
      <c r="A42" s="529" t="s">
        <v>78</v>
      </c>
      <c r="B42" s="811" t="s">
        <v>83</v>
      </c>
    </row>
    <row r="43" spans="1:2" ht="14.25">
      <c r="A43" s="529" t="s">
        <v>80</v>
      </c>
      <c r="B43" s="811" t="s">
        <v>84</v>
      </c>
    </row>
    <row r="44" spans="1:2" ht="14.25">
      <c r="A44" s="529" t="s">
        <v>1090</v>
      </c>
      <c r="B44" s="811" t="s">
        <v>54</v>
      </c>
    </row>
    <row r="45" spans="1:2" ht="14.25">
      <c r="A45" s="529" t="s">
        <v>1091</v>
      </c>
      <c r="B45" s="811" t="s">
        <v>379</v>
      </c>
    </row>
    <row r="46" spans="1:2" ht="14.25">
      <c r="A46" s="529" t="s">
        <v>1092</v>
      </c>
      <c r="B46" s="811" t="s">
        <v>85</v>
      </c>
    </row>
    <row r="47" spans="1:2" ht="14.25" customHeight="1"/>
    <row r="48" spans="1:2">
      <c r="A48" s="330" t="s">
        <v>86</v>
      </c>
    </row>
    <row r="49" spans="1:7" ht="14.25">
      <c r="A49" s="529" t="s">
        <v>1089</v>
      </c>
      <c r="B49" s="811" t="s">
        <v>87</v>
      </c>
    </row>
    <row r="50" spans="1:7" ht="22.5" customHeight="1">
      <c r="A50" s="816"/>
      <c r="B50" s="816"/>
      <c r="C50" s="816"/>
      <c r="D50" s="816"/>
      <c r="E50" s="816"/>
      <c r="F50" s="816"/>
      <c r="G50" s="816"/>
    </row>
    <row r="52" spans="1:7" ht="15">
      <c r="A52" s="331" t="s">
        <v>93</v>
      </c>
    </row>
    <row r="54" spans="1:7">
      <c r="A54" s="330" t="s">
        <v>94</v>
      </c>
    </row>
    <row r="55" spans="1:7" ht="14.25">
      <c r="A55" s="529" t="s">
        <v>95</v>
      </c>
      <c r="B55" s="811" t="s">
        <v>96</v>
      </c>
    </row>
    <row r="56" spans="1:7" ht="14.25">
      <c r="A56" s="529" t="s">
        <v>97</v>
      </c>
      <c r="B56" s="811" t="s">
        <v>617</v>
      </c>
    </row>
    <row r="57" spans="1:7" ht="14.25">
      <c r="A57" s="529" t="s">
        <v>98</v>
      </c>
      <c r="B57" s="811" t="s">
        <v>99</v>
      </c>
    </row>
    <row r="58" spans="1:7" ht="14.25">
      <c r="A58" s="529" t="s">
        <v>100</v>
      </c>
      <c r="B58" s="811" t="s">
        <v>101</v>
      </c>
    </row>
    <row r="59" spans="1:7" ht="14.25">
      <c r="A59" s="529" t="s">
        <v>102</v>
      </c>
      <c r="B59" s="811" t="s">
        <v>616</v>
      </c>
    </row>
    <row r="60" spans="1:7" ht="14.25">
      <c r="A60" s="529" t="s">
        <v>105</v>
      </c>
      <c r="B60" s="811" t="s">
        <v>106</v>
      </c>
    </row>
    <row r="61" spans="1:7" ht="14.25">
      <c r="A61" s="529" t="s">
        <v>107</v>
      </c>
      <c r="B61" s="811" t="s">
        <v>109</v>
      </c>
    </row>
    <row r="63" spans="1:7">
      <c r="A63" s="330" t="s">
        <v>835</v>
      </c>
    </row>
    <row r="64" spans="1:7" ht="14.25">
      <c r="A64" s="529" t="s">
        <v>110</v>
      </c>
      <c r="B64" s="811" t="s">
        <v>111</v>
      </c>
    </row>
    <row r="65" spans="1:2" ht="14.25">
      <c r="A65" s="529" t="s">
        <v>112</v>
      </c>
      <c r="B65" s="811" t="s">
        <v>113</v>
      </c>
    </row>
    <row r="66" spans="1:2" ht="14.25">
      <c r="A66" s="529" t="s">
        <v>114</v>
      </c>
      <c r="B66" s="811" t="s">
        <v>118</v>
      </c>
    </row>
    <row r="67" spans="1:2" ht="14.25">
      <c r="A67" s="529" t="s">
        <v>119</v>
      </c>
      <c r="B67" s="811" t="s">
        <v>120</v>
      </c>
    </row>
    <row r="69" spans="1:2" ht="14.25">
      <c r="A69" s="532">
        <v>3</v>
      </c>
      <c r="B69" s="330" t="s">
        <v>121</v>
      </c>
    </row>
    <row r="71" spans="1:2">
      <c r="A71" s="330" t="s">
        <v>122</v>
      </c>
    </row>
    <row r="72" spans="1:2" ht="14.25">
      <c r="A72" s="529" t="s">
        <v>123</v>
      </c>
      <c r="B72" s="811" t="s">
        <v>124</v>
      </c>
    </row>
    <row r="73" spans="1:2" ht="14.25">
      <c r="A73" s="529" t="s">
        <v>125</v>
      </c>
      <c r="B73" s="811" t="s">
        <v>126</v>
      </c>
    </row>
    <row r="74" spans="1:2" ht="14.25">
      <c r="A74" s="529" t="s">
        <v>127</v>
      </c>
      <c r="B74" s="811" t="s">
        <v>128</v>
      </c>
    </row>
    <row r="75" spans="1:2" ht="14.25">
      <c r="A75" s="529" t="s">
        <v>129</v>
      </c>
      <c r="B75" s="811" t="s">
        <v>130</v>
      </c>
    </row>
    <row r="77" spans="1:2">
      <c r="A77" s="330" t="s">
        <v>823</v>
      </c>
    </row>
    <row r="78" spans="1:2" ht="14.25">
      <c r="A78" s="533" t="s">
        <v>132</v>
      </c>
      <c r="B78" s="811" t="s">
        <v>722</v>
      </c>
    </row>
    <row r="79" spans="1:2" ht="14.25">
      <c r="A79" s="533" t="s">
        <v>134</v>
      </c>
      <c r="B79" s="811" t="s">
        <v>723</v>
      </c>
    </row>
    <row r="81" spans="1:2">
      <c r="A81" s="330" t="s">
        <v>131</v>
      </c>
    </row>
    <row r="82" spans="1:2" ht="14.25">
      <c r="A82" s="529" t="s">
        <v>824</v>
      </c>
      <c r="B82" s="811" t="s">
        <v>133</v>
      </c>
    </row>
    <row r="83" spans="1:2" ht="14.25">
      <c r="A83" s="529" t="s">
        <v>825</v>
      </c>
      <c r="B83" s="811" t="s">
        <v>135</v>
      </c>
    </row>
    <row r="85" spans="1:2" ht="14.25">
      <c r="A85" s="532">
        <v>7</v>
      </c>
      <c r="B85" s="330" t="s">
        <v>136</v>
      </c>
    </row>
    <row r="87" spans="1:2" ht="14.25">
      <c r="A87" s="532">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811"/>
    <col min="2" max="2" width="75.28515625" style="811" bestFit="1" customWidth="1"/>
    <col min="3" max="3" width="37.28515625" style="811" customWidth="1"/>
    <col min="4" max="4" width="12.5703125" style="811" customWidth="1"/>
    <col min="5" max="5" width="1.42578125" style="543" customWidth="1"/>
    <col min="6" max="6" width="11.42578125" style="811" hidden="1" customWidth="1"/>
    <col min="7" max="7" width="19" style="811" hidden="1" customWidth="1"/>
    <col min="8" max="16384" width="11.42578125" style="811"/>
  </cols>
  <sheetData>
    <row r="3" spans="1:7" ht="15">
      <c r="A3" s="1128" t="s">
        <v>861</v>
      </c>
      <c r="B3" s="1128"/>
      <c r="C3" s="809"/>
      <c r="D3" s="809"/>
      <c r="E3" s="809"/>
      <c r="F3" s="809"/>
      <c r="G3" s="809"/>
    </row>
    <row r="4" spans="1:7" s="526" customFormat="1" ht="12" customHeight="1">
      <c r="A4" s="1128"/>
      <c r="B4" s="1128"/>
      <c r="E4" s="544"/>
    </row>
    <row r="5" spans="1:7" ht="14.25">
      <c r="A5" s="527" t="s">
        <v>44</v>
      </c>
      <c r="B5" s="330" t="s">
        <v>42</v>
      </c>
    </row>
    <row r="6" spans="1:7" ht="14.25">
      <c r="A6" s="527" t="s">
        <v>44</v>
      </c>
      <c r="B6" s="330" t="s">
        <v>146</v>
      </c>
    </row>
    <row r="7" spans="1:7">
      <c r="A7" s="528"/>
    </row>
    <row r="8" spans="1:7" ht="15">
      <c r="A8" s="331" t="s">
        <v>481</v>
      </c>
    </row>
    <row r="10" spans="1:7">
      <c r="A10" s="330" t="s">
        <v>862</v>
      </c>
      <c r="B10" s="545"/>
    </row>
    <row r="11" spans="1:7" ht="14.25">
      <c r="A11" s="529" t="s">
        <v>47</v>
      </c>
      <c r="B11" s="811" t="s">
        <v>863</v>
      </c>
    </row>
    <row r="12" spans="1:7" ht="14.25">
      <c r="A12" s="529" t="s">
        <v>49</v>
      </c>
      <c r="B12" s="811" t="s">
        <v>864</v>
      </c>
    </row>
    <row r="13" spans="1:7" ht="14.25">
      <c r="A13" s="529" t="s">
        <v>51</v>
      </c>
      <c r="B13" s="811" t="s">
        <v>865</v>
      </c>
    </row>
    <row r="14" spans="1:7" ht="14.25">
      <c r="A14" s="529" t="s">
        <v>52</v>
      </c>
      <c r="B14" s="811" t="s">
        <v>868</v>
      </c>
    </row>
    <row r="15" spans="1:7" ht="14.25">
      <c r="A15" s="529" t="s">
        <v>53</v>
      </c>
      <c r="B15" s="811" t="s">
        <v>743</v>
      </c>
    </row>
    <row r="16" spans="1:7" ht="14.25">
      <c r="A16" s="529" t="s">
        <v>55</v>
      </c>
      <c r="B16" s="811" t="s">
        <v>869</v>
      </c>
    </row>
    <row r="18" spans="1:12">
      <c r="A18" s="330" t="s">
        <v>870</v>
      </c>
      <c r="B18" s="545"/>
    </row>
    <row r="19" spans="1:12" ht="14.25">
      <c r="A19" s="529" t="s">
        <v>59</v>
      </c>
      <c r="B19" s="811" t="s">
        <v>871</v>
      </c>
    </row>
    <row r="20" spans="1:12" ht="14.25">
      <c r="A20" s="529" t="s">
        <v>60</v>
      </c>
      <c r="B20" s="811" t="s">
        <v>872</v>
      </c>
    </row>
    <row r="21" spans="1:12" ht="14.25">
      <c r="A21" s="529" t="s">
        <v>61</v>
      </c>
      <c r="B21" s="811" t="s">
        <v>865</v>
      </c>
    </row>
    <row r="22" spans="1:12" ht="14.25">
      <c r="A22" s="529" t="s">
        <v>62</v>
      </c>
      <c r="B22" s="811" t="s">
        <v>868</v>
      </c>
    </row>
    <row r="23" spans="1:12" ht="14.25">
      <c r="A23" s="529" t="s">
        <v>63</v>
      </c>
      <c r="B23" s="811" t="s">
        <v>744</v>
      </c>
    </row>
    <row r="24" spans="1:12" s="846" customFormat="1" ht="14.25">
      <c r="A24" s="529" t="s">
        <v>64</v>
      </c>
      <c r="B24" s="1130" t="s">
        <v>1065</v>
      </c>
      <c r="C24" s="1130"/>
      <c r="D24" s="1130"/>
      <c r="E24" s="1130"/>
      <c r="F24" s="1130"/>
      <c r="G24" s="1130"/>
      <c r="H24" s="1130"/>
      <c r="I24" s="1130"/>
      <c r="J24" s="1130"/>
      <c r="K24" s="1130"/>
      <c r="L24" s="1130"/>
    </row>
    <row r="26" spans="1:12">
      <c r="A26" s="330" t="s">
        <v>873</v>
      </c>
      <c r="B26" s="545"/>
    </row>
    <row r="27" spans="1:12" ht="14.25">
      <c r="A27" s="529" t="s">
        <v>66</v>
      </c>
      <c r="B27" s="811" t="s">
        <v>871</v>
      </c>
    </row>
    <row r="28" spans="1:12" ht="14.25">
      <c r="A28" s="529" t="s">
        <v>67</v>
      </c>
      <c r="B28" s="811" t="s">
        <v>874</v>
      </c>
    </row>
    <row r="29" spans="1:12" ht="14.25">
      <c r="A29" s="529" t="s">
        <v>69</v>
      </c>
      <c r="B29" s="811" t="s">
        <v>875</v>
      </c>
    </row>
    <row r="30" spans="1:12" ht="14.25">
      <c r="A30" s="529" t="s">
        <v>71</v>
      </c>
      <c r="B30" s="811" t="s">
        <v>865</v>
      </c>
    </row>
    <row r="31" spans="1:12" ht="14.25">
      <c r="A31" s="529" t="s">
        <v>72</v>
      </c>
      <c r="B31" s="811" t="s">
        <v>744</v>
      </c>
    </row>
    <row r="32" spans="1:12" ht="14.25">
      <c r="A32" s="529" t="s">
        <v>73</v>
      </c>
      <c r="B32" s="889" t="s">
        <v>1074</v>
      </c>
      <c r="C32" s="889"/>
      <c r="D32" s="889"/>
      <c r="E32" s="889"/>
      <c r="F32" s="889"/>
      <c r="G32" s="889"/>
      <c r="H32" s="889"/>
      <c r="I32" s="889"/>
      <c r="J32" s="889"/>
      <c r="K32" s="889"/>
      <c r="L32" s="889"/>
    </row>
    <row r="33" spans="1:5" s="846" customFormat="1" ht="14.25">
      <c r="A33" s="529" t="s">
        <v>74</v>
      </c>
      <c r="B33" s="846" t="s">
        <v>572</v>
      </c>
      <c r="E33" s="543"/>
    </row>
    <row r="35" spans="1:5">
      <c r="A35" s="330" t="s">
        <v>876</v>
      </c>
      <c r="B35" s="545"/>
    </row>
    <row r="36" spans="1:5" ht="14.25">
      <c r="A36" s="529" t="s">
        <v>1079</v>
      </c>
      <c r="B36" s="811" t="s">
        <v>877</v>
      </c>
    </row>
    <row r="37" spans="1:5" ht="14.25">
      <c r="A37" s="529" t="s">
        <v>1080</v>
      </c>
      <c r="B37" s="811" t="s">
        <v>880</v>
      </c>
    </row>
    <row r="38" spans="1:5" ht="14.25">
      <c r="A38" s="529" t="s">
        <v>1081</v>
      </c>
      <c r="B38" s="811" t="s">
        <v>881</v>
      </c>
    </row>
    <row r="40" spans="1:5">
      <c r="A40" s="330" t="s">
        <v>891</v>
      </c>
      <c r="B40" s="545"/>
    </row>
    <row r="41" spans="1:5" ht="14.25">
      <c r="A41" s="529" t="s">
        <v>76</v>
      </c>
      <c r="B41" s="811" t="s">
        <v>892</v>
      </c>
    </row>
    <row r="42" spans="1:5" ht="14.25">
      <c r="A42" s="529" t="s">
        <v>78</v>
      </c>
      <c r="B42" s="811" t="s">
        <v>893</v>
      </c>
    </row>
    <row r="43" spans="1:5" ht="14.25">
      <c r="A43" s="529" t="s">
        <v>80</v>
      </c>
      <c r="B43" s="811" t="s">
        <v>894</v>
      </c>
    </row>
    <row r="44" spans="1:5" ht="14.25">
      <c r="A44" s="529" t="s">
        <v>1090</v>
      </c>
      <c r="B44" s="811" t="s">
        <v>895</v>
      </c>
    </row>
    <row r="45" spans="1:5" ht="14.25">
      <c r="A45" s="529" t="s">
        <v>1091</v>
      </c>
      <c r="B45" s="811" t="s">
        <v>896</v>
      </c>
    </row>
    <row r="46" spans="1:5" ht="14.25">
      <c r="A46" s="529" t="s">
        <v>1092</v>
      </c>
      <c r="B46" s="811" t="s">
        <v>897</v>
      </c>
    </row>
    <row r="48" spans="1:5">
      <c r="A48" s="330" t="s">
        <v>898</v>
      </c>
      <c r="B48" s="545"/>
    </row>
    <row r="49" spans="1:7" ht="14.25">
      <c r="A49" s="529" t="s">
        <v>1089</v>
      </c>
      <c r="B49" s="811" t="s">
        <v>899</v>
      </c>
    </row>
    <row r="50" spans="1:7">
      <c r="A50" s="1129"/>
      <c r="B50" s="1129"/>
      <c r="C50" s="815"/>
      <c r="D50" s="815"/>
      <c r="E50" s="815"/>
      <c r="F50" s="815"/>
      <c r="G50" s="815"/>
    </row>
    <row r="51" spans="1:7">
      <c r="A51" s="810"/>
      <c r="E51" s="811"/>
    </row>
    <row r="52" spans="1:7" ht="14.25">
      <c r="A52" s="529"/>
    </row>
    <row r="54" spans="1:7" ht="15">
      <c r="A54" s="331" t="s">
        <v>900</v>
      </c>
    </row>
    <row r="55" spans="1:7" ht="14.25">
      <c r="A55" s="529"/>
    </row>
    <row r="56" spans="1:7">
      <c r="A56" s="330" t="s">
        <v>901</v>
      </c>
    </row>
    <row r="57" spans="1:7" ht="14.25">
      <c r="A57" s="529" t="s">
        <v>95</v>
      </c>
      <c r="B57" s="813" t="s">
        <v>560</v>
      </c>
    </row>
    <row r="58" spans="1:7" ht="14.25">
      <c r="A58" s="529" t="s">
        <v>97</v>
      </c>
      <c r="B58" s="814" t="s">
        <v>902</v>
      </c>
    </row>
    <row r="59" spans="1:7" ht="14.25">
      <c r="A59" s="529" t="s">
        <v>98</v>
      </c>
      <c r="B59" s="814" t="s">
        <v>903</v>
      </c>
    </row>
    <row r="60" spans="1:7" ht="14.25">
      <c r="A60" s="529" t="s">
        <v>100</v>
      </c>
      <c r="B60" s="814" t="s">
        <v>904</v>
      </c>
    </row>
    <row r="61" spans="1:7" ht="14.25">
      <c r="A61" s="529" t="s">
        <v>102</v>
      </c>
      <c r="B61" s="814" t="s">
        <v>905</v>
      </c>
    </row>
    <row r="62" spans="1:7" ht="14.25">
      <c r="A62" s="529" t="s">
        <v>105</v>
      </c>
      <c r="B62" s="814" t="s">
        <v>906</v>
      </c>
    </row>
    <row r="63" spans="1:7" ht="14.25">
      <c r="A63" s="529" t="s">
        <v>107</v>
      </c>
      <c r="B63" s="814" t="s">
        <v>907</v>
      </c>
    </row>
    <row r="65" spans="1:5">
      <c r="A65" s="330" t="s">
        <v>876</v>
      </c>
      <c r="B65" s="545"/>
    </row>
    <row r="66" spans="1:5" ht="14.25">
      <c r="A66" s="530" t="s">
        <v>110</v>
      </c>
      <c r="B66" s="811" t="s">
        <v>908</v>
      </c>
    </row>
    <row r="67" spans="1:5" ht="14.25">
      <c r="A67" s="530" t="s">
        <v>112</v>
      </c>
      <c r="B67" s="811" t="s">
        <v>909</v>
      </c>
    </row>
    <row r="68" spans="1:5" ht="14.25">
      <c r="A68" s="530" t="s">
        <v>114</v>
      </c>
      <c r="B68" s="811" t="s">
        <v>910</v>
      </c>
    </row>
    <row r="69" spans="1:5" ht="14.25">
      <c r="A69" s="529" t="s">
        <v>119</v>
      </c>
      <c r="B69" s="811" t="s">
        <v>911</v>
      </c>
    </row>
    <row r="71" spans="1:5" ht="14.25">
      <c r="A71" s="532">
        <v>3</v>
      </c>
      <c r="B71" s="330" t="s">
        <v>912</v>
      </c>
    </row>
    <row r="73" spans="1:5">
      <c r="A73" s="330" t="s">
        <v>913</v>
      </c>
    </row>
    <row r="74" spans="1:5" ht="14.25">
      <c r="A74" s="529" t="s">
        <v>123</v>
      </c>
      <c r="B74" s="811" t="s">
        <v>914</v>
      </c>
    </row>
    <row r="75" spans="1:5" ht="14.25">
      <c r="A75" s="529" t="s">
        <v>125</v>
      </c>
      <c r="B75" s="811" t="s">
        <v>745</v>
      </c>
    </row>
    <row r="76" spans="1:5" ht="14.25">
      <c r="A76" s="529" t="s">
        <v>127</v>
      </c>
      <c r="B76" s="811" t="s">
        <v>915</v>
      </c>
    </row>
    <row r="77" spans="1:5" ht="14.25">
      <c r="A77" s="529" t="s">
        <v>129</v>
      </c>
      <c r="B77" s="811" t="s">
        <v>746</v>
      </c>
    </row>
    <row r="78" spans="1:5">
      <c r="B78" s="545"/>
    </row>
    <row r="79" spans="1:5">
      <c r="A79" s="330" t="s">
        <v>707</v>
      </c>
      <c r="B79" s="545"/>
    </row>
    <row r="80" spans="1:5" ht="14.25">
      <c r="A80" s="529" t="s">
        <v>132</v>
      </c>
      <c r="B80" s="811" t="s">
        <v>705</v>
      </c>
      <c r="E80" s="811"/>
    </row>
    <row r="81" spans="1:5" ht="14.25">
      <c r="A81" s="529" t="s">
        <v>134</v>
      </c>
      <c r="B81" s="811" t="s">
        <v>706</v>
      </c>
      <c r="E81" s="811"/>
    </row>
    <row r="82" spans="1:5">
      <c r="B82" s="545"/>
    </row>
    <row r="83" spans="1:5">
      <c r="A83" s="330" t="s">
        <v>916</v>
      </c>
    </row>
    <row r="84" spans="1:5" ht="14.25">
      <c r="A84" s="529" t="s">
        <v>824</v>
      </c>
      <c r="B84" s="811" t="s">
        <v>917</v>
      </c>
    </row>
    <row r="85" spans="1:5" ht="14.25">
      <c r="A85" s="529" t="s">
        <v>825</v>
      </c>
      <c r="B85" s="811" t="s">
        <v>918</v>
      </c>
    </row>
    <row r="86" spans="1:5">
      <c r="B86" s="545"/>
    </row>
    <row r="87" spans="1:5" ht="14.25">
      <c r="A87" s="532">
        <v>7</v>
      </c>
      <c r="B87" s="330" t="s">
        <v>919</v>
      </c>
    </row>
    <row r="89" spans="1:5" ht="14.25">
      <c r="A89" s="532">
        <v>8</v>
      </c>
      <c r="B89" s="330" t="s">
        <v>921</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election sqref="A1:I1"/>
    </sheetView>
  </sheetViews>
  <sheetFormatPr baseColWidth="10" defaultRowHeight="12.75"/>
  <cols>
    <col min="1" max="1" width="6" style="811" customWidth="1"/>
    <col min="2" max="2" width="3" style="811" customWidth="1"/>
    <col min="3" max="3" width="2.7109375" style="811" customWidth="1"/>
    <col min="4" max="4" width="11.42578125" style="811"/>
    <col min="5" max="5" width="25.140625" style="811" customWidth="1"/>
    <col min="6" max="6" width="11.42578125" style="811"/>
    <col min="7" max="7" width="2.7109375" style="811" customWidth="1"/>
    <col min="8" max="15" width="11.42578125" style="811"/>
    <col min="16" max="16384" width="11.42578125" style="812"/>
  </cols>
  <sheetData>
    <row r="1" spans="1:9" ht="15">
      <c r="A1" s="1131" t="s">
        <v>922</v>
      </c>
      <c r="B1" s="1131"/>
      <c r="C1" s="1131"/>
      <c r="D1" s="1131"/>
      <c r="E1" s="1131"/>
      <c r="F1" s="1131"/>
      <c r="G1" s="1131"/>
      <c r="H1" s="1131"/>
      <c r="I1" s="1131"/>
    </row>
    <row r="3" spans="1:9">
      <c r="A3" s="811" t="s">
        <v>923</v>
      </c>
    </row>
    <row r="4" spans="1:9">
      <c r="A4" s="811" t="s">
        <v>924</v>
      </c>
    </row>
    <row r="8" spans="1:9" ht="15">
      <c r="A8" s="1131" t="s">
        <v>925</v>
      </c>
      <c r="B8" s="1131"/>
      <c r="C8" s="1131"/>
      <c r="D8" s="1131"/>
      <c r="E8" s="1131"/>
      <c r="F8" s="1131"/>
      <c r="G8" s="1131"/>
      <c r="H8" s="1131"/>
      <c r="I8" s="1131"/>
    </row>
    <row r="10" spans="1:9">
      <c r="B10" s="811" t="s">
        <v>768</v>
      </c>
      <c r="C10" s="811" t="s">
        <v>926</v>
      </c>
      <c r="D10" s="811" t="s">
        <v>927</v>
      </c>
      <c r="F10" s="461" t="s">
        <v>928</v>
      </c>
      <c r="G10" s="811" t="s">
        <v>926</v>
      </c>
      <c r="H10" s="811" t="s">
        <v>929</v>
      </c>
    </row>
    <row r="11" spans="1:9">
      <c r="B11" s="811" t="s">
        <v>767</v>
      </c>
      <c r="C11" s="811" t="s">
        <v>926</v>
      </c>
      <c r="D11" s="811" t="s">
        <v>930</v>
      </c>
      <c r="F11" s="461" t="s">
        <v>931</v>
      </c>
      <c r="G11" s="811" t="s">
        <v>926</v>
      </c>
      <c r="H11" s="811" t="s">
        <v>932</v>
      </c>
    </row>
    <row r="12" spans="1:9">
      <c r="B12" s="811" t="s">
        <v>933</v>
      </c>
      <c r="C12" s="811" t="s">
        <v>926</v>
      </c>
      <c r="D12" s="811" t="s">
        <v>934</v>
      </c>
      <c r="F12" s="461" t="s">
        <v>935</v>
      </c>
      <c r="G12" s="811" t="s">
        <v>926</v>
      </c>
      <c r="H12" s="811" t="s">
        <v>936</v>
      </c>
    </row>
    <row r="13" spans="1:9">
      <c r="B13" s="811" t="s">
        <v>937</v>
      </c>
      <c r="C13" s="811" t="s">
        <v>926</v>
      </c>
      <c r="D13" s="811" t="s">
        <v>938</v>
      </c>
      <c r="F13" s="461" t="s">
        <v>939</v>
      </c>
      <c r="G13" s="811" t="s">
        <v>926</v>
      </c>
      <c r="H13" s="811" t="s">
        <v>940</v>
      </c>
    </row>
    <row r="14" spans="1:9">
      <c r="B14" s="811" t="s">
        <v>839</v>
      </c>
      <c r="C14" s="811" t="s">
        <v>926</v>
      </c>
      <c r="D14" s="811" t="s">
        <v>941</v>
      </c>
      <c r="F14" s="461" t="s">
        <v>942</v>
      </c>
      <c r="G14" s="811" t="s">
        <v>926</v>
      </c>
      <c r="H14" s="811" t="s">
        <v>943</v>
      </c>
    </row>
    <row r="15" spans="1:9">
      <c r="B15" s="811" t="s">
        <v>244</v>
      </c>
      <c r="C15" s="811" t="s">
        <v>926</v>
      </c>
      <c r="D15" s="811" t="s">
        <v>944</v>
      </c>
      <c r="F15" s="461" t="s">
        <v>561</v>
      </c>
      <c r="G15" s="811" t="s">
        <v>926</v>
      </c>
      <c r="H15" s="811" t="s">
        <v>945</v>
      </c>
    </row>
    <row r="16" spans="1:9">
      <c r="D16" s="811" t="s">
        <v>946</v>
      </c>
      <c r="F16" s="461" t="s">
        <v>947</v>
      </c>
      <c r="G16" s="811" t="s">
        <v>926</v>
      </c>
      <c r="H16" s="811" t="s">
        <v>948</v>
      </c>
    </row>
    <row r="17" spans="1:9">
      <c r="B17" s="528" t="s">
        <v>949</v>
      </c>
      <c r="C17" s="811" t="s">
        <v>926</v>
      </c>
      <c r="D17" s="811" t="s">
        <v>950</v>
      </c>
      <c r="F17" s="461" t="s">
        <v>951</v>
      </c>
      <c r="G17" s="811" t="s">
        <v>926</v>
      </c>
      <c r="H17" s="811" t="s">
        <v>952</v>
      </c>
    </row>
    <row r="18" spans="1:9">
      <c r="D18" s="811" t="s">
        <v>953</v>
      </c>
      <c r="F18" s="461" t="s">
        <v>954</v>
      </c>
      <c r="G18" s="811" t="s">
        <v>926</v>
      </c>
      <c r="H18" s="811" t="s">
        <v>955</v>
      </c>
    </row>
    <row r="19" spans="1:9">
      <c r="B19" s="811" t="s">
        <v>956</v>
      </c>
      <c r="C19" s="811" t="s">
        <v>926</v>
      </c>
      <c r="D19" s="811" t="s">
        <v>957</v>
      </c>
      <c r="F19" s="461" t="s">
        <v>958</v>
      </c>
      <c r="G19" s="811" t="s">
        <v>926</v>
      </c>
      <c r="H19" s="811" t="s">
        <v>959</v>
      </c>
    </row>
    <row r="20" spans="1:9">
      <c r="D20" s="811" t="s">
        <v>960</v>
      </c>
      <c r="F20" s="461" t="s">
        <v>961</v>
      </c>
      <c r="G20" s="811" t="s">
        <v>926</v>
      </c>
      <c r="H20" s="811" t="s">
        <v>962</v>
      </c>
    </row>
    <row r="21" spans="1:9">
      <c r="B21" s="811" t="s">
        <v>246</v>
      </c>
      <c r="C21" s="811" t="s">
        <v>926</v>
      </c>
      <c r="D21" s="811" t="s">
        <v>963</v>
      </c>
      <c r="F21" s="461"/>
      <c r="H21" s="327"/>
    </row>
    <row r="22" spans="1:9">
      <c r="D22" s="811" t="s">
        <v>964</v>
      </c>
    </row>
    <row r="23" spans="1:9">
      <c r="D23" s="811" t="s">
        <v>556</v>
      </c>
    </row>
    <row r="24" spans="1:9">
      <c r="A24" s="1132" t="s">
        <v>965</v>
      </c>
      <c r="B24" s="1132"/>
      <c r="C24" s="1132"/>
      <c r="D24" s="1132"/>
      <c r="E24" s="1132"/>
      <c r="F24" s="1132"/>
      <c r="G24" s="1132"/>
      <c r="H24" s="1132"/>
      <c r="I24" s="1132"/>
    </row>
    <row r="27" spans="1:9" ht="15">
      <c r="A27" s="1131" t="s">
        <v>966</v>
      </c>
      <c r="B27" s="1131"/>
      <c r="C27" s="1131"/>
      <c r="D27" s="1131"/>
      <c r="E27" s="1131"/>
      <c r="F27" s="1131"/>
      <c r="G27" s="1131"/>
      <c r="H27" s="1131"/>
      <c r="I27" s="1131"/>
    </row>
    <row r="29" spans="1:9">
      <c r="A29" s="811" t="s">
        <v>967</v>
      </c>
    </row>
    <row r="33" spans="1:9" ht="15">
      <c r="A33" s="1131" t="s">
        <v>1</v>
      </c>
      <c r="B33" s="1131"/>
      <c r="C33" s="1131"/>
      <c r="D33" s="1131"/>
      <c r="E33" s="1131"/>
      <c r="F33" s="1131"/>
      <c r="G33" s="1131"/>
      <c r="H33" s="1131"/>
      <c r="I33" s="1131"/>
    </row>
    <row r="35" spans="1:9">
      <c r="B35" s="811" t="s">
        <v>768</v>
      </c>
      <c r="C35" s="811" t="s">
        <v>926</v>
      </c>
      <c r="D35" s="811" t="s">
        <v>2</v>
      </c>
      <c r="F35" s="461" t="s">
        <v>928</v>
      </c>
      <c r="G35" s="811" t="s">
        <v>926</v>
      </c>
      <c r="H35" s="811" t="s">
        <v>3</v>
      </c>
    </row>
    <row r="36" spans="1:9">
      <c r="B36" s="811" t="s">
        <v>767</v>
      </c>
      <c r="C36" s="811" t="s">
        <v>926</v>
      </c>
      <c r="D36" s="811" t="s">
        <v>4</v>
      </c>
      <c r="F36" s="461" t="s">
        <v>931</v>
      </c>
      <c r="G36" s="811" t="s">
        <v>926</v>
      </c>
      <c r="H36" s="811" t="s">
        <v>5</v>
      </c>
    </row>
    <row r="37" spans="1:9">
      <c r="B37" s="811" t="s">
        <v>933</v>
      </c>
      <c r="C37" s="811" t="s">
        <v>926</v>
      </c>
      <c r="D37" s="811" t="s">
        <v>6</v>
      </c>
      <c r="F37" s="461" t="s">
        <v>935</v>
      </c>
      <c r="G37" s="811" t="s">
        <v>926</v>
      </c>
      <c r="H37" s="811" t="s">
        <v>7</v>
      </c>
    </row>
    <row r="38" spans="1:9">
      <c r="B38" s="811" t="s">
        <v>937</v>
      </c>
      <c r="C38" s="811" t="s">
        <v>926</v>
      </c>
      <c r="D38" s="811" t="s">
        <v>8</v>
      </c>
      <c r="F38" s="461" t="s">
        <v>939</v>
      </c>
      <c r="G38" s="811" t="s">
        <v>926</v>
      </c>
      <c r="H38" s="811" t="s">
        <v>9</v>
      </c>
    </row>
    <row r="39" spans="1:9">
      <c r="B39" s="811" t="s">
        <v>839</v>
      </c>
      <c r="C39" s="811" t="s">
        <v>926</v>
      </c>
      <c r="D39" s="811" t="s">
        <v>10</v>
      </c>
      <c r="F39" s="461" t="s">
        <v>942</v>
      </c>
      <c r="G39" s="811" t="s">
        <v>926</v>
      </c>
      <c r="H39" s="811" t="s">
        <v>11</v>
      </c>
    </row>
    <row r="40" spans="1:9">
      <c r="B40" s="811" t="s">
        <v>244</v>
      </c>
      <c r="C40" s="811" t="s">
        <v>926</v>
      </c>
      <c r="D40" s="811" t="s">
        <v>879</v>
      </c>
      <c r="F40" s="461" t="s">
        <v>561</v>
      </c>
      <c r="G40" s="811" t="s">
        <v>926</v>
      </c>
      <c r="H40" s="811" t="s">
        <v>12</v>
      </c>
    </row>
    <row r="41" spans="1:9">
      <c r="B41" s="811">
        <v>0</v>
      </c>
      <c r="C41" s="811" t="s">
        <v>926</v>
      </c>
      <c r="D41" s="811" t="s">
        <v>15</v>
      </c>
      <c r="F41" s="461" t="s">
        <v>947</v>
      </c>
      <c r="G41" s="811" t="s">
        <v>926</v>
      </c>
      <c r="H41" s="811" t="s">
        <v>13</v>
      </c>
    </row>
    <row r="42" spans="1:9">
      <c r="D42" s="811" t="s">
        <v>17</v>
      </c>
      <c r="F42" s="461" t="s">
        <v>951</v>
      </c>
      <c r="G42" s="811" t="s">
        <v>926</v>
      </c>
      <c r="H42" s="811" t="s">
        <v>16</v>
      </c>
    </row>
    <row r="43" spans="1:9">
      <c r="B43" s="811" t="s">
        <v>956</v>
      </c>
      <c r="C43" s="811" t="s">
        <v>926</v>
      </c>
      <c r="D43" s="811" t="s">
        <v>19</v>
      </c>
      <c r="F43" s="461" t="s">
        <v>954</v>
      </c>
      <c r="G43" s="811" t="s">
        <v>926</v>
      </c>
      <c r="H43" s="811" t="s">
        <v>18</v>
      </c>
    </row>
    <row r="44" spans="1:9">
      <c r="D44" s="811" t="s">
        <v>21</v>
      </c>
      <c r="F44" s="461" t="s">
        <v>958</v>
      </c>
      <c r="G44" s="811" t="s">
        <v>926</v>
      </c>
      <c r="H44" s="811" t="s">
        <v>20</v>
      </c>
    </row>
    <row r="45" spans="1:9">
      <c r="B45" s="811" t="s">
        <v>246</v>
      </c>
      <c r="C45" s="811" t="s">
        <v>926</v>
      </c>
      <c r="D45" s="811" t="s">
        <v>23</v>
      </c>
      <c r="F45" s="461" t="s">
        <v>961</v>
      </c>
      <c r="G45" s="811" t="s">
        <v>926</v>
      </c>
      <c r="H45" s="811" t="s">
        <v>22</v>
      </c>
    </row>
    <row r="46" spans="1:9">
      <c r="D46" s="811" t="s">
        <v>24</v>
      </c>
    </row>
    <row r="49" spans="1:10">
      <c r="A49" s="1132" t="s">
        <v>25</v>
      </c>
      <c r="B49" s="1132"/>
      <c r="C49" s="1132"/>
      <c r="D49" s="1132"/>
      <c r="E49" s="1132"/>
      <c r="F49" s="1132"/>
      <c r="G49" s="1132"/>
      <c r="H49" s="1132"/>
      <c r="I49" s="1132"/>
    </row>
    <row r="58" spans="1:10">
      <c r="A58" s="1129"/>
      <c r="B58" s="1129"/>
      <c r="C58" s="1129"/>
      <c r="D58" s="1129"/>
      <c r="E58" s="1129"/>
      <c r="F58" s="1129"/>
      <c r="G58" s="1129"/>
      <c r="H58" s="1129"/>
      <c r="I58" s="1129"/>
      <c r="J58" s="1129"/>
    </row>
    <row r="60" spans="1:10">
      <c r="A60" s="810"/>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70"/>
  <sheetViews>
    <sheetView showZeros="0" zoomScale="105" zoomScaleNormal="105" workbookViewId="0"/>
  </sheetViews>
  <sheetFormatPr baseColWidth="10" defaultRowHeight="11.25"/>
  <cols>
    <col min="1" max="2" width="1.7109375" style="663" customWidth="1"/>
    <col min="3" max="3" width="15.7109375" style="663" customWidth="1"/>
    <col min="4" max="4" width="15.28515625" style="663" customWidth="1"/>
    <col min="5" max="5" width="6.7109375" style="663" customWidth="1"/>
    <col min="6" max="6" width="8.7109375" style="663" hidden="1" customWidth="1"/>
    <col min="7" max="7" width="1.7109375" style="663" hidden="1" customWidth="1"/>
    <col min="8" max="8" width="9.7109375" style="663" customWidth="1"/>
    <col min="9" max="9" width="1.7109375" style="663" customWidth="1"/>
    <col min="10" max="10" width="9.7109375" style="663" customWidth="1"/>
    <col min="11" max="11" width="1.7109375" style="663" customWidth="1"/>
    <col min="12" max="12" width="9.7109375" style="663" customWidth="1"/>
    <col min="13" max="13" width="1.7109375" style="663" customWidth="1"/>
    <col min="14" max="14" width="8" style="663" customWidth="1"/>
    <col min="15" max="15" width="1.7109375" style="663" customWidth="1"/>
    <col min="16" max="16" width="8" style="663" customWidth="1"/>
    <col min="17" max="17" width="1.7109375" style="663" customWidth="1"/>
    <col min="18" max="18" width="8" style="663" customWidth="1"/>
    <col min="19" max="19" width="1.7109375" style="663" customWidth="1"/>
    <col min="20" max="16384" width="11.42578125" style="663"/>
  </cols>
  <sheetData>
    <row r="1" spans="1:19" ht="15" customHeight="1">
      <c r="A1" s="707" t="s">
        <v>831</v>
      </c>
      <c r="B1" s="707"/>
      <c r="C1" s="707"/>
      <c r="D1" s="707"/>
      <c r="E1" s="707"/>
      <c r="F1" s="707"/>
      <c r="G1" s="707"/>
      <c r="H1" s="707"/>
      <c r="I1" s="707"/>
      <c r="J1" s="707"/>
      <c r="K1" s="707"/>
      <c r="L1" s="707"/>
      <c r="M1" s="707"/>
    </row>
    <row r="2" spans="1:19" ht="8.1" customHeight="1">
      <c r="A2" s="706"/>
      <c r="B2" s="706"/>
      <c r="C2" s="706"/>
      <c r="D2" s="706"/>
    </row>
    <row r="3" spans="1:19" ht="9.9499999999999993" customHeight="1">
      <c r="A3" s="1146" t="s">
        <v>42</v>
      </c>
      <c r="B3" s="1146"/>
      <c r="C3" s="1146"/>
      <c r="D3" s="1146"/>
      <c r="E3" s="1146"/>
      <c r="F3" s="1146"/>
      <c r="G3" s="1146"/>
      <c r="H3" s="1146"/>
      <c r="I3" s="1146"/>
      <c r="J3" s="1146"/>
      <c r="K3" s="1146"/>
      <c r="L3" s="1146"/>
      <c r="M3" s="1146"/>
    </row>
    <row r="4" spans="1:19" ht="7.5" customHeight="1">
      <c r="A4" s="705"/>
      <c r="B4" s="705"/>
      <c r="C4" s="705"/>
      <c r="D4" s="705"/>
    </row>
    <row r="5" spans="1:19" s="665" customFormat="1" ht="12" customHeight="1">
      <c r="A5" s="691" t="s">
        <v>832</v>
      </c>
      <c r="B5" s="691"/>
      <c r="C5" s="691"/>
      <c r="D5" s="690"/>
      <c r="E5" s="686"/>
      <c r="F5" s="1138">
        <v>2006</v>
      </c>
      <c r="G5" s="1142"/>
      <c r="H5" s="1138">
        <v>2011</v>
      </c>
      <c r="I5" s="1142"/>
      <c r="J5" s="1138">
        <v>2012</v>
      </c>
      <c r="K5" s="1142"/>
      <c r="L5" s="1138">
        <v>2013</v>
      </c>
      <c r="M5" s="1139"/>
      <c r="N5" s="1133">
        <v>2013</v>
      </c>
      <c r="O5" s="1134"/>
      <c r="P5" s="1134"/>
      <c r="Q5" s="1114"/>
      <c r="R5" s="1133">
        <v>2014</v>
      </c>
      <c r="S5" s="1134"/>
    </row>
    <row r="6" spans="1:19" s="665" customFormat="1" ht="12" customHeight="1">
      <c r="A6" s="689" t="s">
        <v>833</v>
      </c>
      <c r="B6" s="689"/>
      <c r="C6" s="689"/>
      <c r="D6" s="688"/>
      <c r="E6" s="687"/>
      <c r="F6" s="1143"/>
      <c r="G6" s="1144"/>
      <c r="H6" s="1143"/>
      <c r="I6" s="1144"/>
      <c r="J6" s="1143"/>
      <c r="K6" s="1144"/>
      <c r="L6" s="1140"/>
      <c r="M6" s="1141"/>
      <c r="N6" s="1133" t="s">
        <v>1100</v>
      </c>
      <c r="O6" s="1134"/>
      <c r="P6" s="1133" t="s">
        <v>1112</v>
      </c>
      <c r="Q6" s="1134"/>
      <c r="R6" s="1133" t="s">
        <v>1120</v>
      </c>
      <c r="S6" s="1134"/>
    </row>
    <row r="7" spans="1:19" s="665" customFormat="1" ht="9.9499999999999993" customHeight="1">
      <c r="A7" s="704"/>
      <c r="B7" s="704"/>
      <c r="C7" s="704"/>
      <c r="D7" s="704"/>
      <c r="E7" s="703"/>
    </row>
    <row r="8" spans="1:19" s="665" customFormat="1" ht="12" customHeight="1">
      <c r="A8" s="664" t="s">
        <v>30</v>
      </c>
      <c r="E8" s="672"/>
    </row>
    <row r="9" spans="1:19" s="665" customFormat="1" ht="8.1" customHeight="1">
      <c r="A9" s="664"/>
      <c r="E9" s="672"/>
    </row>
    <row r="10" spans="1:19" s="665" customFormat="1" ht="9.9499999999999993" customHeight="1">
      <c r="B10" s="675" t="s">
        <v>479</v>
      </c>
      <c r="E10" s="672"/>
    </row>
    <row r="11" spans="1:19" s="665" customFormat="1" ht="12.6" customHeight="1">
      <c r="C11" s="676" t="s">
        <v>46</v>
      </c>
      <c r="E11" s="672" t="s">
        <v>834</v>
      </c>
      <c r="F11" s="678">
        <v>346118</v>
      </c>
      <c r="H11" s="701">
        <v>374737</v>
      </c>
      <c r="J11" s="682">
        <v>366140.24400000001</v>
      </c>
      <c r="L11" s="682">
        <f>'1.1.1'!C36</f>
        <v>373737.77399999998</v>
      </c>
      <c r="M11" s="684"/>
      <c r="N11" s="682">
        <f>'1.1.1'!C212</f>
        <v>32959.608</v>
      </c>
      <c r="O11" s="682"/>
      <c r="P11" s="682">
        <f>'1.1.1'!C213</f>
        <v>27667.014999999999</v>
      </c>
      <c r="R11" s="682" t="s">
        <v>792</v>
      </c>
    </row>
    <row r="12" spans="1:19" s="665" customFormat="1" ht="12.6" customHeight="1">
      <c r="C12" s="675" t="s">
        <v>885</v>
      </c>
      <c r="E12" s="672" t="s">
        <v>834</v>
      </c>
      <c r="F12" s="694">
        <v>2919325</v>
      </c>
      <c r="H12" s="701">
        <v>2986181.4870000002</v>
      </c>
      <c r="J12" s="682">
        <v>2891308</v>
      </c>
      <c r="L12" s="682" t="s">
        <v>792</v>
      </c>
      <c r="M12" s="684"/>
      <c r="N12" s="682">
        <f>'1.5.1'!C212</f>
        <v>274793.90000000002</v>
      </c>
      <c r="P12" s="682" t="s">
        <v>792</v>
      </c>
      <c r="R12" s="682" t="s">
        <v>792</v>
      </c>
    </row>
    <row r="13" spans="1:19" s="665" customFormat="1" ht="12" customHeight="1">
      <c r="C13" s="675" t="s">
        <v>835</v>
      </c>
      <c r="E13" s="672" t="s">
        <v>834</v>
      </c>
      <c r="F13" s="678">
        <v>3179</v>
      </c>
      <c r="H13" s="701">
        <v>4436.2579999999998</v>
      </c>
      <c r="J13" s="682">
        <v>4317.1350000000002</v>
      </c>
      <c r="L13" s="682">
        <v>4315.1620000000003</v>
      </c>
      <c r="M13" s="684"/>
      <c r="N13" s="682">
        <v>388</v>
      </c>
      <c r="P13" s="682">
        <v>358.75</v>
      </c>
      <c r="R13" s="682">
        <v>334.15600000000001</v>
      </c>
    </row>
    <row r="14" spans="1:19" s="665" customFormat="1" ht="12.6" customHeight="1">
      <c r="C14" s="675" t="s">
        <v>886</v>
      </c>
      <c r="E14" s="672" t="s">
        <v>834</v>
      </c>
      <c r="F14" s="694">
        <v>94219</v>
      </c>
      <c r="H14" s="694">
        <v>86572</v>
      </c>
      <c r="J14" s="682">
        <v>87897.861000000004</v>
      </c>
      <c r="L14" s="682">
        <v>87331.804999999993</v>
      </c>
      <c r="M14" s="684"/>
      <c r="N14" s="682">
        <v>7411</v>
      </c>
      <c r="P14" s="682">
        <v>7605.7139999999999</v>
      </c>
      <c r="R14" s="682">
        <f>7494.505</f>
        <v>7494.5050000000001</v>
      </c>
    </row>
    <row r="15" spans="1:19" s="665" customFormat="1" ht="12" customHeight="1">
      <c r="C15" s="675" t="s">
        <v>836</v>
      </c>
      <c r="D15" s="675"/>
      <c r="E15" s="672" t="s">
        <v>834</v>
      </c>
      <c r="F15" s="678">
        <v>243495</v>
      </c>
      <c r="G15" s="697"/>
      <c r="H15" s="682">
        <v>221965.92600000001</v>
      </c>
      <c r="J15" s="682">
        <v>223170</v>
      </c>
      <c r="L15" s="682" t="s">
        <v>792</v>
      </c>
      <c r="M15" s="684"/>
      <c r="N15" s="682">
        <v>20122.376900000003</v>
      </c>
      <c r="P15" s="682" t="s">
        <v>792</v>
      </c>
      <c r="R15" s="682" t="s">
        <v>792</v>
      </c>
    </row>
    <row r="16" spans="1:19" s="665" customFormat="1" ht="12" customHeight="1">
      <c r="C16" s="675" t="s">
        <v>65</v>
      </c>
      <c r="E16" s="672" t="s">
        <v>834</v>
      </c>
      <c r="F16" s="678">
        <v>299215</v>
      </c>
      <c r="H16" s="682">
        <v>292787.70600000001</v>
      </c>
      <c r="I16" s="697"/>
      <c r="J16" s="682">
        <v>295102.99599999998</v>
      </c>
      <c r="K16" s="697"/>
      <c r="L16" s="682" t="s">
        <v>792</v>
      </c>
      <c r="M16" s="697"/>
      <c r="N16" s="682">
        <v>24902.781999999999</v>
      </c>
      <c r="P16" s="682" t="s">
        <v>792</v>
      </c>
      <c r="R16" s="682" t="s">
        <v>792</v>
      </c>
    </row>
    <row r="17" spans="1:32" s="665" customFormat="1" ht="9.9499999999999993" customHeight="1">
      <c r="E17" s="702"/>
      <c r="F17" s="678"/>
      <c r="M17" s="684"/>
    </row>
    <row r="18" spans="1:32" s="665" customFormat="1" ht="9.9499999999999993" customHeight="1">
      <c r="B18" s="675" t="s">
        <v>837</v>
      </c>
      <c r="E18" s="672"/>
      <c r="F18" s="678"/>
      <c r="M18" s="684"/>
    </row>
    <row r="19" spans="1:32" s="665" customFormat="1" ht="12.6" customHeight="1">
      <c r="C19" s="676" t="s">
        <v>46</v>
      </c>
      <c r="E19" s="672" t="s">
        <v>838</v>
      </c>
      <c r="F19" s="678">
        <v>107008</v>
      </c>
      <c r="H19" s="701">
        <v>113317</v>
      </c>
      <c r="J19" s="701">
        <v>110065.13180299998</v>
      </c>
      <c r="L19" s="682">
        <f>'1.1.2'!C36</f>
        <v>112612.554773</v>
      </c>
      <c r="M19" s="684"/>
      <c r="N19" s="682">
        <f>'1.1.2'!C212</f>
        <v>9882.5112199999985</v>
      </c>
      <c r="P19" s="682">
        <f>'1.1.2'!C213</f>
        <v>8240.3065129999995</v>
      </c>
      <c r="R19" s="682" t="s">
        <v>792</v>
      </c>
    </row>
    <row r="20" spans="1:32" s="665" customFormat="1" ht="12.6" customHeight="1">
      <c r="C20" s="675" t="s">
        <v>887</v>
      </c>
      <c r="E20" s="672" t="s">
        <v>838</v>
      </c>
      <c r="F20" s="699">
        <v>330008.09999999998</v>
      </c>
      <c r="H20" s="682">
        <v>323848</v>
      </c>
      <c r="J20" s="682">
        <v>307105.5</v>
      </c>
      <c r="L20" s="682" t="s">
        <v>792</v>
      </c>
      <c r="M20" s="684"/>
      <c r="N20" s="682">
        <f>'1.5.2'!C212</f>
        <v>26950.2</v>
      </c>
      <c r="P20" s="682" t="s">
        <v>792</v>
      </c>
      <c r="R20" s="682" t="s">
        <v>792</v>
      </c>
      <c r="AF20" s="700" t="s">
        <v>839</v>
      </c>
    </row>
    <row r="21" spans="1:32" s="665" customFormat="1" ht="12.6" customHeight="1">
      <c r="C21" s="675" t="s">
        <v>886</v>
      </c>
      <c r="E21" s="672" t="s">
        <v>838</v>
      </c>
      <c r="F21" s="694">
        <v>15844</v>
      </c>
      <c r="H21" s="684">
        <v>15623</v>
      </c>
      <c r="J21" s="682">
        <v>16206.955986999998</v>
      </c>
      <c r="L21" s="682">
        <v>18180.290317999999</v>
      </c>
      <c r="M21" s="684"/>
      <c r="N21" s="682">
        <v>1501</v>
      </c>
      <c r="P21" s="682">
        <v>1567.4561610000001</v>
      </c>
      <c r="R21" s="682">
        <v>1507.2815000000001</v>
      </c>
    </row>
    <row r="22" spans="1:32" s="665" customFormat="1" ht="12" customHeight="1">
      <c r="C22" s="675" t="s">
        <v>836</v>
      </c>
      <c r="E22" s="672" t="s">
        <v>838</v>
      </c>
      <c r="F22" s="678">
        <v>63975</v>
      </c>
      <c r="G22" s="697"/>
      <c r="H22" s="682">
        <v>55027.16</v>
      </c>
      <c r="J22" s="682">
        <v>58487.93299999999</v>
      </c>
      <c r="L22" s="682" t="s">
        <v>792</v>
      </c>
      <c r="M22" s="684"/>
      <c r="N22" s="682">
        <v>5581.4739890000001</v>
      </c>
      <c r="P22" s="682" t="s">
        <v>792</v>
      </c>
      <c r="R22" s="682" t="s">
        <v>792</v>
      </c>
    </row>
    <row r="23" spans="1:32" s="665" customFormat="1" ht="8.1" customHeight="1">
      <c r="C23" s="675"/>
      <c r="E23" s="672"/>
    </row>
    <row r="24" spans="1:32" s="665" customFormat="1" ht="8.1" customHeight="1">
      <c r="E24" s="681"/>
    </row>
    <row r="25" spans="1:32" s="665" customFormat="1" ht="12" customHeight="1">
      <c r="A25" s="664" t="s">
        <v>31</v>
      </c>
      <c r="E25" s="681"/>
    </row>
    <row r="26" spans="1:32" s="665" customFormat="1" ht="8.1" customHeight="1">
      <c r="A26" s="664"/>
      <c r="E26" s="681"/>
    </row>
    <row r="27" spans="1:32" s="665" customFormat="1" ht="12" customHeight="1">
      <c r="B27" s="665" t="s">
        <v>840</v>
      </c>
      <c r="E27" s="672"/>
    </row>
    <row r="28" spans="1:32" s="665" customFormat="1" ht="12" customHeight="1">
      <c r="C28" s="675" t="s">
        <v>835</v>
      </c>
      <c r="E28" s="672" t="s">
        <v>841</v>
      </c>
      <c r="F28" s="699">
        <v>154.48500000000001</v>
      </c>
      <c r="H28" s="682">
        <v>175.965</v>
      </c>
      <c r="J28" s="682">
        <v>179.19900000000001</v>
      </c>
      <c r="L28" s="682">
        <v>181.14194800000001</v>
      </c>
      <c r="M28" s="684"/>
      <c r="N28" s="665">
        <v>13</v>
      </c>
      <c r="P28" s="682">
        <v>11.997971</v>
      </c>
      <c r="R28" s="682">
        <v>11.358052000000001</v>
      </c>
    </row>
    <row r="29" spans="1:32" s="665" customFormat="1" ht="12" customHeight="1">
      <c r="C29" s="676" t="s">
        <v>14</v>
      </c>
      <c r="D29" s="675"/>
      <c r="E29" s="672"/>
    </row>
    <row r="30" spans="1:32" s="665" customFormat="1" ht="12" customHeight="1">
      <c r="C30" s="676" t="s">
        <v>759</v>
      </c>
      <c r="D30" s="675"/>
      <c r="E30" s="672" t="s">
        <v>841</v>
      </c>
      <c r="F30" s="678">
        <v>10259.799999999999</v>
      </c>
      <c r="H30" s="682">
        <v>10809</v>
      </c>
      <c r="I30" s="698"/>
      <c r="J30" s="682">
        <v>10901</v>
      </c>
      <c r="K30" s="698"/>
      <c r="L30" s="682" t="s">
        <v>792</v>
      </c>
      <c r="M30" s="697"/>
      <c r="N30" s="682">
        <v>2604</v>
      </c>
      <c r="O30" s="696" t="s">
        <v>761</v>
      </c>
      <c r="P30" s="677" t="s">
        <v>244</v>
      </c>
      <c r="R30" s="677" t="s">
        <v>244</v>
      </c>
    </row>
    <row r="31" spans="1:32" s="665" customFormat="1" ht="12" customHeight="1">
      <c r="C31" s="676" t="s">
        <v>760</v>
      </c>
      <c r="D31" s="675"/>
      <c r="E31" s="672" t="s">
        <v>841</v>
      </c>
      <c r="F31" s="678">
        <v>122.2</v>
      </c>
      <c r="H31" s="682">
        <v>127.59354399999999</v>
      </c>
      <c r="I31" s="698"/>
      <c r="J31" s="682">
        <v>133.9</v>
      </c>
      <c r="K31" s="698"/>
      <c r="L31" s="682" t="s">
        <v>792</v>
      </c>
      <c r="M31" s="697"/>
      <c r="N31" s="682">
        <v>34</v>
      </c>
      <c r="O31" s="696" t="s">
        <v>761</v>
      </c>
      <c r="P31" s="677" t="s">
        <v>244</v>
      </c>
      <c r="R31" s="677" t="s">
        <v>244</v>
      </c>
    </row>
    <row r="32" spans="1:32" s="665" customFormat="1" ht="12" hidden="1" customHeight="1">
      <c r="C32" s="676" t="s">
        <v>845</v>
      </c>
      <c r="E32" s="672" t="s">
        <v>841</v>
      </c>
      <c r="F32" s="678" t="s">
        <v>244</v>
      </c>
      <c r="H32" s="678" t="s">
        <v>244</v>
      </c>
      <c r="J32" s="678" t="s">
        <v>244</v>
      </c>
    </row>
    <row r="33" spans="1:19" s="665" customFormat="1" ht="12" hidden="1" customHeight="1">
      <c r="C33" s="676" t="s">
        <v>846</v>
      </c>
      <c r="E33" s="672" t="s">
        <v>841</v>
      </c>
      <c r="F33" s="678" t="s">
        <v>244</v>
      </c>
      <c r="H33" s="678" t="s">
        <v>244</v>
      </c>
      <c r="J33" s="678" t="s">
        <v>244</v>
      </c>
    </row>
    <row r="34" spans="1:19" s="665" customFormat="1" ht="12" hidden="1" customHeight="1">
      <c r="C34" s="676" t="s">
        <v>847</v>
      </c>
      <c r="E34" s="672" t="s">
        <v>841</v>
      </c>
      <c r="F34" s="678" t="s">
        <v>244</v>
      </c>
      <c r="H34" s="678" t="s">
        <v>244</v>
      </c>
      <c r="J34" s="678" t="s">
        <v>244</v>
      </c>
    </row>
    <row r="35" spans="1:19" s="665" customFormat="1" ht="12" hidden="1" customHeight="1">
      <c r="C35" s="675" t="s">
        <v>848</v>
      </c>
      <c r="D35" s="675"/>
      <c r="E35" s="672"/>
      <c r="F35" s="678"/>
      <c r="H35" s="678"/>
    </row>
    <row r="36" spans="1:19" s="665" customFormat="1" ht="12" hidden="1" customHeight="1">
      <c r="C36" s="676" t="s">
        <v>849</v>
      </c>
      <c r="D36" s="675"/>
      <c r="E36" s="672" t="s">
        <v>841</v>
      </c>
      <c r="F36" s="678" t="s">
        <v>244</v>
      </c>
      <c r="H36" s="678" t="s">
        <v>244</v>
      </c>
      <c r="J36" s="678" t="s">
        <v>244</v>
      </c>
    </row>
    <row r="37" spans="1:19" s="665" customFormat="1" ht="12" hidden="1" customHeight="1">
      <c r="C37" s="676" t="s">
        <v>844</v>
      </c>
      <c r="D37" s="675"/>
      <c r="E37" s="672" t="s">
        <v>841</v>
      </c>
      <c r="F37" s="678" t="s">
        <v>244</v>
      </c>
      <c r="H37" s="678" t="s">
        <v>244</v>
      </c>
      <c r="J37" s="678" t="s">
        <v>244</v>
      </c>
    </row>
    <row r="38" spans="1:19" s="665" customFormat="1" ht="9.9499999999999993" customHeight="1">
      <c r="C38" s="676"/>
      <c r="D38" s="675"/>
      <c r="H38" s="678"/>
    </row>
    <row r="39" spans="1:19" s="665" customFormat="1" ht="12.6" customHeight="1">
      <c r="A39" s="696" t="s">
        <v>882</v>
      </c>
      <c r="C39" s="675"/>
      <c r="D39" s="675"/>
      <c r="E39" s="695"/>
    </row>
    <row r="40" spans="1:19" s="665" customFormat="1" ht="12.6" customHeight="1">
      <c r="A40" s="667" t="s">
        <v>883</v>
      </c>
      <c r="C40" s="675"/>
      <c r="D40" s="675"/>
      <c r="E40" s="695"/>
    </row>
    <row r="41" spans="1:19" s="665" customFormat="1" ht="12.6" customHeight="1">
      <c r="A41" s="693" t="s">
        <v>884</v>
      </c>
      <c r="B41" s="694"/>
      <c r="C41" s="694"/>
      <c r="D41" s="694"/>
      <c r="E41" s="694"/>
    </row>
    <row r="42" spans="1:19" s="665" customFormat="1" ht="12.6" customHeight="1">
      <c r="A42" s="693" t="s">
        <v>762</v>
      </c>
      <c r="C42" s="675"/>
      <c r="D42" s="675"/>
    </row>
    <row r="43" spans="1:19" s="665" customFormat="1" ht="12.6" customHeight="1">
      <c r="A43" s="693" t="s">
        <v>1099</v>
      </c>
      <c r="C43" s="675"/>
      <c r="D43" s="675"/>
      <c r="E43" s="692"/>
    </row>
    <row r="44" spans="1:19" s="665" customFormat="1" ht="9.9499999999999993" customHeight="1">
      <c r="A44" s="692"/>
    </row>
    <row r="45" spans="1:19" s="665" customFormat="1" ht="12" customHeight="1">
      <c r="A45" s="691" t="s">
        <v>832</v>
      </c>
      <c r="B45" s="691"/>
      <c r="C45" s="691"/>
      <c r="D45" s="690"/>
      <c r="E45" s="686"/>
      <c r="F45" s="1138">
        <v>2009</v>
      </c>
      <c r="G45" s="1142"/>
      <c r="H45" s="1138">
        <v>2011</v>
      </c>
      <c r="I45" s="1142"/>
      <c r="J45" s="1138">
        <v>2012</v>
      </c>
      <c r="K45" s="1139"/>
      <c r="L45" s="1138">
        <v>2013</v>
      </c>
      <c r="M45" s="1139"/>
      <c r="N45" s="1133">
        <v>2013</v>
      </c>
      <c r="O45" s="1135"/>
      <c r="P45" s="1133">
        <v>2014</v>
      </c>
      <c r="Q45" s="1134"/>
      <c r="R45" s="1134"/>
      <c r="S45" s="1134"/>
    </row>
    <row r="46" spans="1:19" s="665" customFormat="1" ht="12" customHeight="1">
      <c r="A46" s="689" t="s">
        <v>833</v>
      </c>
      <c r="B46" s="689"/>
      <c r="C46" s="689"/>
      <c r="D46" s="688"/>
      <c r="E46" s="687"/>
      <c r="F46" s="1143"/>
      <c r="G46" s="1144"/>
      <c r="H46" s="1143"/>
      <c r="I46" s="1144"/>
      <c r="J46" s="1140"/>
      <c r="K46" s="1141"/>
      <c r="L46" s="1140"/>
      <c r="M46" s="1141"/>
      <c r="N46" s="1133" t="s">
        <v>1112</v>
      </c>
      <c r="O46" s="1134"/>
      <c r="P46" s="1136" t="s">
        <v>1120</v>
      </c>
      <c r="Q46" s="1137"/>
      <c r="R46" s="1133" t="s">
        <v>1127</v>
      </c>
      <c r="S46" s="1134"/>
    </row>
    <row r="47" spans="1:19" s="665" customFormat="1" ht="9.9499999999999993" customHeight="1">
      <c r="C47" s="675"/>
      <c r="D47" s="675"/>
      <c r="E47" s="686"/>
    </row>
    <row r="48" spans="1:19" s="665" customFormat="1" ht="12" customHeight="1">
      <c r="A48" s="664" t="s">
        <v>32</v>
      </c>
      <c r="E48" s="681"/>
    </row>
    <row r="49" spans="1:18" s="665" customFormat="1" ht="8.1" customHeight="1">
      <c r="A49" s="664"/>
      <c r="E49" s="681"/>
    </row>
    <row r="50" spans="1:18" s="665" customFormat="1" ht="12" customHeight="1">
      <c r="A50" s="664"/>
      <c r="B50" s="665" t="s">
        <v>850</v>
      </c>
      <c r="E50" s="672" t="s">
        <v>851</v>
      </c>
      <c r="F50" s="685">
        <v>2313453</v>
      </c>
      <c r="G50" s="685"/>
      <c r="H50" s="683">
        <v>2361457</v>
      </c>
      <c r="I50" s="685"/>
      <c r="J50" s="683">
        <v>2401843</v>
      </c>
      <c r="L50" s="682" t="s">
        <v>1139</v>
      </c>
      <c r="N50" s="682">
        <v>201494</v>
      </c>
      <c r="P50" s="682">
        <v>180551</v>
      </c>
      <c r="R50" s="682" t="s">
        <v>792</v>
      </c>
    </row>
    <row r="51" spans="1:18" s="665" customFormat="1" ht="12" customHeight="1">
      <c r="B51" s="675"/>
      <c r="C51" s="675" t="s">
        <v>852</v>
      </c>
      <c r="E51" s="672" t="s">
        <v>851</v>
      </c>
      <c r="F51" s="685">
        <v>310806</v>
      </c>
      <c r="G51" s="685"/>
      <c r="H51" s="683">
        <v>306266</v>
      </c>
      <c r="I51" s="684"/>
      <c r="J51" s="683">
        <v>299637</v>
      </c>
      <c r="L51" s="682" t="s">
        <v>1122</v>
      </c>
      <c r="N51" s="682">
        <v>21837</v>
      </c>
      <c r="P51" s="682">
        <v>19380</v>
      </c>
      <c r="R51" s="682" t="s">
        <v>792</v>
      </c>
    </row>
    <row r="52" spans="1:18" s="665" customFormat="1" ht="12" customHeight="1">
      <c r="B52" s="676" t="s">
        <v>853</v>
      </c>
      <c r="E52" s="672" t="s">
        <v>851</v>
      </c>
      <c r="F52" s="685">
        <v>401823</v>
      </c>
      <c r="G52" s="685"/>
      <c r="H52" s="683">
        <v>396374</v>
      </c>
      <c r="I52" s="684"/>
      <c r="J52" s="683">
        <v>387978</v>
      </c>
      <c r="L52" s="682" t="s">
        <v>1140</v>
      </c>
      <c r="N52" s="682">
        <v>28745</v>
      </c>
      <c r="P52" s="682">
        <v>25311</v>
      </c>
      <c r="R52" s="682" t="s">
        <v>792</v>
      </c>
    </row>
    <row r="53" spans="1:18" s="665" customFormat="1" ht="12" customHeight="1">
      <c r="B53" s="675"/>
      <c r="C53" s="665" t="s">
        <v>854</v>
      </c>
      <c r="E53" s="672" t="s">
        <v>851</v>
      </c>
      <c r="F53" s="685">
        <v>4152</v>
      </c>
      <c r="G53" s="685"/>
      <c r="H53" s="683">
        <v>4009</v>
      </c>
      <c r="I53" s="684"/>
      <c r="J53" s="683">
        <v>3600</v>
      </c>
      <c r="L53" s="682" t="s">
        <v>1141</v>
      </c>
      <c r="N53" s="682">
        <v>300</v>
      </c>
      <c r="P53" s="682">
        <v>213</v>
      </c>
      <c r="R53" s="682" t="s">
        <v>792</v>
      </c>
    </row>
    <row r="54" spans="1:18" s="665" customFormat="1" ht="8.1" customHeight="1">
      <c r="C54" s="675"/>
      <c r="D54" s="675"/>
      <c r="E54" s="672"/>
    </row>
    <row r="55" spans="1:18" s="665" customFormat="1" ht="8.1" customHeight="1">
      <c r="E55" s="681"/>
    </row>
    <row r="56" spans="1:18" s="665" customFormat="1" ht="12" customHeight="1">
      <c r="A56" s="664" t="s">
        <v>385</v>
      </c>
      <c r="E56" s="672"/>
    </row>
    <row r="57" spans="1:18" s="665" customFormat="1" ht="8.1" customHeight="1">
      <c r="A57" s="680" t="s">
        <v>556</v>
      </c>
      <c r="E57" s="672"/>
    </row>
    <row r="58" spans="1:18" s="665" customFormat="1" ht="12" customHeight="1">
      <c r="B58" s="665" t="s">
        <v>855</v>
      </c>
      <c r="E58" s="672" t="s">
        <v>851</v>
      </c>
      <c r="F58" s="1149">
        <v>49602623</v>
      </c>
      <c r="G58" s="1149"/>
      <c r="H58" s="679">
        <v>50902131</v>
      </c>
      <c r="J58" s="678">
        <v>51735177</v>
      </c>
      <c r="K58" s="679"/>
      <c r="L58" s="1037">
        <v>52391012</v>
      </c>
      <c r="M58" s="1038"/>
      <c r="N58" s="677" t="s">
        <v>244</v>
      </c>
      <c r="O58" s="1147">
        <v>52966819</v>
      </c>
      <c r="P58" s="1147"/>
      <c r="Q58" s="697" t="s">
        <v>1124</v>
      </c>
      <c r="R58" s="677" t="s">
        <v>244</v>
      </c>
    </row>
    <row r="59" spans="1:18" s="665" customFormat="1" ht="12" customHeight="1">
      <c r="C59" s="675" t="s">
        <v>856</v>
      </c>
      <c r="D59" s="675"/>
      <c r="E59" s="672" t="s">
        <v>851</v>
      </c>
      <c r="F59" s="1149">
        <v>41321171</v>
      </c>
      <c r="G59" s="1149"/>
      <c r="H59" s="679">
        <v>42301563</v>
      </c>
      <c r="J59" s="678">
        <v>42927647</v>
      </c>
      <c r="K59" s="679"/>
      <c r="L59" s="1037">
        <v>43431124</v>
      </c>
      <c r="M59" s="1038"/>
      <c r="N59" s="677" t="s">
        <v>244</v>
      </c>
      <c r="O59" s="1147">
        <v>43851230</v>
      </c>
      <c r="P59" s="1147"/>
      <c r="Q59" s="697" t="s">
        <v>1124</v>
      </c>
      <c r="R59" s="677" t="s">
        <v>244</v>
      </c>
    </row>
    <row r="60" spans="1:18" s="665" customFormat="1" ht="12" customHeight="1">
      <c r="B60" s="676" t="s">
        <v>26</v>
      </c>
      <c r="E60" s="672" t="s">
        <v>851</v>
      </c>
      <c r="F60" s="1145">
        <v>4240885</v>
      </c>
      <c r="G60" s="1145"/>
      <c r="H60" s="666">
        <v>3697290</v>
      </c>
      <c r="J60" s="666">
        <v>3581547</v>
      </c>
      <c r="K60" s="666"/>
      <c r="L60" s="666">
        <v>3443921</v>
      </c>
      <c r="N60" s="249">
        <v>252020</v>
      </c>
      <c r="P60" s="249">
        <v>233086</v>
      </c>
      <c r="R60" s="165">
        <v>243814</v>
      </c>
    </row>
    <row r="61" spans="1:18" s="665" customFormat="1" ht="12" customHeight="1">
      <c r="C61" s="675" t="s">
        <v>27</v>
      </c>
      <c r="E61" s="672" t="s">
        <v>851</v>
      </c>
      <c r="F61" s="1145">
        <v>3807175</v>
      </c>
      <c r="G61" s="1145"/>
      <c r="H61" s="666">
        <v>3173634</v>
      </c>
      <c r="J61" s="666">
        <v>3082504</v>
      </c>
      <c r="K61" s="666"/>
      <c r="L61" s="666">
        <v>2952431</v>
      </c>
      <c r="N61" s="249">
        <v>215320</v>
      </c>
      <c r="P61" s="249">
        <v>205996</v>
      </c>
      <c r="R61" s="165">
        <v>209349</v>
      </c>
    </row>
    <row r="62" spans="1:18" s="665" customFormat="1" ht="8.1" customHeight="1">
      <c r="C62" s="675"/>
      <c r="E62" s="672"/>
    </row>
    <row r="63" spans="1:18" s="665" customFormat="1" ht="8.1" customHeight="1">
      <c r="C63" s="675"/>
      <c r="E63" s="672"/>
    </row>
    <row r="64" spans="1:18" s="665" customFormat="1" ht="12" customHeight="1">
      <c r="A64" s="664" t="s">
        <v>28</v>
      </c>
      <c r="E64" s="672"/>
    </row>
    <row r="65" spans="1:18" s="665" customFormat="1" ht="12" customHeight="1">
      <c r="A65" s="674" t="s">
        <v>29</v>
      </c>
      <c r="E65" s="672"/>
    </row>
    <row r="66" spans="1:18" s="665" customFormat="1" ht="8.1" customHeight="1">
      <c r="A66" s="673"/>
      <c r="E66" s="672"/>
    </row>
    <row r="67" spans="1:18" s="665" customFormat="1" ht="9.9499999999999993" customHeight="1">
      <c r="B67" s="665" t="s">
        <v>165</v>
      </c>
      <c r="E67" s="671" t="s">
        <v>878</v>
      </c>
      <c r="F67" s="1148">
        <v>108.3</v>
      </c>
      <c r="G67" s="1148"/>
      <c r="H67" s="668">
        <v>104.5</v>
      </c>
      <c r="I67" s="670"/>
      <c r="J67" s="668">
        <v>107.7</v>
      </c>
      <c r="K67" s="669"/>
      <c r="L67" s="665">
        <v>107.5</v>
      </c>
      <c r="N67" s="665">
        <v>107.2</v>
      </c>
      <c r="P67" s="636">
        <v>106.6</v>
      </c>
      <c r="R67" s="1121">
        <v>107</v>
      </c>
    </row>
    <row r="68" spans="1:18" s="665" customFormat="1" ht="9.9499999999999993" customHeight="1"/>
    <row r="69" spans="1:18" s="665" customFormat="1" ht="15" customHeight="1">
      <c r="A69" s="667" t="s">
        <v>34</v>
      </c>
    </row>
    <row r="70" spans="1:18" s="665" customFormat="1" ht="12" customHeight="1">
      <c r="A70" s="667" t="s">
        <v>1113</v>
      </c>
    </row>
  </sheetData>
  <dataConsolidate/>
  <mergeCells count="26">
    <mergeCell ref="O58:P58"/>
    <mergeCell ref="O59:P59"/>
    <mergeCell ref="F67:G67"/>
    <mergeCell ref="F61:G61"/>
    <mergeCell ref="F59:G59"/>
    <mergeCell ref="F58:G58"/>
    <mergeCell ref="A3:M3"/>
    <mergeCell ref="F5:G6"/>
    <mergeCell ref="H5:I6"/>
    <mergeCell ref="L5:M6"/>
    <mergeCell ref="J5:K6"/>
    <mergeCell ref="L45:M46"/>
    <mergeCell ref="J45:K46"/>
    <mergeCell ref="H45:I46"/>
    <mergeCell ref="F45:G46"/>
    <mergeCell ref="F60:G60"/>
    <mergeCell ref="R6:S6"/>
    <mergeCell ref="R5:S5"/>
    <mergeCell ref="R46:S46"/>
    <mergeCell ref="P45:S45"/>
    <mergeCell ref="N45:O45"/>
    <mergeCell ref="N5:P5"/>
    <mergeCell ref="N6:O6"/>
    <mergeCell ref="N46:O46"/>
    <mergeCell ref="P46:Q46"/>
    <mergeCell ref="P6:Q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K78"/>
  <sheetViews>
    <sheetView showZeros="0" zoomScale="105" zoomScaleNormal="105" workbookViewId="0"/>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6384" width="11.42578125" style="86"/>
  </cols>
  <sheetData>
    <row r="1" spans="1:13" ht="15" customHeight="1">
      <c r="A1" s="574" t="s">
        <v>831</v>
      </c>
      <c r="B1" s="574"/>
      <c r="C1" s="574"/>
      <c r="D1" s="574"/>
      <c r="E1" s="574"/>
      <c r="F1" s="574"/>
      <c r="G1" s="574"/>
      <c r="H1" s="574"/>
      <c r="I1" s="574"/>
      <c r="J1" s="574"/>
    </row>
    <row r="2" spans="1:13" ht="8.1" customHeight="1">
      <c r="A2" s="120"/>
      <c r="B2" s="120"/>
      <c r="C2" s="120"/>
      <c r="D2" s="120"/>
    </row>
    <row r="3" spans="1:13" ht="9.9499999999999993" customHeight="1">
      <c r="A3" s="575" t="s">
        <v>395</v>
      </c>
      <c r="B3" s="575"/>
      <c r="C3" s="575"/>
      <c r="D3" s="575"/>
      <c r="E3" s="575"/>
      <c r="F3" s="575"/>
      <c r="G3" s="575"/>
      <c r="H3" s="575"/>
      <c r="I3" s="575"/>
      <c r="J3" s="575"/>
    </row>
    <row r="4" spans="1:13" ht="9.9499999999999993" customHeight="1">
      <c r="A4" s="567"/>
      <c r="B4" s="567"/>
      <c r="C4" s="567"/>
      <c r="D4" s="567"/>
      <c r="E4" s="567"/>
      <c r="F4" s="567"/>
      <c r="G4" s="567"/>
      <c r="H4" s="567"/>
      <c r="I4" s="567"/>
      <c r="J4" s="567"/>
    </row>
    <row r="5" spans="1:13" ht="9.9499999999999993" customHeight="1">
      <c r="A5" s="575" t="s">
        <v>254</v>
      </c>
      <c r="B5" s="567"/>
      <c r="C5" s="567"/>
      <c r="D5" s="567"/>
      <c r="E5" s="567"/>
      <c r="F5" s="567"/>
      <c r="G5" s="567"/>
      <c r="H5" s="567"/>
      <c r="I5" s="567"/>
      <c r="J5" s="567"/>
    </row>
    <row r="6" spans="1:13" ht="7.5" customHeight="1">
      <c r="A6" s="494"/>
      <c r="B6" s="494"/>
      <c r="C6" s="494"/>
      <c r="D6" s="494"/>
    </row>
    <row r="7" spans="1:13" s="209" customFormat="1" ht="12" customHeight="1">
      <c r="A7" s="65" t="s">
        <v>832</v>
      </c>
      <c r="B7" s="65"/>
      <c r="C7" s="65"/>
      <c r="D7" s="337"/>
      <c r="E7" s="1150">
        <v>2011</v>
      </c>
      <c r="F7" s="1157"/>
      <c r="G7" s="1150">
        <v>2012</v>
      </c>
      <c r="H7" s="1151"/>
      <c r="I7" s="1150">
        <v>2013</v>
      </c>
      <c r="J7" s="1151"/>
      <c r="K7" s="1154">
        <v>2013</v>
      </c>
      <c r="L7" s="1155"/>
      <c r="M7" s="1113">
        <v>2014</v>
      </c>
    </row>
    <row r="8" spans="1:13" s="209" customFormat="1" ht="12" customHeight="1">
      <c r="A8" s="212" t="s">
        <v>833</v>
      </c>
      <c r="B8" s="212"/>
      <c r="C8" s="212"/>
      <c r="D8" s="345"/>
      <c r="E8" s="1158"/>
      <c r="F8" s="1159"/>
      <c r="G8" s="1152"/>
      <c r="H8" s="1153"/>
      <c r="I8" s="1152"/>
      <c r="J8" s="1153"/>
      <c r="K8" s="1113" t="s">
        <v>203</v>
      </c>
      <c r="L8" s="1113" t="s">
        <v>204</v>
      </c>
      <c r="M8" s="1093" t="s">
        <v>181</v>
      </c>
    </row>
    <row r="9" spans="1:13" s="209" customFormat="1" ht="9.9499999999999993" customHeight="1">
      <c r="A9" s="208"/>
      <c r="B9" s="208"/>
      <c r="C9" s="208"/>
      <c r="D9" s="337"/>
    </row>
    <row r="10" spans="1:13" s="209" customFormat="1" ht="12" customHeight="1">
      <c r="A10" s="495" t="s">
        <v>30</v>
      </c>
      <c r="D10" s="568"/>
    </row>
    <row r="11" spans="1:13" s="209" customFormat="1" ht="8.1" customHeight="1">
      <c r="A11" s="495"/>
      <c r="D11" s="568"/>
    </row>
    <row r="12" spans="1:13" s="209" customFormat="1" ht="9.9499999999999993" customHeight="1">
      <c r="B12" s="496" t="s">
        <v>479</v>
      </c>
      <c r="D12" s="568"/>
    </row>
    <row r="13" spans="1:13" s="209" customFormat="1" ht="12.6" customHeight="1">
      <c r="C13" s="235" t="s">
        <v>46</v>
      </c>
      <c r="D13" s="568"/>
      <c r="E13" s="55">
        <v>5.3476247560994921</v>
      </c>
      <c r="F13" s="211"/>
      <c r="G13" s="135">
        <v>-2.2940771794618655</v>
      </c>
      <c r="I13" s="135">
        <f>'1.1.1'!C274</f>
        <v>2.0750327571202405</v>
      </c>
      <c r="J13" s="573" t="s">
        <v>1130</v>
      </c>
      <c r="K13" s="135">
        <v>-0.8</v>
      </c>
      <c r="L13" s="587" t="s">
        <v>1138</v>
      </c>
      <c r="M13" s="587" t="s">
        <v>1143</v>
      </c>
    </row>
    <row r="14" spans="1:13" s="209" customFormat="1" ht="12.6" customHeight="1">
      <c r="C14" s="496" t="s">
        <v>255</v>
      </c>
      <c r="D14" s="568"/>
      <c r="E14" s="55">
        <v>9.2199992341165995</v>
      </c>
      <c r="F14" s="211"/>
      <c r="G14" s="55">
        <v>-3.1770837577361277</v>
      </c>
      <c r="I14" s="135" t="s">
        <v>792</v>
      </c>
      <c r="K14" s="135">
        <f>'1.5.1'!C436</f>
        <v>0.36594755166228765</v>
      </c>
      <c r="L14" s="135" t="s">
        <v>792</v>
      </c>
      <c r="M14" s="135" t="s">
        <v>792</v>
      </c>
    </row>
    <row r="15" spans="1:13" s="209" customFormat="1" ht="12" customHeight="1">
      <c r="C15" s="496" t="s">
        <v>835</v>
      </c>
      <c r="D15" s="568"/>
      <c r="E15" s="55">
        <v>4.7</v>
      </c>
      <c r="F15" s="211"/>
      <c r="G15" s="55">
        <v>-2.7</v>
      </c>
      <c r="I15" s="553">
        <f>'1.4.1'!C274</f>
        <v>-4.5701605347062468E-2</v>
      </c>
      <c r="K15" s="55">
        <f>'1.4.1'!C436</f>
        <v>-0.16046852063871597</v>
      </c>
      <c r="L15" s="553">
        <f>'1.4.1'!C437</f>
        <v>-4.5701605347062468E-2</v>
      </c>
      <c r="M15" s="135">
        <f>'1.4.1'!C440</f>
        <v>2.4575260393510803</v>
      </c>
    </row>
    <row r="16" spans="1:13" s="209" customFormat="1" ht="12.6" customHeight="1">
      <c r="C16" s="496" t="s">
        <v>256</v>
      </c>
      <c r="D16" s="568"/>
      <c r="E16" s="55">
        <v>-2.5548967686926431</v>
      </c>
      <c r="F16" s="211"/>
      <c r="G16" s="55">
        <v>1.5315887302276536</v>
      </c>
      <c r="I16" s="135">
        <f>'1.6'!C274</f>
        <v>-0.64399291809844783</v>
      </c>
      <c r="K16" s="55">
        <f>'1.6'!C436</f>
        <v>-0.71981476619409079</v>
      </c>
      <c r="L16" s="55">
        <f>'1.6'!C437</f>
        <v>-0.64399291809844783</v>
      </c>
      <c r="M16" s="135">
        <f>'1.6'!C440</f>
        <v>-0.59348086261641697</v>
      </c>
    </row>
    <row r="17" spans="1:37" s="209" customFormat="1" ht="12" customHeight="1">
      <c r="C17" s="496" t="s">
        <v>836</v>
      </c>
      <c r="D17" s="569"/>
      <c r="E17" s="55">
        <v>-3.3280684337472053</v>
      </c>
      <c r="F17" s="211"/>
      <c r="G17" s="55">
        <v>0.54251254762409928</v>
      </c>
      <c r="I17" s="135" t="s">
        <v>792</v>
      </c>
      <c r="K17" s="135">
        <f>'1.2.1'!C436</f>
        <v>1.3038446158510624</v>
      </c>
      <c r="L17" s="135" t="s">
        <v>792</v>
      </c>
      <c r="M17" s="135" t="s">
        <v>792</v>
      </c>
    </row>
    <row r="18" spans="1:37" s="209" customFormat="1" ht="12" customHeight="1">
      <c r="C18" s="496" t="s">
        <v>65</v>
      </c>
      <c r="D18" s="568"/>
      <c r="E18" s="55">
        <v>7.3000046135808532</v>
      </c>
      <c r="F18" s="211"/>
      <c r="G18" s="55">
        <v>0.7907743230175015</v>
      </c>
      <c r="I18" s="135" t="s">
        <v>792</v>
      </c>
      <c r="K18" s="135">
        <f>'1.3.1'!C436</f>
        <v>-0.46238313765823591</v>
      </c>
      <c r="L18" s="135" t="s">
        <v>792</v>
      </c>
      <c r="M18" s="135" t="s">
        <v>792</v>
      </c>
    </row>
    <row r="19" spans="1:37" s="209" customFormat="1" ht="9.9499999999999993" customHeight="1">
      <c r="C19" s="496"/>
      <c r="D19" s="568"/>
      <c r="E19" s="55"/>
      <c r="F19" s="211"/>
    </row>
    <row r="20" spans="1:37" s="209" customFormat="1" ht="9.9499999999999993" customHeight="1">
      <c r="B20" s="496" t="s">
        <v>837</v>
      </c>
      <c r="D20" s="568"/>
    </row>
    <row r="21" spans="1:37" s="209" customFormat="1" ht="12.6" customHeight="1">
      <c r="C21" s="235" t="s">
        <v>46</v>
      </c>
      <c r="D21" s="568"/>
      <c r="E21" s="55">
        <v>5.5909538407038468</v>
      </c>
      <c r="F21" s="211"/>
      <c r="G21" s="572">
        <v>-2.8697090436563144</v>
      </c>
      <c r="I21" s="135">
        <f>'1.1.2'!C274</f>
        <v>2.3144686498531826</v>
      </c>
      <c r="J21" s="573" t="s">
        <v>1130</v>
      </c>
      <c r="K21" s="135">
        <v>-1.6</v>
      </c>
      <c r="L21" s="587" t="s">
        <v>1137</v>
      </c>
      <c r="M21" s="587" t="s">
        <v>1143</v>
      </c>
    </row>
    <row r="22" spans="1:37" s="209" customFormat="1" ht="12.6" customHeight="1">
      <c r="C22" s="496" t="s">
        <v>255</v>
      </c>
      <c r="D22" s="568"/>
      <c r="E22" s="55">
        <v>3.4337920836034641</v>
      </c>
      <c r="F22" s="211"/>
      <c r="G22" s="55">
        <v>-5.169892922021134</v>
      </c>
      <c r="I22" s="135" t="s">
        <v>792</v>
      </c>
      <c r="K22" s="135">
        <f>'1.5.2'!C436</f>
        <v>-1.2355367680317784</v>
      </c>
      <c r="L22" s="135" t="s">
        <v>792</v>
      </c>
      <c r="M22" s="135" t="s">
        <v>792</v>
      </c>
      <c r="AK22" s="351" t="s">
        <v>839</v>
      </c>
    </row>
    <row r="23" spans="1:37" s="209" customFormat="1" ht="12.6" customHeight="1">
      <c r="C23" s="496" t="s">
        <v>256</v>
      </c>
      <c r="D23" s="568"/>
      <c r="E23" s="55">
        <v>-3.9090500042163825</v>
      </c>
      <c r="F23" s="211"/>
      <c r="G23" s="55">
        <v>3.7355519421410861</v>
      </c>
      <c r="I23" s="135">
        <f>'1.6'!F274</f>
        <v>12.175848028358089</v>
      </c>
      <c r="K23" s="55">
        <f>'1.6'!F436</f>
        <v>13.125924352742359</v>
      </c>
      <c r="L23" s="55">
        <f>'1.6'!F437</f>
        <v>12.175848028358089</v>
      </c>
      <c r="M23" s="135">
        <f>'1.6'!F440</f>
        <v>-1.758308207064303</v>
      </c>
    </row>
    <row r="24" spans="1:37" s="209" customFormat="1" ht="12" customHeight="1">
      <c r="C24" s="496" t="s">
        <v>836</v>
      </c>
      <c r="D24" s="568"/>
      <c r="E24" s="55">
        <v>-11.642606647121482</v>
      </c>
      <c r="F24" s="211"/>
      <c r="G24" s="55">
        <v>6.2892088197900478</v>
      </c>
      <c r="I24" s="135" t="s">
        <v>792</v>
      </c>
      <c r="K24" s="135">
        <f>'1.2.2'!C436</f>
        <v>2.5521917570879395</v>
      </c>
      <c r="L24" s="135" t="s">
        <v>792</v>
      </c>
    </row>
    <row r="25" spans="1:37" s="209" customFormat="1" ht="8.1" customHeight="1">
      <c r="C25" s="496"/>
      <c r="D25" s="568"/>
    </row>
    <row r="26" spans="1:37" s="209" customFormat="1" ht="8.1" customHeight="1">
      <c r="D26" s="568"/>
    </row>
    <row r="27" spans="1:37" s="209" customFormat="1" ht="12" customHeight="1">
      <c r="A27" s="495" t="s">
        <v>31</v>
      </c>
      <c r="D27" s="568"/>
    </row>
    <row r="28" spans="1:37" s="209" customFormat="1" ht="8.1" customHeight="1">
      <c r="A28" s="495"/>
      <c r="D28" s="568"/>
    </row>
    <row r="29" spans="1:37" s="209" customFormat="1" ht="12" customHeight="1">
      <c r="B29" s="209" t="s">
        <v>840</v>
      </c>
      <c r="D29" s="568"/>
    </row>
    <row r="30" spans="1:37" s="209" customFormat="1" ht="12" customHeight="1">
      <c r="C30" s="496" t="s">
        <v>835</v>
      </c>
      <c r="D30" s="568"/>
      <c r="E30" s="55">
        <v>5.3</v>
      </c>
      <c r="G30" s="55">
        <v>1.8381798538915888</v>
      </c>
      <c r="I30" s="55">
        <f>'2.2.1'!C274</f>
        <v>1.0841840165491874</v>
      </c>
      <c r="K30" s="55">
        <f>'2.2.1'!$C436</f>
        <v>1.0007081348203997</v>
      </c>
      <c r="L30" s="55">
        <f>'2.2.1'!$C437</f>
        <v>1.0841840165491874</v>
      </c>
      <c r="M30" s="135">
        <f>'2.2.1'!C440</f>
        <v>3.6078500055643872</v>
      </c>
    </row>
    <row r="31" spans="1:37" s="209" customFormat="1" ht="12" customHeight="1">
      <c r="C31" s="235" t="s">
        <v>257</v>
      </c>
      <c r="D31" s="569"/>
    </row>
    <row r="32" spans="1:37" s="209" customFormat="1" ht="12" customHeight="1">
      <c r="C32" s="235" t="s">
        <v>842</v>
      </c>
      <c r="D32" s="569"/>
      <c r="E32" s="55">
        <v>0.5</v>
      </c>
      <c r="F32" s="698"/>
      <c r="G32" s="135">
        <v>0.9</v>
      </c>
      <c r="H32" s="55"/>
      <c r="I32" s="1099" t="s">
        <v>244</v>
      </c>
      <c r="J32" s="55"/>
      <c r="K32" s="55">
        <v>0.7</v>
      </c>
      <c r="L32" s="587" t="s">
        <v>1133</v>
      </c>
      <c r="M32" s="1099" t="s">
        <v>244</v>
      </c>
    </row>
    <row r="33" spans="1:14" s="209" customFormat="1" ht="12" customHeight="1">
      <c r="C33" s="235" t="s">
        <v>843</v>
      </c>
      <c r="D33" s="569"/>
      <c r="E33" s="585" t="s">
        <v>763</v>
      </c>
      <c r="F33" s="698"/>
      <c r="G33" s="135">
        <v>4.9000000000000004</v>
      </c>
      <c r="H33" s="497"/>
      <c r="I33" s="1099" t="s">
        <v>244</v>
      </c>
      <c r="J33" s="497"/>
      <c r="K33" s="55">
        <v>-0.9</v>
      </c>
      <c r="L33" s="587" t="s">
        <v>1133</v>
      </c>
      <c r="M33" s="1099" t="s">
        <v>244</v>
      </c>
    </row>
    <row r="34" spans="1:14" s="209" customFormat="1" ht="9.75" customHeight="1">
      <c r="C34" s="235"/>
      <c r="D34" s="496"/>
    </row>
    <row r="35" spans="1:14" s="209" customFormat="1" ht="12.75" customHeight="1">
      <c r="A35" s="1160" t="s">
        <v>1136</v>
      </c>
      <c r="B35" s="1160"/>
      <c r="C35" s="1160"/>
      <c r="D35" s="1160"/>
      <c r="E35" s="1160"/>
      <c r="F35" s="1160"/>
      <c r="G35" s="1160"/>
      <c r="H35" s="1160"/>
      <c r="I35" s="1160"/>
      <c r="J35" s="1160"/>
      <c r="K35" s="1160"/>
      <c r="L35" s="1160"/>
      <c r="M35" s="1160"/>
    </row>
    <row r="36" spans="1:14" s="209" customFormat="1" ht="14.25" customHeight="1">
      <c r="A36" s="817" t="s">
        <v>1135</v>
      </c>
      <c r="C36" s="235"/>
      <c r="D36" s="496"/>
    </row>
    <row r="37" spans="1:14" s="209" customFormat="1" ht="12" customHeight="1">
      <c r="A37" s="817" t="s">
        <v>1134</v>
      </c>
      <c r="C37" s="235"/>
      <c r="D37" s="496"/>
    </row>
    <row r="38" spans="1:14" s="209" customFormat="1" ht="12.6" customHeight="1">
      <c r="A38" s="573"/>
      <c r="C38" s="496"/>
      <c r="D38" s="496"/>
    </row>
    <row r="39" spans="1:14" s="209" customFormat="1" ht="9.9499999999999993" customHeight="1">
      <c r="A39" s="498"/>
    </row>
    <row r="40" spans="1:14" s="209" customFormat="1" ht="12" customHeight="1">
      <c r="A40" s="65" t="s">
        <v>832</v>
      </c>
      <c r="B40" s="65"/>
      <c r="C40" s="65"/>
      <c r="D40" s="337"/>
      <c r="E40" s="1150">
        <v>2011</v>
      </c>
      <c r="F40" s="1151"/>
      <c r="G40" s="1150">
        <v>2012</v>
      </c>
      <c r="H40" s="1151"/>
      <c r="I40" s="1150">
        <v>2013</v>
      </c>
      <c r="J40" s="1151"/>
      <c r="K40" s="1113">
        <v>2013</v>
      </c>
      <c r="L40" s="1154">
        <v>2014</v>
      </c>
      <c r="M40" s="1155"/>
    </row>
    <row r="41" spans="1:14" s="209" customFormat="1" ht="12" customHeight="1">
      <c r="A41" s="212" t="s">
        <v>833</v>
      </c>
      <c r="B41" s="212"/>
      <c r="C41" s="212"/>
      <c r="D41" s="345"/>
      <c r="E41" s="1152"/>
      <c r="F41" s="1153"/>
      <c r="G41" s="1152"/>
      <c r="H41" s="1153"/>
      <c r="I41" s="1152"/>
      <c r="J41" s="1153"/>
      <c r="K41" s="833" t="s">
        <v>204</v>
      </c>
      <c r="L41" s="897" t="s">
        <v>181</v>
      </c>
      <c r="M41" s="1113" t="s">
        <v>194</v>
      </c>
      <c r="N41" s="459"/>
    </row>
    <row r="42" spans="1:14" s="209" customFormat="1" ht="9.9499999999999993" customHeight="1">
      <c r="C42" s="496"/>
      <c r="D42" s="571"/>
    </row>
    <row r="43" spans="1:14" s="209" customFormat="1" ht="12" customHeight="1">
      <c r="A43" s="495" t="s">
        <v>32</v>
      </c>
      <c r="D43" s="568"/>
    </row>
    <row r="44" spans="1:14" s="209" customFormat="1" ht="8.1" customHeight="1">
      <c r="A44" s="495"/>
      <c r="D44" s="568"/>
    </row>
    <row r="45" spans="1:14" s="209" customFormat="1" ht="12" customHeight="1">
      <c r="A45" s="495"/>
      <c r="B45" s="209" t="s">
        <v>850</v>
      </c>
      <c r="D45" s="568"/>
      <c r="E45" s="55">
        <v>-2.0658814376318588</v>
      </c>
      <c r="F45" s="818"/>
      <c r="G45" s="55">
        <v>1.7102153458648672</v>
      </c>
      <c r="I45" s="55">
        <f>'3'!C274</f>
        <v>-1.1957484315169609</v>
      </c>
      <c r="K45" s="570" t="s">
        <v>244</v>
      </c>
      <c r="L45" s="1120">
        <f>'3'!C$440</f>
        <v>-2.7942134477578975</v>
      </c>
      <c r="M45" s="682" t="s">
        <v>792</v>
      </c>
    </row>
    <row r="46" spans="1:14" s="209" customFormat="1" ht="12" customHeight="1">
      <c r="B46" s="496"/>
      <c r="C46" s="496" t="s">
        <v>852</v>
      </c>
      <c r="D46" s="568"/>
      <c r="E46" s="55">
        <v>6.2328085273173173</v>
      </c>
      <c r="F46" s="661"/>
      <c r="G46" s="55">
        <v>-2.1644583466659668</v>
      </c>
      <c r="I46" s="55">
        <f>'3'!D274</f>
        <v>-2.8921661877538583</v>
      </c>
      <c r="K46" s="570" t="s">
        <v>244</v>
      </c>
      <c r="L46" s="1110">
        <f>'3'!D$440</f>
        <v>9.9200272247745431</v>
      </c>
      <c r="M46" s="682" t="s">
        <v>792</v>
      </c>
    </row>
    <row r="47" spans="1:14" s="209" customFormat="1" ht="12" customHeight="1">
      <c r="B47" s="235" t="s">
        <v>853</v>
      </c>
      <c r="D47" s="568"/>
      <c r="E47" s="55">
        <v>5.7510578467416167</v>
      </c>
      <c r="F47" s="661"/>
      <c r="G47" s="55">
        <v>-2.1182014965663711</v>
      </c>
      <c r="I47" s="55">
        <f>'3'!F274</f>
        <v>-3.0656377423462118</v>
      </c>
      <c r="K47" s="570" t="s">
        <v>244</v>
      </c>
      <c r="L47" s="1110">
        <f>'3'!F$440</f>
        <v>9.3064432544480979</v>
      </c>
      <c r="M47" s="682" t="s">
        <v>792</v>
      </c>
    </row>
    <row r="48" spans="1:14" s="209" customFormat="1" ht="12" customHeight="1">
      <c r="B48" s="496"/>
      <c r="C48" s="209" t="s">
        <v>854</v>
      </c>
      <c r="D48" s="568"/>
      <c r="E48" s="55">
        <v>9.8958333333333286</v>
      </c>
      <c r="F48" s="661"/>
      <c r="G48" s="55">
        <v>-10.202045397854832</v>
      </c>
      <c r="I48" s="55">
        <f>'3'!H274</f>
        <v>-7.3333333333333428</v>
      </c>
      <c r="K48" s="570" t="s">
        <v>244</v>
      </c>
      <c r="L48" s="1110">
        <f>'3'!H$440</f>
        <v>1.9138755980861362</v>
      </c>
      <c r="M48" s="682" t="s">
        <v>792</v>
      </c>
    </row>
    <row r="49" spans="1:14" s="209" customFormat="1" ht="8.1" customHeight="1">
      <c r="C49" s="496"/>
      <c r="D49" s="569"/>
    </row>
    <row r="50" spans="1:14" s="209" customFormat="1" ht="8.1" customHeight="1">
      <c r="D50" s="568"/>
    </row>
    <row r="51" spans="1:14" s="209" customFormat="1" ht="12" customHeight="1">
      <c r="A51" s="495" t="s">
        <v>33</v>
      </c>
      <c r="D51" s="568"/>
    </row>
    <row r="52" spans="1:14" s="209" customFormat="1" ht="8.1" customHeight="1">
      <c r="A52" s="821" t="s">
        <v>556</v>
      </c>
      <c r="D52" s="568"/>
    </row>
    <row r="53" spans="1:14" s="209" customFormat="1" ht="12" customHeight="1">
      <c r="B53" s="209" t="s">
        <v>855</v>
      </c>
      <c r="D53" s="568"/>
      <c r="E53" s="55">
        <v>1.4301490667850487</v>
      </c>
      <c r="F53" s="220"/>
      <c r="G53" s="55">
        <v>1.6365640959118224</v>
      </c>
      <c r="H53" s="55"/>
      <c r="I53" s="55">
        <v>1.3</v>
      </c>
      <c r="J53" s="55"/>
      <c r="K53" s="570" t="s">
        <v>244</v>
      </c>
      <c r="L53" s="1112">
        <f>'4.1'!C101</f>
        <v>1.0990568382225518</v>
      </c>
      <c r="M53" s="587" t="s">
        <v>1142</v>
      </c>
    </row>
    <row r="54" spans="1:14" s="209" customFormat="1" ht="12" customHeight="1">
      <c r="C54" s="496" t="s">
        <v>856</v>
      </c>
      <c r="D54" s="569"/>
      <c r="E54" s="55">
        <v>1.3511453346401368</v>
      </c>
      <c r="F54" s="220"/>
      <c r="G54" s="55">
        <v>1.4800493305649098</v>
      </c>
      <c r="H54" s="55"/>
      <c r="I54" s="55">
        <v>1.2</v>
      </c>
      <c r="J54" s="55"/>
      <c r="K54" s="570" t="s">
        <v>244</v>
      </c>
      <c r="L54" s="1112">
        <f>'4.1'!E101</f>
        <v>0.96729248821651481</v>
      </c>
      <c r="M54" s="587" t="s">
        <v>1142</v>
      </c>
    </row>
    <row r="55" spans="1:14" s="209" customFormat="1" ht="12" customHeight="1">
      <c r="B55" s="235" t="s">
        <v>26</v>
      </c>
      <c r="D55" s="568"/>
      <c r="E55" s="55">
        <v>9.5744299361009126</v>
      </c>
      <c r="F55" s="165"/>
      <c r="G55" s="55">
        <v>-3.1304820557759854</v>
      </c>
      <c r="H55" s="823"/>
      <c r="I55" s="55">
        <v>-3.8426411827068137</v>
      </c>
      <c r="J55" s="1097"/>
      <c r="K55" s="55">
        <f>'4.3'!$C$552</f>
        <v>-3.8426411827068137</v>
      </c>
      <c r="L55" s="55">
        <f>'4.3'!$C$555</f>
        <v>7.0867082297701529</v>
      </c>
      <c r="M55" s="55">
        <f>'4.3'!C569</f>
        <v>7.0086275565727618</v>
      </c>
      <c r="N55" s="55"/>
    </row>
    <row r="56" spans="1:14" s="209" customFormat="1" ht="12" customHeight="1">
      <c r="C56" s="496" t="s">
        <v>27</v>
      </c>
      <c r="D56" s="568"/>
      <c r="E56" s="55">
        <v>8.8254819529122841</v>
      </c>
      <c r="F56" s="165"/>
      <c r="G56" s="55">
        <v>-2.8714716315744084</v>
      </c>
      <c r="H56" s="823"/>
      <c r="I56" s="55">
        <v>-4.2197187740875535</v>
      </c>
      <c r="J56" s="1097"/>
      <c r="K56" s="55">
        <f>'4.3'!$E$552</f>
        <v>-4.2197187740875535</v>
      </c>
      <c r="L56" s="55">
        <f>'4.3'!$E$555</f>
        <v>7.2393149044718683</v>
      </c>
      <c r="M56" s="55">
        <f>'4.3'!E569</f>
        <v>5.7468308666838226</v>
      </c>
      <c r="N56" s="55"/>
    </row>
    <row r="57" spans="1:14" s="209" customFormat="1" ht="8.1" customHeight="1">
      <c r="C57" s="496"/>
      <c r="D57" s="568"/>
    </row>
    <row r="58" spans="1:14" s="209" customFormat="1" ht="8.1" customHeight="1">
      <c r="C58" s="496"/>
      <c r="D58" s="568"/>
    </row>
    <row r="59" spans="1:14" s="209" customFormat="1" ht="12" customHeight="1">
      <c r="A59" s="495" t="s">
        <v>28</v>
      </c>
      <c r="D59" s="568"/>
    </row>
    <row r="60" spans="1:14" s="209" customFormat="1" ht="12" customHeight="1">
      <c r="A60" s="378" t="s">
        <v>29</v>
      </c>
      <c r="D60" s="568"/>
    </row>
    <row r="61" spans="1:14" s="209" customFormat="1" ht="8.1" customHeight="1">
      <c r="A61" s="822"/>
      <c r="D61" s="568"/>
    </row>
    <row r="62" spans="1:14" s="209" customFormat="1" ht="9.9499999999999993" customHeight="1">
      <c r="B62" s="209" t="s">
        <v>165</v>
      </c>
      <c r="D62" s="568"/>
      <c r="E62" s="55">
        <v>4.5</v>
      </c>
      <c r="F62" s="554"/>
      <c r="G62" s="55">
        <v>3.1</v>
      </c>
      <c r="H62" s="50"/>
      <c r="I62" s="55">
        <v>-0.2</v>
      </c>
      <c r="J62" s="50"/>
      <c r="K62" s="570" t="s">
        <v>244</v>
      </c>
      <c r="L62" s="570" t="s">
        <v>244</v>
      </c>
      <c r="M62" s="570" t="s">
        <v>244</v>
      </c>
    </row>
    <row r="63" spans="1:14" s="209" customFormat="1" ht="9.9499999999999993" customHeight="1"/>
    <row r="64" spans="1:14" s="209" customFormat="1" ht="12" customHeight="1">
      <c r="A64" s="582" t="s">
        <v>34</v>
      </c>
    </row>
    <row r="65" spans="1:10" s="209" customFormat="1" ht="12" customHeight="1">
      <c r="A65" s="582" t="s">
        <v>1125</v>
      </c>
    </row>
    <row r="66" spans="1:10" ht="13.5">
      <c r="A66" s="440"/>
    </row>
    <row r="68" spans="1:10" s="209" customFormat="1" ht="14.1" customHeight="1"/>
    <row r="69" spans="1:10" ht="9.9499999999999993" customHeight="1">
      <c r="B69" s="820"/>
      <c r="D69" s="249"/>
    </row>
    <row r="70" spans="1:10" ht="15.75">
      <c r="B70" s="2"/>
      <c r="C70" s="2"/>
      <c r="D70" s="2"/>
    </row>
    <row r="73" spans="1:10">
      <c r="B73" s="499"/>
      <c r="C73" s="499"/>
    </row>
    <row r="76" spans="1:10" s="209" customFormat="1" ht="12" customHeight="1">
      <c r="A76" s="1156"/>
      <c r="B76" s="1156"/>
      <c r="C76" s="1156"/>
      <c r="D76" s="1156"/>
      <c r="E76" s="1156"/>
      <c r="F76" s="1156"/>
      <c r="G76" s="1156"/>
      <c r="H76" s="1156"/>
      <c r="I76" s="1094"/>
      <c r="J76" s="1094"/>
    </row>
    <row r="77" spans="1:10" s="209" customFormat="1" ht="12" customHeight="1">
      <c r="A77" s="819"/>
    </row>
    <row r="78" spans="1:10" ht="12">
      <c r="A78" s="495"/>
    </row>
  </sheetData>
  <dataConsolidate/>
  <mergeCells count="10">
    <mergeCell ref="I7:J8"/>
    <mergeCell ref="I40:J41"/>
    <mergeCell ref="L40:M40"/>
    <mergeCell ref="K7:L7"/>
    <mergeCell ref="A76:H76"/>
    <mergeCell ref="E7:F8"/>
    <mergeCell ref="G7:H8"/>
    <mergeCell ref="E40:F41"/>
    <mergeCell ref="G40:H41"/>
    <mergeCell ref="A35:M35"/>
  </mergeCells>
  <printOptions horizontalCentered="1"/>
  <pageMargins left="0.59055118110236227" right="0.39370078740157483" top="0.59055118110236227" bottom="0.59055118110236227" header="0.31496062992125984" footer="0.31496062992125984"/>
  <pageSetup paperSize="9" scale="96"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72"/>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4" t="s">
        <v>220</v>
      </c>
      <c r="B1" s="1164"/>
      <c r="C1" s="1164"/>
      <c r="D1" s="1164"/>
      <c r="E1" s="1164"/>
      <c r="F1" s="1164"/>
      <c r="G1" s="1164"/>
      <c r="H1" s="1164"/>
    </row>
    <row r="2" spans="1:8" s="4" customFormat="1" ht="11.25" customHeight="1">
      <c r="A2" s="1170" t="s">
        <v>153</v>
      </c>
      <c r="B2" s="1170"/>
      <c r="C2" s="1170"/>
      <c r="D2" s="1170"/>
      <c r="E2" s="1170"/>
      <c r="F2" s="1170"/>
      <c r="G2" s="1170"/>
      <c r="H2" s="1170"/>
    </row>
    <row r="3" spans="1:8" s="4" customFormat="1" ht="11.25" customHeight="1">
      <c r="A3" s="1169" t="s">
        <v>493</v>
      </c>
      <c r="B3" s="1169"/>
      <c r="C3" s="1169"/>
      <c r="D3" s="1169"/>
      <c r="E3" s="1169"/>
      <c r="F3" s="1169"/>
      <c r="G3" s="1169"/>
      <c r="H3" s="1169"/>
    </row>
    <row r="4" spans="1:8" s="4" customFormat="1" ht="11.25" customHeight="1">
      <c r="A4" s="1168" t="s">
        <v>155</v>
      </c>
      <c r="B4" s="1168"/>
      <c r="C4" s="1168"/>
      <c r="D4" s="1168"/>
      <c r="E4" s="1168"/>
      <c r="F4" s="1168"/>
      <c r="G4" s="1168"/>
      <c r="H4" s="1168"/>
    </row>
    <row r="5" spans="1:8" s="11" customFormat="1" ht="9.9499999999999993" customHeight="1">
      <c r="A5" s="7"/>
      <c r="B5" s="8"/>
      <c r="C5" s="9"/>
      <c r="D5" s="9"/>
      <c r="E5" s="9"/>
      <c r="F5" s="9"/>
      <c r="G5" s="9"/>
      <c r="H5" s="10"/>
    </row>
    <row r="6" spans="1:8" s="11" customFormat="1" ht="11.25" customHeight="1">
      <c r="A6" s="1172" t="s">
        <v>156</v>
      </c>
      <c r="B6" s="1172"/>
      <c r="C6" s="1172"/>
      <c r="D6" s="1172"/>
      <c r="E6" s="1172"/>
      <c r="F6" s="1172"/>
      <c r="G6" s="1172"/>
      <c r="H6" s="1172"/>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1" t="s">
        <v>207</v>
      </c>
      <c r="D17" s="1171"/>
      <c r="E17" s="1171"/>
      <c r="F17" s="1171"/>
      <c r="G17" s="1171"/>
      <c r="H17" s="1171"/>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514</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65">
        <v>2010</v>
      </c>
      <c r="B33" s="1166"/>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65">
        <v>2011</v>
      </c>
      <c r="B34" s="1166"/>
      <c r="C34" s="39">
        <v>374737</v>
      </c>
      <c r="D34" s="41">
        <v>257202</v>
      </c>
      <c r="E34" s="41">
        <v>102579</v>
      </c>
      <c r="F34" s="41">
        <v>46256</v>
      </c>
      <c r="G34" s="41">
        <v>56323</v>
      </c>
      <c r="H34" s="41">
        <v>14957</v>
      </c>
      <c r="J34" s="409"/>
    </row>
    <row r="35" spans="1:10" ht="11.25" customHeight="1">
      <c r="A35" s="1165">
        <v>2012</v>
      </c>
      <c r="B35" s="1166"/>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65">
        <v>2013</v>
      </c>
      <c r="B36" s="1166"/>
      <c r="C36" s="39">
        <v>373737.77399999998</v>
      </c>
      <c r="D36" s="41">
        <v>247471.74799999999</v>
      </c>
      <c r="E36" s="41">
        <v>108448.939</v>
      </c>
      <c r="F36" s="41">
        <v>45529.538</v>
      </c>
      <c r="G36" s="41">
        <v>62919.400999999998</v>
      </c>
      <c r="H36" s="41">
        <v>17817.087</v>
      </c>
    </row>
    <row r="37" spans="1:10" ht="11.25" hidden="1" customHeight="1">
      <c r="A37" s="1165">
        <v>2014</v>
      </c>
      <c r="B37" s="1166"/>
      <c r="C37" s="39">
        <f t="shared" ref="C37:H37" si="3">SUM(C229:C240)</f>
        <v>0</v>
      </c>
      <c r="D37" s="41">
        <f t="shared" si="3"/>
        <v>0</v>
      </c>
      <c r="E37" s="41">
        <f t="shared" si="3"/>
        <v>0</v>
      </c>
      <c r="F37" s="41">
        <f t="shared" si="3"/>
        <v>0</v>
      </c>
      <c r="G37" s="41">
        <f t="shared" si="3"/>
        <v>0</v>
      </c>
      <c r="H37" s="41">
        <f t="shared" si="3"/>
        <v>0</v>
      </c>
    </row>
    <row r="38" spans="1:10" ht="11.25" hidden="1" customHeight="1">
      <c r="A38" s="37"/>
      <c r="B38" s="45"/>
      <c r="C38" s="43"/>
      <c r="D38" s="43"/>
      <c r="E38" s="43"/>
      <c r="F38" s="43"/>
      <c r="G38" s="43"/>
      <c r="H38" s="43"/>
    </row>
    <row r="39" spans="1:10" ht="11.25" hidden="1" customHeight="1">
      <c r="A39" s="1174">
        <v>2007</v>
      </c>
      <c r="B39" s="1175"/>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73" t="s">
        <v>193</v>
      </c>
      <c r="B53" s="1166"/>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73" t="s">
        <v>194</v>
      </c>
      <c r="B54" s="1166"/>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73" t="s">
        <v>195</v>
      </c>
      <c r="B55" s="1166"/>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73" t="s">
        <v>196</v>
      </c>
      <c r="B56" s="1166"/>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73" t="s">
        <v>197</v>
      </c>
      <c r="B57" s="1166"/>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73" t="s">
        <v>198</v>
      </c>
      <c r="B58" s="1166"/>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73" t="s">
        <v>199</v>
      </c>
      <c r="B59" s="1166"/>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73" t="s">
        <v>200</v>
      </c>
      <c r="B60" s="1166"/>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73" t="s">
        <v>201</v>
      </c>
      <c r="B61" s="1166"/>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73" t="s">
        <v>202</v>
      </c>
      <c r="B62" s="1166"/>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73" t="s">
        <v>203</v>
      </c>
      <c r="B63" s="1166"/>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73" t="s">
        <v>204</v>
      </c>
      <c r="B64" s="1166"/>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700</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73" t="s">
        <v>193</v>
      </c>
      <c r="B80" s="1166"/>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73" t="s">
        <v>194</v>
      </c>
      <c r="B81" s="1166"/>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73" t="s">
        <v>195</v>
      </c>
      <c r="B82" s="1166"/>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73" t="s">
        <v>196</v>
      </c>
      <c r="B83" s="1166"/>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73" t="s">
        <v>197</v>
      </c>
      <c r="B84" s="1166"/>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73" t="s">
        <v>198</v>
      </c>
      <c r="B85" s="1166"/>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73" t="s">
        <v>199</v>
      </c>
      <c r="B86" s="1166"/>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73" t="s">
        <v>200</v>
      </c>
      <c r="B87" s="1166"/>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73" t="s">
        <v>201</v>
      </c>
      <c r="B88" s="1166"/>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73" t="s">
        <v>202</v>
      </c>
      <c r="B89" s="1166"/>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73" t="s">
        <v>203</v>
      </c>
      <c r="B90" s="1166"/>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73" t="s">
        <v>204</v>
      </c>
      <c r="B91" s="1166"/>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73" t="s">
        <v>193</v>
      </c>
      <c r="B107" s="1166"/>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73" t="s">
        <v>194</v>
      </c>
      <c r="B108" s="1166"/>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73" t="s">
        <v>195</v>
      </c>
      <c r="B109" s="1166"/>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73" t="s">
        <v>196</v>
      </c>
      <c r="B110" s="1166"/>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73" t="s">
        <v>197</v>
      </c>
      <c r="B111" s="1166"/>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73" t="s">
        <v>198</v>
      </c>
      <c r="B112" s="1166"/>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73" t="s">
        <v>199</v>
      </c>
      <c r="B113" s="1166"/>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73" t="s">
        <v>200</v>
      </c>
      <c r="B114" s="1166"/>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73" t="s">
        <v>201</v>
      </c>
      <c r="B115" s="1166"/>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73" t="s">
        <v>202</v>
      </c>
      <c r="B116" s="1166"/>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73" t="s">
        <v>203</v>
      </c>
      <c r="B117" s="1166"/>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73" t="s">
        <v>204</v>
      </c>
      <c r="B118" s="1166"/>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73" t="s">
        <v>193</v>
      </c>
      <c r="B134" s="1166"/>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73" t="s">
        <v>194</v>
      </c>
      <c r="B135" s="1166"/>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73" t="s">
        <v>195</v>
      </c>
      <c r="B136" s="1166"/>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73" t="s">
        <v>196</v>
      </c>
      <c r="B137" s="1166"/>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73" t="s">
        <v>197</v>
      </c>
      <c r="B138" s="1166"/>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73" t="s">
        <v>198</v>
      </c>
      <c r="B139" s="1166"/>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73" t="s">
        <v>199</v>
      </c>
      <c r="B140" s="1166"/>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73" t="s">
        <v>200</v>
      </c>
      <c r="B141" s="1166"/>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73" t="s">
        <v>201</v>
      </c>
      <c r="B142" s="1166"/>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73" t="s">
        <v>202</v>
      </c>
      <c r="B143" s="1166"/>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73" t="s">
        <v>203</v>
      </c>
      <c r="B144" s="1166"/>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73" t="s">
        <v>204</v>
      </c>
      <c r="B145" s="1166"/>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73" t="s">
        <v>193</v>
      </c>
      <c r="B161" s="1166"/>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73" t="s">
        <v>194</v>
      </c>
      <c r="B162" s="1166"/>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73" t="s">
        <v>195</v>
      </c>
      <c r="B163" s="1166"/>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73" t="s">
        <v>196</v>
      </c>
      <c r="B164" s="1166"/>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73" t="s">
        <v>197</v>
      </c>
      <c r="B165" s="1166"/>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73" t="s">
        <v>198</v>
      </c>
      <c r="B166" s="1166"/>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73" t="s">
        <v>199</v>
      </c>
      <c r="B167" s="1166"/>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73" t="s">
        <v>200</v>
      </c>
      <c r="B168" s="1166"/>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73" t="s">
        <v>201</v>
      </c>
      <c r="B169" s="1166"/>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73" t="s">
        <v>202</v>
      </c>
      <c r="B170" s="1166"/>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73" t="s">
        <v>203</v>
      </c>
      <c r="B171" s="1166"/>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73" t="s">
        <v>204</v>
      </c>
      <c r="B172" s="1166"/>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73" t="s">
        <v>193</v>
      </c>
      <c r="B188" s="1166"/>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73" t="s">
        <v>194</v>
      </c>
      <c r="B189" s="1166"/>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73" t="s">
        <v>195</v>
      </c>
      <c r="B190" s="1166"/>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73" t="s">
        <v>196</v>
      </c>
      <c r="B191" s="1166"/>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73" t="s">
        <v>197</v>
      </c>
      <c r="B192" s="1166"/>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73" t="s">
        <v>198</v>
      </c>
      <c r="B193" s="1166"/>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73" t="s">
        <v>199</v>
      </c>
      <c r="B194" s="1166"/>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73" t="s">
        <v>200</v>
      </c>
      <c r="B195" s="1166"/>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73" t="s">
        <v>201</v>
      </c>
      <c r="B196" s="1166"/>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73" t="s">
        <v>202</v>
      </c>
      <c r="B197" s="1166"/>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73" t="s">
        <v>203</v>
      </c>
      <c r="B198" s="1166"/>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73" t="s">
        <v>204</v>
      </c>
      <c r="B199" s="1166"/>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9">
        <f>SUM(D206+E206+H206)</f>
        <v>30964.326000000001</v>
      </c>
      <c r="D206" s="661">
        <v>20442.462</v>
      </c>
      <c r="E206" s="41">
        <f t="shared" si="23"/>
        <v>9263.8970000000008</v>
      </c>
      <c r="F206" s="661">
        <v>3843.9639999999999</v>
      </c>
      <c r="G206" s="661">
        <v>5419.933</v>
      </c>
      <c r="H206" s="661">
        <v>1257.9670000000001</v>
      </c>
    </row>
    <row r="207" spans="1:8" ht="11.25" customHeight="1">
      <c r="A207" s="37"/>
      <c r="B207" s="45" t="s">
        <v>186</v>
      </c>
      <c r="C207" s="49">
        <f t="shared" si="22"/>
        <v>30803.837</v>
      </c>
      <c r="D207" s="661">
        <v>20287.928</v>
      </c>
      <c r="E207" s="41">
        <f t="shared" si="23"/>
        <v>8966.9650000000001</v>
      </c>
      <c r="F207" s="661">
        <v>3898.163</v>
      </c>
      <c r="G207" s="661">
        <v>5068.8019999999997</v>
      </c>
      <c r="H207" s="661">
        <v>1548.944</v>
      </c>
    </row>
    <row r="208" spans="1:8" ht="11.25" customHeight="1">
      <c r="A208" s="37"/>
      <c r="B208" s="45" t="s">
        <v>187</v>
      </c>
      <c r="C208" s="49">
        <f t="shared" si="22"/>
        <v>32590.332999999999</v>
      </c>
      <c r="D208" s="661">
        <v>21208.580999999998</v>
      </c>
      <c r="E208" s="41">
        <f t="shared" si="23"/>
        <v>9737.9979999999996</v>
      </c>
      <c r="F208" s="661">
        <v>4089.8290000000002</v>
      </c>
      <c r="G208" s="661">
        <v>5648.1689999999999</v>
      </c>
      <c r="H208" s="661">
        <v>1643.7539999999999</v>
      </c>
    </row>
    <row r="209" spans="1:8" ht="11.25" customHeight="1">
      <c r="A209" s="37"/>
      <c r="B209" s="45" t="s">
        <v>188</v>
      </c>
      <c r="C209" s="559">
        <f t="shared" si="22"/>
        <v>29978.287</v>
      </c>
      <c r="D209" s="661">
        <v>20317.268</v>
      </c>
      <c r="E209" s="41">
        <f t="shared" si="23"/>
        <v>8378.3040000000001</v>
      </c>
      <c r="F209" s="661">
        <v>3657.6280000000002</v>
      </c>
      <c r="G209" s="661">
        <v>4720.6760000000004</v>
      </c>
      <c r="H209" s="661">
        <v>1282.7149999999999</v>
      </c>
    </row>
    <row r="210" spans="1:8" ht="11.25" customHeight="1">
      <c r="A210" s="37"/>
      <c r="B210" s="45" t="s">
        <v>189</v>
      </c>
      <c r="C210" s="661">
        <v>30429.763999999999</v>
      </c>
      <c r="D210" s="661">
        <v>20134.155999999999</v>
      </c>
      <c r="E210" s="661">
        <f t="shared" si="23"/>
        <v>8764.598</v>
      </c>
      <c r="F210" s="661">
        <v>3652.53</v>
      </c>
      <c r="G210" s="661">
        <v>5112.0680000000002</v>
      </c>
      <c r="H210" s="661">
        <v>1531.01</v>
      </c>
    </row>
    <row r="211" spans="1:8" ht="11.25" customHeight="1">
      <c r="A211" s="37"/>
      <c r="B211" s="45" t="s">
        <v>190</v>
      </c>
      <c r="C211" s="559">
        <f t="shared" ref="C211" si="24">SUM(D211+E211+H211)</f>
        <v>33898.811000000002</v>
      </c>
      <c r="D211" s="661">
        <v>22153.814999999999</v>
      </c>
      <c r="E211" s="41">
        <f t="shared" si="23"/>
        <v>10134.182000000001</v>
      </c>
      <c r="F211" s="661">
        <v>4210.8530000000001</v>
      </c>
      <c r="G211" s="661">
        <v>5923.3289999999997</v>
      </c>
      <c r="H211" s="661">
        <v>1610.8140000000001</v>
      </c>
    </row>
    <row r="212" spans="1:8" ht="11.25" customHeight="1">
      <c r="A212" s="37"/>
      <c r="B212" s="45" t="s">
        <v>191</v>
      </c>
      <c r="C212" s="49">
        <f t="shared" si="22"/>
        <v>32959.608</v>
      </c>
      <c r="D212" s="661">
        <v>22123.798999999999</v>
      </c>
      <c r="E212" s="41">
        <f t="shared" si="23"/>
        <v>9378.5360000000001</v>
      </c>
      <c r="F212" s="661">
        <v>4024.2080000000001</v>
      </c>
      <c r="G212" s="661">
        <v>5354.3280000000004</v>
      </c>
      <c r="H212" s="661">
        <v>1457.2729999999999</v>
      </c>
    </row>
    <row r="213" spans="1:8" ht="11.25" customHeight="1">
      <c r="A213" s="37"/>
      <c r="B213" s="45" t="s">
        <v>192</v>
      </c>
      <c r="C213" s="49">
        <f t="shared" si="22"/>
        <v>27667.014999999999</v>
      </c>
      <c r="D213" s="661">
        <v>18711.099999999999</v>
      </c>
      <c r="E213" s="41">
        <f t="shared" si="23"/>
        <v>7742.241</v>
      </c>
      <c r="F213" s="661">
        <v>3068.2579999999998</v>
      </c>
      <c r="G213" s="661">
        <v>4673.9830000000002</v>
      </c>
      <c r="H213" s="661">
        <v>1213.674</v>
      </c>
    </row>
    <row r="214" spans="1:8" ht="6" hidden="1" customHeight="1">
      <c r="A214" s="37"/>
      <c r="B214" s="45"/>
      <c r="C214" s="43"/>
      <c r="D214" s="48"/>
      <c r="E214" s="48"/>
      <c r="F214" s="48"/>
      <c r="G214" s="48"/>
      <c r="H214" s="48"/>
    </row>
    <row r="215" spans="1:8" ht="11.25" hidden="1" customHeight="1">
      <c r="A215" s="1173" t="s">
        <v>193</v>
      </c>
      <c r="B215" s="1166"/>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73" t="s">
        <v>194</v>
      </c>
      <c r="B216" s="1166"/>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73" t="s">
        <v>195</v>
      </c>
      <c r="B217" s="1166"/>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73" t="s">
        <v>196</v>
      </c>
      <c r="B218" s="1166"/>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73" t="s">
        <v>197</v>
      </c>
      <c r="B219" s="1166"/>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73" t="s">
        <v>198</v>
      </c>
      <c r="B220" s="1166"/>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73" t="s">
        <v>199</v>
      </c>
      <c r="B221" s="1166"/>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73" t="s">
        <v>200</v>
      </c>
      <c r="B222" s="1166"/>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73" t="s">
        <v>201</v>
      </c>
      <c r="B223" s="1166"/>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73" t="s">
        <v>202</v>
      </c>
      <c r="B224" s="1166"/>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73" t="s">
        <v>203</v>
      </c>
      <c r="B225" s="1166"/>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73" t="s">
        <v>204</v>
      </c>
      <c r="B226" s="1166"/>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181</v>
      </c>
      <c r="C229" s="49">
        <f t="shared" ref="C229:C240" si="26">SUM(D229+E229+H229)</f>
        <v>0</v>
      </c>
      <c r="D229" s="43"/>
      <c r="E229" s="41">
        <f t="shared" ref="E229:E240" si="27">F229+G229</f>
        <v>0</v>
      </c>
      <c r="F229" s="43"/>
      <c r="G229" s="43"/>
      <c r="H229" s="43"/>
    </row>
    <row r="230" spans="1:8" ht="11.25" hidden="1" customHeight="1">
      <c r="A230" s="37"/>
      <c r="B230" s="45" t="s">
        <v>182</v>
      </c>
      <c r="C230" s="49">
        <f t="shared" si="26"/>
        <v>0</v>
      </c>
      <c r="D230" s="43"/>
      <c r="E230" s="41">
        <f t="shared" si="27"/>
        <v>0</v>
      </c>
      <c r="F230" s="43"/>
      <c r="G230" s="43"/>
      <c r="H230" s="43"/>
    </row>
    <row r="231" spans="1:8" ht="11.25" hidden="1" customHeight="1">
      <c r="A231" s="37"/>
      <c r="B231" s="45" t="s">
        <v>183</v>
      </c>
      <c r="C231" s="49">
        <f t="shared" si="26"/>
        <v>0</v>
      </c>
      <c r="D231" s="43"/>
      <c r="E231" s="41">
        <f t="shared" si="27"/>
        <v>0</v>
      </c>
      <c r="F231" s="43"/>
      <c r="G231" s="43"/>
      <c r="H231" s="43"/>
    </row>
    <row r="232" spans="1:8" ht="11.25" hidden="1" customHeight="1">
      <c r="A232" s="37"/>
      <c r="B232" s="45" t="s">
        <v>184</v>
      </c>
      <c r="C232" s="49">
        <f t="shared" si="26"/>
        <v>0</v>
      </c>
      <c r="D232" s="43"/>
      <c r="E232" s="41">
        <f t="shared" si="27"/>
        <v>0</v>
      </c>
      <c r="F232" s="43"/>
      <c r="G232" s="43"/>
      <c r="H232" s="43"/>
    </row>
    <row r="233" spans="1:8" ht="11.25" hidden="1" customHeight="1">
      <c r="A233" s="37"/>
      <c r="B233" s="45" t="s">
        <v>185</v>
      </c>
      <c r="C233" s="49">
        <f t="shared" si="26"/>
        <v>0</v>
      </c>
      <c r="D233" s="43"/>
      <c r="E233" s="41">
        <f t="shared" si="27"/>
        <v>0</v>
      </c>
      <c r="F233" s="43"/>
      <c r="G233" s="43"/>
      <c r="H233" s="43"/>
    </row>
    <row r="234" spans="1:8" ht="11.25" hidden="1" customHeight="1">
      <c r="A234" s="37"/>
      <c r="B234" s="45" t="s">
        <v>186</v>
      </c>
      <c r="C234" s="49">
        <f t="shared" si="26"/>
        <v>0</v>
      </c>
      <c r="D234" s="43"/>
      <c r="E234" s="41">
        <f t="shared" si="27"/>
        <v>0</v>
      </c>
      <c r="F234" s="43"/>
      <c r="G234" s="43"/>
      <c r="H234" s="43"/>
    </row>
    <row r="235" spans="1:8" ht="11.25" hidden="1" customHeight="1">
      <c r="A235" s="37"/>
      <c r="B235" s="45" t="s">
        <v>187</v>
      </c>
      <c r="C235" s="49">
        <f t="shared" si="26"/>
        <v>0</v>
      </c>
      <c r="D235" s="43"/>
      <c r="E235" s="41">
        <f t="shared" si="27"/>
        <v>0</v>
      </c>
      <c r="F235" s="43"/>
      <c r="G235" s="43"/>
      <c r="H235" s="43"/>
    </row>
    <row r="236" spans="1:8" ht="11.25" hidden="1" customHeight="1">
      <c r="A236" s="37"/>
      <c r="B236" s="45" t="s">
        <v>188</v>
      </c>
      <c r="C236" s="49">
        <f t="shared" si="26"/>
        <v>0</v>
      </c>
      <c r="D236" s="43"/>
      <c r="E236" s="41">
        <f t="shared" si="27"/>
        <v>0</v>
      </c>
      <c r="F236" s="43"/>
      <c r="G236" s="43"/>
      <c r="H236" s="43"/>
    </row>
    <row r="237" spans="1:8" ht="11.25" hidden="1" customHeight="1">
      <c r="A237" s="37"/>
      <c r="B237" s="45" t="s">
        <v>189</v>
      </c>
      <c r="C237" s="49">
        <f t="shared" si="26"/>
        <v>0</v>
      </c>
      <c r="D237" s="43"/>
      <c r="E237" s="41">
        <f t="shared" si="27"/>
        <v>0</v>
      </c>
      <c r="F237" s="43"/>
      <c r="G237" s="43"/>
      <c r="H237" s="43"/>
    </row>
    <row r="238" spans="1:8" ht="11.25" hidden="1" customHeight="1">
      <c r="A238" s="37"/>
      <c r="B238" s="45" t="s">
        <v>190</v>
      </c>
      <c r="C238" s="49">
        <f t="shared" si="26"/>
        <v>0</v>
      </c>
      <c r="D238" s="43"/>
      <c r="E238" s="41">
        <f t="shared" si="27"/>
        <v>0</v>
      </c>
      <c r="F238" s="43"/>
      <c r="G238" s="43"/>
      <c r="H238" s="43"/>
    </row>
    <row r="239" spans="1:8" ht="11.25" hidden="1" customHeight="1">
      <c r="A239" s="37"/>
      <c r="B239" s="45" t="s">
        <v>191</v>
      </c>
      <c r="C239" s="49">
        <f t="shared" si="26"/>
        <v>0</v>
      </c>
      <c r="D239" s="43"/>
      <c r="E239" s="41">
        <f t="shared" si="27"/>
        <v>0</v>
      </c>
      <c r="F239" s="43"/>
      <c r="G239" s="43"/>
      <c r="H239" s="43"/>
    </row>
    <row r="240" spans="1:8" ht="11.25" hidden="1" customHeight="1">
      <c r="A240" s="37"/>
      <c r="B240" s="45" t="s">
        <v>192</v>
      </c>
      <c r="C240" s="49">
        <f t="shared" si="26"/>
        <v>0</v>
      </c>
      <c r="D240" s="43"/>
      <c r="E240" s="41">
        <f t="shared" si="27"/>
        <v>0</v>
      </c>
      <c r="F240" s="43"/>
      <c r="G240" s="43"/>
      <c r="H240" s="43"/>
    </row>
    <row r="241" spans="1:8" ht="11.25" hidden="1" customHeight="1">
      <c r="A241" s="37"/>
      <c r="B241" s="45"/>
      <c r="C241" s="43"/>
      <c r="D241" s="48"/>
      <c r="E241" s="48"/>
      <c r="F241" s="48"/>
      <c r="G241" s="48"/>
      <c r="H241" s="48"/>
    </row>
    <row r="242" spans="1:8" ht="11.25" hidden="1" customHeight="1">
      <c r="A242" s="1173" t="s">
        <v>193</v>
      </c>
      <c r="B242" s="1166"/>
      <c r="C242" s="49">
        <f t="shared" ref="C242:H242" si="28">C229</f>
        <v>0</v>
      </c>
      <c r="D242" s="49">
        <f t="shared" si="28"/>
        <v>0</v>
      </c>
      <c r="E242" s="49">
        <f t="shared" si="28"/>
        <v>0</v>
      </c>
      <c r="F242" s="49">
        <f t="shared" si="28"/>
        <v>0</v>
      </c>
      <c r="G242" s="49">
        <f t="shared" si="28"/>
        <v>0</v>
      </c>
      <c r="H242" s="49">
        <f t="shared" si="28"/>
        <v>0</v>
      </c>
    </row>
    <row r="243" spans="1:8" ht="11.25" hidden="1" customHeight="1">
      <c r="A243" s="1173" t="s">
        <v>194</v>
      </c>
      <c r="B243" s="1166"/>
      <c r="C243" s="49">
        <f>SUM(C$229:C230)</f>
        <v>0</v>
      </c>
      <c r="D243" s="49">
        <f>SUM(D$229:D230)</f>
        <v>0</v>
      </c>
      <c r="E243" s="49">
        <f>SUM(E$229:E230)</f>
        <v>0</v>
      </c>
      <c r="F243" s="49">
        <f>SUM(F$229:F230)</f>
        <v>0</v>
      </c>
      <c r="G243" s="49">
        <f>SUM(G$229:G230)</f>
        <v>0</v>
      </c>
      <c r="H243" s="49">
        <f>SUM(H$229:H230)</f>
        <v>0</v>
      </c>
    </row>
    <row r="244" spans="1:8" ht="11.25" hidden="1" customHeight="1">
      <c r="A244" s="1173" t="s">
        <v>195</v>
      </c>
      <c r="B244" s="1166"/>
      <c r="C244" s="49">
        <f>SUM(C$229:C231)</f>
        <v>0</v>
      </c>
      <c r="D244" s="49">
        <f>SUM(D$229:D231)</f>
        <v>0</v>
      </c>
      <c r="E244" s="49">
        <f>SUM(E$229:E231)</f>
        <v>0</v>
      </c>
      <c r="F244" s="49">
        <f>SUM(F$229:F231)</f>
        <v>0</v>
      </c>
      <c r="G244" s="49">
        <f>SUM(G$229:G231)</f>
        <v>0</v>
      </c>
      <c r="H244" s="49">
        <f>SUM(H$229:H231)</f>
        <v>0</v>
      </c>
    </row>
    <row r="245" spans="1:8" ht="11.25" hidden="1" customHeight="1">
      <c r="A245" s="1173" t="s">
        <v>196</v>
      </c>
      <c r="B245" s="1166"/>
      <c r="C245" s="49">
        <f>SUM(C$229:C232)</f>
        <v>0</v>
      </c>
      <c r="D245" s="49">
        <f>SUM(D$229:D232)</f>
        <v>0</v>
      </c>
      <c r="E245" s="49">
        <f>SUM(E$229:E232)</f>
        <v>0</v>
      </c>
      <c r="F245" s="49">
        <f>SUM(F$229:F232)</f>
        <v>0</v>
      </c>
      <c r="G245" s="49">
        <f>SUM(G$229:G232)</f>
        <v>0</v>
      </c>
      <c r="H245" s="49">
        <f>SUM(H$229:H232)</f>
        <v>0</v>
      </c>
    </row>
    <row r="246" spans="1:8" ht="11.25" hidden="1" customHeight="1">
      <c r="A246" s="1173" t="s">
        <v>197</v>
      </c>
      <c r="B246" s="1166"/>
      <c r="C246" s="49">
        <f>SUM(C$229:C233)</f>
        <v>0</v>
      </c>
      <c r="D246" s="49">
        <f>SUM(D$229:D233)</f>
        <v>0</v>
      </c>
      <c r="E246" s="49">
        <f>SUM(E$229:E233)</f>
        <v>0</v>
      </c>
      <c r="F246" s="49">
        <f>SUM(F$229:F233)</f>
        <v>0</v>
      </c>
      <c r="G246" s="49">
        <f>SUM(G$229:G233)</f>
        <v>0</v>
      </c>
      <c r="H246" s="49">
        <f>SUM(H$229:H233)</f>
        <v>0</v>
      </c>
    </row>
    <row r="247" spans="1:8" ht="11.25" hidden="1" customHeight="1">
      <c r="A247" s="1173" t="s">
        <v>198</v>
      </c>
      <c r="B247" s="1166"/>
      <c r="C247" s="49">
        <f>SUM(C$229:C234)</f>
        <v>0</v>
      </c>
      <c r="D247" s="49">
        <f>SUM(D$229:D234)</f>
        <v>0</v>
      </c>
      <c r="E247" s="49">
        <f>SUM(E$229:E234)</f>
        <v>0</v>
      </c>
      <c r="F247" s="49">
        <f>SUM(F$229:F234)</f>
        <v>0</v>
      </c>
      <c r="G247" s="49">
        <f>SUM(G$229:G234)</f>
        <v>0</v>
      </c>
      <c r="H247" s="49">
        <f>SUM(H$229:H234)</f>
        <v>0</v>
      </c>
    </row>
    <row r="248" spans="1:8" ht="11.25" hidden="1" customHeight="1">
      <c r="A248" s="1173" t="s">
        <v>199</v>
      </c>
      <c r="B248" s="1166"/>
      <c r="C248" s="49">
        <f>SUM(C$229:C235)</f>
        <v>0</v>
      </c>
      <c r="D248" s="49">
        <f>SUM(D$229:D235)</f>
        <v>0</v>
      </c>
      <c r="E248" s="49">
        <f>SUM(E$229:E235)</f>
        <v>0</v>
      </c>
      <c r="F248" s="49">
        <f>SUM(F$229:F235)</f>
        <v>0</v>
      </c>
      <c r="G248" s="49">
        <f>SUM(G$229:G235)</f>
        <v>0</v>
      </c>
      <c r="H248" s="49">
        <f>SUM(H$229:H235)</f>
        <v>0</v>
      </c>
    </row>
    <row r="249" spans="1:8" ht="11.25" hidden="1" customHeight="1">
      <c r="A249" s="1173" t="s">
        <v>200</v>
      </c>
      <c r="B249" s="1166"/>
      <c r="C249" s="49">
        <f>SUM(C$229:C236)</f>
        <v>0</v>
      </c>
      <c r="D249" s="49">
        <f>SUM(D$229:D236)</f>
        <v>0</v>
      </c>
      <c r="E249" s="49">
        <f>SUM(E$229:E236)</f>
        <v>0</v>
      </c>
      <c r="F249" s="49">
        <f>SUM(F$229:F236)</f>
        <v>0</v>
      </c>
      <c r="G249" s="49">
        <f>SUM(G$229:G236)</f>
        <v>0</v>
      </c>
      <c r="H249" s="49">
        <f>SUM(H$229:H236)</f>
        <v>0</v>
      </c>
    </row>
    <row r="250" spans="1:8" ht="11.25" hidden="1" customHeight="1">
      <c r="A250" s="1173" t="s">
        <v>201</v>
      </c>
      <c r="B250" s="1166"/>
      <c r="C250" s="49">
        <f>SUM(C$229:C237)</f>
        <v>0</v>
      </c>
      <c r="D250" s="49">
        <f>SUM(D$229:D237)</f>
        <v>0</v>
      </c>
      <c r="E250" s="49">
        <f>SUM(E$229:E237)</f>
        <v>0</v>
      </c>
      <c r="F250" s="49">
        <f>SUM(F$229:F237)</f>
        <v>0</v>
      </c>
      <c r="G250" s="49">
        <f>SUM(G$229:G237)</f>
        <v>0</v>
      </c>
      <c r="H250" s="49">
        <f>SUM(H$229:H237)</f>
        <v>0</v>
      </c>
    </row>
    <row r="251" spans="1:8" ht="11.25" hidden="1" customHeight="1">
      <c r="A251" s="1173" t="s">
        <v>202</v>
      </c>
      <c r="B251" s="1166"/>
      <c r="C251" s="49">
        <f>SUM(C$229:C238)</f>
        <v>0</v>
      </c>
      <c r="D251" s="49">
        <f>SUM(D$229:D238)</f>
        <v>0</v>
      </c>
      <c r="E251" s="49">
        <f>SUM(E$229:E238)</f>
        <v>0</v>
      </c>
      <c r="F251" s="49">
        <f>SUM(F$229:F238)</f>
        <v>0</v>
      </c>
      <c r="G251" s="49">
        <f>SUM(G$229:G238)</f>
        <v>0</v>
      </c>
      <c r="H251" s="49">
        <f>SUM(H$229:H238)</f>
        <v>0</v>
      </c>
    </row>
    <row r="252" spans="1:8" ht="11.25" hidden="1" customHeight="1">
      <c r="A252" s="1173" t="s">
        <v>203</v>
      </c>
      <c r="B252" s="1166"/>
      <c r="C252" s="49">
        <f>SUM(C$229:C239)</f>
        <v>0</v>
      </c>
      <c r="D252" s="49">
        <f>SUM(D$229:D239)</f>
        <v>0</v>
      </c>
      <c r="E252" s="49">
        <f>SUM(E$229:E239)</f>
        <v>0</v>
      </c>
      <c r="F252" s="49">
        <f>SUM(F$229:F239)</f>
        <v>0</v>
      </c>
      <c r="G252" s="49">
        <f>SUM(G$229:G239)</f>
        <v>0</v>
      </c>
      <c r="H252" s="49">
        <f>SUM(H$229:H239)</f>
        <v>0</v>
      </c>
    </row>
    <row r="253" spans="1:8" ht="11.25" hidden="1" customHeight="1">
      <c r="A253" s="1173" t="s">
        <v>204</v>
      </c>
      <c r="B253" s="1166"/>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71" t="s">
        <v>205</v>
      </c>
      <c r="D255" s="1171"/>
      <c r="E255" s="1171"/>
      <c r="F255" s="1171"/>
      <c r="G255" s="1171"/>
      <c r="H255" s="1171"/>
    </row>
    <row r="256" spans="1:8" ht="11.25" customHeight="1">
      <c r="A256" s="37"/>
      <c r="B256" s="52"/>
      <c r="C256" s="1167" t="s">
        <v>206</v>
      </c>
      <c r="D256" s="1167"/>
      <c r="E256" s="1167"/>
      <c r="F256" s="1167"/>
      <c r="G256" s="1167"/>
      <c r="H256" s="1167"/>
    </row>
    <row r="257" spans="1:8" ht="6" customHeight="1">
      <c r="A257" s="37"/>
      <c r="B257" s="52"/>
      <c r="C257" s="53"/>
      <c r="D257" s="53"/>
      <c r="E257" s="53"/>
      <c r="F257" s="53"/>
      <c r="G257" s="53"/>
      <c r="H257" s="53"/>
    </row>
    <row r="258" spans="1:8" ht="11.25" hidden="1" customHeight="1">
      <c r="A258" s="18">
        <v>1997</v>
      </c>
      <c r="B258" s="18"/>
      <c r="C258" s="54">
        <f t="shared" ref="C258:H265" si="29">C20/C19*100-100</f>
        <v>0.6325924395656557</v>
      </c>
      <c r="D258" s="55">
        <f t="shared" si="29"/>
        <v>-1.8171471766059852</v>
      </c>
      <c r="E258" s="55">
        <f t="shared" si="29"/>
        <v>8.1333333333333258</v>
      </c>
      <c r="F258" s="55">
        <f t="shared" si="29"/>
        <v>12.721893491124263</v>
      </c>
      <c r="G258" s="55">
        <f t="shared" si="29"/>
        <v>4.3689320388349557</v>
      </c>
      <c r="H258" s="55">
        <f t="shared" si="29"/>
        <v>2.2222222222222143</v>
      </c>
    </row>
    <row r="259" spans="1:8" ht="11.25" hidden="1" customHeight="1">
      <c r="A259" s="18">
        <v>1998</v>
      </c>
      <c r="B259" s="18"/>
      <c r="C259" s="54">
        <f t="shared" si="29"/>
        <v>-3.9800933125972051</v>
      </c>
      <c r="D259" s="55">
        <f t="shared" si="29"/>
        <v>-7.3079584775086488</v>
      </c>
      <c r="E259" s="55">
        <f t="shared" si="29"/>
        <v>4.1923551171393285</v>
      </c>
      <c r="F259" s="55">
        <f t="shared" si="29"/>
        <v>5.5118110236220446</v>
      </c>
      <c r="G259" s="55">
        <f t="shared" si="29"/>
        <v>3.0232558139534831</v>
      </c>
      <c r="H259" s="55">
        <f t="shared" si="29"/>
        <v>7.6086956521739069</v>
      </c>
    </row>
    <row r="260" spans="1:8" ht="11.25" hidden="1" customHeight="1">
      <c r="A260" s="18">
        <v>1999</v>
      </c>
      <c r="B260" s="18"/>
      <c r="C260" s="54">
        <f t="shared" si="29"/>
        <v>-5.8321239763657076</v>
      </c>
      <c r="D260" s="55">
        <f t="shared" si="29"/>
        <v>-6.9546065402418975</v>
      </c>
      <c r="E260" s="55">
        <f t="shared" si="29"/>
        <v>-2.958579881656803</v>
      </c>
      <c r="F260" s="55">
        <f t="shared" si="29"/>
        <v>-4.4776119402985159</v>
      </c>
      <c r="G260" s="55">
        <f t="shared" si="29"/>
        <v>-1.5801354401805838</v>
      </c>
      <c r="H260" s="55">
        <f t="shared" si="29"/>
        <v>-6.0606060606060623</v>
      </c>
    </row>
    <row r="261" spans="1:8" ht="11.25" hidden="1" customHeight="1">
      <c r="A261" s="18">
        <v>2000</v>
      </c>
      <c r="B261" s="18"/>
      <c r="C261" s="54">
        <f t="shared" si="29"/>
        <v>2.8895768833849331</v>
      </c>
      <c r="D261" s="55">
        <f t="shared" si="29"/>
        <v>-0.40120361083249634</v>
      </c>
      <c r="E261" s="55">
        <f t="shared" si="29"/>
        <v>9.7560975609756184</v>
      </c>
      <c r="F261" s="55">
        <f t="shared" si="29"/>
        <v>10.15625</v>
      </c>
      <c r="G261" s="55">
        <f t="shared" si="29"/>
        <v>9.4036697247706513</v>
      </c>
      <c r="H261" s="55">
        <f t="shared" si="29"/>
        <v>12.90322580645163</v>
      </c>
    </row>
    <row r="262" spans="1:8" ht="11.25" hidden="1" customHeight="1">
      <c r="A262" s="18">
        <v>2001</v>
      </c>
      <c r="B262" s="18"/>
      <c r="C262" s="54">
        <f t="shared" si="29"/>
        <v>-2.6746907388833137</v>
      </c>
      <c r="D262" s="55">
        <f t="shared" si="29"/>
        <v>-3.1218529707955724</v>
      </c>
      <c r="E262" s="55">
        <f t="shared" si="29"/>
        <v>-1.6666666666666714</v>
      </c>
      <c r="F262" s="55">
        <f t="shared" si="29"/>
        <v>-2.3640661938534322</v>
      </c>
      <c r="G262" s="55">
        <f t="shared" si="29"/>
        <v>-1.048218029350096</v>
      </c>
      <c r="H262" s="55">
        <f t="shared" si="29"/>
        <v>-2.8571428571428612</v>
      </c>
    </row>
    <row r="263" spans="1:8" ht="11.25" customHeight="1">
      <c r="A263" s="18">
        <v>2002</v>
      </c>
      <c r="B263" s="18"/>
      <c r="C263" s="54">
        <f t="shared" si="29"/>
        <v>-0.65092820336654711</v>
      </c>
      <c r="D263" s="55">
        <f t="shared" si="29"/>
        <v>0.41580041580040472</v>
      </c>
      <c r="E263" s="55">
        <f t="shared" si="29"/>
        <v>-3.6158192090395573</v>
      </c>
      <c r="F263" s="55">
        <f t="shared" si="29"/>
        <v>-1.9370460048426139</v>
      </c>
      <c r="G263" s="55">
        <f t="shared" si="29"/>
        <v>-5.0847457627118615</v>
      </c>
      <c r="H263" s="55">
        <f t="shared" si="29"/>
        <v>4.9019607843137294</v>
      </c>
    </row>
    <row r="264" spans="1:8" ht="11.25" customHeight="1">
      <c r="A264" s="18">
        <v>2003</v>
      </c>
      <c r="B264" s="18"/>
      <c r="C264" s="54">
        <f t="shared" si="29"/>
        <v>5.0315179728405184</v>
      </c>
      <c r="D264" s="55">
        <f t="shared" si="29"/>
        <v>5.1917287784679189</v>
      </c>
      <c r="E264" s="55">
        <f t="shared" si="29"/>
        <v>3.9859320046893316</v>
      </c>
      <c r="F264" s="55">
        <f t="shared" si="29"/>
        <v>1.9753086419753032</v>
      </c>
      <c r="G264" s="55">
        <f t="shared" si="29"/>
        <v>5.8035714285714164</v>
      </c>
      <c r="H264" s="55">
        <f t="shared" si="29"/>
        <v>10.280373831775691</v>
      </c>
    </row>
    <row r="265" spans="1:8" ht="11.25" customHeight="1">
      <c r="A265" s="18">
        <v>2004</v>
      </c>
      <c r="B265" s="27"/>
      <c r="C265" s="54">
        <f t="shared" si="29"/>
        <v>2.1411745195676843</v>
      </c>
      <c r="D265" s="55">
        <f t="shared" si="29"/>
        <v>-1.5391224404299209</v>
      </c>
      <c r="E265" s="55">
        <f t="shared" si="29"/>
        <v>9.7627192784667471</v>
      </c>
      <c r="F265" s="55">
        <f t="shared" si="29"/>
        <v>11.53337530266343</v>
      </c>
      <c r="G265" s="55">
        <f t="shared" si="29"/>
        <v>8.2199324894514518</v>
      </c>
      <c r="H265" s="55">
        <f t="shared" si="29"/>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0">C29/C28*100-100</f>
        <v>9.0844067726397952</v>
      </c>
      <c r="D267" s="55">
        <f t="shared" si="30"/>
        <v>8.0130182811821555</v>
      </c>
      <c r="E267" s="55">
        <f t="shared" si="30"/>
        <v>11.506768872017673</v>
      </c>
      <c r="F267" s="55">
        <f t="shared" si="30"/>
        <v>13.288367953088411</v>
      </c>
      <c r="G267" s="55">
        <f t="shared" si="30"/>
        <v>9.8263547457351166</v>
      </c>
      <c r="H267" s="55">
        <f t="shared" si="30"/>
        <v>7.5731391760688069</v>
      </c>
    </row>
    <row r="268" spans="1:8" ht="11.25" customHeight="1">
      <c r="A268" s="18">
        <v>2007</v>
      </c>
      <c r="B268" s="27"/>
      <c r="C268" s="54">
        <f t="shared" si="30"/>
        <v>4.3331011678701827</v>
      </c>
      <c r="D268" s="55">
        <f t="shared" si="30"/>
        <v>3.8630130776041085</v>
      </c>
      <c r="E268" s="55">
        <f t="shared" si="30"/>
        <v>4.2891078341915403</v>
      </c>
      <c r="F268" s="55">
        <f t="shared" si="30"/>
        <v>3.2896705791431486</v>
      </c>
      <c r="G268" s="55">
        <f t="shared" si="30"/>
        <v>5.2614981592219863</v>
      </c>
      <c r="H268" s="55">
        <f t="shared" si="30"/>
        <v>10.480845305846742</v>
      </c>
    </row>
    <row r="269" spans="1:8" ht="11.25" customHeight="1">
      <c r="A269" s="18">
        <v>2008</v>
      </c>
      <c r="B269" s="27"/>
      <c r="C269" s="54">
        <f t="shared" si="30"/>
        <v>2.8196528028907437</v>
      </c>
      <c r="D269" s="55">
        <f t="shared" si="30"/>
        <v>5.7263532226165808</v>
      </c>
      <c r="E269" s="55">
        <f t="shared" si="30"/>
        <v>-3.1479823223064614</v>
      </c>
      <c r="F269" s="55">
        <f t="shared" si="30"/>
        <v>-3.7019702917464059</v>
      </c>
      <c r="G269" s="55">
        <f t="shared" si="30"/>
        <v>-2.6190832881933801</v>
      </c>
      <c r="H269" s="55">
        <f t="shared" si="30"/>
        <v>4.4590480191049693</v>
      </c>
    </row>
    <row r="270" spans="1:8" ht="11.25" customHeight="1">
      <c r="A270" s="1165">
        <v>2009</v>
      </c>
      <c r="B270" s="1166"/>
      <c r="C270" s="54">
        <f t="shared" si="30"/>
        <v>-15.946962938634286</v>
      </c>
      <c r="D270" s="55">
        <f t="shared" si="30"/>
        <v>-11.929573855801422</v>
      </c>
      <c r="E270" s="55">
        <f t="shared" si="30"/>
        <v>-23.130185488325111</v>
      </c>
      <c r="F270" s="55">
        <f t="shared" si="30"/>
        <v>-23.110742016493617</v>
      </c>
      <c r="G270" s="55">
        <f t="shared" si="30"/>
        <v>-23.148541984936017</v>
      </c>
      <c r="H270" s="55">
        <f t="shared" si="30"/>
        <v>-23.765992450100995</v>
      </c>
    </row>
    <row r="271" spans="1:8" ht="11.25" customHeight="1">
      <c r="A271" s="1165">
        <v>2010</v>
      </c>
      <c r="B271" s="1166"/>
      <c r="C271" s="54">
        <f t="shared" si="30"/>
        <v>13.979269531146215</v>
      </c>
      <c r="D271" s="55">
        <f t="shared" si="30"/>
        <v>14.87747173753931</v>
      </c>
      <c r="E271" s="55">
        <f t="shared" si="30"/>
        <v>13.017708515666101</v>
      </c>
      <c r="F271" s="55">
        <f t="shared" si="30"/>
        <v>7.9897185438698699</v>
      </c>
      <c r="G271" s="55">
        <f t="shared" si="30"/>
        <v>17.766946630038376</v>
      </c>
      <c r="H271" s="55">
        <f t="shared" si="30"/>
        <v>7.0392708144681109</v>
      </c>
    </row>
    <row r="272" spans="1:8" ht="11.25" customHeight="1">
      <c r="A272" s="1165">
        <v>2011</v>
      </c>
      <c r="B272" s="1166"/>
      <c r="C272" s="54">
        <f t="shared" si="30"/>
        <v>5.3476247560994921</v>
      </c>
      <c r="D272" s="55">
        <f t="shared" si="30"/>
        <v>6.2499769955303748</v>
      </c>
      <c r="E272" s="55">
        <f t="shared" si="30"/>
        <v>5.5278599661068739</v>
      </c>
      <c r="F272" s="55">
        <f t="shared" si="30"/>
        <v>2.5256744183901958</v>
      </c>
      <c r="G272" s="55">
        <f t="shared" si="30"/>
        <v>8.1281755920326333</v>
      </c>
      <c r="H272" s="55">
        <f t="shared" si="30"/>
        <v>-9.0017454362005509</v>
      </c>
    </row>
    <row r="273" spans="1:8" ht="11.25" customHeight="1">
      <c r="A273" s="1165">
        <v>2012</v>
      </c>
      <c r="B273" s="1166"/>
      <c r="C273" s="54">
        <f t="shared" si="30"/>
        <v>-2.2940771794618655</v>
      </c>
      <c r="D273" s="55">
        <f t="shared" si="30"/>
        <v>-3.9211265853298158</v>
      </c>
      <c r="E273" s="55">
        <f t="shared" si="30"/>
        <v>0.90924458222441729</v>
      </c>
      <c r="F273" s="55">
        <f t="shared" si="30"/>
        <v>-2.0975116741611828</v>
      </c>
      <c r="G273" s="55">
        <f t="shared" si="30"/>
        <v>3.3778545176925689</v>
      </c>
      <c r="H273" s="55">
        <f t="shared" si="30"/>
        <v>3.7118138664170743</v>
      </c>
    </row>
    <row r="274" spans="1:8" ht="11.25" customHeight="1">
      <c r="A274" s="1165" t="s">
        <v>1129</v>
      </c>
      <c r="B274" s="1166"/>
      <c r="C274" s="54">
        <f t="shared" si="30"/>
        <v>2.0750327571202405</v>
      </c>
      <c r="D274" s="55">
        <f t="shared" si="30"/>
        <v>0.14364220602675459</v>
      </c>
      <c r="E274" s="55">
        <f t="shared" si="30"/>
        <v>4.7697461119706901</v>
      </c>
      <c r="F274" s="55">
        <f t="shared" si="30"/>
        <v>0.53827719631604509</v>
      </c>
      <c r="G274" s="55">
        <f t="shared" si="30"/>
        <v>8.0615731500088827</v>
      </c>
      <c r="H274" s="55">
        <f t="shared" si="30"/>
        <v>14.858721303832539</v>
      </c>
    </row>
    <row r="275" spans="1:8" ht="11.25" hidden="1" customHeight="1">
      <c r="A275" s="1165">
        <v>2014</v>
      </c>
      <c r="B275" s="1166"/>
      <c r="C275" s="54">
        <f t="shared" ref="C275:H275" si="31">C37/C36*100-100</f>
        <v>-100</v>
      </c>
      <c r="D275" s="55">
        <f t="shared" si="31"/>
        <v>-100</v>
      </c>
      <c r="E275" s="55">
        <f t="shared" si="31"/>
        <v>-100</v>
      </c>
      <c r="F275" s="55">
        <f t="shared" si="31"/>
        <v>-100</v>
      </c>
      <c r="G275" s="55">
        <f t="shared" si="31"/>
        <v>-100</v>
      </c>
      <c r="H275" s="55">
        <f t="shared" si="31"/>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2">SUM(C67/C40*100-100)</f>
        <v>11.411616379867965</v>
      </c>
      <c r="D278" s="55">
        <f t="shared" si="32"/>
        <v>10.843715409821669</v>
      </c>
      <c r="E278" s="55">
        <f t="shared" si="32"/>
        <v>12.397981934248321</v>
      </c>
      <c r="F278" s="55">
        <f t="shared" si="32"/>
        <v>13.677046527832459</v>
      </c>
      <c r="G278" s="55">
        <f t="shared" si="32"/>
        <v>11.301582070405928</v>
      </c>
      <c r="H278" s="55">
        <f t="shared" si="32"/>
        <v>12.207484951714534</v>
      </c>
    </row>
    <row r="279" spans="1:8" ht="11.25" hidden="1" customHeight="1">
      <c r="A279" s="37"/>
      <c r="B279" s="45" t="s">
        <v>182</v>
      </c>
      <c r="C279" s="54">
        <f t="shared" si="32"/>
        <v>10.685420494463457</v>
      </c>
      <c r="D279" s="55">
        <f t="shared" si="32"/>
        <v>12.743002679796007</v>
      </c>
      <c r="E279" s="55">
        <f t="shared" si="32"/>
        <v>9.0756912857463305</v>
      </c>
      <c r="F279" s="55">
        <f t="shared" si="32"/>
        <v>-2.0383425104776762</v>
      </c>
      <c r="G279" s="55">
        <f t="shared" si="32"/>
        <v>21.742998780021466</v>
      </c>
      <c r="H279" s="55">
        <f t="shared" si="32"/>
        <v>-1.6450339089517598</v>
      </c>
    </row>
    <row r="280" spans="1:8" ht="11.25" hidden="1" customHeight="1">
      <c r="A280" s="37"/>
      <c r="B280" s="45" t="s">
        <v>183</v>
      </c>
      <c r="C280" s="54">
        <f t="shared" si="32"/>
        <v>-5.5972803113054681</v>
      </c>
      <c r="D280" s="55">
        <f t="shared" si="32"/>
        <v>-3.8005337454042945</v>
      </c>
      <c r="E280" s="55">
        <f t="shared" si="32"/>
        <v>-9.4656162189626372</v>
      </c>
      <c r="F280" s="55">
        <f t="shared" si="32"/>
        <v>-5.217445503496748</v>
      </c>
      <c r="G280" s="55">
        <f t="shared" si="32"/>
        <v>-13.13811276682695</v>
      </c>
      <c r="H280" s="55">
        <f t="shared" si="32"/>
        <v>-1.6193013802882206</v>
      </c>
    </row>
    <row r="281" spans="1:8" ht="11.25" hidden="1" customHeight="1">
      <c r="A281" s="37"/>
      <c r="B281" s="45" t="s">
        <v>184</v>
      </c>
      <c r="C281" s="54">
        <f t="shared" si="32"/>
        <v>16.940661305871174</v>
      </c>
      <c r="D281" s="55">
        <f t="shared" si="32"/>
        <v>18.664120900852836</v>
      </c>
      <c r="E281" s="55">
        <f t="shared" si="32"/>
        <v>14.418772735523788</v>
      </c>
      <c r="F281" s="55">
        <f t="shared" si="32"/>
        <v>18.253298155473033</v>
      </c>
      <c r="G281" s="55">
        <f t="shared" si="32"/>
        <v>10.872416299328364</v>
      </c>
      <c r="H281" s="55">
        <f t="shared" si="32"/>
        <v>12.723220342680435</v>
      </c>
    </row>
    <row r="282" spans="1:8" ht="11.25" hidden="1" customHeight="1">
      <c r="A282" s="37"/>
      <c r="B282" s="45" t="s">
        <v>185</v>
      </c>
      <c r="C282" s="54">
        <f t="shared" si="32"/>
        <v>0.75263825678052854</v>
      </c>
      <c r="D282" s="55">
        <f t="shared" si="32"/>
        <v>1.9098322277805408</v>
      </c>
      <c r="E282" s="55">
        <f t="shared" si="32"/>
        <v>-2.2164610278461936</v>
      </c>
      <c r="F282" s="55">
        <f t="shared" si="32"/>
        <v>-5.6654198968603282</v>
      </c>
      <c r="G282" s="55">
        <f t="shared" si="32"/>
        <v>1.3570913919476197</v>
      </c>
      <c r="H282" s="55">
        <f t="shared" si="32"/>
        <v>5.0452959286786836</v>
      </c>
    </row>
    <row r="283" spans="1:8" ht="11.25" hidden="1" customHeight="1">
      <c r="A283" s="37"/>
      <c r="B283" s="45" t="s">
        <v>186</v>
      </c>
      <c r="C283" s="54">
        <f t="shared" si="32"/>
        <v>0.21748856931196769</v>
      </c>
      <c r="D283" s="55">
        <f t="shared" si="32"/>
        <v>0.34826805757055013</v>
      </c>
      <c r="E283" s="55">
        <f t="shared" si="32"/>
        <v>-0.32995619737286574</v>
      </c>
      <c r="F283" s="55">
        <f t="shared" si="32"/>
        <v>-3.2987210180921807</v>
      </c>
      <c r="G283" s="55">
        <f t="shared" si="32"/>
        <v>2.597947263874147</v>
      </c>
      <c r="H283" s="55">
        <f t="shared" si="32"/>
        <v>1.8286649751403843</v>
      </c>
    </row>
    <row r="284" spans="1:8" ht="11.25" hidden="1" customHeight="1">
      <c r="A284" s="37"/>
      <c r="B284" s="45" t="s">
        <v>187</v>
      </c>
      <c r="C284" s="54">
        <f t="shared" si="32"/>
        <v>3.43513723166609</v>
      </c>
      <c r="D284" s="55">
        <f t="shared" si="32"/>
        <v>6.3782663487912146</v>
      </c>
      <c r="E284" s="55">
        <f t="shared" si="32"/>
        <v>-2.0588699605990541</v>
      </c>
      <c r="F284" s="55">
        <f t="shared" si="32"/>
        <v>-0.56588071000030027</v>
      </c>
      <c r="G284" s="55">
        <f t="shared" si="32"/>
        <v>-3.4180257286314628</v>
      </c>
      <c r="H284" s="55">
        <f t="shared" si="32"/>
        <v>4.0345727238621123</v>
      </c>
    </row>
    <row r="285" spans="1:8" ht="11.25" hidden="1" customHeight="1">
      <c r="A285" s="37"/>
      <c r="B285" s="45" t="s">
        <v>188</v>
      </c>
      <c r="C285" s="54">
        <f t="shared" si="32"/>
        <v>-1.2642263358661268</v>
      </c>
      <c r="D285" s="55">
        <f t="shared" si="32"/>
        <v>-1.9562662084126572</v>
      </c>
      <c r="E285" s="55">
        <f t="shared" si="32"/>
        <v>-4.454167051773041</v>
      </c>
      <c r="F285" s="55">
        <f t="shared" si="32"/>
        <v>-4.3704757216052883</v>
      </c>
      <c r="G285" s="55">
        <f t="shared" si="32"/>
        <v>-4.5313881753207994</v>
      </c>
      <c r="H285" s="55">
        <f t="shared" si="32"/>
        <v>35.864098860480482</v>
      </c>
    </row>
    <row r="286" spans="1:8" ht="11.25" hidden="1" customHeight="1">
      <c r="A286" s="37"/>
      <c r="B286" s="45" t="s">
        <v>189</v>
      </c>
      <c r="C286" s="54">
        <f t="shared" si="32"/>
        <v>9.2163822837958378</v>
      </c>
      <c r="D286" s="55">
        <f t="shared" si="32"/>
        <v>10.792097655219735</v>
      </c>
      <c r="E286" s="55">
        <f t="shared" si="32"/>
        <v>2.5597640783236386</v>
      </c>
      <c r="F286" s="55">
        <f t="shared" si="32"/>
        <v>5.0649673949962875</v>
      </c>
      <c r="G286" s="55">
        <f t="shared" si="32"/>
        <v>6.6842688545619922E-2</v>
      </c>
      <c r="H286" s="55">
        <f t="shared" si="32"/>
        <v>32.039870548421675</v>
      </c>
    </row>
    <row r="287" spans="1:8" ht="11.25" hidden="1" customHeight="1">
      <c r="A287" s="37"/>
      <c r="B287" s="45" t="s">
        <v>190</v>
      </c>
      <c r="C287" s="54">
        <f t="shared" si="32"/>
        <v>2.3672452054776159</v>
      </c>
      <c r="D287" s="55">
        <f t="shared" si="32"/>
        <v>5.8688388910236142</v>
      </c>
      <c r="E287" s="55">
        <f t="shared" si="32"/>
        <v>-7.2459547952745851</v>
      </c>
      <c r="F287" s="55">
        <f t="shared" si="32"/>
        <v>-6.5113368756372694</v>
      </c>
      <c r="G287" s="55">
        <f t="shared" si="32"/>
        <v>-7.9540617444710762</v>
      </c>
      <c r="H287" s="55">
        <f t="shared" si="32"/>
        <v>16.660175985180189</v>
      </c>
    </row>
    <row r="288" spans="1:8" ht="11.25" hidden="1" customHeight="1">
      <c r="A288" s="37"/>
      <c r="B288" s="45" t="s">
        <v>191</v>
      </c>
      <c r="C288" s="54">
        <f t="shared" si="32"/>
        <v>-0.22829278158056354</v>
      </c>
      <c r="D288" s="55">
        <f t="shared" si="32"/>
        <v>3.9056250859251804</v>
      </c>
      <c r="E288" s="55">
        <f t="shared" si="32"/>
        <v>-10.449881021381913</v>
      </c>
      <c r="F288" s="55">
        <f t="shared" si="32"/>
        <v>-13.42376520465443</v>
      </c>
      <c r="G288" s="55">
        <f t="shared" si="32"/>
        <v>-7.5601444994957063</v>
      </c>
      <c r="H288" s="55">
        <f t="shared" si="32"/>
        <v>13.059418325998308</v>
      </c>
    </row>
    <row r="289" spans="1:8" ht="11.25" hidden="1" customHeight="1">
      <c r="A289" s="37"/>
      <c r="B289" s="45" t="s">
        <v>192</v>
      </c>
      <c r="C289" s="54">
        <f t="shared" si="32"/>
        <v>-4.8404012966863519</v>
      </c>
      <c r="D289" s="55">
        <f t="shared" si="32"/>
        <v>0.65315817036778867</v>
      </c>
      <c r="E289" s="55">
        <f t="shared" si="32"/>
        <v>-16.794254787603293</v>
      </c>
      <c r="F289" s="55">
        <f t="shared" si="32"/>
        <v>-20.701360773388544</v>
      </c>
      <c r="G289" s="55">
        <f t="shared" si="32"/>
        <v>-13.190786740781377</v>
      </c>
      <c r="H289" s="55">
        <f t="shared" si="32"/>
        <v>-3.952907196203725</v>
      </c>
    </row>
    <row r="290" spans="1:8" ht="11.25" hidden="1" customHeight="1">
      <c r="A290" s="37"/>
      <c r="B290" s="45"/>
      <c r="C290" s="54"/>
      <c r="D290" s="55"/>
      <c r="E290" s="55"/>
      <c r="F290" s="55"/>
      <c r="G290" s="55"/>
      <c r="H290" s="55"/>
    </row>
    <row r="291" spans="1:8" ht="11.25" hidden="1" customHeight="1">
      <c r="A291" s="1173" t="s">
        <v>193</v>
      </c>
      <c r="B291" s="1166"/>
      <c r="C291" s="54">
        <f t="shared" ref="C291:H302" si="33">SUM(C80/C53*100-100)</f>
        <v>11.411616379867965</v>
      </c>
      <c r="D291" s="55">
        <f t="shared" si="33"/>
        <v>10.843715409821669</v>
      </c>
      <c r="E291" s="55">
        <f t="shared" si="33"/>
        <v>12.397981934248321</v>
      </c>
      <c r="F291" s="55">
        <f t="shared" si="33"/>
        <v>13.677046527832459</v>
      </c>
      <c r="G291" s="55">
        <f t="shared" si="33"/>
        <v>11.301582070405928</v>
      </c>
      <c r="H291" s="55">
        <f t="shared" si="33"/>
        <v>12.207484951714534</v>
      </c>
    </row>
    <row r="292" spans="1:8" ht="11.25" hidden="1" customHeight="1">
      <c r="A292" s="1173" t="s">
        <v>194</v>
      </c>
      <c r="B292" s="1166"/>
      <c r="C292" s="54">
        <f t="shared" si="33"/>
        <v>11.052362613171567</v>
      </c>
      <c r="D292" s="55">
        <f t="shared" si="33"/>
        <v>11.77022884067604</v>
      </c>
      <c r="E292" s="55">
        <f t="shared" si="33"/>
        <v>10.720622852623094</v>
      </c>
      <c r="F292" s="55">
        <f t="shared" si="33"/>
        <v>5.1811212746460455</v>
      </c>
      <c r="G292" s="55">
        <f t="shared" si="33"/>
        <v>16.203943555047147</v>
      </c>
      <c r="H292" s="55">
        <f t="shared" si="33"/>
        <v>5.117818319300298</v>
      </c>
    </row>
    <row r="293" spans="1:8" ht="11.25" hidden="1" customHeight="1">
      <c r="A293" s="1173" t="s">
        <v>195</v>
      </c>
      <c r="B293" s="1166"/>
      <c r="C293" s="54">
        <f t="shared" si="33"/>
        <v>5.0084175377809004</v>
      </c>
      <c r="D293" s="55">
        <f t="shared" si="33"/>
        <v>6.1813293874220392</v>
      </c>
      <c r="E293" s="55">
        <f t="shared" si="33"/>
        <v>3.1930042840027824</v>
      </c>
      <c r="F293" s="55">
        <f t="shared" si="33"/>
        <v>1.4728839882282188</v>
      </c>
      <c r="G293" s="55">
        <f t="shared" si="33"/>
        <v>4.8119536606781423</v>
      </c>
      <c r="H293" s="55">
        <f t="shared" si="33"/>
        <v>2.7628968046712288</v>
      </c>
    </row>
    <row r="294" spans="1:8" ht="11.25" hidden="1" customHeight="1">
      <c r="A294" s="1173" t="s">
        <v>196</v>
      </c>
      <c r="B294" s="1166"/>
      <c r="C294" s="54">
        <f t="shared" si="33"/>
        <v>7.8835754526269426</v>
      </c>
      <c r="D294" s="55">
        <f t="shared" si="33"/>
        <v>9.2065806677243671</v>
      </c>
      <c r="E294" s="55">
        <f t="shared" si="33"/>
        <v>5.8056845616667943</v>
      </c>
      <c r="F294" s="55">
        <f t="shared" si="33"/>
        <v>5.3512745940334554</v>
      </c>
      <c r="G294" s="55">
        <f t="shared" si="33"/>
        <v>6.2316290689378633</v>
      </c>
      <c r="H294" s="55">
        <f t="shared" si="33"/>
        <v>5.4738200296286834</v>
      </c>
    </row>
    <row r="295" spans="1:8" ht="11.25" hidden="1" customHeight="1">
      <c r="A295" s="1173" t="s">
        <v>197</v>
      </c>
      <c r="B295" s="1166"/>
      <c r="C295" s="54">
        <f t="shared" si="33"/>
        <v>6.4454581086392579</v>
      </c>
      <c r="D295" s="55">
        <f t="shared" si="33"/>
        <v>7.7279860170210242</v>
      </c>
      <c r="E295" s="55">
        <f t="shared" si="33"/>
        <v>4.195888705333644</v>
      </c>
      <c r="F295" s="55">
        <f t="shared" si="33"/>
        <v>3.0500597693464897</v>
      </c>
      <c r="G295" s="55">
        <f t="shared" si="33"/>
        <v>5.2917605180718965</v>
      </c>
      <c r="H295" s="55">
        <f t="shared" si="33"/>
        <v>5.3893978623810881</v>
      </c>
    </row>
    <row r="296" spans="1:8" ht="11.25" hidden="1" customHeight="1">
      <c r="A296" s="1173" t="s">
        <v>198</v>
      </c>
      <c r="B296" s="1166"/>
      <c r="C296" s="54">
        <f t="shared" si="33"/>
        <v>5.3699682203875057</v>
      </c>
      <c r="D296" s="55">
        <f t="shared" si="33"/>
        <v>6.4546392371290722</v>
      </c>
      <c r="E296" s="55">
        <f t="shared" si="33"/>
        <v>3.4173282653120083</v>
      </c>
      <c r="F296" s="55">
        <f t="shared" si="33"/>
        <v>1.9437439053036769</v>
      </c>
      <c r="G296" s="55">
        <f t="shared" si="33"/>
        <v>4.83413443363618</v>
      </c>
      <c r="H296" s="55">
        <f t="shared" si="33"/>
        <v>4.7560258497143764</v>
      </c>
    </row>
    <row r="297" spans="1:8" ht="11.25" hidden="1" customHeight="1">
      <c r="A297" s="1173" t="s">
        <v>199</v>
      </c>
      <c r="B297" s="1166"/>
      <c r="C297" s="54">
        <f t="shared" si="33"/>
        <v>5.0848153214580378</v>
      </c>
      <c r="D297" s="55">
        <f t="shared" si="33"/>
        <v>6.443486536717046</v>
      </c>
      <c r="E297" s="55">
        <f t="shared" si="33"/>
        <v>2.592062478764845</v>
      </c>
      <c r="F297" s="55">
        <f t="shared" si="33"/>
        <v>1.574517969756144</v>
      </c>
      <c r="G297" s="55">
        <f t="shared" si="33"/>
        <v>3.5623854126011878</v>
      </c>
      <c r="H297" s="55">
        <f t="shared" si="33"/>
        <v>4.6528344543761904</v>
      </c>
    </row>
    <row r="298" spans="1:8" ht="11.25" hidden="1" customHeight="1">
      <c r="A298" s="1173" t="s">
        <v>200</v>
      </c>
      <c r="B298" s="1166"/>
      <c r="C298" s="54">
        <f t="shared" si="33"/>
        <v>4.2919092416772173</v>
      </c>
      <c r="D298" s="55">
        <f t="shared" si="33"/>
        <v>5.3322829080573371</v>
      </c>
      <c r="E298" s="55">
        <f t="shared" si="33"/>
        <v>1.7660950774177024</v>
      </c>
      <c r="F298" s="55">
        <f t="shared" si="33"/>
        <v>0.88802828863636307</v>
      </c>
      <c r="G298" s="55">
        <f t="shared" si="33"/>
        <v>2.6001872577243716</v>
      </c>
      <c r="H298" s="55">
        <f t="shared" si="33"/>
        <v>7.3519117841535149</v>
      </c>
    </row>
    <row r="299" spans="1:8" ht="11.25" hidden="1" customHeight="1">
      <c r="A299" s="1173" t="s">
        <v>201</v>
      </c>
      <c r="B299" s="1166"/>
      <c r="C299" s="54">
        <f t="shared" si="33"/>
        <v>4.8295854930805717</v>
      </c>
      <c r="D299" s="55">
        <f t="shared" si="33"/>
        <v>5.9343458735064303</v>
      </c>
      <c r="E299" s="55">
        <f t="shared" si="33"/>
        <v>1.8522994649338358</v>
      </c>
      <c r="F299" s="55">
        <f t="shared" si="33"/>
        <v>1.3513221963617212</v>
      </c>
      <c r="G299" s="55">
        <f t="shared" si="33"/>
        <v>2.3305957965516626</v>
      </c>
      <c r="H299" s="55">
        <f t="shared" si="33"/>
        <v>9.8254715176865091</v>
      </c>
    </row>
    <row r="300" spans="1:8" ht="11.25" hidden="1" customHeight="1">
      <c r="A300" s="1173" t="s">
        <v>202</v>
      </c>
      <c r="B300" s="1166"/>
      <c r="C300" s="54">
        <f t="shared" si="33"/>
        <v>4.5600062167686417</v>
      </c>
      <c r="D300" s="55">
        <f t="shared" si="33"/>
        <v>5.9269990944087851</v>
      </c>
      <c r="E300" s="55">
        <f t="shared" si="33"/>
        <v>0.89386109152908944</v>
      </c>
      <c r="F300" s="55">
        <f t="shared" si="33"/>
        <v>0.51941699183366552</v>
      </c>
      <c r="G300" s="55">
        <f t="shared" si="33"/>
        <v>1.2517136366483328</v>
      </c>
      <c r="H300" s="55">
        <f t="shared" si="33"/>
        <v>10.531303820614468</v>
      </c>
    </row>
    <row r="301" spans="1:8" ht="11.25" hidden="1" customHeight="1">
      <c r="A301" s="1173" t="s">
        <v>203</v>
      </c>
      <c r="B301" s="1166"/>
      <c r="C301" s="54">
        <f t="shared" si="33"/>
        <v>4.1215206717055253</v>
      </c>
      <c r="D301" s="55">
        <f t="shared" si="33"/>
        <v>5.7403307125865979</v>
      </c>
      <c r="E301" s="55">
        <f t="shared" si="33"/>
        <v>-0.14060560528228905</v>
      </c>
      <c r="F301" s="55">
        <f t="shared" si="33"/>
        <v>-0.761912814802713</v>
      </c>
      <c r="G301" s="55">
        <f t="shared" si="33"/>
        <v>0.45407223340589553</v>
      </c>
      <c r="H301" s="55">
        <f t="shared" si="33"/>
        <v>10.745955123374088</v>
      </c>
    </row>
    <row r="302" spans="1:8" ht="11.25" hidden="1" customHeight="1">
      <c r="A302" s="1173" t="s">
        <v>204</v>
      </c>
      <c r="B302" s="1166"/>
      <c r="C302" s="54">
        <f t="shared" si="33"/>
        <v>3.4731211395531432</v>
      </c>
      <c r="D302" s="55">
        <f t="shared" si="33"/>
        <v>5.3575796696720772</v>
      </c>
      <c r="E302" s="55">
        <f t="shared" si="33"/>
        <v>-1.2813158841594827</v>
      </c>
      <c r="F302" s="55">
        <f t="shared" si="33"/>
        <v>-2.1035558643008585</v>
      </c>
      <c r="G302" s="55">
        <f t="shared" si="33"/>
        <v>-0.4963134016225581</v>
      </c>
      <c r="H302" s="55">
        <f t="shared" si="33"/>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4">SUM(C94/C67*100-100)</f>
        <v>-27.853274909045325</v>
      </c>
      <c r="D305" s="55">
        <f t="shared" si="34"/>
        <v>-22.770934976139628</v>
      </c>
      <c r="E305" s="55">
        <f t="shared" si="34"/>
        <v>-36.403134313479399</v>
      </c>
      <c r="F305" s="55">
        <f t="shared" si="34"/>
        <v>-36.524214521684129</v>
      </c>
      <c r="G305" s="55">
        <f t="shared" si="34"/>
        <v>-36.297130595297546</v>
      </c>
      <c r="H305" s="55">
        <f t="shared" si="34"/>
        <v>-35.788368072617459</v>
      </c>
    </row>
    <row r="306" spans="1:8" ht="11.25" hidden="1" customHeight="1">
      <c r="A306" s="37"/>
      <c r="B306" s="45" t="s">
        <v>182</v>
      </c>
      <c r="C306" s="54">
        <f t="shared" si="34"/>
        <v>-20.643037462830662</v>
      </c>
      <c r="D306" s="55">
        <f t="shared" si="34"/>
        <v>-15.953341207537392</v>
      </c>
      <c r="E306" s="55">
        <f t="shared" si="34"/>
        <v>-29.499786479422582</v>
      </c>
      <c r="F306" s="55">
        <f t="shared" si="34"/>
        <v>-32.471636810928516</v>
      </c>
      <c r="G306" s="55">
        <f t="shared" si="34"/>
        <v>-26.774252108368913</v>
      </c>
      <c r="H306" s="55">
        <f t="shared" si="34"/>
        <v>-21.300496526260716</v>
      </c>
    </row>
    <row r="307" spans="1:8" ht="11.25" hidden="1" customHeight="1">
      <c r="A307" s="37"/>
      <c r="B307" s="45" t="s">
        <v>183</v>
      </c>
      <c r="C307" s="54">
        <f t="shared" si="34"/>
        <v>-14.846802051105996</v>
      </c>
      <c r="D307" s="55">
        <f t="shared" si="34"/>
        <v>-11.835696535533287</v>
      </c>
      <c r="E307" s="55">
        <f t="shared" si="34"/>
        <v>-20.40759915134052</v>
      </c>
      <c r="F307" s="55">
        <f t="shared" si="34"/>
        <v>-25.543141754547051</v>
      </c>
      <c r="G307" s="55">
        <f t="shared" si="34"/>
        <v>-15.563144218981535</v>
      </c>
      <c r="H307" s="55">
        <f t="shared" si="34"/>
        <v>-16.028730142291039</v>
      </c>
    </row>
    <row r="308" spans="1:8" ht="11.25" hidden="1" customHeight="1">
      <c r="A308" s="37"/>
      <c r="B308" s="45" t="s">
        <v>184</v>
      </c>
      <c r="C308" s="54">
        <f t="shared" si="34"/>
        <v>-31.231172697310129</v>
      </c>
      <c r="D308" s="55">
        <f t="shared" si="34"/>
        <v>-27.743249514038951</v>
      </c>
      <c r="E308" s="55">
        <f t="shared" si="34"/>
        <v>-35.507279916326866</v>
      </c>
      <c r="F308" s="55">
        <f t="shared" si="34"/>
        <v>-36.314309977540574</v>
      </c>
      <c r="G308" s="55">
        <f t="shared" si="34"/>
        <v>-34.71121181077244</v>
      </c>
      <c r="H308" s="55">
        <f t="shared" si="34"/>
        <v>-45.163543781361994</v>
      </c>
    </row>
    <row r="309" spans="1:8" ht="11.25" hidden="1" customHeight="1">
      <c r="A309" s="37"/>
      <c r="B309" s="45" t="s">
        <v>185</v>
      </c>
      <c r="C309" s="54">
        <f t="shared" si="34"/>
        <v>-21.955361281119224</v>
      </c>
      <c r="D309" s="55">
        <f t="shared" si="34"/>
        <v>-16.685706772682806</v>
      </c>
      <c r="E309" s="55">
        <f t="shared" si="34"/>
        <v>-31.427145599330373</v>
      </c>
      <c r="F309" s="55">
        <f t="shared" si="34"/>
        <v>-29.499307336232349</v>
      </c>
      <c r="G309" s="55">
        <f t="shared" si="34"/>
        <v>-33.286231764942087</v>
      </c>
      <c r="H309" s="55">
        <f t="shared" si="34"/>
        <v>-27.650759776115677</v>
      </c>
    </row>
    <row r="310" spans="1:8" ht="11.25" hidden="1" customHeight="1">
      <c r="A310" s="37"/>
      <c r="B310" s="45" t="s">
        <v>186</v>
      </c>
      <c r="C310" s="54">
        <f t="shared" si="34"/>
        <v>-16.975165443466238</v>
      </c>
      <c r="D310" s="55">
        <f t="shared" si="34"/>
        <v>-10.701833229292404</v>
      </c>
      <c r="E310" s="55">
        <f t="shared" si="34"/>
        <v>-27.208694813486872</v>
      </c>
      <c r="F310" s="55">
        <f t="shared" si="34"/>
        <v>-22.409793310173882</v>
      </c>
      <c r="G310" s="55">
        <f t="shared" si="34"/>
        <v>-31.669531673400002</v>
      </c>
      <c r="H310" s="55">
        <f t="shared" si="34"/>
        <v>-26.566709171824996</v>
      </c>
    </row>
    <row r="311" spans="1:8" ht="11.25" hidden="1" customHeight="1">
      <c r="A311" s="37"/>
      <c r="B311" s="45" t="s">
        <v>187</v>
      </c>
      <c r="C311" s="54">
        <f t="shared" si="34"/>
        <v>-18.942666644019809</v>
      </c>
      <c r="D311" s="55">
        <f t="shared" si="34"/>
        <v>-10.98360988858073</v>
      </c>
      <c r="E311" s="55">
        <f t="shared" si="34"/>
        <v>-33.330755166665668</v>
      </c>
      <c r="F311" s="55">
        <f t="shared" si="34"/>
        <v>-30.937766003427214</v>
      </c>
      <c r="G311" s="55">
        <f t="shared" si="34"/>
        <v>-35.573565954056008</v>
      </c>
      <c r="H311" s="55">
        <f t="shared" si="34"/>
        <v>-27.071546706424627</v>
      </c>
    </row>
    <row r="312" spans="1:8" ht="11.25" hidden="1" customHeight="1">
      <c r="A312" s="37"/>
      <c r="B312" s="45" t="s">
        <v>188</v>
      </c>
      <c r="C312" s="54">
        <f t="shared" si="34"/>
        <v>-17.849304546220338</v>
      </c>
      <c r="D312" s="55">
        <f t="shared" si="34"/>
        <v>-8.2880718360669334</v>
      </c>
      <c r="E312" s="55">
        <f t="shared" si="34"/>
        <v>-35.016192396047614</v>
      </c>
      <c r="F312" s="55">
        <f t="shared" si="34"/>
        <v>-29.280656712319882</v>
      </c>
      <c r="G312" s="55">
        <f t="shared" si="34"/>
        <v>-40.317231641218306</v>
      </c>
      <c r="H312" s="55">
        <f t="shared" si="34"/>
        <v>-40.859880807087364</v>
      </c>
    </row>
    <row r="313" spans="1:8" ht="11.25" hidden="1" customHeight="1">
      <c r="A313" s="37"/>
      <c r="B313" s="45" t="s">
        <v>189</v>
      </c>
      <c r="C313" s="54">
        <f t="shared" si="34"/>
        <v>-11.712530885654516</v>
      </c>
      <c r="D313" s="55">
        <f t="shared" si="34"/>
        <v>-5.2052581257310209</v>
      </c>
      <c r="E313" s="55">
        <f t="shared" si="34"/>
        <v>-20.897118632242922</v>
      </c>
      <c r="F313" s="55">
        <f t="shared" si="34"/>
        <v>-23.180352089584403</v>
      </c>
      <c r="G313" s="55">
        <f t="shared" si="34"/>
        <v>-18.511595354934869</v>
      </c>
      <c r="H313" s="55">
        <f t="shared" si="34"/>
        <v>-34.393937620036354</v>
      </c>
    </row>
    <row r="314" spans="1:8" ht="11.25" hidden="1" customHeight="1">
      <c r="A314" s="37"/>
      <c r="B314" s="45" t="s">
        <v>190</v>
      </c>
      <c r="C314" s="54">
        <f t="shared" si="34"/>
        <v>-11.521117407532728</v>
      </c>
      <c r="D314" s="55">
        <f t="shared" si="34"/>
        <v>-9.4828078893370673</v>
      </c>
      <c r="E314" s="55">
        <f t="shared" si="34"/>
        <v>-12.545144449681416</v>
      </c>
      <c r="F314" s="55">
        <f t="shared" si="34"/>
        <v>-11.836752307426764</v>
      </c>
      <c r="G314" s="55">
        <f t="shared" si="34"/>
        <v>-13.238674676638269</v>
      </c>
      <c r="H314" s="55">
        <f t="shared" si="34"/>
        <v>-29.659202719521303</v>
      </c>
    </row>
    <row r="315" spans="1:8" ht="11.25" hidden="1" customHeight="1">
      <c r="A315" s="37"/>
      <c r="B315" s="45" t="s">
        <v>191</v>
      </c>
      <c r="C315" s="54">
        <f t="shared" si="34"/>
        <v>-3.2346408990417359</v>
      </c>
      <c r="D315" s="55">
        <f t="shared" si="34"/>
        <v>-1.0204258465519587</v>
      </c>
      <c r="E315" s="55">
        <f t="shared" si="34"/>
        <v>-6.0884776626741797</v>
      </c>
      <c r="F315" s="55">
        <f t="shared" si="34"/>
        <v>-5.6210605455577252</v>
      </c>
      <c r="G315" s="55">
        <f t="shared" si="34"/>
        <v>-6.5138588162571693</v>
      </c>
      <c r="H315" s="55">
        <f t="shared" si="34"/>
        <v>-14.393692990964908</v>
      </c>
    </row>
    <row r="316" spans="1:8" ht="11.25" hidden="1" customHeight="1">
      <c r="A316" s="37"/>
      <c r="B316" s="45" t="s">
        <v>192</v>
      </c>
      <c r="C316" s="54">
        <f t="shared" si="34"/>
        <v>3.2446853075326203</v>
      </c>
      <c r="D316" s="55">
        <f t="shared" si="34"/>
        <v>2.4085702002360136</v>
      </c>
      <c r="E316" s="55">
        <f t="shared" si="34"/>
        <v>5.1621561362229471</v>
      </c>
      <c r="F316" s="55">
        <f t="shared" si="34"/>
        <v>3.4098008898425576</v>
      </c>
      <c r="G316" s="55">
        <f t="shared" si="34"/>
        <v>6.6385000936056286</v>
      </c>
      <c r="H316" s="55">
        <f t="shared" si="34"/>
        <v>4.7400154219590149</v>
      </c>
    </row>
    <row r="317" spans="1:8" ht="6" hidden="1" customHeight="1">
      <c r="A317" s="37"/>
      <c r="B317" s="45"/>
      <c r="C317" s="54"/>
      <c r="D317" s="55"/>
      <c r="E317" s="55"/>
      <c r="F317" s="55"/>
      <c r="G317" s="55"/>
      <c r="H317" s="55"/>
    </row>
    <row r="318" spans="1:8" ht="11.25" hidden="1" customHeight="1">
      <c r="A318" s="1173" t="s">
        <v>193</v>
      </c>
      <c r="B318" s="1166"/>
      <c r="C318" s="54">
        <f t="shared" ref="C318:H329" si="35">SUM(C107/C80*100-100)</f>
        <v>-27.853274909045325</v>
      </c>
      <c r="D318" s="55">
        <f t="shared" si="35"/>
        <v>-22.770934976139628</v>
      </c>
      <c r="E318" s="55">
        <f t="shared" si="35"/>
        <v>-36.403134313479399</v>
      </c>
      <c r="F318" s="55">
        <f t="shared" si="35"/>
        <v>-36.524214521684129</v>
      </c>
      <c r="G318" s="55">
        <f t="shared" si="35"/>
        <v>-36.297130595297546</v>
      </c>
      <c r="H318" s="55">
        <f t="shared" si="35"/>
        <v>-35.788368072617459</v>
      </c>
    </row>
    <row r="319" spans="1:8" ht="11.25" hidden="1" customHeight="1">
      <c r="A319" s="1173" t="s">
        <v>194</v>
      </c>
      <c r="B319" s="1166"/>
      <c r="C319" s="54">
        <f t="shared" si="35"/>
        <v>-24.298110166486055</v>
      </c>
      <c r="D319" s="55">
        <f t="shared" si="35"/>
        <v>-19.416219911863436</v>
      </c>
      <c r="E319" s="55">
        <f t="shared" si="35"/>
        <v>-32.969550674034068</v>
      </c>
      <c r="F319" s="55">
        <f t="shared" si="35"/>
        <v>-34.483720972243916</v>
      </c>
      <c r="G319" s="55">
        <f t="shared" si="35"/>
        <v>-31.612910701496304</v>
      </c>
      <c r="H319" s="55">
        <f t="shared" si="35"/>
        <v>-28.850570799276127</v>
      </c>
    </row>
    <row r="320" spans="1:8" ht="11.25" hidden="1" customHeight="1">
      <c r="A320" s="1173" t="s">
        <v>195</v>
      </c>
      <c r="B320" s="1166"/>
      <c r="C320" s="54">
        <f t="shared" si="35"/>
        <v>-21.213730018933859</v>
      </c>
      <c r="D320" s="55">
        <f t="shared" si="35"/>
        <v>-16.9510883108766</v>
      </c>
      <c r="E320" s="55">
        <f t="shared" si="35"/>
        <v>-28.85973258697841</v>
      </c>
      <c r="F320" s="55">
        <f t="shared" si="35"/>
        <v>-31.505629092856609</v>
      </c>
      <c r="G320" s="55">
        <f t="shared" si="35"/>
        <v>-26.448792105649218</v>
      </c>
      <c r="H320" s="55">
        <f t="shared" si="35"/>
        <v>-24.559890924354903</v>
      </c>
    </row>
    <row r="321" spans="1:8" ht="11.25" hidden="1" customHeight="1">
      <c r="A321" s="1173" t="s">
        <v>196</v>
      </c>
      <c r="B321" s="1166"/>
      <c r="C321" s="54">
        <f t="shared" si="35"/>
        <v>-23.830145233108595</v>
      </c>
      <c r="D321" s="55">
        <f t="shared" si="35"/>
        <v>-19.793119090656873</v>
      </c>
      <c r="E321" s="55">
        <f t="shared" si="35"/>
        <v>-30.532824919046931</v>
      </c>
      <c r="F321" s="55">
        <f t="shared" si="35"/>
        <v>-32.753151330207359</v>
      </c>
      <c r="G321" s="55">
        <f t="shared" si="35"/>
        <v>-28.468833198645498</v>
      </c>
      <c r="H321" s="55">
        <f t="shared" si="35"/>
        <v>-30.553062464929113</v>
      </c>
    </row>
    <row r="322" spans="1:8" ht="11.25" hidden="1" customHeight="1">
      <c r="A322" s="1173" t="s">
        <v>197</v>
      </c>
      <c r="B322" s="1166"/>
      <c r="C322" s="54">
        <f t="shared" si="35"/>
        <v>-23.472272811858204</v>
      </c>
      <c r="D322" s="55">
        <f t="shared" si="35"/>
        <v>-19.197448463165671</v>
      </c>
      <c r="E322" s="55">
        <f t="shared" si="35"/>
        <v>-30.701242997164172</v>
      </c>
      <c r="F322" s="55">
        <f t="shared" si="35"/>
        <v>-32.130958135560761</v>
      </c>
      <c r="G322" s="55">
        <f t="shared" si="35"/>
        <v>-29.362974214636125</v>
      </c>
      <c r="H322" s="55">
        <f t="shared" si="35"/>
        <v>-29.983155933291044</v>
      </c>
    </row>
    <row r="323" spans="1:8" ht="11.25" hidden="1" customHeight="1">
      <c r="A323" s="1173" t="s">
        <v>198</v>
      </c>
      <c r="B323" s="1166"/>
      <c r="C323" s="54">
        <f t="shared" si="35"/>
        <v>-22.405169269364734</v>
      </c>
      <c r="D323" s="55">
        <f t="shared" si="35"/>
        <v>-17.81564252719825</v>
      </c>
      <c r="E323" s="55">
        <f t="shared" si="35"/>
        <v>-30.122205874734135</v>
      </c>
      <c r="F323" s="55">
        <f t="shared" si="35"/>
        <v>-30.524095493484509</v>
      </c>
      <c r="G323" s="55">
        <f t="shared" si="35"/>
        <v>-29.746454923360801</v>
      </c>
      <c r="H323" s="55">
        <f t="shared" si="35"/>
        <v>-29.392431184204426</v>
      </c>
    </row>
    <row r="324" spans="1:8" ht="11.25" hidden="1" customHeight="1">
      <c r="A324" s="1173" t="s">
        <v>199</v>
      </c>
      <c r="B324" s="1166"/>
      <c r="C324" s="54">
        <f t="shared" si="35"/>
        <v>-21.902881043990092</v>
      </c>
      <c r="D324" s="55">
        <f t="shared" si="35"/>
        <v>-16.818575004830208</v>
      </c>
      <c r="E324" s="55">
        <f t="shared" si="35"/>
        <v>-30.583815382994061</v>
      </c>
      <c r="F324" s="55">
        <f t="shared" si="35"/>
        <v>-30.583673868979233</v>
      </c>
      <c r="G324" s="55">
        <f t="shared" si="35"/>
        <v>-30.58394773942824</v>
      </c>
      <c r="H324" s="55">
        <f t="shared" si="35"/>
        <v>-29.062429936509176</v>
      </c>
    </row>
    <row r="325" spans="1:8" ht="11.25" hidden="1" customHeight="1">
      <c r="A325" s="1173" t="s">
        <v>200</v>
      </c>
      <c r="B325" s="1166"/>
      <c r="C325" s="54">
        <f t="shared" si="35"/>
        <v>-21.423615883049891</v>
      </c>
      <c r="D325" s="55">
        <f t="shared" si="35"/>
        <v>-15.768161873289316</v>
      </c>
      <c r="E325" s="55">
        <f t="shared" si="35"/>
        <v>-31.071626232742815</v>
      </c>
      <c r="F325" s="55">
        <f t="shared" si="35"/>
        <v>-30.441052332644119</v>
      </c>
      <c r="G325" s="55">
        <f t="shared" si="35"/>
        <v>-31.660624436899099</v>
      </c>
      <c r="H325" s="55">
        <f t="shared" si="35"/>
        <v>-30.353610772991118</v>
      </c>
    </row>
    <row r="326" spans="1:8" ht="11.25" hidden="1" customHeight="1">
      <c r="A326" s="1173" t="s">
        <v>201</v>
      </c>
      <c r="B326" s="1166"/>
      <c r="C326" s="54">
        <f t="shared" si="35"/>
        <v>-20.31894536438827</v>
      </c>
      <c r="D326" s="55">
        <f t="shared" si="35"/>
        <v>-14.549959827939389</v>
      </c>
      <c r="E326" s="55">
        <f t="shared" si="35"/>
        <v>-29.958845678036511</v>
      </c>
      <c r="F326" s="55">
        <f t="shared" si="35"/>
        <v>-29.60620807541946</v>
      </c>
      <c r="G326" s="55">
        <f t="shared" si="35"/>
        <v>-30.292296326061788</v>
      </c>
      <c r="H326" s="55">
        <f t="shared" si="35"/>
        <v>-30.840304481170563</v>
      </c>
    </row>
    <row r="327" spans="1:8" ht="11.25" hidden="1" customHeight="1">
      <c r="A327" s="1173" t="s">
        <v>202</v>
      </c>
      <c r="B327" s="1166"/>
      <c r="C327" s="54">
        <f t="shared" si="35"/>
        <v>-19.375950531454734</v>
      </c>
      <c r="D327" s="55">
        <f t="shared" si="35"/>
        <v>-13.981977537021848</v>
      </c>
      <c r="E327" s="55">
        <f t="shared" si="35"/>
        <v>-28.272427286825518</v>
      </c>
      <c r="F327" s="55">
        <f t="shared" si="35"/>
        <v>-27.85762000325937</v>
      </c>
      <c r="G327" s="55">
        <f t="shared" si="35"/>
        <v>-28.665987394901151</v>
      </c>
      <c r="H327" s="55">
        <f t="shared" si="35"/>
        <v>-30.711566574987003</v>
      </c>
    </row>
    <row r="328" spans="1:8" ht="11.25" hidden="1" customHeight="1">
      <c r="A328" s="1173" t="s">
        <v>203</v>
      </c>
      <c r="B328" s="1166"/>
      <c r="C328" s="54">
        <f t="shared" si="35"/>
        <v>-17.959570844996108</v>
      </c>
      <c r="D328" s="55">
        <f t="shared" si="35"/>
        <v>-12.805782136491501</v>
      </c>
      <c r="E328" s="55">
        <f t="shared" si="35"/>
        <v>-26.458264397955006</v>
      </c>
      <c r="F328" s="55">
        <f t="shared" si="35"/>
        <v>-26.074884439089132</v>
      </c>
      <c r="G328" s="55">
        <f t="shared" si="35"/>
        <v>-26.820770737003599</v>
      </c>
      <c r="H328" s="55">
        <f t="shared" si="35"/>
        <v>-29.297143847413338</v>
      </c>
    </row>
    <row r="329" spans="1:8" ht="11.25" hidden="1" customHeight="1">
      <c r="A329" s="1173" t="s">
        <v>204</v>
      </c>
      <c r="B329" s="1166"/>
      <c r="C329" s="54">
        <f t="shared" si="35"/>
        <v>-16.548692300015205</v>
      </c>
      <c r="D329" s="55">
        <f t="shared" si="35"/>
        <v>-11.712190940389902</v>
      </c>
      <c r="E329" s="55">
        <f t="shared" si="35"/>
        <v>-24.632740420607121</v>
      </c>
      <c r="F329" s="55">
        <f t="shared" si="35"/>
        <v>-24.467872255161765</v>
      </c>
      <c r="G329" s="55">
        <f t="shared" si="35"/>
        <v>-24.787599613508618</v>
      </c>
      <c r="H329" s="55">
        <f t="shared" si="35"/>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6">SUM(C121/C94*100-100)</f>
        <v>7.2404956399866336</v>
      </c>
      <c r="D332" s="55">
        <f t="shared" si="36"/>
        <v>8.3994078402973855</v>
      </c>
      <c r="E332" s="55">
        <f t="shared" si="36"/>
        <v>6.7651130427235131</v>
      </c>
      <c r="F332" s="55">
        <f t="shared" si="36"/>
        <v>6.7938189925982329E-2</v>
      </c>
      <c r="G332" s="55">
        <f t="shared" si="36"/>
        <v>12.607477779946535</v>
      </c>
      <c r="H332" s="55">
        <f t="shared" si="36"/>
        <v>-5.7791560103413673</v>
      </c>
    </row>
    <row r="333" spans="1:8" ht="11.25" hidden="1" customHeight="1">
      <c r="A333" s="37"/>
      <c r="B333" s="45" t="s">
        <v>182</v>
      </c>
      <c r="C333" s="54">
        <f t="shared" si="36"/>
        <v>7.6060489914213463</v>
      </c>
      <c r="D333" s="55">
        <f t="shared" si="36"/>
        <v>10.001314496467401</v>
      </c>
      <c r="E333" s="55">
        <f t="shared" si="36"/>
        <v>5.1150942900340084</v>
      </c>
      <c r="F333" s="55">
        <f t="shared" si="36"/>
        <v>3.1237500335840025</v>
      </c>
      <c r="G333" s="55">
        <f t="shared" si="36"/>
        <v>6.7992935891710857</v>
      </c>
      <c r="H333" s="55">
        <f t="shared" si="36"/>
        <v>-8.950625624949339</v>
      </c>
    </row>
    <row r="334" spans="1:8" ht="11.25" hidden="1" customHeight="1">
      <c r="A334" s="37"/>
      <c r="B334" s="45" t="s">
        <v>183</v>
      </c>
      <c r="C334" s="54">
        <f t="shared" si="36"/>
        <v>19.130323044955858</v>
      </c>
      <c r="D334" s="55">
        <f t="shared" si="36"/>
        <v>21.66044789571427</v>
      </c>
      <c r="E334" s="55">
        <f t="shared" si="36"/>
        <v>14.041777479214019</v>
      </c>
      <c r="F334" s="55">
        <f t="shared" si="36"/>
        <v>12.025544242057578</v>
      </c>
      <c r="G334" s="55">
        <f t="shared" si="36"/>
        <v>15.718927868906647</v>
      </c>
      <c r="H334" s="55">
        <f t="shared" si="36"/>
        <v>17.608116720927413</v>
      </c>
    </row>
    <row r="335" spans="1:8" ht="11.25" hidden="1" customHeight="1">
      <c r="A335" s="37"/>
      <c r="B335" s="45" t="s">
        <v>184</v>
      </c>
      <c r="C335" s="54">
        <f t="shared" si="36"/>
        <v>26.570279916153282</v>
      </c>
      <c r="D335" s="55">
        <f t="shared" si="36"/>
        <v>31.404657250322344</v>
      </c>
      <c r="E335" s="55">
        <f t="shared" si="36"/>
        <v>17.134499149402302</v>
      </c>
      <c r="F335" s="55">
        <f t="shared" si="36"/>
        <v>10.501481026476839</v>
      </c>
      <c r="G335" s="55">
        <f t="shared" si="36"/>
        <v>23.516765826945928</v>
      </c>
      <c r="H335" s="55">
        <f t="shared" si="36"/>
        <v>17.117774703921327</v>
      </c>
    </row>
    <row r="336" spans="1:8" ht="11.25" hidden="1" customHeight="1">
      <c r="A336" s="37"/>
      <c r="B336" s="45" t="s">
        <v>185</v>
      </c>
      <c r="C336" s="54">
        <f t="shared" si="36"/>
        <v>24.573043859110882</v>
      </c>
      <c r="D336" s="55">
        <f t="shared" si="36"/>
        <v>25.36590943693264</v>
      </c>
      <c r="E336" s="55">
        <f t="shared" si="36"/>
        <v>25.493849721463363</v>
      </c>
      <c r="F336" s="55">
        <f t="shared" si="36"/>
        <v>12.467264201124848</v>
      </c>
      <c r="G336" s="55">
        <f t="shared" si="36"/>
        <v>38.768938384313003</v>
      </c>
      <c r="H336" s="55">
        <f t="shared" si="36"/>
        <v>10.166848273928466</v>
      </c>
    </row>
    <row r="337" spans="1:8" ht="11.25" hidden="1" customHeight="1">
      <c r="A337" s="37"/>
      <c r="B337" s="45" t="s">
        <v>186</v>
      </c>
      <c r="C337" s="54">
        <f t="shared" si="36"/>
        <v>23.533573328191878</v>
      </c>
      <c r="D337" s="55">
        <f t="shared" si="36"/>
        <v>23.928866441903381</v>
      </c>
      <c r="E337" s="55">
        <f t="shared" si="36"/>
        <v>24.005103813020241</v>
      </c>
      <c r="F337" s="55">
        <f t="shared" si="36"/>
        <v>12.412023695164891</v>
      </c>
      <c r="G337" s="55">
        <f t="shared" si="36"/>
        <v>36.241847213033282</v>
      </c>
      <c r="H337" s="55">
        <f t="shared" si="36"/>
        <v>16.175789897363657</v>
      </c>
    </row>
    <row r="338" spans="1:8" ht="11.25" hidden="1" customHeight="1">
      <c r="A338" s="37"/>
      <c r="B338" s="45" t="s">
        <v>187</v>
      </c>
      <c r="C338" s="54">
        <f t="shared" si="36"/>
        <v>12.270650474078764</v>
      </c>
      <c r="D338" s="55">
        <f t="shared" si="36"/>
        <v>12.055160913212276</v>
      </c>
      <c r="E338" s="55">
        <f t="shared" si="36"/>
        <v>14.384890441501838</v>
      </c>
      <c r="F338" s="55">
        <f t="shared" si="36"/>
        <v>11.457998940939419</v>
      </c>
      <c r="G338" s="55">
        <f t="shared" si="36"/>
        <v>17.325484371116445</v>
      </c>
      <c r="H338" s="55">
        <f t="shared" si="36"/>
        <v>4.3857960451964715</v>
      </c>
    </row>
    <row r="339" spans="1:8" ht="11.25" hidden="1" customHeight="1">
      <c r="A339" s="37"/>
      <c r="B339" s="45" t="s">
        <v>188</v>
      </c>
      <c r="C339" s="54">
        <f t="shared" si="36"/>
        <v>21.077335096861631</v>
      </c>
      <c r="D339" s="55">
        <f t="shared" si="36"/>
        <v>16.084826437339146</v>
      </c>
      <c r="E339" s="55">
        <f t="shared" si="36"/>
        <v>36.30454118575966</v>
      </c>
      <c r="F339" s="55">
        <f t="shared" si="36"/>
        <v>25.319505534411164</v>
      </c>
      <c r="G339" s="55">
        <f t="shared" si="36"/>
        <v>48.334877369110671</v>
      </c>
      <c r="H339" s="55">
        <f t="shared" si="36"/>
        <v>23.957601816387978</v>
      </c>
    </row>
    <row r="340" spans="1:8" ht="11.25" hidden="1" customHeight="1">
      <c r="A340" s="37"/>
      <c r="B340" s="45" t="s">
        <v>189</v>
      </c>
      <c r="C340" s="54">
        <f t="shared" si="36"/>
        <v>10.023603430955049</v>
      </c>
      <c r="D340" s="55">
        <f t="shared" si="36"/>
        <v>10.708602123727189</v>
      </c>
      <c r="E340" s="55">
        <f t="shared" si="36"/>
        <v>8.1008766832754588</v>
      </c>
      <c r="F340" s="55">
        <f t="shared" si="36"/>
        <v>6.5150601086954225</v>
      </c>
      <c r="G340" s="55">
        <f t="shared" si="36"/>
        <v>9.6628110782260137</v>
      </c>
      <c r="H340" s="55">
        <f t="shared" si="36"/>
        <v>11.144698670196448</v>
      </c>
    </row>
    <row r="341" spans="1:8" ht="11.25" hidden="1" customHeight="1">
      <c r="A341" s="37"/>
      <c r="B341" s="45" t="s">
        <v>190</v>
      </c>
      <c r="C341" s="54">
        <f t="shared" si="36"/>
        <v>6.706235019659303</v>
      </c>
      <c r="D341" s="55">
        <f t="shared" si="36"/>
        <v>8.983971369289506</v>
      </c>
      <c r="E341" s="55">
        <f t="shared" si="36"/>
        <v>1.7816777647098547</v>
      </c>
      <c r="F341" s="55">
        <f t="shared" si="36"/>
        <v>-1.4066481436160103</v>
      </c>
      <c r="G341" s="55">
        <f t="shared" si="36"/>
        <v>4.9535506166874939</v>
      </c>
      <c r="H341" s="55">
        <f t="shared" si="36"/>
        <v>2.8973042151611423</v>
      </c>
    </row>
    <row r="342" spans="1:8" ht="11.25" hidden="1" customHeight="1">
      <c r="A342" s="37"/>
      <c r="B342" s="45" t="s">
        <v>191</v>
      </c>
      <c r="C342" s="54">
        <f t="shared" si="36"/>
        <v>9.8393154945211023</v>
      </c>
      <c r="D342" s="55">
        <f t="shared" si="36"/>
        <v>11.80420812514997</v>
      </c>
      <c r="E342" s="55">
        <f t="shared" si="36"/>
        <v>8.2421368600802793</v>
      </c>
      <c r="F342" s="55">
        <f t="shared" si="36"/>
        <v>4.9221525459370667</v>
      </c>
      <c r="G342" s="55">
        <f t="shared" si="36"/>
        <v>11.292401519389216</v>
      </c>
      <c r="H342" s="55">
        <f t="shared" si="36"/>
        <v>-7.5594453559996708</v>
      </c>
    </row>
    <row r="343" spans="1:8" ht="11.25" hidden="1" customHeight="1">
      <c r="A343" s="37"/>
      <c r="B343" s="45" t="s">
        <v>192</v>
      </c>
      <c r="C343" s="54">
        <f t="shared" si="36"/>
        <v>4.2118731811445969</v>
      </c>
      <c r="D343" s="55">
        <f t="shared" si="36"/>
        <v>4.0604158370587129</v>
      </c>
      <c r="E343" s="55">
        <f t="shared" si="36"/>
        <v>3.9810619015048019</v>
      </c>
      <c r="F343" s="55">
        <f t="shared" si="36"/>
        <v>3.5360205980659742</v>
      </c>
      <c r="G343" s="55">
        <f t="shared" si="36"/>
        <v>4.3446531242045552</v>
      </c>
      <c r="H343" s="55">
        <f t="shared" si="36"/>
        <v>7.7767708628218912</v>
      </c>
    </row>
    <row r="344" spans="1:8" ht="6" customHeight="1">
      <c r="A344" s="37"/>
      <c r="B344" s="45"/>
      <c r="C344" s="54"/>
      <c r="D344" s="55"/>
      <c r="E344" s="55"/>
      <c r="F344" s="55"/>
      <c r="G344" s="55"/>
      <c r="H344" s="55"/>
    </row>
    <row r="345" spans="1:8" ht="11.25" hidden="1" customHeight="1">
      <c r="A345" s="1173" t="s">
        <v>193</v>
      </c>
      <c r="B345" s="1166"/>
      <c r="C345" s="54">
        <f t="shared" ref="C345:H356" si="37">SUM(C134/C107*100-100)</f>
        <v>7.2404956399866336</v>
      </c>
      <c r="D345" s="55">
        <f t="shared" si="37"/>
        <v>8.3994078402973855</v>
      </c>
      <c r="E345" s="55">
        <f t="shared" si="37"/>
        <v>6.7651130427235131</v>
      </c>
      <c r="F345" s="55">
        <f t="shared" si="37"/>
        <v>6.7938189925982329E-2</v>
      </c>
      <c r="G345" s="55">
        <f t="shared" si="37"/>
        <v>12.607477779946535</v>
      </c>
      <c r="H345" s="55">
        <f t="shared" si="37"/>
        <v>-5.7791560103413673</v>
      </c>
    </row>
    <row r="346" spans="1:8" ht="11.25" hidden="1" customHeight="1">
      <c r="A346" s="1173" t="s">
        <v>194</v>
      </c>
      <c r="B346" s="1166"/>
      <c r="C346" s="54">
        <f t="shared" si="37"/>
        <v>7.4294423125245856</v>
      </c>
      <c r="D346" s="55">
        <f t="shared" si="37"/>
        <v>9.2215265695015916</v>
      </c>
      <c r="E346" s="55">
        <f t="shared" si="37"/>
        <v>5.9019455897137334</v>
      </c>
      <c r="F346" s="55">
        <f t="shared" si="37"/>
        <v>1.653807825033482</v>
      </c>
      <c r="G346" s="55">
        <f t="shared" si="37"/>
        <v>9.5483395016555193</v>
      </c>
      <c r="H346" s="55">
        <f t="shared" si="37"/>
        <v>-7.4590355690358479</v>
      </c>
    </row>
    <row r="347" spans="1:8" ht="11.25" hidden="1" customHeight="1">
      <c r="A347" s="1173" t="s">
        <v>195</v>
      </c>
      <c r="B347" s="1166"/>
      <c r="C347" s="54">
        <f t="shared" si="37"/>
        <v>11.556541941096469</v>
      </c>
      <c r="D347" s="55">
        <f t="shared" si="37"/>
        <v>13.515728608561901</v>
      </c>
      <c r="E347" s="55">
        <f t="shared" si="37"/>
        <v>8.8814019814069383</v>
      </c>
      <c r="F347" s="55">
        <f t="shared" si="37"/>
        <v>5.4093594281403341</v>
      </c>
      <c r="G347" s="55">
        <f t="shared" si="37"/>
        <v>11.827612308492874</v>
      </c>
      <c r="H347" s="55">
        <f t="shared" si="37"/>
        <v>1.8780029530027349</v>
      </c>
    </row>
    <row r="348" spans="1:8" ht="11.25" hidden="1" customHeight="1">
      <c r="A348" s="1173" t="s">
        <v>196</v>
      </c>
      <c r="B348" s="1166"/>
      <c r="C348" s="54">
        <f t="shared" si="37"/>
        <v>15.09689947617359</v>
      </c>
      <c r="D348" s="55">
        <f t="shared" si="37"/>
        <v>17.7596905818979</v>
      </c>
      <c r="E348" s="55">
        <f t="shared" si="37"/>
        <v>10.809843552710348</v>
      </c>
      <c r="F348" s="55">
        <f t="shared" si="37"/>
        <v>6.6604565526841668</v>
      </c>
      <c r="G348" s="55">
        <f t="shared" si="37"/>
        <v>14.436043070227782</v>
      </c>
      <c r="H348" s="55">
        <f t="shared" si="37"/>
        <v>5.3783187581527159</v>
      </c>
    </row>
    <row r="349" spans="1:8" ht="11.25" hidden="1" customHeight="1">
      <c r="A349" s="1173" t="s">
        <v>197</v>
      </c>
      <c r="B349" s="1166"/>
      <c r="C349" s="54">
        <f t="shared" si="37"/>
        <v>16.941629995013315</v>
      </c>
      <c r="D349" s="55">
        <f t="shared" si="37"/>
        <v>19.263076781997924</v>
      </c>
      <c r="E349" s="55">
        <f t="shared" si="37"/>
        <v>13.546162859897464</v>
      </c>
      <c r="F349" s="55">
        <f t="shared" si="37"/>
        <v>7.813876972661518</v>
      </c>
      <c r="G349" s="55">
        <f t="shared" si="37"/>
        <v>18.701546476020667</v>
      </c>
      <c r="H349" s="55">
        <f t="shared" si="37"/>
        <v>6.3499344991481763</v>
      </c>
    </row>
    <row r="350" spans="1:8" ht="11.25" hidden="1" customHeight="1">
      <c r="A350" s="1173" t="s">
        <v>198</v>
      </c>
      <c r="B350" s="1166"/>
      <c r="C350" s="54">
        <f t="shared" si="37"/>
        <v>18.10007444168329</v>
      </c>
      <c r="D350" s="55">
        <f t="shared" si="37"/>
        <v>20.087652904006916</v>
      </c>
      <c r="E350" s="55">
        <f t="shared" si="37"/>
        <v>15.352471802170626</v>
      </c>
      <c r="F350" s="55">
        <f t="shared" si="37"/>
        <v>8.6626976910243911</v>
      </c>
      <c r="G350" s="55">
        <f t="shared" si="37"/>
        <v>21.537913528930844</v>
      </c>
      <c r="H350" s="55">
        <f t="shared" si="37"/>
        <v>8.1168777874843272</v>
      </c>
    </row>
    <row r="351" spans="1:8" ht="11.25" hidden="1" customHeight="1">
      <c r="A351" s="1173" t="s">
        <v>199</v>
      </c>
      <c r="B351" s="1166"/>
      <c r="C351" s="54">
        <f t="shared" si="37"/>
        <v>17.222374988633831</v>
      </c>
      <c r="D351" s="55">
        <f t="shared" si="37"/>
        <v>18.833158983017569</v>
      </c>
      <c r="E351" s="55">
        <f t="shared" si="37"/>
        <v>15.218775831023464</v>
      </c>
      <c r="F351" s="55">
        <f t="shared" si="37"/>
        <v>9.0632338346122907</v>
      </c>
      <c r="G351" s="55">
        <f t="shared" si="37"/>
        <v>20.976006337853192</v>
      </c>
      <c r="H351" s="55">
        <f t="shared" si="37"/>
        <v>7.5714747944525982</v>
      </c>
    </row>
    <row r="352" spans="1:8" ht="11.25" hidden="1" customHeight="1">
      <c r="A352" s="1173" t="s">
        <v>200</v>
      </c>
      <c r="B352" s="1166"/>
      <c r="C352" s="54">
        <f t="shared" si="37"/>
        <v>17.698889992425947</v>
      </c>
      <c r="D352" s="55">
        <f t="shared" si="37"/>
        <v>18.46468712807166</v>
      </c>
      <c r="E352" s="55">
        <f t="shared" si="37"/>
        <v>17.406594143357054</v>
      </c>
      <c r="F352" s="55">
        <f t="shared" si="37"/>
        <v>10.872244559457855</v>
      </c>
      <c r="G352" s="55">
        <f t="shared" si="37"/>
        <v>23.619036066340243</v>
      </c>
      <c r="H352" s="55">
        <f t="shared" si="37"/>
        <v>9.0943306628207239</v>
      </c>
    </row>
    <row r="353" spans="1:8" ht="11.25" hidden="1" customHeight="1">
      <c r="A353" s="1173" t="s">
        <v>201</v>
      </c>
      <c r="B353" s="1166"/>
      <c r="C353" s="54">
        <f t="shared" si="37"/>
        <v>16.731495520830109</v>
      </c>
      <c r="D353" s="55">
        <f t="shared" si="37"/>
        <v>17.47236988213001</v>
      </c>
      <c r="E353" s="55">
        <f t="shared" si="37"/>
        <v>16.257157605835701</v>
      </c>
      <c r="F353" s="55">
        <f t="shared" si="37"/>
        <v>10.325517141401377</v>
      </c>
      <c r="G353" s="55">
        <f t="shared" si="37"/>
        <v>21.921263294009961</v>
      </c>
      <c r="H353" s="55">
        <f t="shared" si="37"/>
        <v>9.3286250848817502</v>
      </c>
    </row>
    <row r="354" spans="1:8" ht="11.25" hidden="1" customHeight="1">
      <c r="A354" s="1173" t="s">
        <v>202</v>
      </c>
      <c r="B354" s="1166"/>
      <c r="C354" s="54">
        <f t="shared" si="37"/>
        <v>15.552249183108842</v>
      </c>
      <c r="D354" s="55">
        <f t="shared" si="37"/>
        <v>16.471129751192933</v>
      </c>
      <c r="E354" s="55">
        <f t="shared" si="37"/>
        <v>14.547909913873696</v>
      </c>
      <c r="F354" s="55">
        <f t="shared" si="37"/>
        <v>8.9146417064358729</v>
      </c>
      <c r="G354" s="55">
        <f t="shared" si="37"/>
        <v>19.95319915374192</v>
      </c>
      <c r="H354" s="55">
        <f t="shared" si="37"/>
        <v>8.6169760803036297</v>
      </c>
    </row>
    <row r="355" spans="1:8" ht="11.25" hidden="1" customHeight="1">
      <c r="A355" s="1173" t="s">
        <v>203</v>
      </c>
      <c r="B355" s="1166"/>
      <c r="C355" s="54">
        <f t="shared" si="37"/>
        <v>14.960970675235757</v>
      </c>
      <c r="D355" s="55">
        <f t="shared" si="37"/>
        <v>15.990389060778099</v>
      </c>
      <c r="E355" s="55">
        <f t="shared" si="37"/>
        <v>13.889402376758312</v>
      </c>
      <c r="F355" s="55">
        <f t="shared" si="37"/>
        <v>8.5059967315419982</v>
      </c>
      <c r="G355" s="55">
        <f t="shared" si="37"/>
        <v>19.031584870409006</v>
      </c>
      <c r="H355" s="55">
        <f t="shared" si="37"/>
        <v>6.9192527419045717</v>
      </c>
    </row>
    <row r="356" spans="1:8" ht="11.25" hidden="1" customHeight="1">
      <c r="A356" s="1173" t="s">
        <v>204</v>
      </c>
      <c r="B356" s="1166"/>
      <c r="C356" s="54">
        <f t="shared" si="37"/>
        <v>14.076113559783508</v>
      </c>
      <c r="D356" s="55">
        <f t="shared" si="37"/>
        <v>14.995724675770262</v>
      </c>
      <c r="E356" s="55">
        <f t="shared" si="37"/>
        <v>13.091228372216349</v>
      </c>
      <c r="F356" s="55">
        <f t="shared" si="37"/>
        <v>8.1351393237013099</v>
      </c>
      <c r="G356" s="55">
        <f t="shared" si="37"/>
        <v>17.766227742360513</v>
      </c>
      <c r="H356" s="55">
        <f t="shared" si="37"/>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8">SUM(C148/C121*100-100)</f>
        <v>12.690609281537164</v>
      </c>
      <c r="D359" s="55">
        <f t="shared" si="38"/>
        <v>16.287147083222322</v>
      </c>
      <c r="E359" s="55">
        <f t="shared" si="38"/>
        <v>5.1721814885499384</v>
      </c>
      <c r="F359" s="55">
        <f t="shared" si="38"/>
        <v>3.6536736572277562</v>
      </c>
      <c r="G359" s="55">
        <f t="shared" si="38"/>
        <v>6.3493585344389203</v>
      </c>
      <c r="H359" s="55">
        <f t="shared" si="38"/>
        <v>5.3018682290310863</v>
      </c>
    </row>
    <row r="360" spans="1:8" ht="11.25" hidden="1" customHeight="1">
      <c r="A360" s="37"/>
      <c r="B360" s="45" t="s">
        <v>182</v>
      </c>
      <c r="C360" s="54">
        <f t="shared" si="38"/>
        <v>9.1043728955728227</v>
      </c>
      <c r="D360" s="55">
        <f t="shared" si="38"/>
        <v>10.291608849383621</v>
      </c>
      <c r="E360" s="55">
        <f t="shared" si="38"/>
        <v>5.3592180627247501</v>
      </c>
      <c r="F360" s="55">
        <f t="shared" si="38"/>
        <v>3.3115285243318056</v>
      </c>
      <c r="G360" s="55">
        <f t="shared" si="38"/>
        <v>7.0314694517750382</v>
      </c>
      <c r="H360" s="55">
        <f t="shared" si="38"/>
        <v>14.998325114379838</v>
      </c>
    </row>
    <row r="361" spans="1:8" ht="11.25" hidden="1" customHeight="1">
      <c r="A361" s="37"/>
      <c r="B361" s="45" t="s">
        <v>183</v>
      </c>
      <c r="C361" s="54">
        <f t="shared" si="38"/>
        <v>10.205037435786338</v>
      </c>
      <c r="D361" s="55">
        <f t="shared" si="38"/>
        <v>13.532549414178646</v>
      </c>
      <c r="E361" s="55">
        <f t="shared" si="38"/>
        <v>7.1837746206449253</v>
      </c>
      <c r="F361" s="55">
        <f t="shared" si="38"/>
        <v>5.4961992296461517</v>
      </c>
      <c r="G361" s="55">
        <f t="shared" si="38"/>
        <v>8.5427358999097436</v>
      </c>
      <c r="H361" s="55">
        <f t="shared" si="38"/>
        <v>-13.819164368120468</v>
      </c>
    </row>
    <row r="362" spans="1:8" ht="11.25" hidden="1" customHeight="1">
      <c r="A362" s="37"/>
      <c r="B362" s="45" t="s">
        <v>184</v>
      </c>
      <c r="C362" s="54">
        <f t="shared" si="38"/>
        <v>6.3276946837979438</v>
      </c>
      <c r="D362" s="55">
        <f t="shared" si="38"/>
        <v>6.056564584728406</v>
      </c>
      <c r="E362" s="55">
        <f t="shared" si="38"/>
        <v>9.7073245794535978</v>
      </c>
      <c r="F362" s="55">
        <f t="shared" si="38"/>
        <v>6.0255010907976185</v>
      </c>
      <c r="G362" s="55">
        <f t="shared" si="38"/>
        <v>12.876665180796181</v>
      </c>
      <c r="H362" s="55">
        <f t="shared" si="38"/>
        <v>-9.0183428656262663</v>
      </c>
    </row>
    <row r="363" spans="1:8" ht="11.25" hidden="1" customHeight="1">
      <c r="A363" s="37"/>
      <c r="B363" s="45" t="s">
        <v>185</v>
      </c>
      <c r="C363" s="54">
        <f t="shared" si="38"/>
        <v>15.686596219644784</v>
      </c>
      <c r="D363" s="55">
        <f t="shared" si="38"/>
        <v>15.317514132948702</v>
      </c>
      <c r="E363" s="55">
        <f t="shared" si="38"/>
        <v>19.049940180304304</v>
      </c>
      <c r="F363" s="55">
        <f t="shared" si="38"/>
        <v>20.57036792059705</v>
      </c>
      <c r="G363" s="55">
        <f t="shared" si="38"/>
        <v>17.794180643149744</v>
      </c>
      <c r="H363" s="55">
        <f t="shared" si="38"/>
        <v>1.4654387821355641</v>
      </c>
    </row>
    <row r="364" spans="1:8" ht="11.25" hidden="1" customHeight="1">
      <c r="A364" s="37"/>
      <c r="B364" s="45" t="s">
        <v>186</v>
      </c>
      <c r="C364" s="54">
        <f t="shared" si="38"/>
        <v>-3.8030286633308208</v>
      </c>
      <c r="D364" s="55">
        <f t="shared" si="38"/>
        <v>-2.9579404379150986</v>
      </c>
      <c r="E364" s="55">
        <f t="shared" si="38"/>
        <v>-2.5102809585388286</v>
      </c>
      <c r="F364" s="55">
        <f t="shared" si="38"/>
        <v>-4.8037233609471031</v>
      </c>
      <c r="G364" s="55">
        <f t="shared" si="38"/>
        <v>-0.51291751684331643</v>
      </c>
      <c r="H364" s="55">
        <f t="shared" si="38"/>
        <v>-22.180159702841593</v>
      </c>
    </row>
    <row r="365" spans="1:8" ht="11.25" hidden="1" customHeight="1">
      <c r="A365" s="37"/>
      <c r="B365" s="45" t="s">
        <v>187</v>
      </c>
      <c r="C365" s="54">
        <f t="shared" si="38"/>
        <v>8.217092066590908</v>
      </c>
      <c r="D365" s="55">
        <f t="shared" si="38"/>
        <v>6.1528108261737202</v>
      </c>
      <c r="E365" s="55">
        <f t="shared" si="38"/>
        <v>16.015047305744872</v>
      </c>
      <c r="F365" s="55">
        <f t="shared" si="38"/>
        <v>11.267074187068644</v>
      </c>
      <c r="G365" s="55">
        <f t="shared" si="38"/>
        <v>20.546689064982942</v>
      </c>
      <c r="H365" s="55">
        <f t="shared" si="38"/>
        <v>-5.3685076863439321</v>
      </c>
    </row>
    <row r="366" spans="1:8" ht="11.25" hidden="1" customHeight="1">
      <c r="A366" s="37"/>
      <c r="B366" s="45" t="s">
        <v>188</v>
      </c>
      <c r="C366" s="54">
        <f t="shared" si="38"/>
        <v>4.9350383980686559</v>
      </c>
      <c r="D366" s="55">
        <f t="shared" si="38"/>
        <v>4.1039383692547347</v>
      </c>
      <c r="E366" s="55">
        <f t="shared" si="38"/>
        <v>7.8070061500424117</v>
      </c>
      <c r="F366" s="55">
        <f t="shared" si="38"/>
        <v>0.88305991178006593</v>
      </c>
      <c r="G366" s="55">
        <f t="shared" si="38"/>
        <v>14.213278174112332</v>
      </c>
      <c r="H366" s="55">
        <f t="shared" si="38"/>
        <v>0.58964241741226431</v>
      </c>
    </row>
    <row r="367" spans="1:8" ht="11.25" hidden="1" customHeight="1">
      <c r="A367" s="37"/>
      <c r="B367" s="45" t="s">
        <v>189</v>
      </c>
      <c r="C367" s="54">
        <f t="shared" si="38"/>
        <v>2.5365850799187371</v>
      </c>
      <c r="D367" s="55">
        <f t="shared" si="38"/>
        <v>3.04618959806227</v>
      </c>
      <c r="E367" s="55">
        <f t="shared" si="38"/>
        <v>3.8619873939098852</v>
      </c>
      <c r="F367" s="55">
        <f t="shared" si="38"/>
        <v>-1.8129637287008507</v>
      </c>
      <c r="G367" s="55">
        <f t="shared" si="38"/>
        <v>9.291034421881335</v>
      </c>
      <c r="H367" s="55">
        <f t="shared" si="38"/>
        <v>-12.867528485682797</v>
      </c>
    </row>
    <row r="368" spans="1:8" ht="11.25" hidden="1" customHeight="1">
      <c r="A368" s="37"/>
      <c r="B368" s="45" t="s">
        <v>190</v>
      </c>
      <c r="C368" s="54">
        <f t="shared" si="38"/>
        <v>-3.6342225501366272</v>
      </c>
      <c r="D368" s="55">
        <f t="shared" si="38"/>
        <v>-2.8223208336913785</v>
      </c>
      <c r="E368" s="55">
        <f t="shared" si="38"/>
        <v>-3.4809348657436345</v>
      </c>
      <c r="F368" s="55">
        <f t="shared" si="38"/>
        <v>-9.3081690294401369</v>
      </c>
      <c r="G368" s="55">
        <f t="shared" si="38"/>
        <v>1.9649195585185453</v>
      </c>
      <c r="H368" s="55">
        <f t="shared" si="38"/>
        <v>-17.047115023705032</v>
      </c>
    </row>
    <row r="369" spans="1:8" ht="11.25" hidden="1" customHeight="1">
      <c r="A369" s="37"/>
      <c r="B369" s="45" t="s">
        <v>191</v>
      </c>
      <c r="C369" s="54">
        <f t="shared" si="38"/>
        <v>-0.57250130846814784</v>
      </c>
      <c r="D369" s="55">
        <f t="shared" si="38"/>
        <v>0.95142542366086502</v>
      </c>
      <c r="E369" s="55">
        <f t="shared" si="38"/>
        <v>-2.5025774667280132</v>
      </c>
      <c r="F369" s="55">
        <f t="shared" si="38"/>
        <v>-4.0265741885676505</v>
      </c>
      <c r="G369" s="55">
        <f t="shared" si="38"/>
        <v>-1.1825371309389254</v>
      </c>
      <c r="H369" s="55">
        <f t="shared" si="38"/>
        <v>-12.665485772897384</v>
      </c>
    </row>
    <row r="370" spans="1:8" ht="11.25" hidden="1" customHeight="1">
      <c r="A370" s="37"/>
      <c r="B370" s="45" t="s">
        <v>192</v>
      </c>
      <c r="C370" s="54">
        <f t="shared" si="38"/>
        <v>7.0650830765025319</v>
      </c>
      <c r="D370" s="55">
        <f t="shared" si="38"/>
        <v>9.4588017490305702</v>
      </c>
      <c r="E370" s="55">
        <f t="shared" si="38"/>
        <v>6.0239882817046464</v>
      </c>
      <c r="F370" s="55">
        <f t="shared" si="38"/>
        <v>4.9254371718709677</v>
      </c>
      <c r="G370" s="55">
        <f t="shared" si="38"/>
        <v>6.9145306947953742</v>
      </c>
      <c r="H370" s="55">
        <f t="shared" si="38"/>
        <v>-21.083711915748765</v>
      </c>
    </row>
    <row r="371" spans="1:8" ht="11.25" hidden="1" customHeight="1">
      <c r="A371" s="37"/>
      <c r="B371" s="45"/>
      <c r="C371" s="54"/>
      <c r="D371" s="55"/>
      <c r="E371" s="55"/>
      <c r="F371" s="55"/>
      <c r="G371" s="55"/>
      <c r="H371" s="55"/>
    </row>
    <row r="372" spans="1:8" ht="11.25" hidden="1" customHeight="1">
      <c r="A372" s="1173" t="s">
        <v>193</v>
      </c>
      <c r="B372" s="1166"/>
      <c r="C372" s="54">
        <f t="shared" ref="C372:H375" si="39">SUM(C161/C134*100-100)</f>
        <v>12.690609281537164</v>
      </c>
      <c r="D372" s="55">
        <f t="shared" si="39"/>
        <v>16.287147083222322</v>
      </c>
      <c r="E372" s="55">
        <f t="shared" si="39"/>
        <v>5.1721814885499384</v>
      </c>
      <c r="F372" s="55">
        <f t="shared" si="39"/>
        <v>3.6536736572277562</v>
      </c>
      <c r="G372" s="55">
        <f t="shared" si="39"/>
        <v>6.3493585344389203</v>
      </c>
      <c r="H372" s="55">
        <f t="shared" si="39"/>
        <v>5.3018682290310863</v>
      </c>
    </row>
    <row r="373" spans="1:8" ht="11.25" hidden="1" customHeight="1">
      <c r="A373" s="1173" t="s">
        <v>194</v>
      </c>
      <c r="B373" s="1166"/>
      <c r="C373" s="54">
        <f t="shared" si="39"/>
        <v>10.833913480994141</v>
      </c>
      <c r="D373" s="55">
        <f t="shared" si="39"/>
        <v>13.188192968768092</v>
      </c>
      <c r="E373" s="55">
        <f t="shared" si="39"/>
        <v>5.2692981760260977</v>
      </c>
      <c r="F373" s="55">
        <f t="shared" si="39"/>
        <v>3.4735435587701033</v>
      </c>
      <c r="G373" s="55">
        <f t="shared" si="39"/>
        <v>6.6996070550141269</v>
      </c>
      <c r="H373" s="55">
        <f t="shared" si="39"/>
        <v>10.35515105819627</v>
      </c>
    </row>
    <row r="374" spans="1:8" ht="11.25" hidden="1" customHeight="1">
      <c r="A374" s="1173" t="s">
        <v>195</v>
      </c>
      <c r="B374" s="1166"/>
      <c r="C374" s="54">
        <f t="shared" si="39"/>
        <v>10.597038753058911</v>
      </c>
      <c r="D374" s="55">
        <f t="shared" si="39"/>
        <v>13.315602330175551</v>
      </c>
      <c r="E374" s="55">
        <f t="shared" si="39"/>
        <v>6.0032742420394385</v>
      </c>
      <c r="F374" s="55">
        <f t="shared" si="39"/>
        <v>4.2519064226000722</v>
      </c>
      <c r="G374" s="55">
        <f t="shared" si="39"/>
        <v>7.404106699070681</v>
      </c>
      <c r="H374" s="55">
        <f t="shared" si="39"/>
        <v>-3.9626687881522571E-2</v>
      </c>
    </row>
    <row r="375" spans="1:8" ht="11.25" hidden="1" customHeight="1">
      <c r="A375" s="1173" t="s">
        <v>196</v>
      </c>
      <c r="B375" s="1166"/>
      <c r="C375" s="54">
        <f t="shared" si="39"/>
        <v>9.489936937257923</v>
      </c>
      <c r="D375" s="55">
        <f t="shared" si="39"/>
        <v>11.393925699472888</v>
      </c>
      <c r="E375" s="55">
        <f t="shared" si="39"/>
        <v>6.9181726879599381</v>
      </c>
      <c r="F375" s="55">
        <f t="shared" si="39"/>
        <v>4.7033581249610705</v>
      </c>
      <c r="G375" s="55">
        <f t="shared" si="39"/>
        <v>8.7222108908800777</v>
      </c>
      <c r="H375" s="55">
        <f t="shared" si="39"/>
        <v>-2.331626388202281</v>
      </c>
    </row>
    <row r="376" spans="1:8" ht="11.25" hidden="1" customHeight="1">
      <c r="A376" s="47"/>
      <c r="B376" s="44"/>
      <c r="C376" s="54"/>
      <c r="D376" s="55"/>
      <c r="E376" s="55"/>
      <c r="F376" s="55"/>
      <c r="G376" s="55"/>
      <c r="H376" s="55"/>
    </row>
    <row r="377" spans="1:8" ht="11.25" hidden="1" customHeight="1">
      <c r="A377" s="1173" t="str">
        <f>A166</f>
        <v>Jan. - Jun.</v>
      </c>
      <c r="B377" s="1166"/>
      <c r="C377" s="54">
        <f t="shared" ref="C377:H377" si="40">SUM(C166/C140*100-100)</f>
        <v>-7.4924949846014499</v>
      </c>
      <c r="D377" s="55">
        <f t="shared" si="40"/>
        <v>-6.674661835568557</v>
      </c>
      <c r="E377" s="55">
        <f t="shared" si="40"/>
        <v>-7.5031313073866102</v>
      </c>
      <c r="F377" s="55">
        <f t="shared" si="40"/>
        <v>-9.9082454005362592</v>
      </c>
      <c r="G377" s="55">
        <f t="shared" si="40"/>
        <v>-5.4751584883905906</v>
      </c>
      <c r="H377" s="55">
        <f t="shared" si="40"/>
        <v>-18.924558747207172</v>
      </c>
    </row>
    <row r="378" spans="1:8" ht="11.25" hidden="1" customHeight="1">
      <c r="A378" s="1173" t="s">
        <v>199</v>
      </c>
      <c r="B378" s="1166"/>
      <c r="C378" s="54">
        <f t="shared" ref="C378:H383" si="41">SUM(C167/C140*100-100)</f>
        <v>8.1127922888814368</v>
      </c>
      <c r="D378" s="55">
        <f t="shared" si="41"/>
        <v>8.958397621634262</v>
      </c>
      <c r="E378" s="55">
        <f t="shared" si="41"/>
        <v>8.4112790399210979</v>
      </c>
      <c r="F378" s="55">
        <f t="shared" si="41"/>
        <v>6.3851888521642195</v>
      </c>
      <c r="G378" s="55">
        <f t="shared" si="41"/>
        <v>10.119661956685206</v>
      </c>
      <c r="H378" s="55">
        <f t="shared" si="41"/>
        <v>-5.5011527267246976</v>
      </c>
    </row>
    <row r="379" spans="1:8" ht="11.25" hidden="1" customHeight="1">
      <c r="A379" s="1173" t="s">
        <v>200</v>
      </c>
      <c r="B379" s="1166"/>
      <c r="C379" s="54">
        <f t="shared" si="41"/>
        <v>7.7087122130409256</v>
      </c>
      <c r="D379" s="55">
        <f t="shared" si="41"/>
        <v>8.3206300331341225</v>
      </c>
      <c r="E379" s="55">
        <f t="shared" si="41"/>
        <v>8.3384888538161022</v>
      </c>
      <c r="F379" s="55">
        <f t="shared" si="41"/>
        <v>5.6931240069199447</v>
      </c>
      <c r="G379" s="55">
        <f t="shared" si="41"/>
        <v>10.594197693696671</v>
      </c>
      <c r="H379" s="55">
        <f t="shared" si="41"/>
        <v>-4.8579802367711551</v>
      </c>
    </row>
    <row r="380" spans="1:8" ht="11.25" hidden="1" customHeight="1">
      <c r="A380" s="1173" t="s">
        <v>201</v>
      </c>
      <c r="B380" s="1166"/>
      <c r="C380" s="54">
        <f t="shared" si="41"/>
        <v>7.0942771250399801</v>
      </c>
      <c r="D380" s="55">
        <f t="shared" si="41"/>
        <v>7.6846697294481743</v>
      </c>
      <c r="E380" s="55">
        <f t="shared" si="41"/>
        <v>7.8243464998341068</v>
      </c>
      <c r="F380" s="55">
        <f t="shared" si="41"/>
        <v>4.7838106085906702</v>
      </c>
      <c r="G380" s="55">
        <f t="shared" si="41"/>
        <v>10.451607271796149</v>
      </c>
      <c r="H380" s="55">
        <f t="shared" si="41"/>
        <v>-5.7884301949428902</v>
      </c>
    </row>
    <row r="381" spans="1:8" ht="11.25" hidden="1" customHeight="1">
      <c r="A381" s="1173" t="s">
        <v>202</v>
      </c>
      <c r="B381" s="1166"/>
      <c r="C381" s="54">
        <f t="shared" si="41"/>
        <v>5.9289194101532274</v>
      </c>
      <c r="D381" s="55">
        <f t="shared" si="41"/>
        <v>6.5249977293851771</v>
      </c>
      <c r="E381" s="55">
        <f t="shared" si="41"/>
        <v>6.638206791535751</v>
      </c>
      <c r="F381" s="55">
        <f t="shared" si="41"/>
        <v>3.2497452236791275</v>
      </c>
      <c r="G381" s="55">
        <f t="shared" si="41"/>
        <v>9.5903369767119955</v>
      </c>
      <c r="H381" s="55">
        <f t="shared" si="41"/>
        <v>-6.9686410896882194</v>
      </c>
    </row>
    <row r="382" spans="1:8" ht="11.25" hidden="1" customHeight="1">
      <c r="A382" s="1173" t="s">
        <v>203</v>
      </c>
      <c r="B382" s="1166"/>
      <c r="C382" s="54">
        <f t="shared" si="41"/>
        <v>5.286011784933379</v>
      </c>
      <c r="D382" s="55">
        <f t="shared" si="41"/>
        <v>5.9715837063151866</v>
      </c>
      <c r="E382" s="55">
        <f t="shared" si="41"/>
        <v>5.7309736309812678</v>
      </c>
      <c r="F382" s="55">
        <f t="shared" si="41"/>
        <v>2.5295874990436857</v>
      </c>
      <c r="G382" s="55">
        <f t="shared" si="41"/>
        <v>8.5185062864646852</v>
      </c>
      <c r="H382" s="55">
        <f t="shared" si="41"/>
        <v>-7.4855636336441052</v>
      </c>
    </row>
    <row r="383" spans="1:8" ht="11.25" hidden="1" customHeight="1">
      <c r="A383" s="1173" t="s">
        <v>204</v>
      </c>
      <c r="B383" s="1166"/>
      <c r="C383" s="54">
        <f t="shared" si="41"/>
        <v>5.4197997298464315</v>
      </c>
      <c r="D383" s="55">
        <f t="shared" si="41"/>
        <v>6.2346832316859064</v>
      </c>
      <c r="E383" s="55">
        <f t="shared" si="41"/>
        <v>5.7526762087085217</v>
      </c>
      <c r="F383" s="55">
        <f t="shared" si="41"/>
        <v>2.7007611228032857</v>
      </c>
      <c r="G383" s="55">
        <f t="shared" si="41"/>
        <v>8.3960646204985778</v>
      </c>
      <c r="H383" s="55">
        <f t="shared" si="41"/>
        <v>-8.5501611983855952</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2">SUM(D175/D148*100-100)</f>
        <v>-1.8501789952773322</v>
      </c>
      <c r="E386" s="55">
        <f t="shared" si="42"/>
        <v>3.8204776847129409</v>
      </c>
      <c r="F386" s="55">
        <f t="shared" si="42"/>
        <v>7.9505234891910987</v>
      </c>
      <c r="G386" s="55">
        <f t="shared" si="42"/>
        <v>0.69993992990873721</v>
      </c>
      <c r="H386" s="55">
        <f t="shared" si="42"/>
        <v>-16.498017846828589</v>
      </c>
    </row>
    <row r="387" spans="1:8" ht="11.25" hidden="1" customHeight="1">
      <c r="A387" s="37"/>
      <c r="B387" s="45" t="s">
        <v>182</v>
      </c>
      <c r="C387" s="54">
        <f>SUM(C176/C149*100-100)</f>
        <v>0.12894810495632214</v>
      </c>
      <c r="D387" s="55">
        <f t="shared" si="42"/>
        <v>1.4710593947731212</v>
      </c>
      <c r="E387" s="55">
        <f t="shared" si="42"/>
        <v>-0.88412587746240945</v>
      </c>
      <c r="F387" s="55">
        <f t="shared" si="42"/>
        <v>4.3281319509575837</v>
      </c>
      <c r="G387" s="55">
        <f t="shared" si="42"/>
        <v>-4.9927900336286513</v>
      </c>
      <c r="H387" s="55">
        <f t="shared" si="42"/>
        <v>-13.666380785860028</v>
      </c>
    </row>
    <row r="388" spans="1:8" ht="11.25" hidden="1" customHeight="1">
      <c r="A388" s="37"/>
      <c r="B388" s="45" t="s">
        <v>183</v>
      </c>
      <c r="C388" s="54">
        <f>SUM(C177/C150*100-100)</f>
        <v>-6.3950888856771115</v>
      </c>
      <c r="D388" s="55">
        <f t="shared" si="42"/>
        <v>-5.9140601600273754</v>
      </c>
      <c r="E388" s="55">
        <f t="shared" si="42"/>
        <v>-7.3910284015174739</v>
      </c>
      <c r="F388" s="55">
        <f t="shared" si="42"/>
        <v>-4.9072629612330587</v>
      </c>
      <c r="G388" s="55">
        <f t="shared" si="42"/>
        <v>-9.335002741729113</v>
      </c>
      <c r="H388" s="55">
        <f t="shared" si="42"/>
        <v>-7.4343303874914994</v>
      </c>
    </row>
    <row r="389" spans="1:8" ht="11.25" hidden="1" customHeight="1">
      <c r="A389" s="37"/>
      <c r="B389" s="45" t="s">
        <v>184</v>
      </c>
      <c r="C389" s="54">
        <f>SUM(C178/C151*100-100)</f>
        <v>-2.0218350044832931</v>
      </c>
      <c r="D389" s="55">
        <f t="shared" si="42"/>
        <v>-3.6301905236819465</v>
      </c>
      <c r="E389" s="55">
        <f t="shared" si="42"/>
        <v>0.41029858342551506</v>
      </c>
      <c r="F389" s="55">
        <f t="shared" si="42"/>
        <v>-2.3978257436622386</v>
      </c>
      <c r="G389" s="55">
        <f t="shared" si="42"/>
        <v>2.6808348628593279</v>
      </c>
      <c r="H389" s="55">
        <f t="shared" si="42"/>
        <v>8.7996826963699988</v>
      </c>
    </row>
    <row r="390" spans="1:8" ht="11.25" hidden="1" customHeight="1">
      <c r="A390" s="37"/>
      <c r="B390" s="45" t="s">
        <v>185</v>
      </c>
      <c r="C390" s="54">
        <f t="shared" si="42"/>
        <v>-9.6594924183755495</v>
      </c>
      <c r="D390" s="55">
        <f t="shared" si="42"/>
        <v>-9.5218824197330605</v>
      </c>
      <c r="E390" s="55">
        <f t="shared" si="42"/>
        <v>-10.61421110655607</v>
      </c>
      <c r="F390" s="55">
        <f t="shared" si="42"/>
        <v>-13.775814471108234</v>
      </c>
      <c r="G390" s="55">
        <f t="shared" si="42"/>
        <v>-7.9414211169675752</v>
      </c>
      <c r="H390" s="55">
        <f t="shared" si="42"/>
        <v>-5.3913442231131086</v>
      </c>
    </row>
    <row r="391" spans="1:8" ht="11.25" hidden="1" customHeight="1">
      <c r="A391" s="37"/>
      <c r="B391" s="45" t="s">
        <v>186</v>
      </c>
      <c r="C391" s="54">
        <f t="shared" si="42"/>
        <v>1.0996339864002209</v>
      </c>
      <c r="D391" s="55">
        <f t="shared" si="42"/>
        <v>1.3651751346147591</v>
      </c>
      <c r="E391" s="55">
        <f t="shared" si="42"/>
        <v>1.0189618877356708</v>
      </c>
      <c r="F391" s="55">
        <f t="shared" si="42"/>
        <v>-2.383786689753407</v>
      </c>
      <c r="G391" s="55">
        <f t="shared" si="42"/>
        <v>3.854610332142741</v>
      </c>
      <c r="H391" s="55">
        <f t="shared" si="42"/>
        <v>-2.6991832172368646</v>
      </c>
    </row>
    <row r="392" spans="1:8" ht="11.25" hidden="1" customHeight="1">
      <c r="A392" s="37"/>
      <c r="B392" s="45" t="s">
        <v>187</v>
      </c>
      <c r="C392" s="54">
        <f t="shared" si="42"/>
        <v>-0.76392747840998254</v>
      </c>
      <c r="D392" s="55">
        <f t="shared" si="42"/>
        <v>-3.1640034674547906</v>
      </c>
      <c r="E392" s="55">
        <f t="shared" si="42"/>
        <v>5.0405914483789616</v>
      </c>
      <c r="F392" s="55">
        <f t="shared" si="42"/>
        <v>-0.74520567724188425</v>
      </c>
      <c r="G392" s="55">
        <f t="shared" si="42"/>
        <v>10.129099151194197</v>
      </c>
      <c r="H392" s="55">
        <f t="shared" si="42"/>
        <v>-1.3337602915135989</v>
      </c>
    </row>
    <row r="393" spans="1:8" ht="11.25" hidden="1" customHeight="1">
      <c r="A393" s="37"/>
      <c r="B393" s="45" t="s">
        <v>188</v>
      </c>
      <c r="C393" s="54">
        <f t="shared" si="42"/>
        <v>-4.2293618497585328</v>
      </c>
      <c r="D393" s="55">
        <f t="shared" si="42"/>
        <v>-3.5840573274859224</v>
      </c>
      <c r="E393" s="55">
        <f t="shared" si="42"/>
        <v>-4.6748986980602751</v>
      </c>
      <c r="F393" s="55">
        <f t="shared" si="42"/>
        <v>-8.5356692533461995</v>
      </c>
      <c r="G393" s="55">
        <f t="shared" si="42"/>
        <v>-1.5196955206061773</v>
      </c>
      <c r="H393" s="55">
        <f t="shared" si="42"/>
        <v>-13.042941192222543</v>
      </c>
    </row>
    <row r="394" spans="1:8" ht="11.25" hidden="1" customHeight="1">
      <c r="A394" s="37"/>
      <c r="B394" s="45" t="s">
        <v>189</v>
      </c>
      <c r="C394" s="54">
        <f t="shared" si="42"/>
        <v>-7.1849726700236687</v>
      </c>
      <c r="D394" s="55">
        <f t="shared" si="42"/>
        <v>-7.9638852127881847</v>
      </c>
      <c r="E394" s="55">
        <f t="shared" si="42"/>
        <v>-5.2442568072582247</v>
      </c>
      <c r="F394" s="55">
        <f t="shared" si="42"/>
        <v>-5.82651251266212</v>
      </c>
      <c r="G394" s="55">
        <f t="shared" si="42"/>
        <v>-4.7438250687654744</v>
      </c>
      <c r="H394" s="55">
        <f t="shared" si="42"/>
        <v>-6.739414333213162</v>
      </c>
    </row>
    <row r="395" spans="1:8" ht="11.25" hidden="1" customHeight="1">
      <c r="A395" s="37"/>
      <c r="B395" s="45" t="s">
        <v>190</v>
      </c>
      <c r="C395" s="54">
        <f t="shared" si="42"/>
        <v>7.915970536067249</v>
      </c>
      <c r="D395" s="55">
        <f t="shared" si="42"/>
        <v>3.2233706967183196</v>
      </c>
      <c r="E395" s="55">
        <f t="shared" si="42"/>
        <v>14.000998296464815</v>
      </c>
      <c r="F395" s="55">
        <f t="shared" si="42"/>
        <v>8.2947040881302172</v>
      </c>
      <c r="G395" s="55">
        <f t="shared" si="42"/>
        <v>18.744238364479514</v>
      </c>
      <c r="H395" s="55">
        <f t="shared" si="42"/>
        <v>50.912393829549586</v>
      </c>
    </row>
    <row r="396" spans="1:8" ht="11.25" hidden="1" customHeight="1">
      <c r="A396" s="37"/>
      <c r="B396" s="45" t="s">
        <v>191</v>
      </c>
      <c r="C396" s="54">
        <f t="shared" si="42"/>
        <v>-0.63601263028276378</v>
      </c>
      <c r="D396" s="55">
        <f t="shared" si="42"/>
        <v>-4.3539483984608722</v>
      </c>
      <c r="E396" s="55">
        <f t="shared" si="42"/>
        <v>2.9184247780904542</v>
      </c>
      <c r="F396" s="55">
        <f t="shared" si="42"/>
        <v>-1.1833913582350277</v>
      </c>
      <c r="G396" s="55">
        <f t="shared" si="42"/>
        <v>6.3690409749563628</v>
      </c>
      <c r="H396" s="55">
        <f t="shared" si="42"/>
        <v>43.05226657293241</v>
      </c>
    </row>
    <row r="397" spans="1:8" ht="11.25" customHeight="1">
      <c r="A397" s="37"/>
      <c r="B397" s="45" t="s">
        <v>649</v>
      </c>
      <c r="C397" s="54">
        <f t="shared" si="42"/>
        <v>-4.231886011252783</v>
      </c>
      <c r="D397" s="55">
        <f t="shared" si="42"/>
        <v>-12.118374952560188</v>
      </c>
      <c r="E397" s="135" t="s">
        <v>765</v>
      </c>
      <c r="F397" s="55">
        <f t="shared" si="42"/>
        <v>-3.5772163014409415</v>
      </c>
      <c r="G397" s="135" t="s">
        <v>765</v>
      </c>
      <c r="H397" s="55">
        <f t="shared" si="42"/>
        <v>9.0914014548369266</v>
      </c>
    </row>
    <row r="398" spans="1:8" ht="6" customHeight="1">
      <c r="A398" s="37"/>
      <c r="B398" s="45"/>
      <c r="C398" s="54"/>
      <c r="D398" s="55"/>
      <c r="E398" s="55"/>
      <c r="F398" s="55"/>
      <c r="G398" s="55"/>
      <c r="H398" s="55"/>
    </row>
    <row r="399" spans="1:8" ht="11.25" hidden="1" customHeight="1">
      <c r="A399" s="1173" t="s">
        <v>193</v>
      </c>
      <c r="B399" s="1166"/>
      <c r="C399" s="54">
        <f t="shared" ref="C399:H399" si="43">SUM(C188/C161*100-100)</f>
        <v>-0.95584597004733496</v>
      </c>
      <c r="D399" s="55">
        <f t="shared" si="43"/>
        <v>-1.8501789952773322</v>
      </c>
      <c r="E399" s="55">
        <f t="shared" si="43"/>
        <v>3.8204776847129409</v>
      </c>
      <c r="F399" s="55">
        <f t="shared" si="43"/>
        <v>7.9505234891910987</v>
      </c>
      <c r="G399" s="55">
        <f t="shared" si="43"/>
        <v>0.69993992990873721</v>
      </c>
      <c r="H399" s="55">
        <f t="shared" si="43"/>
        <v>-16.498017846828589</v>
      </c>
    </row>
    <row r="400" spans="1:8" ht="11.25" hidden="1" customHeight="1">
      <c r="A400" s="1173" t="s">
        <v>194</v>
      </c>
      <c r="B400" s="1166"/>
      <c r="C400" s="54">
        <f t="shared" ref="C400:H410" si="44">SUM(C189/C162*100-100)</f>
        <v>-0.40298155672522284</v>
      </c>
      <c r="D400" s="55">
        <f t="shared" si="44"/>
        <v>-0.17743929821973836</v>
      </c>
      <c r="E400" s="55">
        <f t="shared" si="44"/>
        <v>1.375577316799891</v>
      </c>
      <c r="F400" s="55">
        <f t="shared" si="44"/>
        <v>6.0464190060908862</v>
      </c>
      <c r="G400" s="55">
        <f t="shared" si="44"/>
        <v>-2.2322396186379052</v>
      </c>
      <c r="H400" s="55">
        <f t="shared" si="44"/>
        <v>-14.960227859801506</v>
      </c>
    </row>
    <row r="401" spans="1:8" ht="11.25" hidden="1" customHeight="1">
      <c r="A401" s="1173" t="s">
        <v>195</v>
      </c>
      <c r="B401" s="1166"/>
      <c r="C401" s="54">
        <f t="shared" si="44"/>
        <v>-2.6519906306618992</v>
      </c>
      <c r="D401" s="55">
        <f t="shared" si="44"/>
        <v>-2.3040106026429044</v>
      </c>
      <c r="E401" s="55">
        <f t="shared" si="44"/>
        <v>-2.0228118668068333</v>
      </c>
      <c r="F401" s="55">
        <f t="shared" si="44"/>
        <v>1.7808881687060989</v>
      </c>
      <c r="G401" s="55">
        <f t="shared" si="44"/>
        <v>-4.975912243635122</v>
      </c>
      <c r="H401" s="55">
        <f t="shared" si="44"/>
        <v>-12.170241034845489</v>
      </c>
    </row>
    <row r="402" spans="1:8" ht="11.25" hidden="1" customHeight="1">
      <c r="A402" s="1173" t="s">
        <v>196</v>
      </c>
      <c r="B402" s="1166"/>
      <c r="C402" s="54">
        <f t="shared" si="44"/>
        <v>-2.4933017790867922</v>
      </c>
      <c r="D402" s="55">
        <f t="shared" si="44"/>
        <v>-2.6382670154658712</v>
      </c>
      <c r="E402" s="55">
        <f t="shared" si="44"/>
        <v>-1.4061573310823832</v>
      </c>
      <c r="F402" s="55">
        <f t="shared" si="44"/>
        <v>0.7038048935247474</v>
      </c>
      <c r="G402" s="55">
        <f t="shared" si="44"/>
        <v>-3.0612616627257694</v>
      </c>
      <c r="H402" s="55">
        <f t="shared" si="44"/>
        <v>-7.1837269408488993</v>
      </c>
    </row>
    <row r="403" spans="1:8" ht="11.25" hidden="1" customHeight="1">
      <c r="A403" s="1173" t="s">
        <v>197</v>
      </c>
      <c r="B403" s="1166"/>
      <c r="C403" s="54">
        <f t="shared" si="44"/>
        <v>-4.0452812132412816</v>
      </c>
      <c r="D403" s="55">
        <f t="shared" si="44"/>
        <v>-4.1080693059851683</v>
      </c>
      <c r="E403" s="55">
        <f t="shared" si="44"/>
        <v>-3.4695663972170081</v>
      </c>
      <c r="F403" s="55">
        <f t="shared" si="44"/>
        <v>-2.6459378806782468</v>
      </c>
      <c r="G403" s="55">
        <f t="shared" si="44"/>
        <v>-4.1266018725967086</v>
      </c>
      <c r="H403" s="55">
        <f t="shared" si="44"/>
        <v>-6.7955170480837666</v>
      </c>
    </row>
    <row r="404" spans="1:8" ht="11.25" hidden="1" customHeight="1">
      <c r="A404" s="1173" t="s">
        <v>198</v>
      </c>
      <c r="B404" s="1166"/>
      <c r="C404" s="54">
        <f t="shared" si="44"/>
        <v>-3.2036347181027054</v>
      </c>
      <c r="D404" s="55">
        <f t="shared" si="44"/>
        <v>-3.2229601155513166</v>
      </c>
      <c r="E404" s="55">
        <f t="shared" si="44"/>
        <v>-2.7117303662729455</v>
      </c>
      <c r="F404" s="55">
        <f t="shared" si="44"/>
        <v>-2.6007846741583904</v>
      </c>
      <c r="G404" s="55">
        <f t="shared" si="44"/>
        <v>-2.8008915812340405</v>
      </c>
      <c r="H404" s="55">
        <f t="shared" si="44"/>
        <v>-6.1435369719261246</v>
      </c>
    </row>
    <row r="405" spans="1:8" ht="11.25" hidden="1" customHeight="1">
      <c r="A405" s="1173" t="s">
        <v>199</v>
      </c>
      <c r="B405" s="1166"/>
      <c r="C405" s="54">
        <f t="shared" si="44"/>
        <v>-2.8514809023278644</v>
      </c>
      <c r="D405" s="55">
        <f t="shared" si="44"/>
        <v>-3.2145011733751261</v>
      </c>
      <c r="E405" s="55">
        <f t="shared" si="44"/>
        <v>-1.5737156541937338</v>
      </c>
      <c r="F405" s="55">
        <f t="shared" si="44"/>
        <v>-2.3165932870568753</v>
      </c>
      <c r="G405" s="55">
        <f t="shared" si="44"/>
        <v>-0.96978458139574286</v>
      </c>
      <c r="H405" s="55">
        <f t="shared" si="44"/>
        <v>-5.4603160955664549</v>
      </c>
    </row>
    <row r="406" spans="1:8" ht="11.25" hidden="1" customHeight="1">
      <c r="A406" s="1173" t="s">
        <v>200</v>
      </c>
      <c r="B406" s="1166"/>
      <c r="C406" s="54">
        <f t="shared" si="44"/>
        <v>-3.0221789544251294</v>
      </c>
      <c r="D406" s="55">
        <f t="shared" si="44"/>
        <v>-3.2611625992347228</v>
      </c>
      <c r="E406" s="55">
        <f t="shared" si="44"/>
        <v>-1.9454488386276978</v>
      </c>
      <c r="F406" s="55">
        <f t="shared" si="44"/>
        <v>-3.0632369765118028</v>
      </c>
      <c r="G406" s="55">
        <f t="shared" si="44"/>
        <v>-1.0356167881962648</v>
      </c>
      <c r="H406" s="55">
        <f t="shared" si="44"/>
        <v>-6.3068686976037043</v>
      </c>
    </row>
    <row r="407" spans="1:8" ht="11.25" hidden="1" customHeight="1">
      <c r="A407" s="1173" t="s">
        <v>201</v>
      </c>
      <c r="B407" s="1166"/>
      <c r="C407" s="54">
        <f t="shared" si="44"/>
        <v>-3.4956618480236301</v>
      </c>
      <c r="D407" s="55">
        <f t="shared" si="44"/>
        <v>-3.8037641563384454</v>
      </c>
      <c r="E407" s="55">
        <f t="shared" si="44"/>
        <v>-2.3104056554600305</v>
      </c>
      <c r="F407" s="55">
        <f t="shared" si="44"/>
        <v>-3.3769150118258864</v>
      </c>
      <c r="G407" s="55">
        <f t="shared" si="44"/>
        <v>-1.4371006921466005</v>
      </c>
      <c r="H407" s="55">
        <f t="shared" si="44"/>
        <v>-6.3533408433837764</v>
      </c>
    </row>
    <row r="408" spans="1:8" ht="11.25" hidden="1" customHeight="1">
      <c r="A408" s="1173" t="s">
        <v>202</v>
      </c>
      <c r="B408" s="1166"/>
      <c r="C408" s="54">
        <f t="shared" si="44"/>
        <v>-2.3680066569185954</v>
      </c>
      <c r="D408" s="55">
        <f t="shared" si="44"/>
        <v>-3.0962256078429675</v>
      </c>
      <c r="E408" s="55">
        <f t="shared" si="44"/>
        <v>-0.76142467240056533</v>
      </c>
      <c r="F408" s="55">
        <f t="shared" si="44"/>
        <v>-2.2608688690924197</v>
      </c>
      <c r="G408" s="55">
        <f t="shared" si="44"/>
        <v>0.46849053438255339</v>
      </c>
      <c r="H408" s="55">
        <f t="shared" si="44"/>
        <v>-1.0006898860950599</v>
      </c>
    </row>
    <row r="409" spans="1:8" ht="11.25" hidden="1" customHeight="1">
      <c r="A409" s="1173" t="s">
        <v>203</v>
      </c>
      <c r="B409" s="1166"/>
      <c r="C409" s="54">
        <f t="shared" si="44"/>
        <v>-2.2062647590988576</v>
      </c>
      <c r="D409" s="55">
        <f t="shared" si="44"/>
        <v>-3.2151920521324371</v>
      </c>
      <c r="E409" s="55">
        <f t="shared" si="44"/>
        <v>-0.42463682539928982</v>
      </c>
      <c r="F409" s="55">
        <f t="shared" si="44"/>
        <v>-2.1610469603894273</v>
      </c>
      <c r="G409" s="55">
        <f t="shared" si="44"/>
        <v>1.003075847212088</v>
      </c>
      <c r="H409" s="55">
        <f t="shared" si="44"/>
        <v>2.7727944829932198</v>
      </c>
    </row>
    <row r="410" spans="1:8" ht="11.25" hidden="1" customHeight="1">
      <c r="A410" s="1173" t="s">
        <v>204</v>
      </c>
      <c r="B410" s="1166"/>
      <c r="C410" s="54">
        <f t="shared" si="44"/>
        <v>-2.3609708980286257</v>
      </c>
      <c r="D410" s="55">
        <f t="shared" si="44"/>
        <v>-3.907294872787844</v>
      </c>
      <c r="E410" s="55">
        <f t="shared" si="44"/>
        <v>0.69472483649266792</v>
      </c>
      <c r="F410" s="55">
        <f t="shared" si="44"/>
        <v>-2.2644181687909111</v>
      </c>
      <c r="G410" s="55">
        <f t="shared" si="44"/>
        <v>3.1223674471186058</v>
      </c>
      <c r="H410" s="55">
        <f t="shared" si="44"/>
        <v>3.199679334185987</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295</v>
      </c>
      <c r="C413" s="54">
        <f t="shared" ref="C413:H424" si="45">SUM(C202/C175*100-100)</f>
        <v>3.4810393206191605</v>
      </c>
      <c r="D413" s="55">
        <f t="shared" si="45"/>
        <v>1.7772852069999345</v>
      </c>
      <c r="E413" s="135" t="s">
        <v>765</v>
      </c>
      <c r="F413" s="55">
        <f t="shared" si="45"/>
        <v>1.6663219886265068</v>
      </c>
      <c r="G413" s="135" t="s">
        <v>765</v>
      </c>
      <c r="H413" s="55">
        <f t="shared" si="45"/>
        <v>4.8198803400860726</v>
      </c>
    </row>
    <row r="414" spans="1:8" ht="11.25" customHeight="1">
      <c r="A414" s="37"/>
      <c r="B414" s="45" t="s">
        <v>296</v>
      </c>
      <c r="C414" s="54">
        <f t="shared" si="45"/>
        <v>-1.4309036470445733</v>
      </c>
      <c r="D414" s="55">
        <f t="shared" si="45"/>
        <v>-5.4428201384093597</v>
      </c>
      <c r="E414" s="135" t="s">
        <v>765</v>
      </c>
      <c r="F414" s="55">
        <f t="shared" si="45"/>
        <v>-4.0150323009241333</v>
      </c>
      <c r="G414" s="135" t="s">
        <v>765</v>
      </c>
      <c r="H414" s="55">
        <f t="shared" si="45"/>
        <v>-3.839941369463773</v>
      </c>
    </row>
    <row r="415" spans="1:8" ht="11.25" customHeight="1">
      <c r="A415" s="37"/>
      <c r="B415" s="45" t="s">
        <v>297</v>
      </c>
      <c r="C415" s="54">
        <f t="shared" si="45"/>
        <v>-6.5308182763105265</v>
      </c>
      <c r="D415" s="55">
        <f t="shared" si="45"/>
        <v>-8.2286525087175022</v>
      </c>
      <c r="E415" s="135" t="s">
        <v>765</v>
      </c>
      <c r="F415" s="55">
        <f t="shared" si="45"/>
        <v>-12.086826915685705</v>
      </c>
      <c r="G415" s="135" t="s">
        <v>765</v>
      </c>
      <c r="H415" s="55">
        <f t="shared" si="45"/>
        <v>-6.0513013341989677</v>
      </c>
    </row>
    <row r="416" spans="1:8" ht="11.25" customHeight="1">
      <c r="A416" s="37"/>
      <c r="B416" s="45" t="s">
        <v>298</v>
      </c>
      <c r="C416" s="54">
        <f t="shared" si="45"/>
        <v>2.5625517881171902</v>
      </c>
      <c r="D416" s="55">
        <f t="shared" si="45"/>
        <v>2.8137335497997924</v>
      </c>
      <c r="E416" s="135" t="s">
        <v>765</v>
      </c>
      <c r="F416" s="55">
        <f t="shared" si="45"/>
        <v>0.3690695315728334</v>
      </c>
      <c r="G416" s="135" t="s">
        <v>765</v>
      </c>
      <c r="H416" s="55">
        <f t="shared" si="45"/>
        <v>-13.29680405979812</v>
      </c>
    </row>
    <row r="417" spans="1:8" ht="11.25" customHeight="1">
      <c r="A417" s="37"/>
      <c r="B417" s="45" t="s">
        <v>968</v>
      </c>
      <c r="C417" s="54">
        <f t="shared" si="45"/>
        <v>0.64297193838001476</v>
      </c>
      <c r="D417" s="55">
        <f t="shared" si="45"/>
        <v>-1.2683890231205481</v>
      </c>
      <c r="E417" s="135" t="s">
        <v>765</v>
      </c>
      <c r="F417" s="55">
        <f t="shared" si="45"/>
        <v>-1.3161762219496609E-2</v>
      </c>
      <c r="G417" s="135" t="s">
        <v>765</v>
      </c>
      <c r="H417" s="55">
        <f t="shared" si="45"/>
        <v>-7.616140133394623</v>
      </c>
    </row>
    <row r="418" spans="1:8" ht="11.25" customHeight="1">
      <c r="A418" s="37"/>
      <c r="B418" s="45" t="s">
        <v>1050</v>
      </c>
      <c r="C418" s="54">
        <f t="shared" si="45"/>
        <v>-0.93370254302382705</v>
      </c>
      <c r="D418" s="55">
        <f t="shared" si="45"/>
        <v>-3.1951349275082208</v>
      </c>
      <c r="E418" s="135" t="s">
        <v>765</v>
      </c>
      <c r="F418" s="55">
        <f t="shared" si="45"/>
        <v>-0.42459547586904023</v>
      </c>
      <c r="G418" s="135" t="s">
        <v>765</v>
      </c>
      <c r="H418" s="55">
        <f t="shared" si="45"/>
        <v>26.557018081394858</v>
      </c>
    </row>
    <row r="419" spans="1:8" ht="11.25" customHeight="1">
      <c r="A419" s="37"/>
      <c r="B419" s="45" t="s">
        <v>1051</v>
      </c>
      <c r="C419" s="54">
        <f t="shared" si="45"/>
        <v>3.5491711512097197</v>
      </c>
      <c r="D419" s="55">
        <f t="shared" si="45"/>
        <v>2.2658537506232932</v>
      </c>
      <c r="E419" s="135" t="s">
        <v>765</v>
      </c>
      <c r="F419" s="55">
        <f t="shared" si="45"/>
        <v>-2.146385557446763</v>
      </c>
      <c r="G419" s="135" t="s">
        <v>765</v>
      </c>
      <c r="H419" s="55">
        <f t="shared" si="45"/>
        <v>27.321229809709919</v>
      </c>
    </row>
    <row r="420" spans="1:8" ht="11.25" customHeight="1">
      <c r="A420" s="37"/>
      <c r="B420" s="45" t="s">
        <v>1052</v>
      </c>
      <c r="C420" s="54">
        <f t="shared" si="45"/>
        <v>0.74906403543558042</v>
      </c>
      <c r="D420" s="55">
        <f t="shared" si="45"/>
        <v>-2.3081034929020348</v>
      </c>
      <c r="E420" s="135" t="s">
        <v>765</v>
      </c>
      <c r="F420" s="55">
        <f t="shared" si="45"/>
        <v>6.6030053563403328</v>
      </c>
      <c r="G420" s="135" t="s">
        <v>765</v>
      </c>
      <c r="H420" s="55">
        <f t="shared" si="45"/>
        <v>27.422737147858129</v>
      </c>
    </row>
    <row r="421" spans="1:8" ht="11.25" customHeight="1">
      <c r="A421" s="37"/>
      <c r="B421" s="45" t="s">
        <v>1053</v>
      </c>
      <c r="C421" s="54">
        <f t="shared" si="45"/>
        <v>1.8602408412522635</v>
      </c>
      <c r="D421" s="55">
        <f t="shared" si="45"/>
        <v>-1.8207444225652409</v>
      </c>
      <c r="E421" s="135" t="s">
        <v>765</v>
      </c>
      <c r="F421" s="55">
        <f t="shared" si="45"/>
        <v>-3.0640273759269405</v>
      </c>
      <c r="G421" s="135" t="s">
        <v>765</v>
      </c>
      <c r="H421" s="55">
        <f t="shared" si="45"/>
        <v>31.526452881020447</v>
      </c>
    </row>
    <row r="422" spans="1:8" ht="11.25" customHeight="1">
      <c r="A422" s="37"/>
      <c r="B422" s="45" t="s">
        <v>1054</v>
      </c>
      <c r="C422" s="54">
        <f t="shared" si="45"/>
        <v>1.2342198238128503</v>
      </c>
      <c r="D422" s="55">
        <f t="shared" si="45"/>
        <v>-0.73732521912215532</v>
      </c>
      <c r="E422" s="135" t="s">
        <v>765</v>
      </c>
      <c r="F422" s="55">
        <f t="shared" si="45"/>
        <v>4.3379438389031293</v>
      </c>
      <c r="G422" s="135" t="s">
        <v>765</v>
      </c>
      <c r="H422" s="55">
        <f t="shared" si="45"/>
        <v>-10.890829491405029</v>
      </c>
    </row>
    <row r="423" spans="1:8" ht="11.25" customHeight="1">
      <c r="A423" s="37"/>
      <c r="B423" s="45" t="s">
        <v>1055</v>
      </c>
      <c r="C423" s="54">
        <f t="shared" si="45"/>
        <v>2.5550449592226983</v>
      </c>
      <c r="D423" s="55">
        <f t="shared" si="45"/>
        <v>3.1065583618528763</v>
      </c>
      <c r="E423" s="135" t="s">
        <v>765</v>
      </c>
      <c r="F423" s="55">
        <f t="shared" si="45"/>
        <v>2.3389497321497856</v>
      </c>
      <c r="G423" s="135" t="s">
        <v>765</v>
      </c>
      <c r="H423" s="55">
        <f t="shared" si="45"/>
        <v>-15.147744529015554</v>
      </c>
    </row>
    <row r="424" spans="1:8" ht="11.25" customHeight="1">
      <c r="A424" s="37"/>
      <c r="B424" s="45" t="s">
        <v>1056</v>
      </c>
      <c r="C424" s="54">
        <f t="shared" si="45"/>
        <v>0.87140126513749294</v>
      </c>
      <c r="D424" s="55">
        <f t="shared" si="45"/>
        <v>6.5035522054729427</v>
      </c>
      <c r="E424" s="135" t="s">
        <v>765</v>
      </c>
      <c r="F424" s="55">
        <f t="shared" si="45"/>
        <v>-5.9153652924351121</v>
      </c>
      <c r="G424" s="135" t="s">
        <v>765</v>
      </c>
      <c r="H424" s="55">
        <f t="shared" si="45"/>
        <v>9.5538768027310965</v>
      </c>
    </row>
    <row r="425" spans="1:8" ht="6" hidden="1" customHeight="1">
      <c r="A425" s="37"/>
      <c r="B425" s="45"/>
      <c r="C425" s="54"/>
      <c r="D425" s="55"/>
      <c r="E425" s="55"/>
      <c r="F425" s="55"/>
      <c r="G425" s="55"/>
      <c r="H425" s="55"/>
    </row>
    <row r="426" spans="1:8" ht="11.25" hidden="1" customHeight="1">
      <c r="A426" s="1173" t="s">
        <v>193</v>
      </c>
      <c r="B426" s="1166"/>
      <c r="C426" s="54">
        <f t="shared" ref="C426:H434" si="46">SUM(C215/C188*100-100)</f>
        <v>3.4810393206191605</v>
      </c>
      <c r="D426" s="55">
        <f t="shared" si="46"/>
        <v>1.7772852069999345</v>
      </c>
      <c r="E426" s="55">
        <f>SUM(E215/E188*100-100)</f>
        <v>7.6013755813484352</v>
      </c>
      <c r="F426" s="55">
        <f t="shared" si="46"/>
        <v>1.6663219886265068</v>
      </c>
      <c r="G426" s="55">
        <f t="shared" si="46"/>
        <v>12.408604009961891</v>
      </c>
      <c r="H426" s="55">
        <f t="shared" si="46"/>
        <v>4.8198803400860726</v>
      </c>
    </row>
    <row r="427" spans="1:8" ht="11.25" hidden="1" customHeight="1">
      <c r="A427" s="1173" t="s">
        <v>194</v>
      </c>
      <c r="B427" s="1166"/>
      <c r="C427" s="54">
        <f t="shared" si="46"/>
        <v>0.96430156929712041</v>
      </c>
      <c r="D427" s="55">
        <f t="shared" si="46"/>
        <v>-1.9191690539456658</v>
      </c>
      <c r="E427" s="55">
        <f>SUM(E216/E189*100-100)</f>
        <v>8.4010677348283309</v>
      </c>
      <c r="F427" s="55">
        <f t="shared" si="46"/>
        <v>-1.2716840294334446</v>
      </c>
      <c r="G427" s="55">
        <f t="shared" si="46"/>
        <v>16.50507326214867</v>
      </c>
      <c r="H427" s="55">
        <f t="shared" si="46"/>
        <v>4.5398439593455464E-2</v>
      </c>
    </row>
    <row r="428" spans="1:8" ht="11.25" hidden="1" customHeight="1">
      <c r="A428" s="1173" t="s">
        <v>195</v>
      </c>
      <c r="B428" s="1166"/>
      <c r="C428" s="54">
        <f t="shared" si="46"/>
        <v>-1.7406641493225834</v>
      </c>
      <c r="D428" s="55">
        <f t="shared" si="46"/>
        <v>-4.1716732009759596</v>
      </c>
      <c r="E428" s="55">
        <f>SUM(E217/E190*100-100)</f>
        <v>4.417879841687693</v>
      </c>
      <c r="F428" s="55">
        <f t="shared" si="46"/>
        <v>-5.2065172715738299</v>
      </c>
      <c r="G428" s="55">
        <f t="shared" si="46"/>
        <v>12.42134410147726</v>
      </c>
      <c r="H428" s="55">
        <f t="shared" si="46"/>
        <v>-2.3366298791815012</v>
      </c>
    </row>
    <row r="429" spans="1:8" ht="11.25" hidden="1" customHeight="1">
      <c r="A429" s="1173" t="s">
        <v>196</v>
      </c>
      <c r="B429" s="1166"/>
      <c r="C429" s="54">
        <f t="shared" si="46"/>
        <v>-0.65176767992517171</v>
      </c>
      <c r="D429" s="55">
        <f t="shared" si="46"/>
        <v>-2.4289769201516407</v>
      </c>
      <c r="E429" s="135" t="s">
        <v>765</v>
      </c>
      <c r="F429" s="55">
        <f t="shared" si="46"/>
        <v>-3.8136464607600828</v>
      </c>
      <c r="G429" s="135" t="s">
        <v>765</v>
      </c>
      <c r="H429" s="55">
        <f t="shared" si="46"/>
        <v>-5.3916998332135364</v>
      </c>
    </row>
    <row r="430" spans="1:8" ht="11.25" hidden="1" customHeight="1">
      <c r="A430" s="1173" t="s">
        <v>197</v>
      </c>
      <c r="B430" s="1166"/>
      <c r="C430" s="54">
        <f t="shared" si="46"/>
        <v>-0.3877723578666803</v>
      </c>
      <c r="D430" s="55">
        <f t="shared" si="46"/>
        <v>-2.1951568142213631</v>
      </c>
      <c r="E430" s="135" t="s">
        <v>765</v>
      </c>
      <c r="F430" s="55">
        <f t="shared" si="46"/>
        <v>-3.0349497767172977</v>
      </c>
      <c r="G430" s="135" t="s">
        <v>765</v>
      </c>
      <c r="H430" s="55">
        <f t="shared" si="46"/>
        <v>-5.880746919280071</v>
      </c>
    </row>
    <row r="431" spans="1:8" ht="11.25" hidden="1" customHeight="1">
      <c r="A431" s="1173" t="s">
        <v>198</v>
      </c>
      <c r="B431" s="1166"/>
      <c r="C431" s="54">
        <f t="shared" si="46"/>
        <v>-0.48105033934345443</v>
      </c>
      <c r="D431" s="55">
        <f t="shared" si="46"/>
        <v>-2.3645355710812339</v>
      </c>
      <c r="E431" s="135" t="s">
        <v>765</v>
      </c>
      <c r="F431" s="55">
        <f t="shared" si="46"/>
        <v>-2.5843378129327448</v>
      </c>
      <c r="G431" s="135" t="s">
        <v>765</v>
      </c>
      <c r="H431" s="55">
        <f t="shared" si="46"/>
        <v>-0.52842523590460644</v>
      </c>
    </row>
    <row r="432" spans="1:8" ht="11.25" hidden="1" customHeight="1">
      <c r="A432" s="1173" t="s">
        <v>199</v>
      </c>
      <c r="B432" s="1166"/>
      <c r="C432" s="54">
        <f t="shared" si="46"/>
        <v>0.11318295491373931</v>
      </c>
      <c r="D432" s="55">
        <f t="shared" si="46"/>
        <v>-1.6998330694141686</v>
      </c>
      <c r="E432" s="135" t="s">
        <v>765</v>
      </c>
      <c r="F432" s="55">
        <f t="shared" si="46"/>
        <v>-2.5161841930902398</v>
      </c>
      <c r="G432" s="135" t="s">
        <v>765</v>
      </c>
      <c r="H432" s="55">
        <f t="shared" si="46"/>
        <v>3.6002475730719397</v>
      </c>
    </row>
    <row r="433" spans="1:8" ht="11.25" hidden="1" customHeight="1">
      <c r="A433" s="1164" t="s">
        <v>201</v>
      </c>
      <c r="B433" s="1176"/>
      <c r="C433" s="54"/>
      <c r="D433" s="55"/>
      <c r="E433" s="135"/>
      <c r="F433" s="55"/>
      <c r="G433" s="135"/>
      <c r="H433" s="55"/>
    </row>
    <row r="434" spans="1:8" ht="11.25" hidden="1" customHeight="1">
      <c r="A434" s="1174" t="s">
        <v>1093</v>
      </c>
      <c r="B434" s="1175"/>
      <c r="C434" s="54">
        <f t="shared" si="46"/>
        <v>0.37358435645649024</v>
      </c>
      <c r="D434" s="55">
        <f t="shared" si="46"/>
        <v>-1.7812765462218039</v>
      </c>
      <c r="E434" s="55">
        <f t="shared" si="46"/>
        <v>4.411972605537656</v>
      </c>
      <c r="F434" s="55">
        <f t="shared" si="46"/>
        <v>-1.6580726860226633</v>
      </c>
      <c r="G434" s="55">
        <f t="shared" si="46"/>
        <v>9.290901414432156</v>
      </c>
      <c r="H434" s="55">
        <f t="shared" si="46"/>
        <v>8.7925407976830741</v>
      </c>
    </row>
    <row r="435" spans="1:8" ht="11.25" hidden="1" customHeight="1">
      <c r="A435" s="1174" t="s">
        <v>1094</v>
      </c>
      <c r="B435" s="1175"/>
      <c r="C435" s="54">
        <v>-1</v>
      </c>
      <c r="D435" s="55">
        <v>-1.8</v>
      </c>
      <c r="E435" s="55">
        <v>1.1000000000000001</v>
      </c>
      <c r="F435" s="55">
        <v>-3.5</v>
      </c>
      <c r="G435" s="55">
        <v>4.8</v>
      </c>
      <c r="H435" s="55">
        <v>-2.9</v>
      </c>
    </row>
    <row r="436" spans="1:8" ht="11.25" hidden="1" customHeight="1">
      <c r="A436" s="1164" t="s">
        <v>202</v>
      </c>
      <c r="B436" s="1176"/>
      <c r="C436" s="54"/>
      <c r="D436" s="55"/>
      <c r="E436" s="55"/>
      <c r="F436" s="55"/>
      <c r="G436" s="55"/>
      <c r="H436" s="55"/>
    </row>
    <row r="437" spans="1:8" ht="11.25" hidden="1" customHeight="1">
      <c r="A437" s="1174" t="s">
        <v>1093</v>
      </c>
      <c r="B437" s="1175"/>
      <c r="C437" s="54">
        <f t="shared" ref="C437:H437" si="47">SUM(C224/C197*100-100)</f>
        <v>0.46758727876994044</v>
      </c>
      <c r="D437" s="55">
        <f t="shared" si="47"/>
        <v>-1.6693097084947226</v>
      </c>
      <c r="E437" s="135" t="s">
        <v>765</v>
      </c>
      <c r="F437" s="55">
        <f t="shared" si="47"/>
        <v>-1.0228110761913172</v>
      </c>
      <c r="G437" s="55">
        <f t="shared" si="47"/>
        <v>9.5110697034340035</v>
      </c>
      <c r="H437" s="55">
        <f t="shared" si="47"/>
        <v>5.9879707594885758</v>
      </c>
    </row>
    <row r="438" spans="1:8" ht="11.25" hidden="1" customHeight="1">
      <c r="A438" s="1174" t="s">
        <v>1094</v>
      </c>
      <c r="B438" s="1175"/>
      <c r="C438" s="54">
        <v>-1</v>
      </c>
      <c r="D438" s="55">
        <v>-1.7</v>
      </c>
      <c r="E438" s="135" t="s">
        <v>765</v>
      </c>
      <c r="F438" s="55">
        <v>-2.9</v>
      </c>
      <c r="G438" s="55">
        <v>5.2</v>
      </c>
      <c r="H438" s="55">
        <v>-6.3</v>
      </c>
    </row>
    <row r="439" spans="1:8" ht="11.25" hidden="1" customHeight="1">
      <c r="A439" s="1173" t="s">
        <v>203</v>
      </c>
      <c r="B439" s="1166"/>
      <c r="C439" s="54">
        <f t="shared" ref="C439:H440" si="48">SUM(C225/C198*100-100)</f>
        <v>0.6656541316515785</v>
      </c>
      <c r="D439" s="55">
        <f t="shared" si="48"/>
        <v>-1.2228813999907544</v>
      </c>
      <c r="E439" s="55">
        <f t="shared" si="48"/>
        <v>4.8140618173216865</v>
      </c>
      <c r="F439" s="55">
        <f t="shared" si="48"/>
        <v>-0.70825171547707555</v>
      </c>
      <c r="G439" s="55">
        <f t="shared" si="48"/>
        <v>9.215615238638847</v>
      </c>
      <c r="H439" s="55">
        <f t="shared" si="48"/>
        <v>3.4679679593855752</v>
      </c>
    </row>
    <row r="440" spans="1:8" ht="11.25" hidden="1" customHeight="1">
      <c r="A440" s="1173" t="s">
        <v>204</v>
      </c>
      <c r="B440" s="1166"/>
      <c r="C440" s="54">
        <f t="shared" si="48"/>
        <v>0.68106689741540549</v>
      </c>
      <c r="D440" s="55">
        <f t="shared" si="48"/>
        <v>-0.67357828677472753</v>
      </c>
      <c r="E440" s="55">
        <f t="shared" si="48"/>
        <v>3.4318789140867381</v>
      </c>
      <c r="F440" s="55">
        <f t="shared" si="48"/>
        <v>-1.0832319862031596</v>
      </c>
      <c r="G440" s="55">
        <f t="shared" si="48"/>
        <v>6.9443033980175528</v>
      </c>
      <c r="H440" s="55">
        <f t="shared" si="48"/>
        <v>3.9026052824568325</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181</v>
      </c>
      <c r="C443" s="54">
        <f t="shared" ref="C443:H454" si="49">SUM(C229/C202*100-100)</f>
        <v>-100</v>
      </c>
      <c r="D443" s="55">
        <f t="shared" si="49"/>
        <v>-100</v>
      </c>
      <c r="E443" s="55">
        <f t="shared" si="49"/>
        <v>-100</v>
      </c>
      <c r="F443" s="55">
        <f t="shared" si="49"/>
        <v>-100</v>
      </c>
      <c r="G443" s="55">
        <f t="shared" si="49"/>
        <v>-100</v>
      </c>
      <c r="H443" s="55">
        <f t="shared" si="49"/>
        <v>-100</v>
      </c>
    </row>
    <row r="444" spans="1:8" ht="11.25" hidden="1" customHeight="1">
      <c r="A444" s="37"/>
      <c r="B444" s="45" t="s">
        <v>182</v>
      </c>
      <c r="C444" s="54">
        <f t="shared" si="49"/>
        <v>-100</v>
      </c>
      <c r="D444" s="55">
        <f t="shared" si="49"/>
        <v>-100</v>
      </c>
      <c r="E444" s="55">
        <f t="shared" si="49"/>
        <v>-100</v>
      </c>
      <c r="F444" s="55">
        <f t="shared" si="49"/>
        <v>-100</v>
      </c>
      <c r="G444" s="55">
        <f t="shared" si="49"/>
        <v>-100</v>
      </c>
      <c r="H444" s="55">
        <f t="shared" si="49"/>
        <v>-100</v>
      </c>
    </row>
    <row r="445" spans="1:8" ht="11.25" hidden="1" customHeight="1">
      <c r="A445" s="37"/>
      <c r="B445" s="45" t="s">
        <v>183</v>
      </c>
      <c r="C445" s="54">
        <f t="shared" si="49"/>
        <v>-100</v>
      </c>
      <c r="D445" s="55">
        <f t="shared" si="49"/>
        <v>-100</v>
      </c>
      <c r="E445" s="55">
        <f t="shared" si="49"/>
        <v>-100</v>
      </c>
      <c r="F445" s="55">
        <f t="shared" si="49"/>
        <v>-100</v>
      </c>
      <c r="G445" s="55">
        <f t="shared" si="49"/>
        <v>-100</v>
      </c>
      <c r="H445" s="55">
        <f t="shared" si="49"/>
        <v>-100</v>
      </c>
    </row>
    <row r="446" spans="1:8" ht="11.25" hidden="1" customHeight="1">
      <c r="A446" s="37"/>
      <c r="B446" s="45" t="s">
        <v>184</v>
      </c>
      <c r="C446" s="54">
        <f t="shared" si="49"/>
        <v>-100</v>
      </c>
      <c r="D446" s="55">
        <f t="shared" si="49"/>
        <v>-100</v>
      </c>
      <c r="E446" s="55">
        <f t="shared" si="49"/>
        <v>-100</v>
      </c>
      <c r="F446" s="55">
        <f t="shared" si="49"/>
        <v>-100</v>
      </c>
      <c r="G446" s="55">
        <f t="shared" si="49"/>
        <v>-100</v>
      </c>
      <c r="H446" s="55">
        <f t="shared" si="49"/>
        <v>-100</v>
      </c>
    </row>
    <row r="447" spans="1:8" ht="11.25" hidden="1" customHeight="1">
      <c r="A447" s="37"/>
      <c r="B447" s="45" t="s">
        <v>185</v>
      </c>
      <c r="C447" s="54">
        <f t="shared" si="49"/>
        <v>-100</v>
      </c>
      <c r="D447" s="55">
        <f t="shared" si="49"/>
        <v>-100</v>
      </c>
      <c r="E447" s="55">
        <f t="shared" si="49"/>
        <v>-100</v>
      </c>
      <c r="F447" s="55">
        <f t="shared" si="49"/>
        <v>-100</v>
      </c>
      <c r="G447" s="55">
        <f t="shared" si="49"/>
        <v>-100</v>
      </c>
      <c r="H447" s="55">
        <f t="shared" si="49"/>
        <v>-100</v>
      </c>
    </row>
    <row r="448" spans="1:8" ht="11.25" hidden="1" customHeight="1">
      <c r="A448" s="37"/>
      <c r="B448" s="45" t="s">
        <v>186</v>
      </c>
      <c r="C448" s="54">
        <f t="shared" si="49"/>
        <v>-100</v>
      </c>
      <c r="D448" s="55">
        <f t="shared" si="49"/>
        <v>-100</v>
      </c>
      <c r="E448" s="55">
        <f t="shared" si="49"/>
        <v>-100</v>
      </c>
      <c r="F448" s="55">
        <f t="shared" si="49"/>
        <v>-100</v>
      </c>
      <c r="G448" s="55">
        <f t="shared" si="49"/>
        <v>-100</v>
      </c>
      <c r="H448" s="55">
        <f t="shared" si="49"/>
        <v>-100</v>
      </c>
    </row>
    <row r="449" spans="1:8" ht="11.25" hidden="1" customHeight="1">
      <c r="A449" s="37"/>
      <c r="B449" s="45" t="s">
        <v>187</v>
      </c>
      <c r="C449" s="54">
        <f t="shared" si="49"/>
        <v>-100</v>
      </c>
      <c r="D449" s="55">
        <f t="shared" si="49"/>
        <v>-100</v>
      </c>
      <c r="E449" s="55">
        <f t="shared" si="49"/>
        <v>-100</v>
      </c>
      <c r="F449" s="55">
        <f t="shared" si="49"/>
        <v>-100</v>
      </c>
      <c r="G449" s="55">
        <f t="shared" si="49"/>
        <v>-100</v>
      </c>
      <c r="H449" s="55">
        <f t="shared" si="49"/>
        <v>-100</v>
      </c>
    </row>
    <row r="450" spans="1:8" ht="11.25" hidden="1" customHeight="1">
      <c r="A450" s="37"/>
      <c r="B450" s="45" t="s">
        <v>188</v>
      </c>
      <c r="C450" s="54">
        <f t="shared" si="49"/>
        <v>-100</v>
      </c>
      <c r="D450" s="55">
        <f t="shared" si="49"/>
        <v>-100</v>
      </c>
      <c r="E450" s="55">
        <f t="shared" si="49"/>
        <v>-100</v>
      </c>
      <c r="F450" s="55">
        <f t="shared" si="49"/>
        <v>-100</v>
      </c>
      <c r="G450" s="55">
        <f t="shared" si="49"/>
        <v>-100</v>
      </c>
      <c r="H450" s="55">
        <f t="shared" si="49"/>
        <v>-100</v>
      </c>
    </row>
    <row r="451" spans="1:8" ht="11.25" hidden="1" customHeight="1">
      <c r="A451" s="37"/>
      <c r="B451" s="45" t="s">
        <v>189</v>
      </c>
      <c r="C451" s="54">
        <f t="shared" si="49"/>
        <v>-100</v>
      </c>
      <c r="D451" s="55">
        <f t="shared" si="49"/>
        <v>-100</v>
      </c>
      <c r="E451" s="55">
        <f t="shared" si="49"/>
        <v>-100</v>
      </c>
      <c r="F451" s="55">
        <f t="shared" si="49"/>
        <v>-100</v>
      </c>
      <c r="G451" s="55">
        <f t="shared" si="49"/>
        <v>-100</v>
      </c>
      <c r="H451" s="55">
        <f t="shared" si="49"/>
        <v>-100</v>
      </c>
    </row>
    <row r="452" spans="1:8" ht="11.25" hidden="1" customHeight="1">
      <c r="A452" s="37"/>
      <c r="B452" s="45" t="s">
        <v>190</v>
      </c>
      <c r="C452" s="54">
        <f t="shared" si="49"/>
        <v>-100</v>
      </c>
      <c r="D452" s="55">
        <f t="shared" si="49"/>
        <v>-100</v>
      </c>
      <c r="E452" s="55">
        <f t="shared" si="49"/>
        <v>-100</v>
      </c>
      <c r="F452" s="55">
        <f t="shared" si="49"/>
        <v>-100</v>
      </c>
      <c r="G452" s="55">
        <f t="shared" si="49"/>
        <v>-100</v>
      </c>
      <c r="H452" s="55">
        <f t="shared" si="49"/>
        <v>-100</v>
      </c>
    </row>
    <row r="453" spans="1:8" ht="11.25" hidden="1" customHeight="1">
      <c r="A453" s="37"/>
      <c r="B453" s="45" t="s">
        <v>191</v>
      </c>
      <c r="C453" s="54">
        <f t="shared" si="49"/>
        <v>-100</v>
      </c>
      <c r="D453" s="55">
        <f t="shared" si="49"/>
        <v>-100</v>
      </c>
      <c r="E453" s="55">
        <f t="shared" si="49"/>
        <v>-100</v>
      </c>
      <c r="F453" s="55">
        <f t="shared" si="49"/>
        <v>-100</v>
      </c>
      <c r="G453" s="55">
        <f t="shared" si="49"/>
        <v>-100</v>
      </c>
      <c r="H453" s="55">
        <f t="shared" si="49"/>
        <v>-100</v>
      </c>
    </row>
    <row r="454" spans="1:8" ht="11.25" hidden="1" customHeight="1">
      <c r="A454" s="37"/>
      <c r="B454" s="45" t="s">
        <v>192</v>
      </c>
      <c r="C454" s="54">
        <f t="shared" si="49"/>
        <v>-100</v>
      </c>
      <c r="D454" s="55">
        <f t="shared" si="49"/>
        <v>-100</v>
      </c>
      <c r="E454" s="55">
        <f t="shared" si="49"/>
        <v>-100</v>
      </c>
      <c r="F454" s="55">
        <f t="shared" si="49"/>
        <v>-100</v>
      </c>
      <c r="G454" s="55">
        <f t="shared" si="49"/>
        <v>-100</v>
      </c>
      <c r="H454" s="55">
        <f t="shared" si="49"/>
        <v>-100</v>
      </c>
    </row>
    <row r="455" spans="1:8" ht="11.25" hidden="1" customHeight="1">
      <c r="A455" s="37"/>
      <c r="B455" s="45"/>
      <c r="C455" s="54"/>
      <c r="D455" s="55"/>
      <c r="E455" s="55"/>
      <c r="F455" s="55"/>
      <c r="G455" s="55"/>
      <c r="H455" s="55"/>
    </row>
    <row r="456" spans="1:8" ht="11.25" hidden="1" customHeight="1">
      <c r="A456" s="1173" t="s">
        <v>193</v>
      </c>
      <c r="B456" s="1166"/>
      <c r="C456" s="54">
        <f t="shared" ref="C456:H467" si="50">SUM(C242/C215*100-100)</f>
        <v>-100</v>
      </c>
      <c r="D456" s="55">
        <f t="shared" si="50"/>
        <v>-100</v>
      </c>
      <c r="E456" s="55">
        <f t="shared" si="50"/>
        <v>-100</v>
      </c>
      <c r="F456" s="55">
        <f t="shared" si="50"/>
        <v>-100</v>
      </c>
      <c r="G456" s="55">
        <f t="shared" si="50"/>
        <v>-100</v>
      </c>
      <c r="H456" s="55">
        <f t="shared" si="50"/>
        <v>-100</v>
      </c>
    </row>
    <row r="457" spans="1:8" ht="11.25" hidden="1" customHeight="1">
      <c r="A457" s="1173" t="s">
        <v>194</v>
      </c>
      <c r="B457" s="1166"/>
      <c r="C457" s="54">
        <f t="shared" si="50"/>
        <v>-100</v>
      </c>
      <c r="D457" s="55">
        <f t="shared" si="50"/>
        <v>-100</v>
      </c>
      <c r="E457" s="55">
        <f t="shared" si="50"/>
        <v>-100</v>
      </c>
      <c r="F457" s="55">
        <f t="shared" si="50"/>
        <v>-100</v>
      </c>
      <c r="G457" s="55">
        <f t="shared" si="50"/>
        <v>-100</v>
      </c>
      <c r="H457" s="55">
        <f t="shared" si="50"/>
        <v>-100</v>
      </c>
    </row>
    <row r="458" spans="1:8" ht="11.25" hidden="1" customHeight="1">
      <c r="A458" s="1173" t="s">
        <v>195</v>
      </c>
      <c r="B458" s="1166"/>
      <c r="C458" s="54">
        <f t="shared" si="50"/>
        <v>-100</v>
      </c>
      <c r="D458" s="55">
        <f t="shared" si="50"/>
        <v>-100</v>
      </c>
      <c r="E458" s="55">
        <f t="shared" si="50"/>
        <v>-100</v>
      </c>
      <c r="F458" s="55">
        <f t="shared" si="50"/>
        <v>-100</v>
      </c>
      <c r="G458" s="55">
        <f t="shared" si="50"/>
        <v>-100</v>
      </c>
      <c r="H458" s="55">
        <f t="shared" si="50"/>
        <v>-100</v>
      </c>
    </row>
    <row r="459" spans="1:8" ht="11.25" hidden="1" customHeight="1">
      <c r="A459" s="1173" t="s">
        <v>196</v>
      </c>
      <c r="B459" s="1166"/>
      <c r="C459" s="54">
        <f t="shared" si="50"/>
        <v>-100</v>
      </c>
      <c r="D459" s="55">
        <f t="shared" si="50"/>
        <v>-100</v>
      </c>
      <c r="E459" s="55">
        <f t="shared" si="50"/>
        <v>-100</v>
      </c>
      <c r="F459" s="55">
        <f t="shared" si="50"/>
        <v>-100</v>
      </c>
      <c r="G459" s="55">
        <f t="shared" si="50"/>
        <v>-100</v>
      </c>
      <c r="H459" s="55">
        <f t="shared" si="50"/>
        <v>-100</v>
      </c>
    </row>
    <row r="460" spans="1:8" ht="11.25" hidden="1" customHeight="1">
      <c r="A460" s="1173" t="s">
        <v>197</v>
      </c>
      <c r="B460" s="1166"/>
      <c r="C460" s="54">
        <f t="shared" si="50"/>
        <v>-100</v>
      </c>
      <c r="D460" s="55">
        <f t="shared" si="50"/>
        <v>-100</v>
      </c>
      <c r="E460" s="55">
        <f t="shared" si="50"/>
        <v>-100</v>
      </c>
      <c r="F460" s="55">
        <f t="shared" si="50"/>
        <v>-100</v>
      </c>
      <c r="G460" s="55">
        <f t="shared" si="50"/>
        <v>-100</v>
      </c>
      <c r="H460" s="55">
        <f t="shared" si="50"/>
        <v>-100</v>
      </c>
    </row>
    <row r="461" spans="1:8" ht="11.25" hidden="1" customHeight="1">
      <c r="A461" s="1173" t="s">
        <v>198</v>
      </c>
      <c r="B461" s="1166"/>
      <c r="C461" s="54">
        <f t="shared" si="50"/>
        <v>-100</v>
      </c>
      <c r="D461" s="55">
        <f t="shared" si="50"/>
        <v>-100</v>
      </c>
      <c r="E461" s="55">
        <f t="shared" si="50"/>
        <v>-100</v>
      </c>
      <c r="F461" s="55">
        <f t="shared" si="50"/>
        <v>-100</v>
      </c>
      <c r="G461" s="55">
        <f t="shared" si="50"/>
        <v>-100</v>
      </c>
      <c r="H461" s="55">
        <f t="shared" si="50"/>
        <v>-100</v>
      </c>
    </row>
    <row r="462" spans="1:8" ht="11.25" hidden="1" customHeight="1">
      <c r="A462" s="1173" t="s">
        <v>199</v>
      </c>
      <c r="B462" s="1166"/>
      <c r="C462" s="54">
        <f t="shared" si="50"/>
        <v>-100</v>
      </c>
      <c r="D462" s="55">
        <f t="shared" si="50"/>
        <v>-100</v>
      </c>
      <c r="E462" s="55">
        <f t="shared" si="50"/>
        <v>-100</v>
      </c>
      <c r="F462" s="55">
        <f t="shared" si="50"/>
        <v>-100</v>
      </c>
      <c r="G462" s="55">
        <f t="shared" si="50"/>
        <v>-100</v>
      </c>
      <c r="H462" s="55">
        <f t="shared" si="50"/>
        <v>-100</v>
      </c>
    </row>
    <row r="463" spans="1:8" ht="11.25" hidden="1" customHeight="1">
      <c r="A463" s="1173" t="s">
        <v>200</v>
      </c>
      <c r="B463" s="1166"/>
      <c r="C463" s="54">
        <f t="shared" si="50"/>
        <v>-100</v>
      </c>
      <c r="D463" s="55">
        <f t="shared" si="50"/>
        <v>-100</v>
      </c>
      <c r="E463" s="55">
        <f t="shared" si="50"/>
        <v>-100</v>
      </c>
      <c r="F463" s="55">
        <f t="shared" si="50"/>
        <v>-100</v>
      </c>
      <c r="G463" s="55">
        <f t="shared" si="50"/>
        <v>-100</v>
      </c>
      <c r="H463" s="55">
        <f t="shared" si="50"/>
        <v>-100</v>
      </c>
    </row>
    <row r="464" spans="1:8" ht="11.25" hidden="1" customHeight="1">
      <c r="A464" s="1173" t="s">
        <v>201</v>
      </c>
      <c r="B464" s="1166"/>
      <c r="C464" s="54">
        <f t="shared" si="50"/>
        <v>-100</v>
      </c>
      <c r="D464" s="55">
        <f t="shared" si="50"/>
        <v>-100</v>
      </c>
      <c r="E464" s="55">
        <f t="shared" si="50"/>
        <v>-100</v>
      </c>
      <c r="F464" s="55">
        <f t="shared" si="50"/>
        <v>-100</v>
      </c>
      <c r="G464" s="55">
        <f t="shared" si="50"/>
        <v>-100</v>
      </c>
      <c r="H464" s="55">
        <f t="shared" si="50"/>
        <v>-100</v>
      </c>
    </row>
    <row r="465" spans="1:8" ht="11.25" hidden="1" customHeight="1">
      <c r="A465" s="1173" t="s">
        <v>202</v>
      </c>
      <c r="B465" s="1166"/>
      <c r="C465" s="54">
        <f t="shared" si="50"/>
        <v>-100</v>
      </c>
      <c r="D465" s="55">
        <f t="shared" si="50"/>
        <v>-100</v>
      </c>
      <c r="E465" s="55">
        <f t="shared" si="50"/>
        <v>-100</v>
      </c>
      <c r="F465" s="55">
        <f t="shared" si="50"/>
        <v>-100</v>
      </c>
      <c r="G465" s="55">
        <f t="shared" si="50"/>
        <v>-100</v>
      </c>
      <c r="H465" s="55">
        <f t="shared" si="50"/>
        <v>-100</v>
      </c>
    </row>
    <row r="466" spans="1:8" ht="11.25" hidden="1" customHeight="1">
      <c r="A466" s="1173" t="s">
        <v>203</v>
      </c>
      <c r="B466" s="1166"/>
      <c r="C466" s="54">
        <f t="shared" si="50"/>
        <v>-100</v>
      </c>
      <c r="D466" s="55">
        <f t="shared" si="50"/>
        <v>-100</v>
      </c>
      <c r="E466" s="55">
        <f t="shared" si="50"/>
        <v>-100</v>
      </c>
      <c r="F466" s="55">
        <f t="shared" si="50"/>
        <v>-100</v>
      </c>
      <c r="G466" s="55">
        <f t="shared" si="50"/>
        <v>-100</v>
      </c>
      <c r="H466" s="55">
        <f t="shared" si="50"/>
        <v>-100</v>
      </c>
    </row>
    <row r="467" spans="1:8" ht="11.25" hidden="1" customHeight="1">
      <c r="A467" s="1173" t="s">
        <v>204</v>
      </c>
      <c r="B467" s="1166"/>
      <c r="C467" s="54">
        <f t="shared" si="50"/>
        <v>-100</v>
      </c>
      <c r="D467" s="55">
        <f t="shared" si="50"/>
        <v>-100</v>
      </c>
      <c r="E467" s="55">
        <f t="shared" si="50"/>
        <v>-100</v>
      </c>
      <c r="F467" s="55">
        <f t="shared" si="50"/>
        <v>-100</v>
      </c>
      <c r="G467" s="55">
        <f t="shared" si="50"/>
        <v>-100</v>
      </c>
      <c r="H467" s="55">
        <f t="shared" si="50"/>
        <v>-100</v>
      </c>
    </row>
    <row r="469" spans="1:8" ht="36" customHeight="1">
      <c r="A469" s="1162" t="s">
        <v>494</v>
      </c>
      <c r="B469" s="1163"/>
      <c r="C469" s="1163"/>
      <c r="D469" s="1163"/>
      <c r="E469" s="1163"/>
      <c r="F469" s="1163"/>
      <c r="G469" s="1163"/>
      <c r="H469" s="1163"/>
    </row>
    <row r="470" spans="1:8" ht="48" customHeight="1">
      <c r="A470" s="1160" t="s">
        <v>622</v>
      </c>
      <c r="B470" s="1161"/>
      <c r="C470" s="1161"/>
      <c r="D470" s="1161"/>
      <c r="E470" s="1161"/>
      <c r="F470" s="1161"/>
      <c r="G470" s="1161"/>
      <c r="H470" s="1161"/>
    </row>
    <row r="471" spans="1:8" ht="23.25" customHeight="1">
      <c r="A471" s="1160" t="s">
        <v>1095</v>
      </c>
      <c r="B471" s="1161"/>
      <c r="C471" s="1161"/>
      <c r="D471" s="1161"/>
      <c r="E471" s="1161"/>
      <c r="F471" s="1161"/>
      <c r="G471" s="1161"/>
      <c r="H471" s="1161"/>
    </row>
    <row r="472" spans="1:8" ht="12.6" customHeight="1">
      <c r="A472" s="1160"/>
      <c r="B472" s="1161"/>
      <c r="C472" s="1161"/>
      <c r="D472" s="1161"/>
      <c r="E472" s="1161"/>
      <c r="F472" s="1161"/>
      <c r="G472" s="1161"/>
      <c r="H472" s="1161"/>
    </row>
  </sheetData>
  <mergeCells count="206">
    <mergeCell ref="A438:B438"/>
    <mergeCell ref="A436:B436"/>
    <mergeCell ref="A467:B467"/>
    <mergeCell ref="A460:B460"/>
    <mergeCell ref="A461:B461"/>
    <mergeCell ref="A462:B462"/>
    <mergeCell ref="A463:B463"/>
    <mergeCell ref="A429:B429"/>
    <mergeCell ref="A439:B439"/>
    <mergeCell ref="A440:B440"/>
    <mergeCell ref="A435:B435"/>
    <mergeCell ref="A39:B39"/>
    <mergeCell ref="A464:B464"/>
    <mergeCell ref="A465:B465"/>
    <mergeCell ref="A466:B466"/>
    <mergeCell ref="A456:B456"/>
    <mergeCell ref="A457:B457"/>
    <mergeCell ref="A458:B458"/>
    <mergeCell ref="A459:B459"/>
    <mergeCell ref="A434:B434"/>
    <mergeCell ref="A427:B427"/>
    <mergeCell ref="A431:B431"/>
    <mergeCell ref="A432:B432"/>
    <mergeCell ref="A433:B433"/>
    <mergeCell ref="A437:B437"/>
    <mergeCell ref="A428:B428"/>
    <mergeCell ref="A402:B402"/>
    <mergeCell ref="A430:B430"/>
    <mergeCell ref="A403:B403"/>
    <mergeCell ref="A404:B404"/>
    <mergeCell ref="A405:B405"/>
    <mergeCell ref="A406:B406"/>
    <mergeCell ref="A407:B407"/>
    <mergeCell ref="A408:B408"/>
    <mergeCell ref="A409:B409"/>
    <mergeCell ref="A410:B410"/>
    <mergeCell ref="A426:B426"/>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71:H471"/>
    <mergeCell ref="A472:H472"/>
    <mergeCell ref="A470:H470"/>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4" type="noConversion"/>
  <printOptions horizontalCentered="1"/>
  <pageMargins left="0.59055118110236227" right="0.59055118110236227" top="0.39370078740157483" bottom="0.39370078740157483" header="0.31496062992125984" footer="0.31496062992125984"/>
  <pageSetup paperSize="9" scale="83"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72"/>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4" t="s">
        <v>220</v>
      </c>
      <c r="B1" s="1164"/>
      <c r="C1" s="1164"/>
      <c r="D1" s="1164"/>
      <c r="E1" s="1164"/>
      <c r="F1" s="1164"/>
      <c r="G1" s="1164"/>
      <c r="H1" s="1164"/>
    </row>
    <row r="2" spans="1:8" s="4" customFormat="1" ht="11.25" customHeight="1">
      <c r="A2" s="1170" t="s">
        <v>153</v>
      </c>
      <c r="B2" s="1170"/>
      <c r="C2" s="1170"/>
      <c r="D2" s="1170"/>
      <c r="E2" s="1170"/>
      <c r="F2" s="1170"/>
      <c r="G2" s="1170"/>
      <c r="H2" s="1170"/>
    </row>
    <row r="3" spans="1:8" s="4" customFormat="1" ht="11.25" customHeight="1">
      <c r="A3" s="63" t="s">
        <v>493</v>
      </c>
      <c r="B3" s="63"/>
      <c r="C3" s="63"/>
      <c r="D3" s="63"/>
      <c r="E3" s="63"/>
      <c r="F3" s="63"/>
      <c r="G3" s="63"/>
      <c r="H3" s="63"/>
    </row>
    <row r="4" spans="1:8" s="4" customFormat="1" ht="11.25" customHeight="1">
      <c r="A4" s="1168" t="s">
        <v>103</v>
      </c>
      <c r="B4" s="1168"/>
      <c r="C4" s="1168"/>
      <c r="D4" s="1168"/>
      <c r="E4" s="1168"/>
      <c r="F4" s="1168"/>
      <c r="G4" s="1168"/>
      <c r="H4" s="1168"/>
    </row>
    <row r="5" spans="1:8" s="11" customFormat="1" ht="9.9499999999999993" customHeight="1">
      <c r="A5" s="7"/>
      <c r="B5" s="8"/>
      <c r="C5" s="9"/>
      <c r="D5" s="9"/>
      <c r="E5" s="9"/>
      <c r="F5" s="9"/>
      <c r="G5" s="9"/>
      <c r="H5" s="10"/>
    </row>
    <row r="6" spans="1:8" s="11" customFormat="1" ht="11.25" customHeight="1">
      <c r="A6" s="1172" t="s">
        <v>814</v>
      </c>
      <c r="B6" s="1172"/>
      <c r="C6" s="1172"/>
      <c r="D6" s="1172"/>
      <c r="E6" s="1172"/>
      <c r="F6" s="1172"/>
      <c r="G6" s="1172"/>
      <c r="H6" s="1172"/>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1" t="s">
        <v>247</v>
      </c>
      <c r="D17" s="1171"/>
      <c r="E17" s="1171"/>
      <c r="F17" s="1171"/>
      <c r="G17" s="1171"/>
      <c r="H17" s="1171"/>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514</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65">
        <v>2010</v>
      </c>
      <c r="B33" s="1166"/>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65">
        <v>2011</v>
      </c>
      <c r="B34" s="1166"/>
      <c r="C34" s="39">
        <v>113317</v>
      </c>
      <c r="D34" s="41">
        <v>58996</v>
      </c>
      <c r="E34" s="41">
        <v>43987</v>
      </c>
      <c r="F34" s="41">
        <v>20971</v>
      </c>
      <c r="G34" s="41">
        <v>23016</v>
      </c>
      <c r="H34" s="41">
        <v>10335</v>
      </c>
    </row>
    <row r="35" spans="1:8" ht="11.25" customHeight="1">
      <c r="A35" s="1165">
        <v>2012</v>
      </c>
      <c r="B35" s="1166"/>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65">
        <v>2013</v>
      </c>
      <c r="B36" s="1166"/>
      <c r="C36" s="39">
        <v>112612.554773</v>
      </c>
      <c r="D36" s="41">
        <v>57585.460811999998</v>
      </c>
      <c r="E36" s="41">
        <v>43572.719862999998</v>
      </c>
      <c r="F36" s="41">
        <v>19845.345592000001</v>
      </c>
      <c r="G36" s="41">
        <v>23727.374271000001</v>
      </c>
      <c r="H36" s="41">
        <v>11454.374098</v>
      </c>
    </row>
    <row r="37" spans="1:8" ht="11.25" hidden="1" customHeight="1">
      <c r="A37" s="1165">
        <v>2014</v>
      </c>
      <c r="B37" s="1166"/>
      <c r="C37" s="39">
        <f t="shared" ref="C37:H37" si="3">SUM(C229:C240)</f>
        <v>0</v>
      </c>
      <c r="D37" s="41">
        <f t="shared" si="3"/>
        <v>0</v>
      </c>
      <c r="E37" s="41">
        <f t="shared" si="3"/>
        <v>0</v>
      </c>
      <c r="F37" s="41">
        <f t="shared" si="3"/>
        <v>0</v>
      </c>
      <c r="G37" s="41">
        <f t="shared" si="3"/>
        <v>0</v>
      </c>
      <c r="H37" s="41">
        <f t="shared" si="3"/>
        <v>0</v>
      </c>
    </row>
    <row r="38" spans="1:8" ht="11.25" hidden="1" customHeight="1">
      <c r="A38" s="37"/>
      <c r="B38" s="45"/>
      <c r="C38" s="43"/>
      <c r="D38" s="43"/>
      <c r="E38" s="43"/>
      <c r="F38" s="43"/>
      <c r="G38" s="43"/>
      <c r="H38" s="43"/>
    </row>
    <row r="39" spans="1:8" ht="11.25" hidden="1" customHeight="1">
      <c r="A39" s="1174">
        <v>2007</v>
      </c>
      <c r="B39" s="1175"/>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73" t="s">
        <v>193</v>
      </c>
      <c r="B53" s="1166"/>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73" t="s">
        <v>194</v>
      </c>
      <c r="B54" s="1166"/>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73" t="s">
        <v>195</v>
      </c>
      <c r="B55" s="1166"/>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73" t="s">
        <v>196</v>
      </c>
      <c r="B56" s="1166"/>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73" t="s">
        <v>197</v>
      </c>
      <c r="B57" s="1166"/>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73" t="s">
        <v>198</v>
      </c>
      <c r="B58" s="1166"/>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73" t="s">
        <v>199</v>
      </c>
      <c r="B59" s="1166"/>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73" t="s">
        <v>200</v>
      </c>
      <c r="B60" s="1166"/>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73" t="s">
        <v>201</v>
      </c>
      <c r="B61" s="1166"/>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73" t="s">
        <v>202</v>
      </c>
      <c r="B62" s="1166"/>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73" t="s">
        <v>203</v>
      </c>
      <c r="B63" s="1166"/>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73" t="s">
        <v>204</v>
      </c>
      <c r="B64" s="1166"/>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700</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73" t="s">
        <v>193</v>
      </c>
      <c r="B80" s="1166"/>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73" t="s">
        <v>194</v>
      </c>
      <c r="B81" s="1166"/>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73" t="s">
        <v>195</v>
      </c>
      <c r="B82" s="1166"/>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73" t="s">
        <v>196</v>
      </c>
      <c r="B83" s="1166"/>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73" t="s">
        <v>197</v>
      </c>
      <c r="B84" s="1166"/>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73" t="s">
        <v>198</v>
      </c>
      <c r="B85" s="1166"/>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73" t="s">
        <v>199</v>
      </c>
      <c r="B86" s="1166"/>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73" t="s">
        <v>200</v>
      </c>
      <c r="B87" s="1166"/>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73" t="s">
        <v>201</v>
      </c>
      <c r="B88" s="1166"/>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73" t="s">
        <v>202</v>
      </c>
      <c r="B89" s="1166"/>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73" t="s">
        <v>203</v>
      </c>
      <c r="B90" s="1166"/>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73" t="s">
        <v>204</v>
      </c>
      <c r="B91" s="1166"/>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73" t="s">
        <v>193</v>
      </c>
      <c r="B107" s="1166"/>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73" t="s">
        <v>194</v>
      </c>
      <c r="B108" s="1166"/>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73" t="s">
        <v>195</v>
      </c>
      <c r="B109" s="1166"/>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73" t="s">
        <v>196</v>
      </c>
      <c r="B110" s="1166"/>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73" t="s">
        <v>197</v>
      </c>
      <c r="B111" s="1166"/>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73" t="s">
        <v>198</v>
      </c>
      <c r="B112" s="1166"/>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73" t="s">
        <v>199</v>
      </c>
      <c r="B113" s="1166"/>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73" t="s">
        <v>200</v>
      </c>
      <c r="B114" s="1166"/>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73" t="s">
        <v>201</v>
      </c>
      <c r="B115" s="1166"/>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73" t="s">
        <v>202</v>
      </c>
      <c r="B116" s="1166"/>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73" t="s">
        <v>203</v>
      </c>
      <c r="B117" s="1166"/>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73" t="s">
        <v>204</v>
      </c>
      <c r="B118" s="1166"/>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73" t="s">
        <v>193</v>
      </c>
      <c r="B134" s="1166"/>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73" t="s">
        <v>194</v>
      </c>
      <c r="B135" s="1166"/>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73" t="s">
        <v>195</v>
      </c>
      <c r="B136" s="1166"/>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73" t="s">
        <v>196</v>
      </c>
      <c r="B137" s="1166"/>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73" t="s">
        <v>197</v>
      </c>
      <c r="B138" s="1166"/>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73" t="s">
        <v>198</v>
      </c>
      <c r="B139" s="1166"/>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73" t="s">
        <v>199</v>
      </c>
      <c r="B140" s="1166"/>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73" t="s">
        <v>200</v>
      </c>
      <c r="B141" s="1166"/>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73" t="s">
        <v>201</v>
      </c>
      <c r="B142" s="1166"/>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73" t="s">
        <v>202</v>
      </c>
      <c r="B143" s="1166"/>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73" t="s">
        <v>203</v>
      </c>
      <c r="B144" s="1166"/>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73" t="s">
        <v>204</v>
      </c>
      <c r="B145" s="1166"/>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73" t="s">
        <v>193</v>
      </c>
      <c r="B161" s="1166"/>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73" t="s">
        <v>194</v>
      </c>
      <c r="B162" s="1166"/>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73" t="s">
        <v>195</v>
      </c>
      <c r="B163" s="1166"/>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73" t="s">
        <v>196</v>
      </c>
      <c r="B164" s="1166"/>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73" t="s">
        <v>197</v>
      </c>
      <c r="B165" s="1166"/>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73" t="s">
        <v>198</v>
      </c>
      <c r="B166" s="1166"/>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73" t="s">
        <v>199</v>
      </c>
      <c r="B167" s="1166"/>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73" t="s">
        <v>200</v>
      </c>
      <c r="B168" s="1166"/>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73" t="s">
        <v>201</v>
      </c>
      <c r="B169" s="1166"/>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73" t="s">
        <v>202</v>
      </c>
      <c r="B170" s="1166"/>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73" t="s">
        <v>203</v>
      </c>
      <c r="B171" s="1166"/>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73" t="s">
        <v>204</v>
      </c>
      <c r="B172" s="1166"/>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73" t="s">
        <v>193</v>
      </c>
      <c r="B188" s="1166"/>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73" t="s">
        <v>194</v>
      </c>
      <c r="B189" s="1166"/>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73" t="s">
        <v>195</v>
      </c>
      <c r="B190" s="1166"/>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73" t="s">
        <v>196</v>
      </c>
      <c r="B191" s="1166"/>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73" t="s">
        <v>197</v>
      </c>
      <c r="B192" s="1166"/>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73" t="s">
        <v>198</v>
      </c>
      <c r="B193" s="1166"/>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73" t="s">
        <v>199</v>
      </c>
      <c r="B194" s="1166"/>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73" t="s">
        <v>200</v>
      </c>
      <c r="B195" s="1166"/>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73" t="s">
        <v>201</v>
      </c>
      <c r="B196" s="1166"/>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73" t="s">
        <v>202</v>
      </c>
      <c r="B197" s="1166"/>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73" t="s">
        <v>203</v>
      </c>
      <c r="B198" s="1166"/>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73" t="s">
        <v>204</v>
      </c>
      <c r="B199" s="1166"/>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9">
        <f t="shared" si="20"/>
        <v>9309.2696029999988</v>
      </c>
      <c r="D206" s="661">
        <v>4760.0904209999999</v>
      </c>
      <c r="E206" s="41">
        <f>F206+G206</f>
        <v>3690.3463309999997</v>
      </c>
      <c r="F206" s="661">
        <v>1677.611126</v>
      </c>
      <c r="G206" s="661">
        <v>2012.735205</v>
      </c>
      <c r="H206" s="661">
        <v>858.83285100000001</v>
      </c>
    </row>
    <row r="207" spans="1:8" ht="11.25" customHeight="1">
      <c r="A207" s="37"/>
      <c r="B207" s="45" t="s">
        <v>186</v>
      </c>
      <c r="C207" s="559">
        <f t="shared" si="20"/>
        <v>9300.3277629999993</v>
      </c>
      <c r="D207" s="661">
        <v>4781.0849200000002</v>
      </c>
      <c r="E207" s="41">
        <f>F207+G207</f>
        <v>3516.4818439999999</v>
      </c>
      <c r="F207" s="661">
        <v>1657.778251</v>
      </c>
      <c r="G207" s="661">
        <v>1858.703593</v>
      </c>
      <c r="H207" s="661">
        <v>1002.760999</v>
      </c>
    </row>
    <row r="208" spans="1:8" ht="11.25" customHeight="1">
      <c r="A208" s="37"/>
      <c r="B208" s="45" t="s">
        <v>187</v>
      </c>
      <c r="C208" s="49">
        <f t="shared" si="20"/>
        <v>9968.9079289999991</v>
      </c>
      <c r="D208" s="661">
        <v>4951.3471250000002</v>
      </c>
      <c r="E208" s="41">
        <f t="shared" ref="E208" si="22">F208+G208</f>
        <v>3964.002888</v>
      </c>
      <c r="F208" s="661">
        <v>1770.218533</v>
      </c>
      <c r="G208" s="661">
        <v>2193.7843549999998</v>
      </c>
      <c r="H208" s="661">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9">
        <f t="shared" ref="C211" si="23">SUM(D211+E211+H211)</f>
        <v>10318.403711000001</v>
      </c>
      <c r="D211" s="661">
        <v>5181.5822820000003</v>
      </c>
      <c r="E211" s="41">
        <f t="shared" si="21"/>
        <v>4080.1998080000003</v>
      </c>
      <c r="F211" s="661">
        <v>1839.1132480000001</v>
      </c>
      <c r="G211" s="661">
        <v>2241.0865600000002</v>
      </c>
      <c r="H211" s="661">
        <v>1056.621621</v>
      </c>
    </row>
    <row r="212" spans="1:8" ht="11.25" customHeight="1">
      <c r="A212" s="37"/>
      <c r="B212" s="45" t="s">
        <v>191</v>
      </c>
      <c r="C212" s="49">
        <f t="shared" si="20"/>
        <v>9882.5112199999985</v>
      </c>
      <c r="D212" s="661">
        <v>5119.5321590000003</v>
      </c>
      <c r="E212" s="41">
        <f t="shared" si="21"/>
        <v>3804.2711079999999</v>
      </c>
      <c r="F212" s="661">
        <v>1767.4074330000001</v>
      </c>
      <c r="G212" s="661">
        <v>2036.8636750000001</v>
      </c>
      <c r="H212" s="661">
        <v>958.70795299999997</v>
      </c>
    </row>
    <row r="213" spans="1:8" ht="11.25" customHeight="1">
      <c r="A213" s="37"/>
      <c r="B213" s="45" t="s">
        <v>192</v>
      </c>
      <c r="C213" s="49">
        <f t="shared" si="20"/>
        <v>8240.3065129999995</v>
      </c>
      <c r="D213" s="661">
        <v>4324.3451269999996</v>
      </c>
      <c r="E213" s="41">
        <f t="shared" si="21"/>
        <v>3139.0926909999998</v>
      </c>
      <c r="F213" s="661">
        <v>1348.5708139999999</v>
      </c>
      <c r="G213" s="661">
        <v>1790.5218769999999</v>
      </c>
      <c r="H213" s="661">
        <v>776.868695</v>
      </c>
    </row>
    <row r="214" spans="1:8" ht="6" hidden="1" customHeight="1">
      <c r="A214" s="37"/>
      <c r="B214" s="45"/>
      <c r="C214" s="43"/>
      <c r="D214" s="48"/>
      <c r="E214" s="48"/>
      <c r="F214" s="48"/>
      <c r="G214" s="48"/>
      <c r="H214" s="48"/>
    </row>
    <row r="215" spans="1:8" ht="11.25" hidden="1" customHeight="1">
      <c r="A215" s="1173" t="s">
        <v>193</v>
      </c>
      <c r="B215" s="1166"/>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73" t="s">
        <v>194</v>
      </c>
      <c r="B216" s="1166"/>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73" t="s">
        <v>195</v>
      </c>
      <c r="B217" s="1166"/>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73" t="s">
        <v>196</v>
      </c>
      <c r="B218" s="1166"/>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73" t="s">
        <v>197</v>
      </c>
      <c r="B219" s="1166"/>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73" t="s">
        <v>198</v>
      </c>
      <c r="B220" s="1166"/>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73" t="s">
        <v>199</v>
      </c>
      <c r="B221" s="1166"/>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73" t="s">
        <v>200</v>
      </c>
      <c r="B222" s="1166"/>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73" t="s">
        <v>201</v>
      </c>
      <c r="B223" s="1166"/>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73" t="s">
        <v>202</v>
      </c>
      <c r="B224" s="1166"/>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73" t="s">
        <v>203</v>
      </c>
      <c r="B225" s="1166"/>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73" t="s">
        <v>204</v>
      </c>
      <c r="B226" s="1166"/>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181</v>
      </c>
      <c r="C229" s="49">
        <f t="shared" ref="C229:C240" si="25">SUM(D229+E229+H229)</f>
        <v>0</v>
      </c>
      <c r="D229" s="43"/>
      <c r="E229" s="41">
        <f t="shared" ref="E229:E240" si="26">F229+G229</f>
        <v>0</v>
      </c>
      <c r="F229" s="43"/>
      <c r="G229" s="43"/>
      <c r="H229" s="43"/>
    </row>
    <row r="230" spans="1:8" ht="11.25" hidden="1" customHeight="1">
      <c r="A230" s="37"/>
      <c r="B230" s="45" t="s">
        <v>182</v>
      </c>
      <c r="C230" s="49">
        <f t="shared" si="25"/>
        <v>0</v>
      </c>
      <c r="D230" s="43"/>
      <c r="E230" s="41">
        <f t="shared" si="26"/>
        <v>0</v>
      </c>
      <c r="F230" s="43"/>
      <c r="G230" s="43"/>
      <c r="H230" s="43"/>
    </row>
    <row r="231" spans="1:8" ht="11.25" hidden="1" customHeight="1">
      <c r="A231" s="37"/>
      <c r="B231" s="45" t="s">
        <v>183</v>
      </c>
      <c r="C231" s="49">
        <f t="shared" si="25"/>
        <v>0</v>
      </c>
      <c r="D231" s="43"/>
      <c r="E231" s="41">
        <f t="shared" si="26"/>
        <v>0</v>
      </c>
      <c r="F231" s="43"/>
      <c r="G231" s="43"/>
      <c r="H231" s="43"/>
    </row>
    <row r="232" spans="1:8" ht="11.25" hidden="1" customHeight="1">
      <c r="A232" s="37"/>
      <c r="B232" s="45" t="s">
        <v>184</v>
      </c>
      <c r="C232" s="49">
        <f t="shared" si="25"/>
        <v>0</v>
      </c>
      <c r="D232" s="43"/>
      <c r="E232" s="41">
        <f t="shared" si="26"/>
        <v>0</v>
      </c>
      <c r="F232" s="43"/>
      <c r="G232" s="43"/>
      <c r="H232" s="43"/>
    </row>
    <row r="233" spans="1:8" ht="11.25" hidden="1" customHeight="1">
      <c r="A233" s="37"/>
      <c r="B233" s="45" t="s">
        <v>185</v>
      </c>
      <c r="C233" s="49">
        <f t="shared" si="25"/>
        <v>0</v>
      </c>
      <c r="D233" s="43"/>
      <c r="E233" s="41">
        <f t="shared" si="26"/>
        <v>0</v>
      </c>
      <c r="F233" s="43"/>
      <c r="G233" s="43"/>
      <c r="H233" s="43"/>
    </row>
    <row r="234" spans="1:8" ht="11.25" hidden="1" customHeight="1">
      <c r="A234" s="37"/>
      <c r="B234" s="45" t="s">
        <v>186</v>
      </c>
      <c r="C234" s="49">
        <f t="shared" si="25"/>
        <v>0</v>
      </c>
      <c r="D234" s="43"/>
      <c r="E234" s="41">
        <f t="shared" si="26"/>
        <v>0</v>
      </c>
      <c r="F234" s="43"/>
      <c r="G234" s="43"/>
      <c r="H234" s="43"/>
    </row>
    <row r="235" spans="1:8" ht="11.25" hidden="1" customHeight="1">
      <c r="A235" s="37"/>
      <c r="B235" s="45" t="s">
        <v>187</v>
      </c>
      <c r="C235" s="49">
        <f t="shared" si="25"/>
        <v>0</v>
      </c>
      <c r="D235" s="43"/>
      <c r="E235" s="41">
        <f t="shared" si="26"/>
        <v>0</v>
      </c>
      <c r="F235" s="43"/>
      <c r="G235" s="43"/>
      <c r="H235" s="43"/>
    </row>
    <row r="236" spans="1:8" ht="11.25" hidden="1" customHeight="1">
      <c r="A236" s="37"/>
      <c r="B236" s="45" t="s">
        <v>188</v>
      </c>
      <c r="C236" s="49">
        <f t="shared" si="25"/>
        <v>0</v>
      </c>
      <c r="D236" s="43"/>
      <c r="E236" s="41">
        <f t="shared" si="26"/>
        <v>0</v>
      </c>
      <c r="F236" s="43"/>
      <c r="G236" s="43"/>
      <c r="H236" s="43"/>
    </row>
    <row r="237" spans="1:8" ht="11.25" hidden="1" customHeight="1">
      <c r="A237" s="37"/>
      <c r="B237" s="45" t="s">
        <v>189</v>
      </c>
      <c r="C237" s="49">
        <f t="shared" si="25"/>
        <v>0</v>
      </c>
      <c r="D237" s="43"/>
      <c r="E237" s="41">
        <f t="shared" si="26"/>
        <v>0</v>
      </c>
      <c r="F237" s="43"/>
      <c r="G237" s="43"/>
      <c r="H237" s="43"/>
    </row>
    <row r="238" spans="1:8" ht="11.25" hidden="1" customHeight="1">
      <c r="A238" s="37"/>
      <c r="B238" s="45" t="s">
        <v>190</v>
      </c>
      <c r="C238" s="49">
        <f t="shared" si="25"/>
        <v>0</v>
      </c>
      <c r="D238" s="43"/>
      <c r="E238" s="41">
        <f t="shared" si="26"/>
        <v>0</v>
      </c>
      <c r="F238" s="43"/>
      <c r="G238" s="43"/>
      <c r="H238" s="43"/>
    </row>
    <row r="239" spans="1:8" ht="11.25" hidden="1" customHeight="1">
      <c r="A239" s="37"/>
      <c r="B239" s="45" t="s">
        <v>191</v>
      </c>
      <c r="C239" s="49">
        <f t="shared" si="25"/>
        <v>0</v>
      </c>
      <c r="D239" s="43"/>
      <c r="E239" s="41">
        <f t="shared" si="26"/>
        <v>0</v>
      </c>
      <c r="F239" s="43"/>
      <c r="G239" s="43"/>
      <c r="H239" s="43"/>
    </row>
    <row r="240" spans="1:8" ht="11.25" hidden="1" customHeight="1">
      <c r="A240" s="37"/>
      <c r="B240" s="45" t="s">
        <v>192</v>
      </c>
      <c r="C240" s="49">
        <f t="shared" si="25"/>
        <v>0</v>
      </c>
      <c r="D240" s="43"/>
      <c r="E240" s="41">
        <f t="shared" si="26"/>
        <v>0</v>
      </c>
      <c r="F240" s="43"/>
      <c r="G240" s="43"/>
      <c r="H240" s="43"/>
    </row>
    <row r="241" spans="1:8" ht="11.25" hidden="1" customHeight="1">
      <c r="A241" s="37"/>
      <c r="B241" s="45"/>
      <c r="C241" s="43"/>
      <c r="D241" s="48"/>
      <c r="E241" s="48"/>
      <c r="F241" s="48"/>
      <c r="G241" s="48"/>
      <c r="H241" s="48"/>
    </row>
    <row r="242" spans="1:8" ht="11.25" hidden="1" customHeight="1">
      <c r="A242" s="1173" t="s">
        <v>193</v>
      </c>
      <c r="B242" s="1166"/>
      <c r="C242" s="49">
        <f t="shared" ref="C242:H242" si="27">C229</f>
        <v>0</v>
      </c>
      <c r="D242" s="49">
        <f t="shared" si="27"/>
        <v>0</v>
      </c>
      <c r="E242" s="49">
        <f t="shared" si="27"/>
        <v>0</v>
      </c>
      <c r="F242" s="49">
        <f t="shared" si="27"/>
        <v>0</v>
      </c>
      <c r="G242" s="49">
        <f t="shared" si="27"/>
        <v>0</v>
      </c>
      <c r="H242" s="49">
        <f t="shared" si="27"/>
        <v>0</v>
      </c>
    </row>
    <row r="243" spans="1:8" ht="11.25" hidden="1" customHeight="1">
      <c r="A243" s="1173" t="s">
        <v>194</v>
      </c>
      <c r="B243" s="1166"/>
      <c r="C243" s="49">
        <f>SUM(C$229:C230)</f>
        <v>0</v>
      </c>
      <c r="D243" s="49">
        <f>SUM(D$229:D230)</f>
        <v>0</v>
      </c>
      <c r="E243" s="49">
        <f>SUM(E$229:E230)</f>
        <v>0</v>
      </c>
      <c r="F243" s="49">
        <f>SUM(F$229:F230)</f>
        <v>0</v>
      </c>
      <c r="G243" s="49">
        <f>SUM(G$229:G230)</f>
        <v>0</v>
      </c>
      <c r="H243" s="49">
        <f>SUM(H$229:H230)</f>
        <v>0</v>
      </c>
    </row>
    <row r="244" spans="1:8" ht="11.25" hidden="1" customHeight="1">
      <c r="A244" s="1173" t="s">
        <v>195</v>
      </c>
      <c r="B244" s="1166"/>
      <c r="C244" s="49">
        <f>SUM(C$229:C231)</f>
        <v>0</v>
      </c>
      <c r="D244" s="49">
        <f>SUM(D$229:D231)</f>
        <v>0</v>
      </c>
      <c r="E244" s="49">
        <f>SUM(E$229:E231)</f>
        <v>0</v>
      </c>
      <c r="F244" s="49">
        <f>SUM(F$229:F231)</f>
        <v>0</v>
      </c>
      <c r="G244" s="49">
        <f>SUM(G$229:G231)</f>
        <v>0</v>
      </c>
      <c r="H244" s="49">
        <f>SUM(H$229:H231)</f>
        <v>0</v>
      </c>
    </row>
    <row r="245" spans="1:8" ht="11.25" hidden="1" customHeight="1">
      <c r="A245" s="1173" t="s">
        <v>196</v>
      </c>
      <c r="B245" s="1166"/>
      <c r="C245" s="49">
        <f>SUM(C$229:C232)</f>
        <v>0</v>
      </c>
      <c r="D245" s="49">
        <f>SUM(D$229:D232)</f>
        <v>0</v>
      </c>
      <c r="E245" s="49">
        <f>SUM(E$229:E232)</f>
        <v>0</v>
      </c>
      <c r="F245" s="49">
        <f>SUM(F$229:F232)</f>
        <v>0</v>
      </c>
      <c r="G245" s="49">
        <f>SUM(G$229:G232)</f>
        <v>0</v>
      </c>
      <c r="H245" s="49">
        <f>SUM(H$229:H232)</f>
        <v>0</v>
      </c>
    </row>
    <row r="246" spans="1:8" ht="11.25" hidden="1" customHeight="1">
      <c r="A246" s="1173" t="s">
        <v>197</v>
      </c>
      <c r="B246" s="1166"/>
      <c r="C246" s="49">
        <f>SUM(C$229:C233)</f>
        <v>0</v>
      </c>
      <c r="D246" s="49">
        <f>SUM(D$229:D233)</f>
        <v>0</v>
      </c>
      <c r="E246" s="49">
        <f>SUM(E$229:E233)</f>
        <v>0</v>
      </c>
      <c r="F246" s="49">
        <f>SUM(F$229:F233)</f>
        <v>0</v>
      </c>
      <c r="G246" s="49">
        <f>SUM(G$229:G233)</f>
        <v>0</v>
      </c>
      <c r="H246" s="49">
        <f>SUM(H$229:H233)</f>
        <v>0</v>
      </c>
    </row>
    <row r="247" spans="1:8" ht="11.25" hidden="1" customHeight="1">
      <c r="A247" s="1173" t="s">
        <v>198</v>
      </c>
      <c r="B247" s="1166"/>
      <c r="C247" s="49">
        <f>SUM(C$229:C234)</f>
        <v>0</v>
      </c>
      <c r="D247" s="49">
        <f>SUM(D$229:D234)</f>
        <v>0</v>
      </c>
      <c r="E247" s="49">
        <f>SUM(E$229:E234)</f>
        <v>0</v>
      </c>
      <c r="F247" s="49">
        <f>SUM(F$229:F234)</f>
        <v>0</v>
      </c>
      <c r="G247" s="49">
        <f>SUM(G$229:G234)</f>
        <v>0</v>
      </c>
      <c r="H247" s="49">
        <f>SUM(H$229:H234)</f>
        <v>0</v>
      </c>
    </row>
    <row r="248" spans="1:8" ht="11.25" hidden="1" customHeight="1">
      <c r="A248" s="1173" t="s">
        <v>199</v>
      </c>
      <c r="B248" s="1166"/>
      <c r="C248" s="49">
        <f>SUM(C$229:C235)</f>
        <v>0</v>
      </c>
      <c r="D248" s="49">
        <f>SUM(D$229:D235)</f>
        <v>0</v>
      </c>
      <c r="E248" s="49">
        <f>SUM(E$229:E235)</f>
        <v>0</v>
      </c>
      <c r="F248" s="49">
        <f>SUM(F$229:F235)</f>
        <v>0</v>
      </c>
      <c r="G248" s="49">
        <f>SUM(G$229:G235)</f>
        <v>0</v>
      </c>
      <c r="H248" s="49">
        <f>SUM(H$229:H235)</f>
        <v>0</v>
      </c>
    </row>
    <row r="249" spans="1:8" ht="11.25" hidden="1" customHeight="1">
      <c r="A249" s="1173" t="s">
        <v>200</v>
      </c>
      <c r="B249" s="1166"/>
      <c r="C249" s="49">
        <f>SUM(C$229:C236)</f>
        <v>0</v>
      </c>
      <c r="D249" s="49">
        <f>SUM(D$229:D236)</f>
        <v>0</v>
      </c>
      <c r="E249" s="49">
        <f>SUM(E$229:E236)</f>
        <v>0</v>
      </c>
      <c r="F249" s="49">
        <f>SUM(F$229:F236)</f>
        <v>0</v>
      </c>
      <c r="G249" s="49">
        <f>SUM(G$229:G236)</f>
        <v>0</v>
      </c>
      <c r="H249" s="49">
        <f>SUM(H$229:H236)</f>
        <v>0</v>
      </c>
    </row>
    <row r="250" spans="1:8" ht="11.25" hidden="1" customHeight="1">
      <c r="A250" s="1173" t="s">
        <v>201</v>
      </c>
      <c r="B250" s="1166"/>
      <c r="C250" s="49">
        <f>SUM(C$229:C237)</f>
        <v>0</v>
      </c>
      <c r="D250" s="49">
        <f>SUM(D$229:D237)</f>
        <v>0</v>
      </c>
      <c r="E250" s="49">
        <f>SUM(E$229:E237)</f>
        <v>0</v>
      </c>
      <c r="F250" s="49">
        <f>SUM(F$229:F237)</f>
        <v>0</v>
      </c>
      <c r="G250" s="49">
        <f>SUM(G$229:G237)</f>
        <v>0</v>
      </c>
      <c r="H250" s="49">
        <f>SUM(H$229:H237)</f>
        <v>0</v>
      </c>
    </row>
    <row r="251" spans="1:8" ht="11.25" hidden="1" customHeight="1">
      <c r="A251" s="1173" t="s">
        <v>202</v>
      </c>
      <c r="B251" s="1166"/>
      <c r="C251" s="49">
        <f>SUM(C$229:C238)</f>
        <v>0</v>
      </c>
      <c r="D251" s="49">
        <f>SUM(D$229:D238)</f>
        <v>0</v>
      </c>
      <c r="E251" s="49">
        <f>SUM(E$229:E238)</f>
        <v>0</v>
      </c>
      <c r="F251" s="49">
        <f>SUM(F$229:F238)</f>
        <v>0</v>
      </c>
      <c r="G251" s="49">
        <f>SUM(G$229:G238)</f>
        <v>0</v>
      </c>
      <c r="H251" s="49">
        <f>SUM(H$229:H238)</f>
        <v>0</v>
      </c>
    </row>
    <row r="252" spans="1:8" ht="11.25" hidden="1" customHeight="1">
      <c r="A252" s="1173" t="s">
        <v>203</v>
      </c>
      <c r="B252" s="1166"/>
      <c r="C252" s="49">
        <f>SUM(C$229:C239)</f>
        <v>0</v>
      </c>
      <c r="D252" s="49">
        <f>SUM(D$229:D239)</f>
        <v>0</v>
      </c>
      <c r="E252" s="49">
        <f>SUM(E$229:E239)</f>
        <v>0</v>
      </c>
      <c r="F252" s="49">
        <f>SUM(F$229:F239)</f>
        <v>0</v>
      </c>
      <c r="G252" s="49">
        <f>SUM(G$229:G239)</f>
        <v>0</v>
      </c>
      <c r="H252" s="49">
        <f>SUM(H$229:H239)</f>
        <v>0</v>
      </c>
    </row>
    <row r="253" spans="1:8" ht="11.25" hidden="1" customHeight="1">
      <c r="A253" s="1173" t="s">
        <v>204</v>
      </c>
      <c r="B253" s="1166"/>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71" t="s">
        <v>205</v>
      </c>
      <c r="D255" s="1171"/>
      <c r="E255" s="1171"/>
      <c r="F255" s="1171"/>
      <c r="G255" s="1171"/>
      <c r="H255" s="1171"/>
    </row>
    <row r="256" spans="1:8" ht="11.25" customHeight="1">
      <c r="A256" s="37"/>
      <c r="B256" s="52"/>
      <c r="C256" s="1167" t="s">
        <v>206</v>
      </c>
      <c r="D256" s="1167"/>
      <c r="E256" s="1167"/>
      <c r="F256" s="1167"/>
      <c r="G256" s="1167"/>
      <c r="H256" s="1167"/>
    </row>
    <row r="257" spans="1:8" ht="6" customHeight="1">
      <c r="A257" s="37"/>
      <c r="B257" s="52"/>
      <c r="C257" s="53"/>
      <c r="D257" s="53"/>
      <c r="E257" s="53"/>
      <c r="F257" s="53"/>
      <c r="G257" s="53"/>
      <c r="H257" s="53"/>
    </row>
    <row r="258" spans="1:8" ht="11.25" hidden="1" customHeight="1">
      <c r="A258" s="18">
        <v>1997</v>
      </c>
      <c r="B258" s="18"/>
      <c r="C258" s="54">
        <f t="shared" ref="C258:H267" si="28">C20/C19*100-100</f>
        <v>5.5714285714285552</v>
      </c>
      <c r="D258" s="55">
        <f t="shared" si="28"/>
        <v>0.37800383543915927</v>
      </c>
      <c r="E258" s="55">
        <f t="shared" si="28"/>
        <v>13.709650973056881</v>
      </c>
      <c r="F258" s="55">
        <f t="shared" si="28"/>
        <v>14.567746421830449</v>
      </c>
      <c r="G258" s="55">
        <f t="shared" si="28"/>
        <v>12.771624573322129</v>
      </c>
      <c r="H258" s="55">
        <f t="shared" si="28"/>
        <v>4.5411497135192462</v>
      </c>
    </row>
    <row r="259" spans="1:8" ht="11.25" hidden="1" customHeight="1">
      <c r="A259" s="18">
        <v>1998</v>
      </c>
      <c r="B259" s="18"/>
      <c r="C259" s="54">
        <f t="shared" si="28"/>
        <v>0.40595399188092074</v>
      </c>
      <c r="D259" s="55">
        <f t="shared" si="28"/>
        <v>-4.5955151155495031</v>
      </c>
      <c r="E259" s="55">
        <f t="shared" si="28"/>
        <v>5.3777735716137585</v>
      </c>
      <c r="F259" s="55">
        <f t="shared" si="28"/>
        <v>5.2933034849876179</v>
      </c>
      <c r="G259" s="55">
        <f t="shared" si="28"/>
        <v>5.476101066591113</v>
      </c>
      <c r="H259" s="55">
        <f t="shared" si="28"/>
        <v>7.2101539317171586</v>
      </c>
    </row>
    <row r="260" spans="1:8" ht="11.25" hidden="1" customHeight="1">
      <c r="A260" s="18">
        <v>1999</v>
      </c>
      <c r="B260" s="18"/>
      <c r="C260" s="54">
        <f t="shared" si="28"/>
        <v>-3.0997304582210319</v>
      </c>
      <c r="D260" s="55">
        <f t="shared" si="28"/>
        <v>-3.3865896701180844</v>
      </c>
      <c r="E260" s="55">
        <f t="shared" si="28"/>
        <v>-2.3852252026281633</v>
      </c>
      <c r="F260" s="55">
        <f t="shared" si="28"/>
        <v>-3.0741047594029141</v>
      </c>
      <c r="G260" s="55">
        <f t="shared" si="28"/>
        <v>-1.625917770935942</v>
      </c>
      <c r="H260" s="55">
        <f t="shared" si="28"/>
        <v>-4.5396790048171169</v>
      </c>
    </row>
    <row r="261" spans="1:8" ht="11.25" hidden="1" customHeight="1">
      <c r="A261" s="18">
        <v>2000</v>
      </c>
      <c r="B261" s="18"/>
      <c r="C261" s="54">
        <f t="shared" si="28"/>
        <v>7.7885952712100135</v>
      </c>
      <c r="D261" s="55">
        <f t="shared" si="28"/>
        <v>3.7988382540260091</v>
      </c>
      <c r="E261" s="55">
        <f t="shared" si="28"/>
        <v>11.857894808473588</v>
      </c>
      <c r="F261" s="55">
        <f t="shared" si="28"/>
        <v>11.256839422259986</v>
      </c>
      <c r="G261" s="55">
        <f t="shared" si="28"/>
        <v>12.510646452601975</v>
      </c>
      <c r="H261" s="55">
        <f t="shared" si="28"/>
        <v>10.612977952197951</v>
      </c>
    </row>
    <row r="262" spans="1:8" ht="11.25" hidden="1" customHeight="1">
      <c r="A262" s="18">
        <v>2001</v>
      </c>
      <c r="B262" s="18"/>
      <c r="C262" s="54">
        <f t="shared" si="28"/>
        <v>-1.7225806451612868</v>
      </c>
      <c r="D262" s="55">
        <f t="shared" si="28"/>
        <v>-0.12505445144293503</v>
      </c>
      <c r="E262" s="55">
        <f t="shared" si="28"/>
        <v>-2.6144645734958232</v>
      </c>
      <c r="F262" s="55">
        <f t="shared" si="28"/>
        <v>-3.6647771313019604</v>
      </c>
      <c r="G262" s="55">
        <f t="shared" si="28"/>
        <v>-1.4865268091737107</v>
      </c>
      <c r="H262" s="55">
        <f t="shared" si="28"/>
        <v>-5.2951889782054593</v>
      </c>
    </row>
    <row r="263" spans="1:8" ht="11.25" customHeight="1">
      <c r="A263" s="18">
        <v>2002</v>
      </c>
      <c r="B263" s="18"/>
      <c r="C263" s="54">
        <f>C25/C24*100-100</f>
        <v>0.15492680364997113</v>
      </c>
      <c r="D263" s="55">
        <f>D25/D24*100-100</f>
        <v>0.97617926871807015</v>
      </c>
      <c r="E263" s="55">
        <f t="shared" si="28"/>
        <v>-0.90424252790354842</v>
      </c>
      <c r="F263" s="55">
        <f t="shared" si="28"/>
        <v>0.80904713236147074</v>
      </c>
      <c r="G263" s="55">
        <f t="shared" si="28"/>
        <v>-2.7034732119346643</v>
      </c>
      <c r="H263" s="55">
        <f t="shared" si="28"/>
        <v>0.67080666162826219</v>
      </c>
    </row>
    <row r="264" spans="1:8" ht="11.25" customHeight="1">
      <c r="A264" s="18">
        <v>2003</v>
      </c>
      <c r="B264" s="18"/>
      <c r="C264" s="54">
        <f t="shared" si="28"/>
        <v>4.6642108988896638</v>
      </c>
      <c r="D264" s="55">
        <f t="shared" si="28"/>
        <v>2.1152778833282326</v>
      </c>
      <c r="E264" s="55">
        <f t="shared" si="28"/>
        <v>6.473652556509407</v>
      </c>
      <c r="F264" s="55">
        <f t="shared" si="28"/>
        <v>2.1072972720721737</v>
      </c>
      <c r="G264" s="55">
        <f t="shared" si="28"/>
        <v>11.224567968414931</v>
      </c>
      <c r="H264" s="55">
        <f t="shared" si="28"/>
        <v>9.3740951075042886</v>
      </c>
    </row>
    <row r="265" spans="1:8" ht="11.25" customHeight="1">
      <c r="A265" s="18">
        <v>2004</v>
      </c>
      <c r="B265" s="27"/>
      <c r="C265" s="54">
        <f t="shared" si="28"/>
        <v>8.2257363585125631</v>
      </c>
      <c r="D265" s="55">
        <f t="shared" si="28"/>
        <v>6.2125815796887593</v>
      </c>
      <c r="E265" s="55">
        <f t="shared" si="28"/>
        <v>11.400906829921809</v>
      </c>
      <c r="F265" s="55">
        <f t="shared" si="28"/>
        <v>14.004785492839659</v>
      </c>
      <c r="G265" s="55">
        <f t="shared" si="28"/>
        <v>8.7999387437208298</v>
      </c>
      <c r="H265" s="55">
        <f t="shared" si="28"/>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28"/>
        <v>12.143417162371321</v>
      </c>
      <c r="D267" s="55">
        <f t="shared" si="28"/>
        <v>13.760399195235934</v>
      </c>
      <c r="E267" s="55">
        <f t="shared" si="28"/>
        <v>12.334773453813369</v>
      </c>
      <c r="F267" s="55">
        <f t="shared" si="28"/>
        <v>14.217626301517768</v>
      </c>
      <c r="G267" s="55">
        <f t="shared" si="28"/>
        <v>10.291096833722861</v>
      </c>
      <c r="H267" s="55">
        <f t="shared" si="28"/>
        <v>4.8644594882603371</v>
      </c>
    </row>
    <row r="268" spans="1:8" ht="11.25" customHeight="1">
      <c r="A268" s="18">
        <v>2007</v>
      </c>
      <c r="B268" s="27"/>
      <c r="C268" s="54">
        <f t="shared" ref="C268:H274" si="29">C30/C29*100-100</f>
        <v>7.1085664262311496</v>
      </c>
      <c r="D268" s="55">
        <f t="shared" si="29"/>
        <v>6.4533800405508686</v>
      </c>
      <c r="E268" s="55">
        <f t="shared" si="29"/>
        <v>6.4035245248494448</v>
      </c>
      <c r="F268" s="55">
        <f t="shared" si="29"/>
        <v>4.8310147347632579</v>
      </c>
      <c r="G268" s="55">
        <f t="shared" si="29"/>
        <v>8.1711157199270161</v>
      </c>
      <c r="H268" s="55">
        <f t="shared" si="29"/>
        <v>12.772053298558504</v>
      </c>
    </row>
    <row r="269" spans="1:8" ht="11.25" customHeight="1">
      <c r="A269" s="18">
        <v>2008</v>
      </c>
      <c r="B269" s="27"/>
      <c r="C269" s="54">
        <f t="shared" si="29"/>
        <v>0.90475894339203933</v>
      </c>
      <c r="D269" s="55">
        <f t="shared" si="29"/>
        <v>3.9857091534248497</v>
      </c>
      <c r="E269" s="55">
        <f t="shared" si="29"/>
        <v>-2.1447418069550821</v>
      </c>
      <c r="F269" s="55">
        <f t="shared" si="29"/>
        <v>-2.6751741133334974</v>
      </c>
      <c r="G269" s="55">
        <f t="shared" si="29"/>
        <v>-1.5669160202198782</v>
      </c>
      <c r="H269" s="55">
        <f t="shared" si="29"/>
        <v>-0.61170114918095919</v>
      </c>
    </row>
    <row r="270" spans="1:8" ht="11.25" customHeight="1">
      <c r="A270" s="1165">
        <v>2009</v>
      </c>
      <c r="B270" s="1166"/>
      <c r="C270" s="54">
        <f t="shared" si="29"/>
        <v>-17.13539470990402</v>
      </c>
      <c r="D270" s="55">
        <f t="shared" si="29"/>
        <v>-12.982022980763503</v>
      </c>
      <c r="E270" s="55">
        <f t="shared" si="29"/>
        <v>-21.38978264361279</v>
      </c>
      <c r="F270" s="55">
        <f t="shared" si="29"/>
        <v>-22.550151872841823</v>
      </c>
      <c r="G270" s="55">
        <f t="shared" si="29"/>
        <v>-20.139967740411976</v>
      </c>
      <c r="H270" s="55">
        <f t="shared" si="29"/>
        <v>-19.691237407119843</v>
      </c>
    </row>
    <row r="271" spans="1:8" ht="11.25" customHeight="1">
      <c r="A271" s="1165">
        <v>2010</v>
      </c>
      <c r="B271" s="1166"/>
      <c r="C271" s="54">
        <f t="shared" si="29"/>
        <v>11.981591555473273</v>
      </c>
      <c r="D271" s="55">
        <f t="shared" si="29"/>
        <v>12.044922580439632</v>
      </c>
      <c r="E271" s="55">
        <f t="shared" si="29"/>
        <v>12.980008739509088</v>
      </c>
      <c r="F271" s="55">
        <f t="shared" si="29"/>
        <v>9.8868669447561359</v>
      </c>
      <c r="G271" s="55">
        <f t="shared" si="29"/>
        <v>16.211034449679659</v>
      </c>
      <c r="H271" s="55">
        <f t="shared" si="29"/>
        <v>8.112130485730475</v>
      </c>
    </row>
    <row r="272" spans="1:8" ht="11.25" customHeight="1">
      <c r="A272" s="1165">
        <v>2011</v>
      </c>
      <c r="B272" s="1166"/>
      <c r="C272" s="54">
        <f t="shared" si="29"/>
        <v>5.5909538407038468</v>
      </c>
      <c r="D272" s="55">
        <f t="shared" si="29"/>
        <v>8.1915664622887334</v>
      </c>
      <c r="E272" s="55">
        <f t="shared" si="29"/>
        <v>5.6254700673500366</v>
      </c>
      <c r="F272" s="55">
        <f t="shared" si="29"/>
        <v>1.3403068830248941</v>
      </c>
      <c r="G272" s="55">
        <f t="shared" si="29"/>
        <v>9.8580617451369079</v>
      </c>
      <c r="H272" s="55">
        <f t="shared" si="29"/>
        <v>-7.254873515021643</v>
      </c>
    </row>
    <row r="273" spans="1:8" ht="11.25" customHeight="1">
      <c r="A273" s="1165">
        <v>2012</v>
      </c>
      <c r="B273" s="1166"/>
      <c r="C273" s="54">
        <f t="shared" si="29"/>
        <v>-2.8697090436563144</v>
      </c>
      <c r="D273" s="55">
        <f t="shared" si="29"/>
        <v>-4.5266364617940269</v>
      </c>
      <c r="E273" s="55">
        <f t="shared" si="29"/>
        <v>-1.1763344397208328</v>
      </c>
      <c r="F273" s="55">
        <f t="shared" si="29"/>
        <v>-3.1505324877211365</v>
      </c>
      <c r="G273" s="55">
        <f t="shared" si="29"/>
        <v>0.62245367570386634</v>
      </c>
      <c r="H273" s="55">
        <f t="shared" si="29"/>
        <v>-0.63763444605710617</v>
      </c>
    </row>
    <row r="274" spans="1:8" ht="11.25" customHeight="1">
      <c r="A274" s="1165" t="s">
        <v>1129</v>
      </c>
      <c r="B274" s="1166"/>
      <c r="C274" s="54">
        <f t="shared" si="29"/>
        <v>2.3144686498531826</v>
      </c>
      <c r="D274" s="55">
        <f t="shared" si="29"/>
        <v>2.2369904032384653</v>
      </c>
      <c r="E274" s="55">
        <f t="shared" si="29"/>
        <v>0.23730187125813984</v>
      </c>
      <c r="F274" s="55">
        <f t="shared" si="29"/>
        <v>-2.289263073714821</v>
      </c>
      <c r="G274" s="55">
        <f t="shared" si="29"/>
        <v>2.4530586745800491</v>
      </c>
      <c r="H274" s="55">
        <f t="shared" si="29"/>
        <v>11.54213672666296</v>
      </c>
    </row>
    <row r="275" spans="1:8" ht="11.25" hidden="1" customHeight="1">
      <c r="A275" s="1165">
        <v>2014</v>
      </c>
      <c r="B275" s="1166"/>
      <c r="C275" s="54">
        <f t="shared" ref="C275:H275" si="30">C37/C36*100-100</f>
        <v>-100</v>
      </c>
      <c r="D275" s="55">
        <f t="shared" si="30"/>
        <v>-100</v>
      </c>
      <c r="E275" s="55">
        <f t="shared" si="30"/>
        <v>-100</v>
      </c>
      <c r="F275" s="55">
        <f t="shared" si="30"/>
        <v>-100</v>
      </c>
      <c r="G275" s="55">
        <f t="shared" si="30"/>
        <v>-100</v>
      </c>
      <c r="H275" s="55">
        <f t="shared" si="30"/>
        <v>-100</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1">SUM(C67/C40*100-100)</f>
        <v>9.6955133608475137</v>
      </c>
      <c r="D278" s="55">
        <f t="shared" si="31"/>
        <v>7.6451821455021189</v>
      </c>
      <c r="E278" s="55">
        <f t="shared" si="31"/>
        <v>15.839203310425987</v>
      </c>
      <c r="F278" s="55">
        <f t="shared" si="31"/>
        <v>16.863610270615808</v>
      </c>
      <c r="G278" s="55">
        <f t="shared" si="31"/>
        <v>14.824181796596974</v>
      </c>
      <c r="H278" s="55">
        <f t="shared" si="31"/>
        <v>-3.3063356458867332</v>
      </c>
    </row>
    <row r="279" spans="1:8" ht="11.25" hidden="1" customHeight="1">
      <c r="A279" s="37"/>
      <c r="B279" s="45" t="s">
        <v>182</v>
      </c>
      <c r="C279" s="54">
        <f t="shared" si="31"/>
        <v>7.1474651488292977</v>
      </c>
      <c r="D279" s="55">
        <f t="shared" si="31"/>
        <v>10.45075454597297</v>
      </c>
      <c r="E279" s="55">
        <f t="shared" si="31"/>
        <v>8.691255709297252</v>
      </c>
      <c r="F279" s="55">
        <f t="shared" si="31"/>
        <v>-2.6543829256000748</v>
      </c>
      <c r="G279" s="55">
        <f t="shared" si="31"/>
        <v>23.70784819506602</v>
      </c>
      <c r="H279" s="55">
        <f t="shared" si="31"/>
        <v>-10.252555517323529</v>
      </c>
    </row>
    <row r="280" spans="1:8" ht="11.25" hidden="1" customHeight="1">
      <c r="A280" s="37"/>
      <c r="B280" s="45" t="s">
        <v>183</v>
      </c>
      <c r="C280" s="54">
        <f t="shared" si="31"/>
        <v>-6.8087503158237297</v>
      </c>
      <c r="D280" s="55">
        <f t="shared" si="31"/>
        <v>-4.8222005618569312</v>
      </c>
      <c r="E280" s="55">
        <f t="shared" si="31"/>
        <v>-7.7293437267557579</v>
      </c>
      <c r="F280" s="55">
        <f t="shared" si="31"/>
        <v>-2.1044674009292947</v>
      </c>
      <c r="G280" s="55">
        <f t="shared" si="31"/>
        <v>-13.337956884093956</v>
      </c>
      <c r="H280" s="55">
        <f t="shared" si="31"/>
        <v>-11.166928011443474</v>
      </c>
    </row>
    <row r="281" spans="1:8" ht="11.25" hidden="1" customHeight="1">
      <c r="A281" s="37"/>
      <c r="B281" s="45" t="s">
        <v>184</v>
      </c>
      <c r="C281" s="54">
        <f t="shared" si="31"/>
        <v>18.011471900934481</v>
      </c>
      <c r="D281" s="55">
        <f t="shared" si="31"/>
        <v>17.543398454126049</v>
      </c>
      <c r="E281" s="55">
        <f t="shared" si="31"/>
        <v>20.176896605643122</v>
      </c>
      <c r="F281" s="55">
        <f t="shared" si="31"/>
        <v>24.621386705297169</v>
      </c>
      <c r="G281" s="55">
        <f t="shared" si="31"/>
        <v>15.54672810944507</v>
      </c>
      <c r="H281" s="55">
        <f t="shared" si="31"/>
        <v>12.758094482168786</v>
      </c>
    </row>
    <row r="282" spans="1:8" ht="11.25" hidden="1" customHeight="1">
      <c r="A282" s="37"/>
      <c r="B282" s="45" t="s">
        <v>185</v>
      </c>
      <c r="C282" s="54">
        <f t="shared" si="31"/>
        <v>-1.7071619794287471</v>
      </c>
      <c r="D282" s="55">
        <f t="shared" si="31"/>
        <v>-1.7649251385192599</v>
      </c>
      <c r="E282" s="55">
        <f t="shared" si="31"/>
        <v>1.4199218889091867</v>
      </c>
      <c r="F282" s="55">
        <f t="shared" si="31"/>
        <v>-1.5450345533901952</v>
      </c>
      <c r="G282" s="55">
        <f t="shared" si="31"/>
        <v>4.8782766640590722</v>
      </c>
      <c r="H282" s="55">
        <f t="shared" si="31"/>
        <v>-12.149655147954476</v>
      </c>
    </row>
    <row r="283" spans="1:8" ht="11.25" hidden="1" customHeight="1">
      <c r="A283" s="37"/>
      <c r="B283" s="45" t="s">
        <v>186</v>
      </c>
      <c r="C283" s="54">
        <f t="shared" si="31"/>
        <v>-1.536110086083923</v>
      </c>
      <c r="D283" s="55">
        <f t="shared" si="31"/>
        <v>-0.58377839777629958</v>
      </c>
      <c r="E283" s="55">
        <f t="shared" si="31"/>
        <v>0.22781731142480055</v>
      </c>
      <c r="F283" s="55">
        <f t="shared" si="31"/>
        <v>-3.9453488272317259</v>
      </c>
      <c r="G283" s="55">
        <f t="shared" si="31"/>
        <v>4.8589730141030287</v>
      </c>
      <c r="H283" s="55">
        <f t="shared" si="31"/>
        <v>-10.722415615611112</v>
      </c>
    </row>
    <row r="284" spans="1:8" ht="11.25" hidden="1" customHeight="1">
      <c r="A284" s="37"/>
      <c r="B284" s="45" t="s">
        <v>187</v>
      </c>
      <c r="C284" s="54">
        <f t="shared" si="31"/>
        <v>5.3946861951786218E-2</v>
      </c>
      <c r="D284" s="55">
        <f t="shared" si="31"/>
        <v>2.2928560550206072</v>
      </c>
      <c r="E284" s="55">
        <f t="shared" si="31"/>
        <v>-0.46845636695729809</v>
      </c>
      <c r="F284" s="55">
        <f t="shared" si="31"/>
        <v>1.3843175761974749</v>
      </c>
      <c r="G284" s="55">
        <f t="shared" si="31"/>
        <v>-2.3417314530678652</v>
      </c>
      <c r="H284" s="55">
        <f t="shared" si="31"/>
        <v>-6.9753520962092068</v>
      </c>
    </row>
    <row r="285" spans="1:8" ht="11.25" hidden="1" customHeight="1">
      <c r="A285" s="37"/>
      <c r="B285" s="45" t="s">
        <v>188</v>
      </c>
      <c r="C285" s="54">
        <f t="shared" si="31"/>
        <v>-1.8846913428062066</v>
      </c>
      <c r="D285" s="55">
        <f t="shared" si="31"/>
        <v>-5.8106756429046271</v>
      </c>
      <c r="E285" s="55">
        <f t="shared" si="31"/>
        <v>-1.9768339462793705</v>
      </c>
      <c r="F285" s="55">
        <f t="shared" si="31"/>
        <v>-1.3184490290754809</v>
      </c>
      <c r="G285" s="55">
        <f t="shared" si="31"/>
        <v>-2.6635909762879066</v>
      </c>
      <c r="H285" s="55">
        <f t="shared" si="31"/>
        <v>21.93919683432965</v>
      </c>
    </row>
    <row r="286" spans="1:8" ht="11.25" hidden="1" customHeight="1">
      <c r="A286" s="37"/>
      <c r="B286" s="45" t="s">
        <v>189</v>
      </c>
      <c r="C286" s="54">
        <f t="shared" si="31"/>
        <v>6.5043715178244526</v>
      </c>
      <c r="D286" s="55">
        <f t="shared" si="31"/>
        <v>4.5098977871894164</v>
      </c>
      <c r="E286" s="55">
        <f t="shared" si="31"/>
        <v>5.1726349219779308</v>
      </c>
      <c r="F286" s="55">
        <f t="shared" si="31"/>
        <v>8.1413385793204469</v>
      </c>
      <c r="G286" s="55">
        <f t="shared" si="31"/>
        <v>1.8578331013167713</v>
      </c>
      <c r="H286" s="55">
        <f t="shared" si="31"/>
        <v>21.107215288223017</v>
      </c>
    </row>
    <row r="287" spans="1:8" ht="11.25" hidden="1" customHeight="1">
      <c r="A287" s="37"/>
      <c r="B287" s="45" t="s">
        <v>190</v>
      </c>
      <c r="C287" s="54">
        <f t="shared" si="31"/>
        <v>-0.14800091316416797</v>
      </c>
      <c r="D287" s="55">
        <f t="shared" si="31"/>
        <v>0.96576500309113555</v>
      </c>
      <c r="E287" s="55">
        <f t="shared" si="31"/>
        <v>-3.6696823226991455</v>
      </c>
      <c r="F287" s="55">
        <f t="shared" si="31"/>
        <v>-2.9896674868371349</v>
      </c>
      <c r="G287" s="55">
        <f t="shared" si="31"/>
        <v>-4.4208411370730971</v>
      </c>
      <c r="H287" s="55">
        <f t="shared" si="31"/>
        <v>8.2355255502748861</v>
      </c>
    </row>
    <row r="288" spans="1:8" ht="11.25" hidden="1" customHeight="1">
      <c r="A288" s="37"/>
      <c r="B288" s="45" t="s">
        <v>191</v>
      </c>
      <c r="C288" s="54">
        <f t="shared" si="31"/>
        <v>-4.3119966656809794</v>
      </c>
      <c r="D288" s="55">
        <f t="shared" si="31"/>
        <v>-3.3498121642736436</v>
      </c>
      <c r="E288" s="55">
        <f t="shared" si="31"/>
        <v>-6.9371876262429879</v>
      </c>
      <c r="F288" s="55">
        <f t="shared" si="31"/>
        <v>-11.712730832253925</v>
      </c>
      <c r="G288" s="55">
        <f t="shared" si="31"/>
        <v>-1.3808386576604477</v>
      </c>
      <c r="H288" s="55">
        <f t="shared" si="31"/>
        <v>1.8126591782150001</v>
      </c>
    </row>
    <row r="289" spans="1:8" ht="11.25" hidden="1" customHeight="1">
      <c r="A289" s="37"/>
      <c r="B289" s="45" t="s">
        <v>192</v>
      </c>
      <c r="C289" s="54">
        <f t="shared" si="31"/>
        <v>-9.9207393085565627</v>
      </c>
      <c r="D289" s="55">
        <f t="shared" si="31"/>
        <v>-4.578669700230023</v>
      </c>
      <c r="E289" s="55">
        <f t="shared" si="31"/>
        <v>-17.03132720060708</v>
      </c>
      <c r="F289" s="55">
        <f t="shared" si="31"/>
        <v>-20.596713558427112</v>
      </c>
      <c r="G289" s="55">
        <f t="shared" si="31"/>
        <v>-13.301533597986904</v>
      </c>
      <c r="H289" s="55">
        <f t="shared" si="31"/>
        <v>-7.3514824071534832</v>
      </c>
    </row>
    <row r="290" spans="1:8" ht="11.25" hidden="1" customHeight="1">
      <c r="A290" s="37"/>
      <c r="B290" s="45"/>
      <c r="C290" s="54"/>
      <c r="D290" s="55"/>
      <c r="E290" s="55"/>
      <c r="F290" s="55"/>
      <c r="G290" s="55"/>
      <c r="H290" s="55"/>
    </row>
    <row r="291" spans="1:8" ht="11.25" hidden="1" customHeight="1">
      <c r="A291" s="1173" t="s">
        <v>193</v>
      </c>
      <c r="B291" s="1166"/>
      <c r="C291" s="54">
        <f t="shared" ref="C291:H302" si="32">SUM(C80/C53*100-100)</f>
        <v>9.6955133608475137</v>
      </c>
      <c r="D291" s="55">
        <f t="shared" si="32"/>
        <v>7.6451821455021189</v>
      </c>
      <c r="E291" s="55">
        <f t="shared" si="32"/>
        <v>15.839203310425987</v>
      </c>
      <c r="F291" s="55">
        <f t="shared" si="32"/>
        <v>16.863610270615808</v>
      </c>
      <c r="G291" s="55">
        <f t="shared" si="32"/>
        <v>14.824181796596974</v>
      </c>
      <c r="H291" s="55">
        <f t="shared" si="32"/>
        <v>-3.3063356458867332</v>
      </c>
    </row>
    <row r="292" spans="1:8" ht="11.25" hidden="1" customHeight="1">
      <c r="A292" s="1173" t="s">
        <v>194</v>
      </c>
      <c r="B292" s="1166"/>
      <c r="C292" s="54">
        <f t="shared" si="32"/>
        <v>8.4121216279103805</v>
      </c>
      <c r="D292" s="55">
        <f t="shared" si="32"/>
        <v>9.0251274851711258</v>
      </c>
      <c r="E292" s="55">
        <f t="shared" si="32"/>
        <v>12.159147518342081</v>
      </c>
      <c r="F292" s="55">
        <f t="shared" si="32"/>
        <v>6.1591880340385501</v>
      </c>
      <c r="G292" s="55">
        <f t="shared" si="32"/>
        <v>19.054827153220003</v>
      </c>
      <c r="H292" s="55">
        <f t="shared" si="32"/>
        <v>-6.8462083895089449</v>
      </c>
    </row>
    <row r="293" spans="1:8" ht="11.25" hidden="1" customHeight="1">
      <c r="A293" s="1173" t="s">
        <v>195</v>
      </c>
      <c r="B293" s="1166"/>
      <c r="C293" s="54">
        <f t="shared" si="32"/>
        <v>2.8896212218634219</v>
      </c>
      <c r="D293" s="55">
        <f t="shared" si="32"/>
        <v>4.0466909728597642</v>
      </c>
      <c r="E293" s="55">
        <f t="shared" si="32"/>
        <v>4.7918142224123699</v>
      </c>
      <c r="F293" s="55">
        <f t="shared" si="32"/>
        <v>3.2290584557799633</v>
      </c>
      <c r="G293" s="55">
        <f t="shared" si="32"/>
        <v>6.4956644050691494</v>
      </c>
      <c r="H293" s="55">
        <f t="shared" si="32"/>
        <v>-8.3509438532604889</v>
      </c>
    </row>
    <row r="294" spans="1:8" ht="11.25" hidden="1" customHeight="1">
      <c r="A294" s="1173" t="s">
        <v>196</v>
      </c>
      <c r="B294" s="1166"/>
      <c r="C294" s="54">
        <f t="shared" si="32"/>
        <v>6.5233593241653409</v>
      </c>
      <c r="D294" s="55">
        <f t="shared" si="32"/>
        <v>7.3317649930397408</v>
      </c>
      <c r="E294" s="55">
        <f t="shared" si="32"/>
        <v>8.380711239106617</v>
      </c>
      <c r="F294" s="55">
        <f t="shared" si="32"/>
        <v>8.1354733065734308</v>
      </c>
      <c r="G294" s="55">
        <f t="shared" si="32"/>
        <v>8.6452653463525735</v>
      </c>
      <c r="H294" s="55">
        <f t="shared" si="32"/>
        <v>-3.009322279171684</v>
      </c>
    </row>
    <row r="295" spans="1:8" ht="11.25" hidden="1" customHeight="1">
      <c r="A295" s="1173" t="s">
        <v>197</v>
      </c>
      <c r="B295" s="1166"/>
      <c r="C295" s="54">
        <f t="shared" si="32"/>
        <v>4.8411661171144971</v>
      </c>
      <c r="D295" s="55">
        <f t="shared" si="32"/>
        <v>5.4556093876767022</v>
      </c>
      <c r="E295" s="55">
        <f t="shared" si="32"/>
        <v>6.9745585976921376</v>
      </c>
      <c r="F295" s="55">
        <f t="shared" si="32"/>
        <v>6.1218256845693588</v>
      </c>
      <c r="G295" s="55">
        <f t="shared" si="32"/>
        <v>7.9090634268482489</v>
      </c>
      <c r="H295" s="55">
        <f t="shared" si="32"/>
        <v>-4.8883302043726786</v>
      </c>
    </row>
    <row r="296" spans="1:8" ht="11.25" hidden="1" customHeight="1">
      <c r="A296" s="1173" t="s">
        <v>198</v>
      </c>
      <c r="B296" s="1166"/>
      <c r="C296" s="54">
        <f t="shared" si="32"/>
        <v>3.7228507181197728</v>
      </c>
      <c r="D296" s="55">
        <f t="shared" si="32"/>
        <v>4.4086192716382726</v>
      </c>
      <c r="E296" s="55">
        <f t="shared" si="32"/>
        <v>5.7917484249298496</v>
      </c>
      <c r="F296" s="55">
        <f t="shared" si="32"/>
        <v>4.3481798367400017</v>
      </c>
      <c r="G296" s="55">
        <f t="shared" si="32"/>
        <v>7.3772332453128797</v>
      </c>
      <c r="H296" s="55">
        <f t="shared" si="32"/>
        <v>-5.9559270196846228</v>
      </c>
    </row>
    <row r="297" spans="1:8" ht="11.25" hidden="1" customHeight="1">
      <c r="A297" s="1173" t="s">
        <v>199</v>
      </c>
      <c r="B297" s="1166"/>
      <c r="C297" s="54">
        <f t="shared" si="32"/>
        <v>3.1724462700027232</v>
      </c>
      <c r="D297" s="55">
        <f t="shared" si="32"/>
        <v>4.0905663354708963</v>
      </c>
      <c r="E297" s="55">
        <f t="shared" si="32"/>
        <v>4.8397741040060964</v>
      </c>
      <c r="F297" s="55">
        <f t="shared" si="32"/>
        <v>3.9126589318613298</v>
      </c>
      <c r="G297" s="55">
        <f t="shared" si="32"/>
        <v>5.845283783833338</v>
      </c>
      <c r="H297" s="55">
        <f t="shared" si="32"/>
        <v>-6.100410992207614</v>
      </c>
    </row>
    <row r="298" spans="1:8" ht="11.25" hidden="1" customHeight="1">
      <c r="A298" s="1173" t="s">
        <v>200</v>
      </c>
      <c r="B298" s="1166"/>
      <c r="C298" s="54">
        <f t="shared" si="32"/>
        <v>2.5694521170001536</v>
      </c>
      <c r="D298" s="55">
        <f t="shared" si="32"/>
        <v>2.8062671187365709</v>
      </c>
      <c r="E298" s="55">
        <f t="shared" si="32"/>
        <v>4.0436728679089811</v>
      </c>
      <c r="F298" s="55">
        <f t="shared" si="32"/>
        <v>3.3118448490912442</v>
      </c>
      <c r="G298" s="55">
        <f t="shared" si="32"/>
        <v>4.8337751494114087</v>
      </c>
      <c r="H298" s="55">
        <f t="shared" si="32"/>
        <v>-3.6758565481516996</v>
      </c>
    </row>
    <row r="299" spans="1:8" ht="11.25" hidden="1" customHeight="1">
      <c r="A299" s="1173" t="s">
        <v>201</v>
      </c>
      <c r="B299" s="1166"/>
      <c r="C299" s="54">
        <f t="shared" si="32"/>
        <v>3.001522849999688</v>
      </c>
      <c r="D299" s="55">
        <f t="shared" si="32"/>
        <v>2.9995396337215539</v>
      </c>
      <c r="E299" s="55">
        <f t="shared" si="32"/>
        <v>4.1665362102592383</v>
      </c>
      <c r="F299" s="55">
        <f t="shared" si="32"/>
        <v>3.8449930552713028</v>
      </c>
      <c r="G299" s="55">
        <f t="shared" si="32"/>
        <v>4.5149562909235357</v>
      </c>
      <c r="H299" s="55">
        <f t="shared" si="32"/>
        <v>-1.2309244639744321</v>
      </c>
    </row>
    <row r="300" spans="1:8" ht="11.25" hidden="1" customHeight="1">
      <c r="A300" s="1173" t="s">
        <v>202</v>
      </c>
      <c r="B300" s="1166"/>
      <c r="C300" s="54">
        <f t="shared" si="32"/>
        <v>2.6629062984352032</v>
      </c>
      <c r="D300" s="55">
        <f t="shared" si="32"/>
        <v>2.7744911010163804</v>
      </c>
      <c r="E300" s="55">
        <f t="shared" si="32"/>
        <v>3.3397625785370906</v>
      </c>
      <c r="F300" s="55">
        <f t="shared" si="32"/>
        <v>3.1179471263213685</v>
      </c>
      <c r="G300" s="55">
        <f t="shared" si="32"/>
        <v>3.5806068382677125</v>
      </c>
      <c r="H300" s="55">
        <f t="shared" si="32"/>
        <v>-0.26492782653984648</v>
      </c>
    </row>
    <row r="301" spans="1:8" ht="11.25" hidden="1" customHeight="1">
      <c r="A301" s="1173" t="s">
        <v>203</v>
      </c>
      <c r="B301" s="1166"/>
      <c r="C301" s="54">
        <f t="shared" si="32"/>
        <v>2.0309870121632656</v>
      </c>
      <c r="D301" s="55">
        <f t="shared" si="32"/>
        <v>2.2142774527172548</v>
      </c>
      <c r="E301" s="55">
        <f t="shared" si="32"/>
        <v>2.4026121251045112</v>
      </c>
      <c r="F301" s="55">
        <f t="shared" si="32"/>
        <v>1.7250055428199573</v>
      </c>
      <c r="G301" s="55">
        <f t="shared" si="32"/>
        <v>3.1429930523313061</v>
      </c>
      <c r="H301" s="55">
        <f t="shared" si="32"/>
        <v>-8.867474111528395E-2</v>
      </c>
    </row>
    <row r="302" spans="1:8" ht="11.25" hidden="1" customHeight="1">
      <c r="A302" s="1173" t="s">
        <v>204</v>
      </c>
      <c r="B302" s="1166"/>
      <c r="C302" s="54">
        <f t="shared" si="32"/>
        <v>1.1809101192023661</v>
      </c>
      <c r="D302" s="55">
        <f t="shared" si="32"/>
        <v>1.7042331421995129</v>
      </c>
      <c r="E302" s="55">
        <f t="shared" si="32"/>
        <v>1.055884971876381</v>
      </c>
      <c r="F302" s="55">
        <f t="shared" si="32"/>
        <v>0.20816756101747558</v>
      </c>
      <c r="G302" s="55">
        <f t="shared" si="32"/>
        <v>1.9793449006334782</v>
      </c>
      <c r="H302" s="55">
        <f t="shared" si="32"/>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3">SUM(C94/C67*100-100)</f>
        <v>-28.973009726521454</v>
      </c>
      <c r="D305" s="55">
        <f t="shared" si="33"/>
        <v>-22.965868380444064</v>
      </c>
      <c r="E305" s="55">
        <f t="shared" si="33"/>
        <v>-35.378401943156391</v>
      </c>
      <c r="F305" s="55">
        <f t="shared" si="33"/>
        <v>-34.64184817308292</v>
      </c>
      <c r="G305" s="55">
        <f t="shared" si="33"/>
        <v>-36.121169836958522</v>
      </c>
      <c r="H305" s="55">
        <f t="shared" si="33"/>
        <v>-28.841061031028673</v>
      </c>
    </row>
    <row r="306" spans="1:8" ht="11.25" hidden="1" customHeight="1">
      <c r="A306" s="37"/>
      <c r="B306" s="45" t="s">
        <v>182</v>
      </c>
      <c r="C306" s="54">
        <f t="shared" si="33"/>
        <v>-22.16331638701908</v>
      </c>
      <c r="D306" s="55">
        <f t="shared" si="33"/>
        <v>-15.90248816960549</v>
      </c>
      <c r="E306" s="55">
        <f t="shared" si="33"/>
        <v>-29.873965074617885</v>
      </c>
      <c r="F306" s="55">
        <f t="shared" si="33"/>
        <v>-32.179688371284129</v>
      </c>
      <c r="G306" s="55">
        <f t="shared" si="33"/>
        <v>-27.472541412138327</v>
      </c>
      <c r="H306" s="55">
        <f t="shared" si="33"/>
        <v>-17.575271636704457</v>
      </c>
    </row>
    <row r="307" spans="1:8" ht="11.25" hidden="1" customHeight="1">
      <c r="A307" s="37"/>
      <c r="B307" s="45" t="s">
        <v>183</v>
      </c>
      <c r="C307" s="54">
        <f t="shared" si="33"/>
        <v>-13.77025594408245</v>
      </c>
      <c r="D307" s="55">
        <f t="shared" si="33"/>
        <v>-10.489725722792841</v>
      </c>
      <c r="E307" s="55">
        <f t="shared" si="33"/>
        <v>-18.161482640225017</v>
      </c>
      <c r="F307" s="55">
        <f t="shared" si="33"/>
        <v>-26.083569614843256</v>
      </c>
      <c r="G307" s="55">
        <f t="shared" si="33"/>
        <v>-9.2383763876071896</v>
      </c>
      <c r="H307" s="55">
        <f t="shared" si="33"/>
        <v>-10.322845162742894</v>
      </c>
    </row>
    <row r="308" spans="1:8" ht="11.25" hidden="1" customHeight="1">
      <c r="A308" s="37"/>
      <c r="B308" s="45" t="s">
        <v>184</v>
      </c>
      <c r="C308" s="54">
        <f t="shared" si="33"/>
        <v>-31.328472886525091</v>
      </c>
      <c r="D308" s="55">
        <f t="shared" si="33"/>
        <v>-25.341830541060943</v>
      </c>
      <c r="E308" s="55">
        <f t="shared" si="33"/>
        <v>-34.878618291183656</v>
      </c>
      <c r="F308" s="55">
        <f t="shared" si="33"/>
        <v>-37.706981070327494</v>
      </c>
      <c r="G308" s="55">
        <f t="shared" si="33"/>
        <v>-31.700684146859388</v>
      </c>
      <c r="H308" s="55">
        <f t="shared" si="33"/>
        <v>-41.888539470398136</v>
      </c>
    </row>
    <row r="309" spans="1:8" ht="11.25" hidden="1" customHeight="1">
      <c r="A309" s="37"/>
      <c r="B309" s="45" t="s">
        <v>185</v>
      </c>
      <c r="C309" s="54">
        <f t="shared" si="33"/>
        <v>-21.497092150792042</v>
      </c>
      <c r="D309" s="55">
        <f t="shared" si="33"/>
        <v>-13.953027061199535</v>
      </c>
      <c r="E309" s="55">
        <f t="shared" si="33"/>
        <v>-30.072718706170065</v>
      </c>
      <c r="F309" s="55">
        <f t="shared" si="33"/>
        <v>-30.985609200595761</v>
      </c>
      <c r="G309" s="55">
        <f t="shared" si="33"/>
        <v>-29.073128500172515</v>
      </c>
      <c r="H309" s="55">
        <f t="shared" si="33"/>
        <v>-19.797838639895559</v>
      </c>
    </row>
    <row r="310" spans="1:8" ht="11.25" hidden="1" customHeight="1">
      <c r="A310" s="37"/>
      <c r="B310" s="45" t="s">
        <v>186</v>
      </c>
      <c r="C310" s="54">
        <f t="shared" si="33"/>
        <v>-17.938018282142494</v>
      </c>
      <c r="D310" s="55">
        <f t="shared" si="33"/>
        <v>-10.494745131459894</v>
      </c>
      <c r="E310" s="55">
        <f t="shared" si="33"/>
        <v>-25.240756818123415</v>
      </c>
      <c r="F310" s="55">
        <f t="shared" si="33"/>
        <v>-21.158138054302398</v>
      </c>
      <c r="G310" s="55">
        <f t="shared" si="33"/>
        <v>-29.391017100380239</v>
      </c>
      <c r="H310" s="55">
        <f t="shared" si="33"/>
        <v>-20.333698482748801</v>
      </c>
    </row>
    <row r="311" spans="1:8" ht="11.25" hidden="1" customHeight="1">
      <c r="A311" s="37"/>
      <c r="B311" s="45" t="s">
        <v>187</v>
      </c>
      <c r="C311" s="54">
        <f t="shared" si="33"/>
        <v>-21.083325112616592</v>
      </c>
      <c r="D311" s="55">
        <f t="shared" si="33"/>
        <v>-10.916490035645708</v>
      </c>
      <c r="E311" s="55">
        <f t="shared" si="33"/>
        <v>-31.92366188631739</v>
      </c>
      <c r="F311" s="55">
        <f t="shared" si="33"/>
        <v>-30.268565368738024</v>
      </c>
      <c r="G311" s="55">
        <f t="shared" si="33"/>
        <v>-33.660919444988153</v>
      </c>
      <c r="H311" s="55">
        <f t="shared" si="33"/>
        <v>-22.623189067088134</v>
      </c>
    </row>
    <row r="312" spans="1:8" ht="11.25" hidden="1" customHeight="1">
      <c r="A312" s="37"/>
      <c r="B312" s="45" t="s">
        <v>188</v>
      </c>
      <c r="C312" s="54">
        <f t="shared" si="33"/>
        <v>-22.173964821234222</v>
      </c>
      <c r="D312" s="55">
        <f t="shared" si="33"/>
        <v>-7.5870701951775317</v>
      </c>
      <c r="E312" s="55">
        <f t="shared" si="33"/>
        <v>-35.591943429863619</v>
      </c>
      <c r="F312" s="55">
        <f t="shared" si="33"/>
        <v>-31.619073787198531</v>
      </c>
      <c r="G312" s="55">
        <f t="shared" si="33"/>
        <v>-39.793287043989345</v>
      </c>
      <c r="H312" s="55">
        <f t="shared" si="33"/>
        <v>-36.833753205599706</v>
      </c>
    </row>
    <row r="313" spans="1:8" ht="11.25" hidden="1" customHeight="1">
      <c r="A313" s="37"/>
      <c r="B313" s="45" t="s">
        <v>189</v>
      </c>
      <c r="C313" s="54">
        <f t="shared" si="33"/>
        <v>-14.256149673850985</v>
      </c>
      <c r="D313" s="55">
        <f t="shared" si="33"/>
        <v>-5.2130597100006071</v>
      </c>
      <c r="E313" s="55">
        <f t="shared" si="33"/>
        <v>-20.650515495654631</v>
      </c>
      <c r="F313" s="55">
        <f t="shared" si="33"/>
        <v>-24.454995257728413</v>
      </c>
      <c r="G313" s="55">
        <f t="shared" si="33"/>
        <v>-16.140445235996879</v>
      </c>
      <c r="H313" s="55">
        <f t="shared" si="33"/>
        <v>-28.173643540426923</v>
      </c>
    </row>
    <row r="314" spans="1:8" ht="11.25" hidden="1" customHeight="1">
      <c r="A314" s="37"/>
      <c r="B314" s="45" t="s">
        <v>190</v>
      </c>
      <c r="C314" s="54">
        <f t="shared" si="33"/>
        <v>-11.240634162608146</v>
      </c>
      <c r="D314" s="55">
        <f t="shared" si="33"/>
        <v>-7.9617336568148147</v>
      </c>
      <c r="E314" s="55">
        <f t="shared" si="33"/>
        <v>-12.224113732112514</v>
      </c>
      <c r="F314" s="55">
        <f t="shared" si="33"/>
        <v>-12.478534507021195</v>
      </c>
      <c r="G314" s="55">
        <f t="shared" si="33"/>
        <v>-11.938866959083299</v>
      </c>
      <c r="H314" s="55">
        <f t="shared" si="33"/>
        <v>-21.448177880840618</v>
      </c>
    </row>
    <row r="315" spans="1:8" ht="11.25" hidden="1" customHeight="1">
      <c r="A315" s="37"/>
      <c r="B315" s="45" t="s">
        <v>191</v>
      </c>
      <c r="C315" s="54">
        <f t="shared" si="33"/>
        <v>-2.4708787592703345</v>
      </c>
      <c r="D315" s="55">
        <f t="shared" si="33"/>
        <v>1.9078800458055127</v>
      </c>
      <c r="E315" s="55">
        <f t="shared" si="33"/>
        <v>-7.3518484039059473</v>
      </c>
      <c r="F315" s="55">
        <f t="shared" si="33"/>
        <v>-7.860409048768588</v>
      </c>
      <c r="G315" s="55">
        <f t="shared" si="33"/>
        <v>-6.8221285345919256</v>
      </c>
      <c r="H315" s="55">
        <f t="shared" si="33"/>
        <v>-3.2208972848903699</v>
      </c>
    </row>
    <row r="316" spans="1:8" ht="11.25" hidden="1" customHeight="1">
      <c r="A316" s="37"/>
      <c r="B316" s="45" t="s">
        <v>192</v>
      </c>
      <c r="C316" s="54">
        <f t="shared" si="33"/>
        <v>3.5419836669569236</v>
      </c>
      <c r="D316" s="55">
        <f t="shared" si="33"/>
        <v>0.11931977007412797</v>
      </c>
      <c r="E316" s="55">
        <f t="shared" si="33"/>
        <v>6.864368497751471</v>
      </c>
      <c r="F316" s="55">
        <f t="shared" si="33"/>
        <v>5.0336752492556798</v>
      </c>
      <c r="G316" s="55">
        <f t="shared" si="33"/>
        <v>8.6183331781702037</v>
      </c>
      <c r="H316" s="55">
        <f t="shared" si="33"/>
        <v>9.0338637058353584</v>
      </c>
    </row>
    <row r="317" spans="1:8" ht="6" hidden="1" customHeight="1">
      <c r="A317" s="37"/>
      <c r="B317" s="45"/>
      <c r="C317" s="54"/>
      <c r="D317" s="55"/>
      <c r="E317" s="55"/>
      <c r="F317" s="55"/>
      <c r="G317" s="55"/>
      <c r="H317" s="55"/>
    </row>
    <row r="318" spans="1:8" ht="11.25" hidden="1" customHeight="1">
      <c r="A318" s="1173" t="s">
        <v>193</v>
      </c>
      <c r="B318" s="1166"/>
      <c r="C318" s="54">
        <f t="shared" ref="C318:H329" si="34">SUM(C107/C80*100-100)</f>
        <v>-28.973009726521454</v>
      </c>
      <c r="D318" s="55">
        <f t="shared" si="34"/>
        <v>-22.965868380444064</v>
      </c>
      <c r="E318" s="55">
        <f t="shared" si="34"/>
        <v>-35.378401943156391</v>
      </c>
      <c r="F318" s="55">
        <f t="shared" si="34"/>
        <v>-34.64184817308292</v>
      </c>
      <c r="G318" s="55">
        <f t="shared" si="34"/>
        <v>-36.121169836958522</v>
      </c>
      <c r="H318" s="55">
        <f t="shared" si="34"/>
        <v>-28.841061031028673</v>
      </c>
    </row>
    <row r="319" spans="1:8" ht="11.25" hidden="1" customHeight="1">
      <c r="A319" s="1173" t="s">
        <v>194</v>
      </c>
      <c r="B319" s="1166"/>
      <c r="C319" s="54">
        <f t="shared" si="34"/>
        <v>-25.583138437979827</v>
      </c>
      <c r="D319" s="55">
        <f t="shared" si="34"/>
        <v>-19.446254094886399</v>
      </c>
      <c r="E319" s="55">
        <f t="shared" si="34"/>
        <v>-32.632115429057336</v>
      </c>
      <c r="F319" s="55">
        <f t="shared" si="34"/>
        <v>-33.40361304617376</v>
      </c>
      <c r="G319" s="55">
        <f t="shared" si="34"/>
        <v>-31.841484268186292</v>
      </c>
      <c r="H319" s="55">
        <f t="shared" si="34"/>
        <v>-23.309823534852242</v>
      </c>
    </row>
    <row r="320" spans="1:8" ht="11.25" hidden="1" customHeight="1">
      <c r="A320" s="1173" t="s">
        <v>195</v>
      </c>
      <c r="B320" s="1166"/>
      <c r="C320" s="54">
        <f t="shared" si="34"/>
        <v>-21.701137147312849</v>
      </c>
      <c r="D320" s="55">
        <f t="shared" si="34"/>
        <v>-16.50065196678564</v>
      </c>
      <c r="E320" s="55">
        <f t="shared" si="34"/>
        <v>-27.912221352306645</v>
      </c>
      <c r="F320" s="55">
        <f t="shared" si="34"/>
        <v>-30.942173401263759</v>
      </c>
      <c r="G320" s="55">
        <f t="shared" si="34"/>
        <v>-24.710038781322737</v>
      </c>
      <c r="H320" s="55">
        <f t="shared" si="34"/>
        <v>-18.925941362294736</v>
      </c>
    </row>
    <row r="321" spans="1:8" ht="11.25" hidden="1" customHeight="1">
      <c r="A321" s="1173" t="s">
        <v>196</v>
      </c>
      <c r="B321" s="1166"/>
      <c r="C321" s="54">
        <f t="shared" si="34"/>
        <v>-24.264051942597575</v>
      </c>
      <c r="D321" s="55">
        <f t="shared" si="34"/>
        <v>-18.857314833280142</v>
      </c>
      <c r="E321" s="55">
        <f t="shared" si="34"/>
        <v>-29.714153257167368</v>
      </c>
      <c r="F321" s="55">
        <f t="shared" si="34"/>
        <v>-32.730249755126437</v>
      </c>
      <c r="G321" s="55">
        <f t="shared" si="34"/>
        <v>-26.475760830674318</v>
      </c>
      <c r="H321" s="55">
        <f t="shared" si="34"/>
        <v>-25.681222494396621</v>
      </c>
    </row>
    <row r="322" spans="1:8" ht="11.25" hidden="1" customHeight="1">
      <c r="A322" s="1173" t="s">
        <v>197</v>
      </c>
      <c r="B322" s="1166"/>
      <c r="C322" s="54">
        <f t="shared" si="34"/>
        <v>-23.733849881580184</v>
      </c>
      <c r="D322" s="55">
        <f t="shared" si="34"/>
        <v>-17.915081868203757</v>
      </c>
      <c r="E322" s="55">
        <f t="shared" si="34"/>
        <v>-29.782826124874745</v>
      </c>
      <c r="F322" s="55">
        <f t="shared" si="34"/>
        <v>-32.393564415324278</v>
      </c>
      <c r="G322" s="55">
        <f t="shared" si="34"/>
        <v>-26.969120540257521</v>
      </c>
      <c r="H322" s="55">
        <f t="shared" si="34"/>
        <v>-24.5640931790509</v>
      </c>
    </row>
    <row r="323" spans="1:8" ht="11.25" hidden="1" customHeight="1">
      <c r="A323" s="1173" t="s">
        <v>198</v>
      </c>
      <c r="B323" s="1166"/>
      <c r="C323" s="54">
        <f t="shared" si="34"/>
        <v>-22.769027474174109</v>
      </c>
      <c r="D323" s="55">
        <f t="shared" si="34"/>
        <v>-16.690200071717044</v>
      </c>
      <c r="E323" s="55">
        <f t="shared" si="34"/>
        <v>-29.028409537125157</v>
      </c>
      <c r="F323" s="55">
        <f t="shared" si="34"/>
        <v>-30.571421703451989</v>
      </c>
      <c r="G323" s="55">
        <f t="shared" si="34"/>
        <v>-27.381511605805002</v>
      </c>
      <c r="H323" s="55">
        <f t="shared" si="34"/>
        <v>-23.829196344517769</v>
      </c>
    </row>
    <row r="324" spans="1:8" ht="11.25" hidden="1" customHeight="1">
      <c r="A324" s="1173" t="s">
        <v>199</v>
      </c>
      <c r="B324" s="1166"/>
      <c r="C324" s="54">
        <f t="shared" si="34"/>
        <v>-22.523784261843858</v>
      </c>
      <c r="D324" s="55">
        <f t="shared" si="34"/>
        <v>-15.837254637216319</v>
      </c>
      <c r="E324" s="55">
        <f t="shared" si="34"/>
        <v>-29.446391728701045</v>
      </c>
      <c r="F324" s="55">
        <f t="shared" si="34"/>
        <v>-30.528001687810615</v>
      </c>
      <c r="G324" s="55">
        <f t="shared" si="34"/>
        <v>-28.294742579589467</v>
      </c>
      <c r="H324" s="55">
        <f t="shared" si="34"/>
        <v>-23.659860603181897</v>
      </c>
    </row>
    <row r="325" spans="1:8" ht="11.25" hidden="1" customHeight="1">
      <c r="A325" s="1173" t="s">
        <v>200</v>
      </c>
      <c r="B325" s="1166"/>
      <c r="C325" s="54">
        <f t="shared" si="34"/>
        <v>-22.483884435176577</v>
      </c>
      <c r="D325" s="55">
        <f t="shared" si="34"/>
        <v>-14.856811767675111</v>
      </c>
      <c r="E325" s="55">
        <f t="shared" si="34"/>
        <v>-30.12258976083649</v>
      </c>
      <c r="F325" s="55">
        <f t="shared" si="34"/>
        <v>-30.647699364414564</v>
      </c>
      <c r="G325" s="55">
        <f t="shared" si="34"/>
        <v>-29.563896882431152</v>
      </c>
      <c r="H325" s="55">
        <f t="shared" si="34"/>
        <v>-25.101917176868028</v>
      </c>
    </row>
    <row r="326" spans="1:8" ht="11.25" hidden="1" customHeight="1">
      <c r="A326" s="1173" t="s">
        <v>201</v>
      </c>
      <c r="B326" s="1166"/>
      <c r="C326" s="54">
        <f t="shared" si="34"/>
        <v>-21.549720536579713</v>
      </c>
      <c r="D326" s="55">
        <f t="shared" si="34"/>
        <v>-13.746709924051444</v>
      </c>
      <c r="E326" s="55">
        <f t="shared" si="34"/>
        <v>-29.081800969200373</v>
      </c>
      <c r="F326" s="55">
        <f t="shared" si="34"/>
        <v>-29.935776641861253</v>
      </c>
      <c r="G326" s="55">
        <f t="shared" si="34"/>
        <v>-28.162375509424564</v>
      </c>
      <c r="H326" s="55">
        <f t="shared" si="34"/>
        <v>-25.473489380800956</v>
      </c>
    </row>
    <row r="327" spans="1:8" ht="11.25" hidden="1" customHeight="1">
      <c r="A327" s="1173" t="s">
        <v>202</v>
      </c>
      <c r="B327" s="1166"/>
      <c r="C327" s="54">
        <f t="shared" si="34"/>
        <v>-20.471700877186692</v>
      </c>
      <c r="D327" s="55">
        <f t="shared" si="34"/>
        <v>-13.117835768867039</v>
      </c>
      <c r="E327" s="55">
        <f t="shared" si="34"/>
        <v>-27.423842668343042</v>
      </c>
      <c r="F327" s="55">
        <f t="shared" si="34"/>
        <v>-28.188730931907415</v>
      </c>
      <c r="G327" s="55">
        <f t="shared" si="34"/>
        <v>-26.597046781309388</v>
      </c>
      <c r="H327" s="55">
        <f t="shared" si="34"/>
        <v>-25.027720356718902</v>
      </c>
    </row>
    <row r="328" spans="1:8" ht="11.25" hidden="1" customHeight="1">
      <c r="A328" s="1173" t="s">
        <v>203</v>
      </c>
      <c r="B328" s="1166"/>
      <c r="C328" s="54">
        <f t="shared" si="34"/>
        <v>-18.942230094292029</v>
      </c>
      <c r="D328" s="55">
        <f t="shared" si="34"/>
        <v>-11.818195057604925</v>
      </c>
      <c r="E328" s="55">
        <f t="shared" si="34"/>
        <v>-25.760427223720612</v>
      </c>
      <c r="F328" s="55">
        <f t="shared" si="34"/>
        <v>-26.531649734528671</v>
      </c>
      <c r="G328" s="55">
        <f t="shared" si="34"/>
        <v>-24.929342506376457</v>
      </c>
      <c r="H328" s="55">
        <f t="shared" si="34"/>
        <v>-23.142522361774297</v>
      </c>
    </row>
    <row r="329" spans="1:8" ht="11.25" hidden="1" customHeight="1">
      <c r="A329" s="1173" t="s">
        <v>204</v>
      </c>
      <c r="B329" s="1166"/>
      <c r="C329" s="54">
        <f t="shared" si="34"/>
        <v>-17.518487400097371</v>
      </c>
      <c r="D329" s="55">
        <f t="shared" si="34"/>
        <v>-10.977245332583905</v>
      </c>
      <c r="E329" s="55">
        <f t="shared" si="34"/>
        <v>-23.904251413977136</v>
      </c>
      <c r="F329" s="55">
        <f t="shared" si="34"/>
        <v>-24.832008813818788</v>
      </c>
      <c r="G329" s="55">
        <f t="shared" si="34"/>
        <v>-22.911153014897948</v>
      </c>
      <c r="H329" s="55">
        <f t="shared" si="34"/>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5">SUM(C121/C94*100-100)</f>
        <v>4.7035701406972237</v>
      </c>
      <c r="D332" s="55">
        <f t="shared" si="35"/>
        <v>2.1315421508608949</v>
      </c>
      <c r="E332" s="55">
        <f t="shared" si="35"/>
        <v>9.1570467902429016</v>
      </c>
      <c r="F332" s="55">
        <f t="shared" si="35"/>
        <v>1.8029094050622234</v>
      </c>
      <c r="G332" s="55">
        <f t="shared" si="35"/>
        <v>16.744975008474313</v>
      </c>
      <c r="H332" s="55">
        <f t="shared" si="35"/>
        <v>0.23780253262771112</v>
      </c>
    </row>
    <row r="333" spans="1:8" ht="11.25" hidden="1" customHeight="1">
      <c r="A333" s="37"/>
      <c r="B333" s="45" t="s">
        <v>182</v>
      </c>
      <c r="C333" s="54">
        <f t="shared" si="35"/>
        <v>4.9164124352376888</v>
      </c>
      <c r="D333" s="55">
        <f t="shared" si="35"/>
        <v>3.9570295953725463</v>
      </c>
      <c r="E333" s="55">
        <f t="shared" si="35"/>
        <v>8.0633171552091767</v>
      </c>
      <c r="F333" s="55">
        <f t="shared" si="35"/>
        <v>4.8111220415792104</v>
      </c>
      <c r="G333" s="55">
        <f t="shared" si="35"/>
        <v>11.230663184714558</v>
      </c>
      <c r="H333" s="55">
        <f t="shared" si="35"/>
        <v>-2.0241348163751667</v>
      </c>
    </row>
    <row r="334" spans="1:8" ht="11.25" hidden="1" customHeight="1">
      <c r="A334" s="37"/>
      <c r="B334" s="45" t="s">
        <v>183</v>
      </c>
      <c r="C334" s="54">
        <f t="shared" si="35"/>
        <v>15.125275198778084</v>
      </c>
      <c r="D334" s="55">
        <f t="shared" si="35"/>
        <v>15.367535717588268</v>
      </c>
      <c r="E334" s="55">
        <f t="shared" si="35"/>
        <v>13.096037474108897</v>
      </c>
      <c r="F334" s="55">
        <f t="shared" si="35"/>
        <v>13.651779681047671</v>
      </c>
      <c r="G334" s="55">
        <f t="shared" si="35"/>
        <v>12.586250694143033</v>
      </c>
      <c r="H334" s="55">
        <f t="shared" si="35"/>
        <v>21.419612707886486</v>
      </c>
    </row>
    <row r="335" spans="1:8" ht="11.25" hidden="1" customHeight="1">
      <c r="A335" s="37"/>
      <c r="B335" s="45" t="s">
        <v>184</v>
      </c>
      <c r="C335" s="54">
        <f t="shared" si="35"/>
        <v>18.243612218068833</v>
      </c>
      <c r="D335" s="55">
        <f t="shared" si="35"/>
        <v>19.384724743196614</v>
      </c>
      <c r="E335" s="55">
        <f t="shared" si="35"/>
        <v>16.056764060409677</v>
      </c>
      <c r="F335" s="55">
        <f t="shared" si="35"/>
        <v>14.942770485574314</v>
      </c>
      <c r="G335" s="55">
        <f t="shared" si="35"/>
        <v>17.198368084889509</v>
      </c>
      <c r="H335" s="55">
        <f t="shared" si="35"/>
        <v>21.072274656103957</v>
      </c>
    </row>
    <row r="336" spans="1:8" ht="11.25" hidden="1" customHeight="1">
      <c r="A336" s="37"/>
      <c r="B336" s="45" t="s">
        <v>185</v>
      </c>
      <c r="C336" s="54">
        <f t="shared" si="35"/>
        <v>18.807725609939709</v>
      </c>
      <c r="D336" s="55">
        <f t="shared" si="35"/>
        <v>16.890593041192091</v>
      </c>
      <c r="E336" s="55">
        <f t="shared" si="35"/>
        <v>23.398125489196374</v>
      </c>
      <c r="F336" s="55">
        <f t="shared" si="35"/>
        <v>16.544279526240473</v>
      </c>
      <c r="G336" s="55">
        <f t="shared" si="35"/>
        <v>30.70054033998764</v>
      </c>
      <c r="H336" s="55">
        <f t="shared" si="35"/>
        <v>11.793713553808388</v>
      </c>
    </row>
    <row r="337" spans="1:8" ht="11.25" hidden="1" customHeight="1">
      <c r="A337" s="37"/>
      <c r="B337" s="45" t="s">
        <v>186</v>
      </c>
      <c r="C337" s="54">
        <f t="shared" si="35"/>
        <v>20.09152472218021</v>
      </c>
      <c r="D337" s="55">
        <f t="shared" si="35"/>
        <v>20.6967350429953</v>
      </c>
      <c r="E337" s="55">
        <f t="shared" si="35"/>
        <v>19.857072796361692</v>
      </c>
      <c r="F337" s="55">
        <f t="shared" si="35"/>
        <v>13.654560968342125</v>
      </c>
      <c r="G337" s="55">
        <f t="shared" si="35"/>
        <v>26.897532619914742</v>
      </c>
      <c r="H337" s="55">
        <f t="shared" si="35"/>
        <v>18.219676427124625</v>
      </c>
    </row>
    <row r="338" spans="1:8" ht="11.25" hidden="1" customHeight="1">
      <c r="A338" s="37"/>
      <c r="B338" s="45" t="s">
        <v>187</v>
      </c>
      <c r="C338" s="54">
        <f t="shared" si="35"/>
        <v>10.812578039692184</v>
      </c>
      <c r="D338" s="55">
        <f t="shared" si="35"/>
        <v>8.2546878151887171</v>
      </c>
      <c r="E338" s="55">
        <f t="shared" si="35"/>
        <v>13.383822184136136</v>
      </c>
      <c r="F338" s="55">
        <f t="shared" si="35"/>
        <v>12.285793947015364</v>
      </c>
      <c r="G338" s="55">
        <f t="shared" si="35"/>
        <v>14.595294644461603</v>
      </c>
      <c r="H338" s="55">
        <f t="shared" si="35"/>
        <v>14.764619715468299</v>
      </c>
    </row>
    <row r="339" spans="1:8" ht="11.25" hidden="1" customHeight="1">
      <c r="A339" s="37"/>
      <c r="B339" s="45" t="s">
        <v>188</v>
      </c>
      <c r="C339" s="54">
        <f t="shared" si="35"/>
        <v>25.001326165475547</v>
      </c>
      <c r="D339" s="55">
        <f t="shared" si="35"/>
        <v>16.381583425656714</v>
      </c>
      <c r="E339" s="55">
        <f t="shared" si="35"/>
        <v>38.388927820093755</v>
      </c>
      <c r="F339" s="55">
        <f t="shared" si="35"/>
        <v>28.703140718792042</v>
      </c>
      <c r="G339" s="55">
        <f t="shared" si="35"/>
        <v>50.022386935231367</v>
      </c>
      <c r="H339" s="55">
        <f t="shared" si="35"/>
        <v>29.662935195683247</v>
      </c>
    </row>
    <row r="340" spans="1:8" ht="11.25" hidden="1" customHeight="1">
      <c r="A340" s="37"/>
      <c r="B340" s="45" t="s">
        <v>189</v>
      </c>
      <c r="C340" s="54">
        <f t="shared" si="35"/>
        <v>10.729054271560543</v>
      </c>
      <c r="D340" s="55">
        <f t="shared" si="35"/>
        <v>11.570129821649402</v>
      </c>
      <c r="E340" s="55">
        <f t="shared" si="35"/>
        <v>8.7827704061005392</v>
      </c>
      <c r="F340" s="55">
        <f t="shared" si="35"/>
        <v>9.9051698002321444</v>
      </c>
      <c r="G340" s="55">
        <f t="shared" si="35"/>
        <v>7.5841307181634789</v>
      </c>
      <c r="H340" s="55">
        <f t="shared" si="35"/>
        <v>13.781560880094972</v>
      </c>
    </row>
    <row r="341" spans="1:8" ht="11.25" hidden="1" customHeight="1">
      <c r="A341" s="37"/>
      <c r="B341" s="45" t="s">
        <v>190</v>
      </c>
      <c r="C341" s="54">
        <f t="shared" si="35"/>
        <v>5.6122656998321503</v>
      </c>
      <c r="D341" s="55">
        <f t="shared" si="35"/>
        <v>9.2992568465173093</v>
      </c>
      <c r="E341" s="55">
        <f t="shared" si="35"/>
        <v>1.5396288962602966</v>
      </c>
      <c r="F341" s="55">
        <f t="shared" si="35"/>
        <v>-1.7946494933125052</v>
      </c>
      <c r="G341" s="55">
        <f t="shared" si="35"/>
        <v>5.2549840839316602</v>
      </c>
      <c r="H341" s="55">
        <f t="shared" si="35"/>
        <v>3.1085385996320269</v>
      </c>
    </row>
    <row r="342" spans="1:8" ht="11.25" hidden="1" customHeight="1">
      <c r="A342" s="37"/>
      <c r="B342" s="45" t="s">
        <v>191</v>
      </c>
      <c r="C342" s="54">
        <f t="shared" si="35"/>
        <v>8.7641965942189586</v>
      </c>
      <c r="D342" s="55">
        <f t="shared" si="35"/>
        <v>12.400114254654881</v>
      </c>
      <c r="E342" s="55">
        <f t="shared" si="35"/>
        <v>9.4309575469193874</v>
      </c>
      <c r="F342" s="55">
        <f t="shared" si="35"/>
        <v>7.5464688173436372</v>
      </c>
      <c r="G342" s="55">
        <f t="shared" si="35"/>
        <v>11.371979973043551</v>
      </c>
      <c r="H342" s="55">
        <f t="shared" si="35"/>
        <v>-9.6275847325872377</v>
      </c>
    </row>
    <row r="343" spans="1:8" ht="11.25" hidden="1" customHeight="1">
      <c r="A343" s="37"/>
      <c r="B343" s="45" t="s">
        <v>192</v>
      </c>
      <c r="C343" s="54">
        <f t="shared" si="35"/>
        <v>5.8301089844245979</v>
      </c>
      <c r="D343" s="55">
        <f t="shared" si="35"/>
        <v>7.0432031294775328</v>
      </c>
      <c r="E343" s="55">
        <f t="shared" si="35"/>
        <v>3.3968728629860152</v>
      </c>
      <c r="F343" s="55">
        <f t="shared" si="35"/>
        <v>2.0754295864707331</v>
      </c>
      <c r="G343" s="55">
        <f t="shared" si="35"/>
        <v>4.6211485297237545</v>
      </c>
      <c r="H343" s="55">
        <f t="shared" si="35"/>
        <v>8.929705720450869</v>
      </c>
    </row>
    <row r="344" spans="1:8" ht="6" hidden="1" customHeight="1">
      <c r="A344" s="37"/>
      <c r="B344" s="45"/>
      <c r="C344" s="54"/>
      <c r="D344" s="55"/>
      <c r="E344" s="55"/>
      <c r="F344" s="55"/>
      <c r="G344" s="55"/>
      <c r="H344" s="55"/>
    </row>
    <row r="345" spans="1:8" ht="11.25" hidden="1" customHeight="1">
      <c r="A345" s="1173" t="s">
        <v>193</v>
      </c>
      <c r="B345" s="1166"/>
      <c r="C345" s="54">
        <f t="shared" ref="C345:H356" si="36">SUM(C134/C107*100-100)</f>
        <v>4.7035701406972237</v>
      </c>
      <c r="D345" s="55">
        <f t="shared" si="36"/>
        <v>2.1315421508608949</v>
      </c>
      <c r="E345" s="55">
        <f t="shared" si="36"/>
        <v>9.1570467902429016</v>
      </c>
      <c r="F345" s="55">
        <f t="shared" si="36"/>
        <v>1.8029094050622234</v>
      </c>
      <c r="G345" s="55">
        <f t="shared" si="36"/>
        <v>16.744975008474313</v>
      </c>
      <c r="H345" s="55">
        <f t="shared" si="36"/>
        <v>0.23780253262771112</v>
      </c>
    </row>
    <row r="346" spans="1:8" ht="11.25" hidden="1" customHeight="1">
      <c r="A346" s="1173" t="s">
        <v>194</v>
      </c>
      <c r="B346" s="1166"/>
      <c r="C346" s="54">
        <f t="shared" si="36"/>
        <v>4.814392287634405</v>
      </c>
      <c r="D346" s="55">
        <f t="shared" si="36"/>
        <v>3.081181591707832</v>
      </c>
      <c r="E346" s="55">
        <f t="shared" si="36"/>
        <v>8.5890193680706375</v>
      </c>
      <c r="F346" s="55">
        <f t="shared" si="36"/>
        <v>3.3435613188337925</v>
      </c>
      <c r="G346" s="55">
        <f t="shared" si="36"/>
        <v>13.841365031705564</v>
      </c>
      <c r="H346" s="55">
        <f t="shared" si="36"/>
        <v>-0.95579809172537011</v>
      </c>
    </row>
    <row r="347" spans="1:8" ht="11.25" hidden="1" customHeight="1">
      <c r="A347" s="1173" t="s">
        <v>195</v>
      </c>
      <c r="B347" s="1166"/>
      <c r="C347" s="54">
        <f t="shared" si="36"/>
        <v>8.5460112292876715</v>
      </c>
      <c r="D347" s="55">
        <f t="shared" si="36"/>
        <v>7.4127702813025138</v>
      </c>
      <c r="E347" s="55">
        <f t="shared" si="36"/>
        <v>10.257918704285089</v>
      </c>
      <c r="F347" s="55">
        <f t="shared" si="36"/>
        <v>7.0536750485753288</v>
      </c>
      <c r="G347" s="55">
        <f t="shared" si="36"/>
        <v>13.363991998080621</v>
      </c>
      <c r="H347" s="55">
        <f t="shared" si="36"/>
        <v>7.3987253019733146</v>
      </c>
    </row>
    <row r="348" spans="1:8" ht="11.25" hidden="1" customHeight="1">
      <c r="A348" s="1173" t="s">
        <v>196</v>
      </c>
      <c r="B348" s="1166"/>
      <c r="C348" s="54">
        <f t="shared" si="36"/>
        <v>10.886825738745287</v>
      </c>
      <c r="D348" s="55">
        <f t="shared" si="36"/>
        <v>10.348934314832519</v>
      </c>
      <c r="E348" s="55">
        <f t="shared" si="36"/>
        <v>11.647639034692986</v>
      </c>
      <c r="F348" s="55">
        <f t="shared" si="36"/>
        <v>8.9846532882497598</v>
      </c>
      <c r="G348" s="55">
        <f t="shared" si="36"/>
        <v>14.263666870774472</v>
      </c>
      <c r="H348" s="55">
        <f t="shared" si="36"/>
        <v>10.544060238982624</v>
      </c>
    </row>
    <row r="349" spans="1:8" ht="11.25" hidden="1" customHeight="1">
      <c r="A349" s="1173" t="s">
        <v>197</v>
      </c>
      <c r="B349" s="1166"/>
      <c r="C349" s="54">
        <f t="shared" si="36"/>
        <v>12.449134997985837</v>
      </c>
      <c r="D349" s="55">
        <f t="shared" si="36"/>
        <v>11.666409548029151</v>
      </c>
      <c r="E349" s="55">
        <f t="shared" si="36"/>
        <v>13.888814648869754</v>
      </c>
      <c r="F349" s="55">
        <f t="shared" si="36"/>
        <v>10.473912126412131</v>
      </c>
      <c r="G349" s="55">
        <f t="shared" si="36"/>
        <v>17.295838185275471</v>
      </c>
      <c r="H349" s="55">
        <f t="shared" si="36"/>
        <v>10.796334978585946</v>
      </c>
    </row>
    <row r="350" spans="1:8" ht="11.25" hidden="1" customHeight="1">
      <c r="A350" s="1173" t="s">
        <v>198</v>
      </c>
      <c r="B350" s="1166"/>
      <c r="C350" s="54">
        <f t="shared" si="36"/>
        <v>13.800931444359122</v>
      </c>
      <c r="D350" s="55">
        <f t="shared" si="36"/>
        <v>13.267907593567259</v>
      </c>
      <c r="E350" s="55">
        <f t="shared" si="36"/>
        <v>14.933018835379357</v>
      </c>
      <c r="F350" s="55">
        <f t="shared" si="36"/>
        <v>11.0596821649454</v>
      </c>
      <c r="G350" s="55">
        <f t="shared" si="36"/>
        <v>18.885534946122064</v>
      </c>
      <c r="H350" s="55">
        <f t="shared" si="36"/>
        <v>12.145083689901043</v>
      </c>
    </row>
    <row r="351" spans="1:8" ht="11.25" hidden="1" customHeight="1">
      <c r="A351" s="1173" t="s">
        <v>199</v>
      </c>
      <c r="B351" s="1166"/>
      <c r="C351" s="54">
        <f t="shared" si="36"/>
        <v>13.358089819690818</v>
      </c>
      <c r="D351" s="55">
        <f t="shared" si="36"/>
        <v>12.484007979222113</v>
      </c>
      <c r="E351" s="55">
        <f t="shared" si="36"/>
        <v>14.717217134773591</v>
      </c>
      <c r="F351" s="55">
        <f t="shared" si="36"/>
        <v>11.236124252865281</v>
      </c>
      <c r="G351" s="55">
        <f t="shared" si="36"/>
        <v>18.308287514761872</v>
      </c>
      <c r="H351" s="55">
        <f t="shared" si="36"/>
        <v>12.517888028758904</v>
      </c>
    </row>
    <row r="352" spans="1:8" ht="11.25" hidden="1" customHeight="1">
      <c r="A352" s="1173" t="s">
        <v>200</v>
      </c>
      <c r="B352" s="1166"/>
      <c r="C352" s="54">
        <f t="shared" si="36"/>
        <v>14.691407646697911</v>
      </c>
      <c r="D352" s="55">
        <f t="shared" si="36"/>
        <v>12.986739360976856</v>
      </c>
      <c r="E352" s="55">
        <f t="shared" si="36"/>
        <v>17.117962307205616</v>
      </c>
      <c r="F352" s="55">
        <f t="shared" si="36"/>
        <v>13.125529453392801</v>
      </c>
      <c r="G352" s="55">
        <f t="shared" si="36"/>
        <v>21.3003698312138</v>
      </c>
      <c r="H352" s="55">
        <f t="shared" si="36"/>
        <v>14.100670514301839</v>
      </c>
    </row>
    <row r="353" spans="1:8" ht="11.25" hidden="1" customHeight="1">
      <c r="A353" s="1173" t="s">
        <v>201</v>
      </c>
      <c r="B353" s="1166"/>
      <c r="C353" s="54">
        <f t="shared" si="36"/>
        <v>14.199702801156675</v>
      </c>
      <c r="D353" s="55">
        <f t="shared" si="36"/>
        <v>12.807538626887833</v>
      </c>
      <c r="E353" s="55">
        <f t="shared" si="36"/>
        <v>16.093208532439789</v>
      </c>
      <c r="F353" s="55">
        <f t="shared" si="36"/>
        <v>12.726351688195578</v>
      </c>
      <c r="G353" s="55">
        <f t="shared" si="36"/>
        <v>19.628620495279819</v>
      </c>
      <c r="H353" s="55">
        <f t="shared" si="36"/>
        <v>14.063467882996832</v>
      </c>
    </row>
    <row r="354" spans="1:8" ht="11.25" hidden="1" customHeight="1">
      <c r="A354" s="1173" t="s">
        <v>202</v>
      </c>
      <c r="B354" s="1166"/>
      <c r="C354" s="54">
        <f t="shared" si="36"/>
        <v>13.19748394818734</v>
      </c>
      <c r="D354" s="55">
        <f t="shared" si="36"/>
        <v>12.403526471035107</v>
      </c>
      <c r="E354" s="55">
        <f t="shared" si="36"/>
        <v>14.362090456299086</v>
      </c>
      <c r="F354" s="55">
        <f t="shared" si="36"/>
        <v>10.955235011234166</v>
      </c>
      <c r="G354" s="55">
        <f t="shared" si="36"/>
        <v>17.964831817507942</v>
      </c>
      <c r="H354" s="55">
        <f t="shared" si="36"/>
        <v>12.792380177120606</v>
      </c>
    </row>
    <row r="355" spans="1:8" ht="11.25" hidden="1" customHeight="1">
      <c r="A355" s="1173" t="s">
        <v>203</v>
      </c>
      <c r="B355" s="1166"/>
      <c r="C355" s="54">
        <f t="shared" si="36"/>
        <v>12.744258395759985</v>
      </c>
      <c r="D355" s="55">
        <f t="shared" si="36"/>
        <v>12.403185393211373</v>
      </c>
      <c r="E355" s="55">
        <f t="shared" si="36"/>
        <v>13.852104509483894</v>
      </c>
      <c r="F355" s="55">
        <f t="shared" si="36"/>
        <v>10.606748905869196</v>
      </c>
      <c r="G355" s="55">
        <f t="shared" si="36"/>
        <v>17.27471878757143</v>
      </c>
      <c r="H355" s="55">
        <f t="shared" si="36"/>
        <v>10.351789423409485</v>
      </c>
    </row>
    <row r="356" spans="1:8" ht="11.25" hidden="1" customHeight="1">
      <c r="A356" s="1173" t="s">
        <v>204</v>
      </c>
      <c r="B356" s="1166"/>
      <c r="C356" s="54">
        <f t="shared" si="36"/>
        <v>12.194651178058365</v>
      </c>
      <c r="D356" s="55">
        <f t="shared" si="36"/>
        <v>11.9785303139262</v>
      </c>
      <c r="E356" s="55">
        <f t="shared" si="36"/>
        <v>13.016737159676623</v>
      </c>
      <c r="F356" s="55">
        <f t="shared" si="36"/>
        <v>9.9648616855108116</v>
      </c>
      <c r="G356" s="55">
        <f t="shared" si="36"/>
        <v>16.202152433087534</v>
      </c>
      <c r="H356" s="55">
        <f t="shared" si="36"/>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7">SUM(C148/C121*100-100)</f>
        <v>9.071116971352879</v>
      </c>
      <c r="D359" s="55">
        <f t="shared" si="37"/>
        <v>14.056174928816546</v>
      </c>
      <c r="E359" s="55">
        <f t="shared" si="37"/>
        <v>4.2228962139909214</v>
      </c>
      <c r="F359" s="55">
        <f t="shared" si="37"/>
        <v>1.3938353149889764</v>
      </c>
      <c r="G359" s="55">
        <f t="shared" si="37"/>
        <v>6.7682946008154659</v>
      </c>
      <c r="H359" s="55">
        <f t="shared" si="37"/>
        <v>4.8151483063204665</v>
      </c>
    </row>
    <row r="360" spans="1:8" ht="11.25" hidden="1" customHeight="1">
      <c r="A360" s="37"/>
      <c r="B360" s="45" t="s">
        <v>182</v>
      </c>
      <c r="C360" s="54">
        <f t="shared" si="37"/>
        <v>10.69128776064629</v>
      </c>
      <c r="D360" s="55">
        <f t="shared" si="37"/>
        <v>13.298520788402683</v>
      </c>
      <c r="E360" s="55">
        <f t="shared" si="37"/>
        <v>6.9867542621644816</v>
      </c>
      <c r="F360" s="55">
        <f t="shared" si="37"/>
        <v>6.9592309254788915</v>
      </c>
      <c r="G360" s="55">
        <f t="shared" si="37"/>
        <v>7.012012488217195</v>
      </c>
      <c r="H360" s="55">
        <f t="shared" si="37"/>
        <v>12.760206844519644</v>
      </c>
    </row>
    <row r="361" spans="1:8" ht="11.25" hidden="1" customHeight="1">
      <c r="A361" s="37"/>
      <c r="B361" s="45" t="s">
        <v>183</v>
      </c>
      <c r="C361" s="54">
        <f t="shared" si="37"/>
        <v>9.5208596221720825</v>
      </c>
      <c r="D361" s="55">
        <f t="shared" si="37"/>
        <v>14.414458010979274</v>
      </c>
      <c r="E361" s="55">
        <f t="shared" si="37"/>
        <v>10.552076904668283</v>
      </c>
      <c r="F361" s="55">
        <f t="shared" si="37"/>
        <v>5.922029643989319</v>
      </c>
      <c r="G361" s="55">
        <f t="shared" si="37"/>
        <v>14.839452146465646</v>
      </c>
      <c r="H361" s="55">
        <f t="shared" si="37"/>
        <v>-13.621350980436517</v>
      </c>
    </row>
    <row r="362" spans="1:8" ht="11.25" hidden="1" customHeight="1">
      <c r="A362" s="37"/>
      <c r="B362" s="45" t="s">
        <v>184</v>
      </c>
      <c r="C362" s="54">
        <f t="shared" si="37"/>
        <v>6.9169559953961937</v>
      </c>
      <c r="D362" s="55">
        <f t="shared" si="37"/>
        <v>8.1010878683388938</v>
      </c>
      <c r="E362" s="55">
        <f t="shared" si="37"/>
        <v>9.3851233296301473</v>
      </c>
      <c r="F362" s="55">
        <f t="shared" si="37"/>
        <v>2.8352156173713041</v>
      </c>
      <c r="G362" s="55">
        <f t="shared" si="37"/>
        <v>15.968187406591099</v>
      </c>
      <c r="H362" s="55">
        <f t="shared" si="37"/>
        <v>-7.854009186060253</v>
      </c>
    </row>
    <row r="363" spans="1:8" ht="11.25" hidden="1" customHeight="1">
      <c r="A363" s="37"/>
      <c r="B363" s="45" t="s">
        <v>185</v>
      </c>
      <c r="C363" s="54">
        <f t="shared" si="37"/>
        <v>19.793836291517579</v>
      </c>
      <c r="D363" s="55">
        <f t="shared" si="37"/>
        <v>22.291175293372049</v>
      </c>
      <c r="E363" s="55">
        <f t="shared" si="37"/>
        <v>19.380976406102164</v>
      </c>
      <c r="F363" s="55">
        <f t="shared" si="37"/>
        <v>17.551884923209315</v>
      </c>
      <c r="G363" s="55">
        <f t="shared" si="37"/>
        <v>21.118701880802917</v>
      </c>
      <c r="H363" s="55">
        <f t="shared" si="37"/>
        <v>9.4537265953020437</v>
      </c>
    </row>
    <row r="364" spans="1:8" ht="11.25" hidden="1" customHeight="1">
      <c r="A364" s="37"/>
      <c r="B364" s="45" t="s">
        <v>186</v>
      </c>
      <c r="C364" s="54">
        <f t="shared" si="37"/>
        <v>-3.7342861026009047</v>
      </c>
      <c r="D364" s="55">
        <f t="shared" si="37"/>
        <v>-1.5595488628864871</v>
      </c>
      <c r="E364" s="55">
        <f t="shared" si="37"/>
        <v>-2.1749903520018563</v>
      </c>
      <c r="F364" s="55">
        <f t="shared" si="37"/>
        <v>-5.6720085031082306</v>
      </c>
      <c r="G364" s="55">
        <f t="shared" si="37"/>
        <v>1.3802175354863806</v>
      </c>
      <c r="H364" s="55">
        <f t="shared" si="37"/>
        <v>-19.070254918041087</v>
      </c>
    </row>
    <row r="365" spans="1:8" ht="11.25" hidden="1" customHeight="1">
      <c r="A365" s="37"/>
      <c r="B365" s="45" t="s">
        <v>187</v>
      </c>
      <c r="C365" s="54">
        <f t="shared" si="37"/>
        <v>11.019536851101975</v>
      </c>
      <c r="D365" s="55">
        <f t="shared" si="37"/>
        <v>12.713551465416131</v>
      </c>
      <c r="E365" s="55">
        <f t="shared" si="37"/>
        <v>13.560072311684308</v>
      </c>
      <c r="F365" s="55">
        <f t="shared" si="37"/>
        <v>7.5813647668075816</v>
      </c>
      <c r="G365" s="55">
        <f t="shared" si="37"/>
        <v>20.023536931155505</v>
      </c>
      <c r="H365" s="55">
        <f t="shared" si="37"/>
        <v>-5.9141140218266202</v>
      </c>
    </row>
    <row r="366" spans="1:8" ht="11.25" hidden="1" customHeight="1">
      <c r="A366" s="37"/>
      <c r="B366" s="45" t="s">
        <v>188</v>
      </c>
      <c r="C366" s="54">
        <f t="shared" si="37"/>
        <v>4.724779953924795</v>
      </c>
      <c r="D366" s="55">
        <f t="shared" si="37"/>
        <v>6.1469212127697688</v>
      </c>
      <c r="E366" s="55">
        <f t="shared" si="37"/>
        <v>4.5077857753120583</v>
      </c>
      <c r="F366" s="55">
        <f t="shared" si="37"/>
        <v>-2.6708498985027944</v>
      </c>
      <c r="G366" s="55">
        <f t="shared" si="37"/>
        <v>11.904671953503822</v>
      </c>
      <c r="H366" s="55">
        <f t="shared" si="37"/>
        <v>-2.9414435225374973</v>
      </c>
    </row>
    <row r="367" spans="1:8" ht="11.25" hidden="1" customHeight="1">
      <c r="A367" s="37"/>
      <c r="B367" s="45" t="s">
        <v>189</v>
      </c>
      <c r="C367" s="54">
        <f t="shared" si="37"/>
        <v>0.61457766075778864</v>
      </c>
      <c r="D367" s="55">
        <f t="shared" si="37"/>
        <v>1.1660585062695361</v>
      </c>
      <c r="E367" s="55">
        <f t="shared" si="37"/>
        <v>2.9310429236938091</v>
      </c>
      <c r="F367" s="55">
        <f t="shared" si="37"/>
        <v>-3.6213029246281394</v>
      </c>
      <c r="G367" s="55">
        <f t="shared" si="37"/>
        <v>10.079428152964923</v>
      </c>
      <c r="H367" s="55">
        <f t="shared" si="37"/>
        <v>-10.774622049998754</v>
      </c>
    </row>
    <row r="368" spans="1:8" ht="11.25" hidden="1" customHeight="1">
      <c r="A368" s="37"/>
      <c r="B368" s="45" t="s">
        <v>190</v>
      </c>
      <c r="C368" s="54">
        <f t="shared" si="37"/>
        <v>-4.9074435572110673</v>
      </c>
      <c r="D368" s="55">
        <f t="shared" si="37"/>
        <v>-2.287220755871715</v>
      </c>
      <c r="E368" s="55">
        <f t="shared" si="37"/>
        <v>-5.6053972741736686</v>
      </c>
      <c r="F368" s="55">
        <f t="shared" si="37"/>
        <v>-10.526989370204205</v>
      </c>
      <c r="G368" s="55">
        <f t="shared" si="37"/>
        <v>-0.48861924345001739</v>
      </c>
      <c r="H368" s="55">
        <f t="shared" si="37"/>
        <v>-15.738437146827508</v>
      </c>
    </row>
    <row r="369" spans="1:8" ht="11.25" hidden="1" customHeight="1">
      <c r="A369" s="37"/>
      <c r="B369" s="45" t="s">
        <v>191</v>
      </c>
      <c r="C369" s="54">
        <f t="shared" si="37"/>
        <v>-0.47430387582450351</v>
      </c>
      <c r="D369" s="55">
        <f t="shared" si="37"/>
        <v>2.1819730309168506</v>
      </c>
      <c r="E369" s="55">
        <f t="shared" si="37"/>
        <v>-1.9101586191956414</v>
      </c>
      <c r="F369" s="55">
        <f t="shared" si="37"/>
        <v>-6.0384298828908101</v>
      </c>
      <c r="G369" s="55">
        <f t="shared" si="37"/>
        <v>2.1959028812969024</v>
      </c>
      <c r="H369" s="55">
        <f t="shared" si="37"/>
        <v>-9.0717866969088305</v>
      </c>
    </row>
    <row r="370" spans="1:8" ht="11.25" hidden="1" customHeight="1">
      <c r="A370" s="37"/>
      <c r="B370" s="45" t="s">
        <v>192</v>
      </c>
      <c r="C370" s="54">
        <f t="shared" si="37"/>
        <v>5.8053416965991858</v>
      </c>
      <c r="D370" s="55">
        <f t="shared" si="37"/>
        <v>11.012508136298464</v>
      </c>
      <c r="E370" s="55">
        <f t="shared" si="37"/>
        <v>6.2118698804863186</v>
      </c>
      <c r="F370" s="55">
        <f t="shared" si="37"/>
        <v>3.9698412659731304</v>
      </c>
      <c r="G370" s="55">
        <f t="shared" si="37"/>
        <v>8.2384957224260376</v>
      </c>
      <c r="H370" s="55">
        <f t="shared" si="37"/>
        <v>-20.250630539230457</v>
      </c>
    </row>
    <row r="371" spans="1:8" ht="11.25" hidden="1" customHeight="1">
      <c r="A371" s="37"/>
      <c r="B371" s="45"/>
      <c r="C371" s="54"/>
      <c r="D371" s="55"/>
      <c r="E371" s="55"/>
      <c r="F371" s="55"/>
      <c r="G371" s="55"/>
      <c r="H371" s="55"/>
    </row>
    <row r="372" spans="1:8" ht="11.25" hidden="1" customHeight="1">
      <c r="A372" s="1173" t="s">
        <v>193</v>
      </c>
      <c r="B372" s="1166"/>
      <c r="C372" s="54">
        <f t="shared" ref="C372:H383" si="38">SUM(C161/C134*100-100)</f>
        <v>9.071116971352879</v>
      </c>
      <c r="D372" s="55">
        <f t="shared" si="38"/>
        <v>14.056174928816546</v>
      </c>
      <c r="E372" s="55">
        <f t="shared" si="38"/>
        <v>4.2228962139909214</v>
      </c>
      <c r="F372" s="55">
        <f t="shared" si="38"/>
        <v>1.3938353149889764</v>
      </c>
      <c r="G372" s="55">
        <f t="shared" si="38"/>
        <v>6.7682946008154659</v>
      </c>
      <c r="H372" s="55">
        <f t="shared" si="38"/>
        <v>4.8151483063204665</v>
      </c>
    </row>
    <row r="373" spans="1:8" ht="11.25" hidden="1" customHeight="1">
      <c r="A373" s="1173" t="s">
        <v>194</v>
      </c>
      <c r="B373" s="1166"/>
      <c r="C373" s="54">
        <f t="shared" si="38"/>
        <v>9.9155241876280229</v>
      </c>
      <c r="D373" s="55">
        <f t="shared" si="38"/>
        <v>13.658685697000479</v>
      </c>
      <c r="E373" s="55">
        <f t="shared" si="38"/>
        <v>5.6513540969024945</v>
      </c>
      <c r="F373" s="55">
        <f t="shared" si="38"/>
        <v>4.2846215911251733</v>
      </c>
      <c r="G373" s="55">
        <f t="shared" si="38"/>
        <v>6.8936834151972732</v>
      </c>
      <c r="H373" s="55">
        <f t="shared" si="38"/>
        <v>8.9624498884879529</v>
      </c>
    </row>
    <row r="374" spans="1:8" ht="11.25" hidden="1" customHeight="1">
      <c r="A374" s="1173" t="s">
        <v>195</v>
      </c>
      <c r="B374" s="1166"/>
      <c r="C374" s="54">
        <f t="shared" si="38"/>
        <v>9.764033344853047</v>
      </c>
      <c r="D374" s="55">
        <f t="shared" si="38"/>
        <v>13.944868056018038</v>
      </c>
      <c r="E374" s="55">
        <f t="shared" si="38"/>
        <v>7.5127492413600123</v>
      </c>
      <c r="F374" s="55">
        <f t="shared" si="38"/>
        <v>4.9102769875521375</v>
      </c>
      <c r="G374" s="55">
        <f t="shared" si="38"/>
        <v>9.8950617137725203</v>
      </c>
      <c r="H374" s="55">
        <f t="shared" si="38"/>
        <v>-0.5707217926357373</v>
      </c>
    </row>
    <row r="375" spans="1:8" ht="11.25" hidden="1" customHeight="1">
      <c r="A375" s="1173" t="s">
        <v>196</v>
      </c>
      <c r="B375" s="1166"/>
      <c r="C375" s="54">
        <f t="shared" si="38"/>
        <v>9.0312093296686982</v>
      </c>
      <c r="D375" s="55">
        <f t="shared" si="38"/>
        <v>12.394303868781591</v>
      </c>
      <c r="E375" s="55">
        <f t="shared" si="38"/>
        <v>7.9791931432773282</v>
      </c>
      <c r="F375" s="55">
        <f t="shared" si="38"/>
        <v>4.3746068584206768</v>
      </c>
      <c r="G375" s="55">
        <f t="shared" si="38"/>
        <v>11.356621417285865</v>
      </c>
      <c r="H375" s="55">
        <f t="shared" si="38"/>
        <v>-2.4056639283022321</v>
      </c>
    </row>
    <row r="376" spans="1:8" ht="11.25" hidden="1" customHeight="1">
      <c r="A376" s="1173" t="s">
        <v>197</v>
      </c>
      <c r="B376" s="1166"/>
      <c r="C376" s="54">
        <f t="shared" si="38"/>
        <v>11.274054706173459</v>
      </c>
      <c r="D376" s="55">
        <f t="shared" si="38"/>
        <v>14.480761230887936</v>
      </c>
      <c r="E376" s="55">
        <f t="shared" si="38"/>
        <v>10.335437421858757</v>
      </c>
      <c r="F376" s="55">
        <f t="shared" si="38"/>
        <v>7.1131954881588229</v>
      </c>
      <c r="G376" s="55">
        <f t="shared" si="38"/>
        <v>13.36327167800151</v>
      </c>
      <c r="H376" s="55">
        <f t="shared" si="38"/>
        <v>1.0011487460559465E-2</v>
      </c>
    </row>
    <row r="377" spans="1:8" ht="11.25" hidden="1" customHeight="1">
      <c r="A377" s="1173" t="s">
        <v>198</v>
      </c>
      <c r="B377" s="1166"/>
      <c r="C377" s="54">
        <f t="shared" si="38"/>
        <v>8.4726145807692888</v>
      </c>
      <c r="D377" s="55">
        <f t="shared" si="38"/>
        <v>11.449492687881474</v>
      </c>
      <c r="E377" s="55">
        <f t="shared" si="38"/>
        <v>8.0528425178452636</v>
      </c>
      <c r="F377" s="55">
        <f t="shared" si="38"/>
        <v>4.7035700757271854</v>
      </c>
      <c r="G377" s="55">
        <f t="shared" si="38"/>
        <v>11.245602617348879</v>
      </c>
      <c r="H377" s="55">
        <f t="shared" si="38"/>
        <v>-3.6444683219227159</v>
      </c>
    </row>
    <row r="378" spans="1:8" ht="11.25" hidden="1" customHeight="1">
      <c r="A378" s="1173" t="s">
        <v>199</v>
      </c>
      <c r="B378" s="1166"/>
      <c r="C378" s="54">
        <f t="shared" si="38"/>
        <v>8.8415655961629653</v>
      </c>
      <c r="D378" s="55">
        <f t="shared" si="38"/>
        <v>11.639717386406517</v>
      </c>
      <c r="E378" s="55">
        <f t="shared" si="38"/>
        <v>8.8110778212663945</v>
      </c>
      <c r="F378" s="55">
        <f t="shared" si="38"/>
        <v>5.1216033918964428</v>
      </c>
      <c r="G378" s="55">
        <f t="shared" si="38"/>
        <v>12.389598167005246</v>
      </c>
      <c r="H378" s="55">
        <f t="shared" si="38"/>
        <v>-3.9739271128733407</v>
      </c>
    </row>
    <row r="379" spans="1:8" ht="11.25" hidden="1" customHeight="1">
      <c r="A379" s="1173" t="s">
        <v>200</v>
      </c>
      <c r="B379" s="1166"/>
      <c r="C379" s="54">
        <f t="shared" si="38"/>
        <v>8.3277562919712409</v>
      </c>
      <c r="D379" s="55">
        <f t="shared" si="38"/>
        <v>10.909937760241334</v>
      </c>
      <c r="E379" s="55">
        <f t="shared" si="38"/>
        <v>8.2953802598985504</v>
      </c>
      <c r="F379" s="55">
        <f t="shared" si="38"/>
        <v>4.1626243748640803</v>
      </c>
      <c r="G379" s="55">
        <f t="shared" si="38"/>
        <v>12.333014542715048</v>
      </c>
      <c r="H379" s="55">
        <f t="shared" si="38"/>
        <v>-3.8656109263050098</v>
      </c>
    </row>
    <row r="380" spans="1:8" ht="11.25" hidden="1" customHeight="1">
      <c r="A380" s="1173" t="s">
        <v>201</v>
      </c>
      <c r="B380" s="1166"/>
      <c r="C380" s="54">
        <f t="shared" si="38"/>
        <v>7.3996851048279524</v>
      </c>
      <c r="D380" s="55">
        <f t="shared" si="38"/>
        <v>9.6908602173353842</v>
      </c>
      <c r="E380" s="55">
        <f t="shared" si="38"/>
        <v>7.6774018463994906</v>
      </c>
      <c r="F380" s="55">
        <f t="shared" si="38"/>
        <v>3.2219194740365396</v>
      </c>
      <c r="G380" s="55">
        <f t="shared" si="38"/>
        <v>12.085999476283789</v>
      </c>
      <c r="H380" s="55">
        <f t="shared" si="38"/>
        <v>-4.6690907023247803</v>
      </c>
    </row>
    <row r="381" spans="1:8" ht="11.25" hidden="1" customHeight="1">
      <c r="A381" s="1173" t="s">
        <v>202</v>
      </c>
      <c r="B381" s="1166"/>
      <c r="C381" s="54">
        <f t="shared" si="38"/>
        <v>6.0595970820307059</v>
      </c>
      <c r="D381" s="55">
        <f t="shared" si="38"/>
        <v>8.349564674937298</v>
      </c>
      <c r="E381" s="55">
        <f t="shared" si="38"/>
        <v>6.2745882845614602</v>
      </c>
      <c r="F381" s="55">
        <f t="shared" si="38"/>
        <v>1.7376724164111863</v>
      </c>
      <c r="G381" s="55">
        <f t="shared" si="38"/>
        <v>10.787276714532609</v>
      </c>
      <c r="H381" s="55">
        <f t="shared" si="38"/>
        <v>-5.8431844894045781</v>
      </c>
    </row>
    <row r="382" spans="1:8" ht="11.25" hidden="1" customHeight="1">
      <c r="A382" s="1173" t="s">
        <v>203</v>
      </c>
      <c r="B382" s="1166"/>
      <c r="C382" s="54">
        <f t="shared" si="38"/>
        <v>5.4152014707352265</v>
      </c>
      <c r="D382" s="55">
        <f t="shared" si="38"/>
        <v>7.7330822996341197</v>
      </c>
      <c r="E382" s="55">
        <f t="shared" si="38"/>
        <v>5.4609790082943164</v>
      </c>
      <c r="F382" s="55">
        <f t="shared" si="38"/>
        <v>0.9646986653859102</v>
      </c>
      <c r="G382" s="55">
        <f t="shared" si="38"/>
        <v>9.9332310976393217</v>
      </c>
      <c r="H382" s="55">
        <f t="shared" si="38"/>
        <v>-6.1310111916328225</v>
      </c>
    </row>
    <row r="383" spans="1:8" ht="11.25" hidden="1" customHeight="1">
      <c r="A383" s="1173" t="s">
        <v>204</v>
      </c>
      <c r="B383" s="1166"/>
      <c r="C383" s="54">
        <f t="shared" si="38"/>
        <v>5.4444545433381251</v>
      </c>
      <c r="D383" s="55">
        <f t="shared" si="38"/>
        <v>7.9814500007045979</v>
      </c>
      <c r="E383" s="55">
        <f t="shared" si="38"/>
        <v>5.5158680061661443</v>
      </c>
      <c r="F383" s="55">
        <f t="shared" si="38"/>
        <v>1.1745805236734981</v>
      </c>
      <c r="G383" s="55">
        <f t="shared" si="38"/>
        <v>9.8038954345013707</v>
      </c>
      <c r="H383" s="55">
        <f t="shared" si="38"/>
        <v>-7.2369323090673845</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181</v>
      </c>
      <c r="C386" s="54">
        <f t="shared" ref="C386:H397" si="39">SUM(C175/C148*100-100)</f>
        <v>2.5713082470121265</v>
      </c>
      <c r="D386" s="55">
        <f t="shared" si="39"/>
        <v>3.2101887052530458</v>
      </c>
      <c r="E386" s="55">
        <f t="shared" si="39"/>
        <v>6.3710130844645505</v>
      </c>
      <c r="F386" s="55">
        <f t="shared" si="39"/>
        <v>8.7099352294774235</v>
      </c>
      <c r="G386" s="55">
        <f t="shared" si="39"/>
        <v>4.3725391916779301</v>
      </c>
      <c r="H386" s="55">
        <f t="shared" si="39"/>
        <v>-16.065192703792675</v>
      </c>
    </row>
    <row r="387" spans="1:8" ht="11.25" hidden="1" customHeight="1">
      <c r="A387" s="37"/>
      <c r="B387" s="45" t="s">
        <v>182</v>
      </c>
      <c r="C387" s="54">
        <f t="shared" si="39"/>
        <v>-0.86650152243655043</v>
      </c>
      <c r="D387" s="55">
        <f t="shared" si="39"/>
        <v>3.0005587225788872</v>
      </c>
      <c r="E387" s="55">
        <f t="shared" si="39"/>
        <v>-1.9141594628837879</v>
      </c>
      <c r="F387" s="55">
        <f t="shared" si="39"/>
        <v>0.4220740053901153</v>
      </c>
      <c r="G387" s="55">
        <f t="shared" si="39"/>
        <v>-4.057068538450082</v>
      </c>
      <c r="H387" s="55">
        <f t="shared" si="39"/>
        <v>-15.744253819666511</v>
      </c>
    </row>
    <row r="388" spans="1:8" ht="11.25" hidden="1" customHeight="1">
      <c r="A388" s="37"/>
      <c r="B388" s="45" t="s">
        <v>183</v>
      </c>
      <c r="C388" s="54">
        <f t="shared" si="39"/>
        <v>-7.4322880414157879</v>
      </c>
      <c r="D388" s="55">
        <f t="shared" si="39"/>
        <v>-6.5734312022132855</v>
      </c>
      <c r="E388" s="55">
        <f t="shared" si="39"/>
        <v>-8.3702524617815754</v>
      </c>
      <c r="F388" s="55">
        <f t="shared" si="39"/>
        <v>-4.5205060048650978</v>
      </c>
      <c r="G388" s="55">
        <f t="shared" si="39"/>
        <v>-11.65826436893947</v>
      </c>
      <c r="H388" s="55">
        <f t="shared" si="39"/>
        <v>-7.9734379267221556</v>
      </c>
    </row>
    <row r="389" spans="1:8" ht="11.25" hidden="1" customHeight="1">
      <c r="A389" s="37"/>
      <c r="B389" s="45" t="s">
        <v>184</v>
      </c>
      <c r="C389" s="54">
        <f t="shared" si="39"/>
        <v>-1.8577790146738806</v>
      </c>
      <c r="D389" s="55">
        <f t="shared" si="39"/>
        <v>-3.5820321376743891</v>
      </c>
      <c r="E389" s="55">
        <f t="shared" si="39"/>
        <v>-1.5816035754432249</v>
      </c>
      <c r="F389" s="55">
        <f t="shared" si="39"/>
        <v>-2.7653599971966827</v>
      </c>
      <c r="G389" s="55">
        <f t="shared" si="39"/>
        <v>-0.52658952532938486</v>
      </c>
      <c r="H389" s="55">
        <f t="shared" si="39"/>
        <v>6.6600719121030068</v>
      </c>
    </row>
    <row r="390" spans="1:8" ht="11.25" hidden="1" customHeight="1">
      <c r="A390" s="37"/>
      <c r="B390" s="45" t="s">
        <v>185</v>
      </c>
      <c r="C390" s="54">
        <f t="shared" si="39"/>
        <v>-11.453243167877261</v>
      </c>
      <c r="D390" s="55">
        <f t="shared" si="39"/>
        <v>-11.900883365071692</v>
      </c>
      <c r="E390" s="55">
        <f t="shared" si="39"/>
        <v>-11.181654899809189</v>
      </c>
      <c r="F390" s="55">
        <f t="shared" si="39"/>
        <v>-13.181918309976908</v>
      </c>
      <c r="G390" s="55">
        <f t="shared" si="39"/>
        <v>-9.3372710067746567</v>
      </c>
      <c r="H390" s="55">
        <f t="shared" si="39"/>
        <v>-10.19134571792776</v>
      </c>
    </row>
    <row r="391" spans="1:8" ht="11.25" hidden="1" customHeight="1">
      <c r="A391" s="37"/>
      <c r="B391" s="45" t="s">
        <v>186</v>
      </c>
      <c r="C391" s="54">
        <f t="shared" si="39"/>
        <v>-0.5875835580400377</v>
      </c>
      <c r="D391" s="55">
        <f t="shared" si="39"/>
        <v>0.69599085663352867</v>
      </c>
      <c r="E391" s="55">
        <f t="shared" si="39"/>
        <v>-0.74542283486059091</v>
      </c>
      <c r="F391" s="55">
        <f t="shared" si="39"/>
        <v>-4.4737213141641377</v>
      </c>
      <c r="G391" s="55">
        <f t="shared" si="39"/>
        <v>2.7812498690537524</v>
      </c>
      <c r="H391" s="55">
        <f t="shared" si="39"/>
        <v>-6.9889568831165008</v>
      </c>
    </row>
    <row r="392" spans="1:8" ht="11.25" hidden="1" customHeight="1">
      <c r="A392" s="37"/>
      <c r="B392" s="45" t="s">
        <v>187</v>
      </c>
      <c r="C392" s="54">
        <f t="shared" si="39"/>
        <v>-2.6611009305173781</v>
      </c>
      <c r="D392" s="55">
        <f t="shared" si="39"/>
        <v>-4.9305457263183143</v>
      </c>
      <c r="E392" s="55">
        <f t="shared" si="39"/>
        <v>0.93192981359275961</v>
      </c>
      <c r="F392" s="55">
        <f t="shared" si="39"/>
        <v>-4.6734353404831097</v>
      </c>
      <c r="G392" s="55">
        <f t="shared" si="39"/>
        <v>6.3635901509142059</v>
      </c>
      <c r="H392" s="55">
        <f t="shared" si="39"/>
        <v>-4.8066718754463409</v>
      </c>
    </row>
    <row r="393" spans="1:8" ht="11.25" hidden="1" customHeight="1">
      <c r="A393" s="37"/>
      <c r="B393" s="45" t="s">
        <v>188</v>
      </c>
      <c r="C393" s="54">
        <f t="shared" si="39"/>
        <v>-5.5316603772679827</v>
      </c>
      <c r="D393" s="55">
        <f t="shared" si="39"/>
        <v>-4.4596960319152856</v>
      </c>
      <c r="E393" s="55">
        <f t="shared" si="39"/>
        <v>-5.7181317566810037</v>
      </c>
      <c r="F393" s="55">
        <f t="shared" si="39"/>
        <v>-9.1674449792791108</v>
      </c>
      <c r="G393" s="55">
        <f t="shared" si="39"/>
        <v>-2.6268800514658466</v>
      </c>
      <c r="H393" s="55">
        <f t="shared" si="39"/>
        <v>-11.758163872104817</v>
      </c>
    </row>
    <row r="394" spans="1:8" ht="11.25" hidden="1" customHeight="1">
      <c r="A394" s="37"/>
      <c r="B394" s="45" t="s">
        <v>189</v>
      </c>
      <c r="C394" s="54">
        <f t="shared" si="39"/>
        <v>-7.5491227917554511</v>
      </c>
      <c r="D394" s="55">
        <f t="shared" si="39"/>
        <v>-7.5449875711898358</v>
      </c>
      <c r="E394" s="55">
        <f t="shared" si="39"/>
        <v>-7.0946072880130799</v>
      </c>
      <c r="F394" s="55">
        <f t="shared" si="39"/>
        <v>-7.2562378247625361</v>
      </c>
      <c r="G394" s="55">
        <f t="shared" si="39"/>
        <v>-6.9402207468345267</v>
      </c>
      <c r="H394" s="55">
        <f t="shared" si="39"/>
        <v>-9.5044998521834145</v>
      </c>
    </row>
    <row r="395" spans="1:8" ht="11.25" hidden="1" customHeight="1">
      <c r="A395" s="37"/>
      <c r="B395" s="45" t="s">
        <v>190</v>
      </c>
      <c r="C395" s="54">
        <f t="shared" si="39"/>
        <v>11.315434808969059</v>
      </c>
      <c r="D395" s="55">
        <f t="shared" si="39"/>
        <v>3.5171545541650744</v>
      </c>
      <c r="E395" s="55">
        <f t="shared" si="39"/>
        <v>15.299357274751983</v>
      </c>
      <c r="F395" s="55">
        <f t="shared" si="39"/>
        <v>10.221053020725094</v>
      </c>
      <c r="G395" s="55">
        <f t="shared" si="39"/>
        <v>20.046463792543506</v>
      </c>
      <c r="H395" s="55">
        <f t="shared" si="39"/>
        <v>41.09595826731163</v>
      </c>
    </row>
    <row r="396" spans="1:8" ht="11.25" hidden="1" customHeight="1">
      <c r="A396" s="37"/>
      <c r="B396" s="45" t="s">
        <v>191</v>
      </c>
      <c r="C396" s="54">
        <f t="shared" si="39"/>
        <v>0.71175169877287203</v>
      </c>
      <c r="D396" s="55">
        <f t="shared" si="39"/>
        <v>-5.2289222990313533</v>
      </c>
      <c r="E396" s="55">
        <f t="shared" si="39"/>
        <v>1.8778425649142321</v>
      </c>
      <c r="F396" s="55">
        <f t="shared" si="39"/>
        <v>0.9957453258292901</v>
      </c>
      <c r="G396" s="55">
        <f t="shared" si="39"/>
        <v>2.6845024618989726</v>
      </c>
      <c r="H396" s="55">
        <f t="shared" si="39"/>
        <v>32.17075982579459</v>
      </c>
    </row>
    <row r="397" spans="1:8" ht="11.25" customHeight="1">
      <c r="A397" s="37"/>
      <c r="B397" s="45" t="s">
        <v>192</v>
      </c>
      <c r="C397" s="54">
        <f t="shared" si="39"/>
        <v>-7.1757227699481234</v>
      </c>
      <c r="D397" s="55">
        <f t="shared" si="39"/>
        <v>-16.053138080544642</v>
      </c>
      <c r="E397" s="135" t="s">
        <v>765</v>
      </c>
      <c r="F397" s="55">
        <f t="shared" si="39"/>
        <v>-6.5570496510085547</v>
      </c>
      <c r="G397" s="55">
        <f t="shared" si="39"/>
        <v>13.174388172151424</v>
      </c>
      <c r="H397" s="55">
        <f t="shared" si="39"/>
        <v>-0.63662162873598049</v>
      </c>
    </row>
    <row r="398" spans="1:8" ht="6" customHeight="1">
      <c r="A398" s="37"/>
      <c r="B398" s="45"/>
      <c r="C398" s="54"/>
      <c r="D398" s="55"/>
      <c r="E398" s="55"/>
      <c r="F398" s="55"/>
      <c r="G398" s="55"/>
      <c r="H398" s="55"/>
    </row>
    <row r="399" spans="1:8" ht="11.25" hidden="1" customHeight="1">
      <c r="A399" s="1173" t="s">
        <v>193</v>
      </c>
      <c r="B399" s="1166"/>
      <c r="C399" s="54">
        <f t="shared" ref="C399:H410" si="40">SUM(C188/C161*100-100)</f>
        <v>2.5713082470121265</v>
      </c>
      <c r="D399" s="55">
        <f t="shared" si="40"/>
        <v>3.2101887052530458</v>
      </c>
      <c r="E399" s="55">
        <f t="shared" si="40"/>
        <v>6.3710130844645505</v>
      </c>
      <c r="F399" s="55">
        <f t="shared" si="40"/>
        <v>8.7099352294774235</v>
      </c>
      <c r="G399" s="55">
        <f t="shared" si="40"/>
        <v>4.3725391916779301</v>
      </c>
      <c r="H399" s="55">
        <f t="shared" si="40"/>
        <v>-16.065192703792675</v>
      </c>
    </row>
    <row r="400" spans="1:8" ht="11.25" hidden="1" customHeight="1">
      <c r="A400" s="1173" t="s">
        <v>194</v>
      </c>
      <c r="B400" s="1166"/>
      <c r="C400" s="54">
        <f t="shared" si="40"/>
        <v>0.76693082463037854</v>
      </c>
      <c r="D400" s="55">
        <f t="shared" si="40"/>
        <v>3.1005587149970779</v>
      </c>
      <c r="E400" s="55">
        <f t="shared" si="40"/>
        <v>2.0348240364704679</v>
      </c>
      <c r="F400" s="55">
        <f t="shared" si="40"/>
        <v>4.2946332145969137</v>
      </c>
      <c r="G400" s="55">
        <f t="shared" si="40"/>
        <v>3.0844852412869272E-2</v>
      </c>
      <c r="H400" s="55">
        <f t="shared" si="40"/>
        <v>-15.891824336625476</v>
      </c>
    </row>
    <row r="401" spans="1:8" ht="11.25" hidden="1" customHeight="1">
      <c r="A401" s="1173" t="s">
        <v>195</v>
      </c>
      <c r="B401" s="1166"/>
      <c r="C401" s="54">
        <f t="shared" si="40"/>
        <v>-2.3733429510832451</v>
      </c>
      <c r="D401" s="55">
        <f t="shared" si="40"/>
        <v>-0.57771165737149488</v>
      </c>
      <c r="E401" s="55">
        <f t="shared" si="40"/>
        <v>-2.028960316418619</v>
      </c>
      <c r="F401" s="55">
        <f t="shared" si="40"/>
        <v>0.8938753679860838</v>
      </c>
      <c r="G401" s="55">
        <f t="shared" si="40"/>
        <v>-4.5831719217954969</v>
      </c>
      <c r="H401" s="55">
        <f t="shared" si="40"/>
        <v>-12.988007693193765</v>
      </c>
    </row>
    <row r="402" spans="1:8" ht="11.25" hidden="1" customHeight="1">
      <c r="A402" s="1173" t="s">
        <v>196</v>
      </c>
      <c r="B402" s="1166"/>
      <c r="C402" s="54">
        <f t="shared" si="40"/>
        <v>-2.2432125662278821</v>
      </c>
      <c r="D402" s="55">
        <f t="shared" si="40"/>
        <v>-1.3444159563091489</v>
      </c>
      <c r="E402" s="55">
        <f t="shared" si="40"/>
        <v>-1.9160642094983871</v>
      </c>
      <c r="F402" s="55">
        <f t="shared" si="40"/>
        <v>-3.6812041241390148E-2</v>
      </c>
      <c r="G402" s="55">
        <f t="shared" si="40"/>
        <v>-3.5664845810519807</v>
      </c>
      <c r="H402" s="55">
        <f t="shared" si="40"/>
        <v>-8.3142427627324622</v>
      </c>
    </row>
    <row r="403" spans="1:8" ht="11.25" hidden="1" customHeight="1">
      <c r="A403" s="1173" t="s">
        <v>197</v>
      </c>
      <c r="B403" s="1166"/>
      <c r="C403" s="54">
        <f t="shared" si="40"/>
        <v>-4.3094616739201967</v>
      </c>
      <c r="D403" s="55">
        <f t="shared" si="40"/>
        <v>-3.7217642210032977</v>
      </c>
      <c r="E403" s="55">
        <f t="shared" si="40"/>
        <v>-3.9878304337315029</v>
      </c>
      <c r="F403" s="55">
        <f t="shared" si="40"/>
        <v>-3.034951382956848</v>
      </c>
      <c r="G403" s="55">
        <f t="shared" si="40"/>
        <v>-4.8338537582164207</v>
      </c>
      <c r="H403" s="55">
        <f t="shared" si="40"/>
        <v>-8.7327002838991632</v>
      </c>
    </row>
    <row r="404" spans="1:8" ht="11.25" hidden="1" customHeight="1">
      <c r="A404" s="1173" t="s">
        <v>198</v>
      </c>
      <c r="B404" s="1166"/>
      <c r="C404" s="54">
        <f t="shared" si="40"/>
        <v>-3.6929201436830255</v>
      </c>
      <c r="D404" s="55">
        <f t="shared" si="40"/>
        <v>-2.984354621523778</v>
      </c>
      <c r="E404" s="55">
        <f t="shared" si="40"/>
        <v>-3.4522336071923831</v>
      </c>
      <c r="F404" s="55">
        <f t="shared" si="40"/>
        <v>-3.2792451143659207</v>
      </c>
      <c r="G404" s="55">
        <f t="shared" si="40"/>
        <v>-3.6074407354050635</v>
      </c>
      <c r="H404" s="55">
        <f t="shared" si="40"/>
        <v>-8.4521858389589966</v>
      </c>
    </row>
    <row r="405" spans="1:8" ht="11.25" hidden="1" customHeight="1">
      <c r="A405" s="1173" t="s">
        <v>199</v>
      </c>
      <c r="B405" s="1166"/>
      <c r="C405" s="54">
        <f t="shared" si="40"/>
        <v>-3.5404582672512532</v>
      </c>
      <c r="D405" s="55">
        <f t="shared" si="40"/>
        <v>-3.2800486300179443</v>
      </c>
      <c r="E405" s="55">
        <f t="shared" si="40"/>
        <v>-2.822277797447498</v>
      </c>
      <c r="F405" s="55">
        <f t="shared" si="40"/>
        <v>-3.4865064034618314</v>
      </c>
      <c r="G405" s="55">
        <f t="shared" si="40"/>
        <v>-2.2196871051423557</v>
      </c>
      <c r="H405" s="55">
        <f t="shared" si="40"/>
        <v>-7.933699748962951</v>
      </c>
    </row>
    <row r="406" spans="1:8" ht="11.25" hidden="1" customHeight="1">
      <c r="A406" s="1173" t="s">
        <v>200</v>
      </c>
      <c r="B406" s="1166"/>
      <c r="C406" s="54">
        <f t="shared" si="40"/>
        <v>-3.7807112357382664</v>
      </c>
      <c r="D406" s="55">
        <f t="shared" si="40"/>
        <v>-3.4300472995895603</v>
      </c>
      <c r="E406" s="55">
        <f t="shared" si="40"/>
        <v>-3.1571735418496303</v>
      </c>
      <c r="F406" s="55">
        <f t="shared" si="40"/>
        <v>-4.1397663156539295</v>
      </c>
      <c r="G406" s="55">
        <f t="shared" si="40"/>
        <v>-2.267019246314419</v>
      </c>
      <c r="H406" s="55">
        <f t="shared" si="40"/>
        <v>-8.3387751326384603</v>
      </c>
    </row>
    <row r="407" spans="1:8" ht="11.25" hidden="1" customHeight="1">
      <c r="A407" s="1173" t="s">
        <v>201</v>
      </c>
      <c r="B407" s="1166"/>
      <c r="C407" s="54">
        <f t="shared" si="40"/>
        <v>-4.2054913015105058</v>
      </c>
      <c r="D407" s="55">
        <f t="shared" si="40"/>
        <v>-3.9048655035245616</v>
      </c>
      <c r="E407" s="55">
        <f t="shared" si="40"/>
        <v>-3.5907765523835309</v>
      </c>
      <c r="F407" s="55">
        <f t="shared" si="40"/>
        <v>-4.4914295098618453</v>
      </c>
      <c r="G407" s="55">
        <f t="shared" si="40"/>
        <v>-2.7700777975728954</v>
      </c>
      <c r="H407" s="55">
        <f t="shared" si="40"/>
        <v>-8.4656599692007859</v>
      </c>
    </row>
    <row r="408" spans="1:8" ht="11.25" hidden="1" customHeight="1">
      <c r="A408" s="1173" t="s">
        <v>202</v>
      </c>
      <c r="B408" s="1166"/>
      <c r="C408" s="54">
        <f t="shared" si="40"/>
        <v>-2.6902187149595136</v>
      </c>
      <c r="D408" s="55">
        <f t="shared" si="40"/>
        <v>-3.1553449345016986</v>
      </c>
      <c r="E408" s="55">
        <f t="shared" si="40"/>
        <v>-1.8187790001935014</v>
      </c>
      <c r="F408" s="55">
        <f t="shared" si="40"/>
        <v>-3.094629666431743</v>
      </c>
      <c r="G408" s="55">
        <f t="shared" si="40"/>
        <v>-0.65340217105837439</v>
      </c>
      <c r="H408" s="55">
        <f t="shared" si="40"/>
        <v>-3.7612621909933637</v>
      </c>
    </row>
    <row r="409" spans="1:8" ht="11.25" hidden="1" customHeight="1">
      <c r="A409" s="1173" t="s">
        <v>203</v>
      </c>
      <c r="B409" s="1166"/>
      <c r="C409" s="54">
        <f t="shared" si="40"/>
        <v>-2.3734498124021144</v>
      </c>
      <c r="D409" s="55">
        <f t="shared" si="40"/>
        <v>-3.3519299883595437</v>
      </c>
      <c r="E409" s="55">
        <f t="shared" si="40"/>
        <v>-1.4769980415642152</v>
      </c>
      <c r="F409" s="55">
        <f t="shared" si="40"/>
        <v>-2.7162335963729589</v>
      </c>
      <c r="G409" s="55">
        <f t="shared" si="40"/>
        <v>-0.34494358183249574</v>
      </c>
      <c r="H409" s="55">
        <f t="shared" si="40"/>
        <v>-0.65831261994567569</v>
      </c>
    </row>
    <row r="410" spans="1:8" ht="11.25" hidden="1" customHeight="1">
      <c r="A410" s="1173" t="s">
        <v>204</v>
      </c>
      <c r="B410" s="1166"/>
      <c r="C410" s="54">
        <f t="shared" si="40"/>
        <v>-2.7347610329746885</v>
      </c>
      <c r="D410" s="55">
        <f t="shared" si="40"/>
        <v>-4.3408589479520288</v>
      </c>
      <c r="E410" s="55">
        <f t="shared" si="40"/>
        <v>-1.0736837423060877</v>
      </c>
      <c r="F410" s="55">
        <f t="shared" si="40"/>
        <v>-2.9918907659284173</v>
      </c>
      <c r="G410" s="55">
        <f t="shared" si="40"/>
        <v>0.67209077702105446</v>
      </c>
      <c r="H410" s="55">
        <f t="shared" si="40"/>
        <v>-0.65685201517031544</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295</v>
      </c>
      <c r="C413" s="54">
        <f t="shared" ref="C413:H424" si="41">SUM(C202/C175*100-100)</f>
        <v>1.1755695540487636</v>
      </c>
      <c r="D413" s="55">
        <f t="shared" si="41"/>
        <v>4.0252034857394108</v>
      </c>
      <c r="E413" s="135" t="s">
        <v>765</v>
      </c>
      <c r="F413" s="55">
        <f t="shared" si="41"/>
        <v>-3.9933979767440348</v>
      </c>
      <c r="G413" s="135" t="s">
        <v>765</v>
      </c>
      <c r="H413" s="55">
        <f t="shared" si="41"/>
        <v>-3.6839946123628522</v>
      </c>
    </row>
    <row r="414" spans="1:8" ht="11.25" customHeight="1">
      <c r="A414" s="37"/>
      <c r="B414" s="45" t="s">
        <v>296</v>
      </c>
      <c r="C414" s="54">
        <f t="shared" si="41"/>
        <v>-2.9156008042923247</v>
      </c>
      <c r="D414" s="55">
        <f t="shared" si="41"/>
        <v>-4.3671128912880874</v>
      </c>
      <c r="E414" s="135" t="s">
        <v>765</v>
      </c>
      <c r="F414" s="55">
        <f t="shared" si="41"/>
        <v>-9.6090201945527838</v>
      </c>
      <c r="G414" s="135" t="s">
        <v>765</v>
      </c>
      <c r="H414" s="55">
        <f t="shared" si="41"/>
        <v>-5.6972154090427267</v>
      </c>
    </row>
    <row r="415" spans="1:8" ht="11.25" customHeight="1">
      <c r="A415" s="37"/>
      <c r="B415" s="45" t="s">
        <v>297</v>
      </c>
      <c r="C415" s="54">
        <f t="shared" si="41"/>
        <v>-7.7749715750368154</v>
      </c>
      <c r="D415" s="55">
        <f t="shared" si="41"/>
        <v>-7.0835214330858349</v>
      </c>
      <c r="E415" s="135" t="s">
        <v>765</v>
      </c>
      <c r="F415" s="55">
        <f t="shared" si="41"/>
        <v>-15.506072646710606</v>
      </c>
      <c r="G415" s="135" t="s">
        <v>765</v>
      </c>
      <c r="H415" s="55">
        <f t="shared" si="41"/>
        <v>-7.2058186888278755</v>
      </c>
    </row>
    <row r="416" spans="1:8" ht="11.25" customHeight="1">
      <c r="A416" s="37"/>
      <c r="B416" s="45" t="s">
        <v>298</v>
      </c>
      <c r="C416" s="54">
        <f t="shared" si="41"/>
        <v>1.1310386059359701</v>
      </c>
      <c r="D416" s="55">
        <f t="shared" si="41"/>
        <v>4.800100339321105</v>
      </c>
      <c r="E416" s="135" t="s">
        <v>765</v>
      </c>
      <c r="F416" s="55">
        <f t="shared" si="41"/>
        <v>-1.6095035431245748</v>
      </c>
      <c r="G416" s="135" t="s">
        <v>765</v>
      </c>
      <c r="H416" s="55">
        <f t="shared" si="41"/>
        <v>-15.231852122740065</v>
      </c>
    </row>
    <row r="417" spans="1:8" ht="11.25" customHeight="1">
      <c r="A417" s="37"/>
      <c r="B417" s="45" t="s">
        <v>968</v>
      </c>
      <c r="C417" s="54">
        <f t="shared" si="41"/>
        <v>-1.3643930660755785</v>
      </c>
      <c r="D417" s="55">
        <f t="shared" si="41"/>
        <v>-0.46391364193043216</v>
      </c>
      <c r="E417" s="135" t="s">
        <v>765</v>
      </c>
      <c r="F417" s="55">
        <f t="shared" si="41"/>
        <v>-4.3529212268529278</v>
      </c>
      <c r="G417" s="135" t="s">
        <v>765</v>
      </c>
      <c r="H417" s="55">
        <f t="shared" si="41"/>
        <v>-6.1766616641374554</v>
      </c>
    </row>
    <row r="418" spans="1:8" ht="11.25" customHeight="1">
      <c r="A418" s="37"/>
      <c r="B418" s="45" t="s">
        <v>1050</v>
      </c>
      <c r="C418" s="54">
        <f t="shared" si="41"/>
        <v>-0.82177165989747891</v>
      </c>
      <c r="D418" s="55">
        <f t="shared" si="41"/>
        <v>-1.6883041752595744</v>
      </c>
      <c r="E418" s="135" t="s">
        <v>765</v>
      </c>
      <c r="F418" s="55">
        <f t="shared" si="41"/>
        <v>-4.2040682850449684</v>
      </c>
      <c r="G418" s="135" t="s">
        <v>765</v>
      </c>
      <c r="H418" s="55">
        <f t="shared" si="41"/>
        <v>22.999595466710133</v>
      </c>
    </row>
    <row r="419" spans="1:8" ht="11.25" customHeight="1">
      <c r="A419" s="37"/>
      <c r="B419" s="45" t="s">
        <v>1051</v>
      </c>
      <c r="C419" s="54">
        <f t="shared" si="41"/>
        <v>3.7347339125910537</v>
      </c>
      <c r="D419" s="55">
        <f t="shared" si="41"/>
        <v>0.47376471185064872</v>
      </c>
      <c r="E419" s="135" t="s">
        <v>765</v>
      </c>
      <c r="F419" s="55">
        <f t="shared" si="41"/>
        <v>-0.32553305180181269</v>
      </c>
      <c r="G419" s="135" t="s">
        <v>765</v>
      </c>
      <c r="H419" s="55">
        <f t="shared" si="41"/>
        <v>22.506734418604651</v>
      </c>
    </row>
    <row r="420" spans="1:8" ht="11.25" customHeight="1">
      <c r="A420" s="37"/>
      <c r="B420" s="45" t="s">
        <v>1052</v>
      </c>
      <c r="C420" s="54">
        <f t="shared" si="41"/>
        <v>4.0827352833772323</v>
      </c>
      <c r="D420" s="55">
        <f t="shared" si="41"/>
        <v>1.2114571451641041</v>
      </c>
      <c r="E420" s="135" t="s">
        <v>765</v>
      </c>
      <c r="F420" s="55">
        <f t="shared" si="41"/>
        <v>7.7018873313559055</v>
      </c>
      <c r="G420" s="135" t="s">
        <v>765</v>
      </c>
      <c r="H420" s="55">
        <f t="shared" si="41"/>
        <v>24.425159004584373</v>
      </c>
    </row>
    <row r="421" spans="1:8" ht="11.25" customHeight="1">
      <c r="A421" s="37"/>
      <c r="B421" s="45" t="s">
        <v>1053</v>
      </c>
      <c r="C421" s="54">
        <f t="shared" si="41"/>
        <v>5.4658122015822244</v>
      </c>
      <c r="D421" s="55">
        <f t="shared" si="41"/>
        <v>3.4416126848745705</v>
      </c>
      <c r="E421" s="135" t="s">
        <v>765</v>
      </c>
      <c r="F421" s="55">
        <f t="shared" si="41"/>
        <v>-3.1065276089285874</v>
      </c>
      <c r="G421" s="135" t="s">
        <v>765</v>
      </c>
      <c r="H421" s="55">
        <f t="shared" si="41"/>
        <v>25.902756397009924</v>
      </c>
    </row>
    <row r="422" spans="1:8" ht="11.25" customHeight="1">
      <c r="A422" s="37"/>
      <c r="B422" s="45" t="s">
        <v>1054</v>
      </c>
      <c r="C422" s="54">
        <f t="shared" si="41"/>
        <v>4.806671620012537E-2</v>
      </c>
      <c r="D422" s="55">
        <f t="shared" si="41"/>
        <v>0.84902302719838474</v>
      </c>
      <c r="E422" s="135" t="s">
        <v>765</v>
      </c>
      <c r="F422" s="55">
        <f t="shared" si="41"/>
        <v>-0.34717750734468211</v>
      </c>
      <c r="G422" s="135" t="s">
        <v>765</v>
      </c>
      <c r="H422" s="55">
        <f t="shared" si="41"/>
        <v>-10.432564301586382</v>
      </c>
    </row>
    <row r="423" spans="1:8" ht="11.25" customHeight="1">
      <c r="A423" s="37"/>
      <c r="B423" s="45" t="s">
        <v>1055</v>
      </c>
      <c r="C423" s="54">
        <f t="shared" si="41"/>
        <v>0.70542550597123466</v>
      </c>
      <c r="D423" s="55">
        <f t="shared" si="41"/>
        <v>4.9420413338147284</v>
      </c>
      <c r="E423" s="135" t="s">
        <v>765</v>
      </c>
      <c r="F423" s="55">
        <f t="shared" si="41"/>
        <v>-2.6611105145514102</v>
      </c>
      <c r="G423" s="135" t="s">
        <v>765</v>
      </c>
      <c r="H423" s="55">
        <f t="shared" si="41"/>
        <v>-12.875837326846167</v>
      </c>
    </row>
    <row r="424" spans="1:8" ht="11.25" customHeight="1">
      <c r="A424" s="37"/>
      <c r="B424" s="45" t="s">
        <v>1056</v>
      </c>
      <c r="C424" s="54">
        <f t="shared" si="41"/>
        <v>4.2689698212577554</v>
      </c>
      <c r="D424" s="55">
        <f t="shared" si="41"/>
        <v>12.361494009486833</v>
      </c>
      <c r="E424" s="135" t="s">
        <v>765</v>
      </c>
      <c r="F424" s="55">
        <f t="shared" si="41"/>
        <v>-3.9553690155534156</v>
      </c>
      <c r="G424" s="135" t="s">
        <v>765</v>
      </c>
      <c r="H424" s="55">
        <f t="shared" si="41"/>
        <v>12.324234821764122</v>
      </c>
    </row>
    <row r="425" spans="1:8" ht="6" hidden="1" customHeight="1">
      <c r="A425" s="37"/>
      <c r="B425" s="45"/>
      <c r="C425" s="54"/>
      <c r="D425" s="55"/>
      <c r="E425" s="55"/>
      <c r="F425" s="55"/>
      <c r="G425" s="55"/>
      <c r="H425" s="55"/>
    </row>
    <row r="426" spans="1:8" ht="11.25" hidden="1" customHeight="1">
      <c r="A426" s="1173" t="s">
        <v>193</v>
      </c>
      <c r="B426" s="1166"/>
      <c r="C426" s="54">
        <f t="shared" ref="C426:H434" si="42">SUM(C215/C188*100-100)</f>
        <v>1.1755695540487636</v>
      </c>
      <c r="D426" s="55">
        <f t="shared" si="42"/>
        <v>4.0252034857394108</v>
      </c>
      <c r="E426" s="135" t="s">
        <v>765</v>
      </c>
      <c r="F426" s="55">
        <f t="shared" si="42"/>
        <v>-3.9933979767440348</v>
      </c>
      <c r="G426" s="135" t="s">
        <v>765</v>
      </c>
      <c r="H426" s="55">
        <f t="shared" si="42"/>
        <v>-3.6839946123628522</v>
      </c>
    </row>
    <row r="427" spans="1:8" ht="11.25" hidden="1" customHeight="1">
      <c r="A427" s="1173" t="s">
        <v>194</v>
      </c>
      <c r="B427" s="1166"/>
      <c r="C427" s="54">
        <f t="shared" si="42"/>
        <v>-0.93692456677513292</v>
      </c>
      <c r="D427" s="55">
        <f t="shared" si="42"/>
        <v>-0.35946119918902752</v>
      </c>
      <c r="E427" s="135" t="s">
        <v>765</v>
      </c>
      <c r="F427" s="55">
        <f t="shared" si="42"/>
        <v>-6.8739986252986682</v>
      </c>
      <c r="G427" s="135" t="s">
        <v>765</v>
      </c>
      <c r="H427" s="55">
        <f t="shared" si="42"/>
        <v>-4.7734269058408074</v>
      </c>
    </row>
    <row r="428" spans="1:8" ht="11.25" hidden="1" customHeight="1">
      <c r="A428" s="1173" t="s">
        <v>195</v>
      </c>
      <c r="B428" s="1166"/>
      <c r="C428" s="54">
        <f t="shared" si="42"/>
        <v>-3.420161882994762</v>
      </c>
      <c r="D428" s="55">
        <f t="shared" si="42"/>
        <v>-2.7619217112780206</v>
      </c>
      <c r="E428" s="135" t="s">
        <v>765</v>
      </c>
      <c r="F428" s="55">
        <f t="shared" si="42"/>
        <v>-10.025423756629493</v>
      </c>
      <c r="G428" s="135" t="s">
        <v>765</v>
      </c>
      <c r="H428" s="55">
        <f t="shared" si="42"/>
        <v>-5.716836116066375</v>
      </c>
    </row>
    <row r="429" spans="1:8" ht="11.25" hidden="1" customHeight="1">
      <c r="A429" s="1173" t="s">
        <v>196</v>
      </c>
      <c r="B429" s="1166"/>
      <c r="C429" s="54">
        <f t="shared" si="42"/>
        <v>-2.26689157288871</v>
      </c>
      <c r="D429" s="55">
        <f t="shared" si="42"/>
        <v>-0.87586007480298633</v>
      </c>
      <c r="E429" s="135" t="s">
        <v>765</v>
      </c>
      <c r="F429" s="55">
        <f t="shared" si="42"/>
        <v>-7.9433504500057381</v>
      </c>
      <c r="G429" s="135" t="s">
        <v>765</v>
      </c>
      <c r="H429" s="55">
        <f t="shared" si="42"/>
        <v>-8.349868955323771</v>
      </c>
    </row>
    <row r="430" spans="1:8" ht="11.25" hidden="1" customHeight="1">
      <c r="A430" s="1173" t="s">
        <v>197</v>
      </c>
      <c r="B430" s="1166"/>
      <c r="C430" s="54">
        <f t="shared" si="42"/>
        <v>-2.0795337810961598</v>
      </c>
      <c r="D430" s="55">
        <f t="shared" si="42"/>
        <v>-0.79096971525835613</v>
      </c>
      <c r="E430" s="135" t="s">
        <v>765</v>
      </c>
      <c r="F430" s="55">
        <f t="shared" si="42"/>
        <v>-7.2101393215562979</v>
      </c>
      <c r="G430" s="135" t="s">
        <v>765</v>
      </c>
      <c r="H430" s="55">
        <f t="shared" si="42"/>
        <v>-7.8731445062901457</v>
      </c>
    </row>
    <row r="431" spans="1:8" ht="11.25" hidden="1" customHeight="1">
      <c r="A431" s="1173" t="s">
        <v>198</v>
      </c>
      <c r="B431" s="1166"/>
      <c r="C431" s="54">
        <f t="shared" si="42"/>
        <v>-1.8644631466268891</v>
      </c>
      <c r="D431" s="55">
        <f t="shared" si="42"/>
        <v>-0.94643445385406721</v>
      </c>
      <c r="E431" s="135" t="s">
        <v>765</v>
      </c>
      <c r="F431" s="55">
        <f t="shared" si="42"/>
        <v>-6.7060315513181763</v>
      </c>
      <c r="G431" s="135" t="s">
        <v>765</v>
      </c>
      <c r="H431" s="55">
        <f t="shared" si="42"/>
        <v>-2.8272941843568873</v>
      </c>
    </row>
    <row r="432" spans="1:8" ht="11.25" hidden="1" customHeight="1">
      <c r="A432" s="1173" t="s">
        <v>199</v>
      </c>
      <c r="B432" s="1166"/>
      <c r="C432" s="54">
        <f t="shared" si="42"/>
        <v>-1.0295820302662264</v>
      </c>
      <c r="D432" s="55">
        <f t="shared" si="42"/>
        <v>-0.73433906527651516</v>
      </c>
      <c r="E432" s="135" t="s">
        <v>765</v>
      </c>
      <c r="F432" s="55">
        <f t="shared" si="42"/>
        <v>-5.7691672776119134</v>
      </c>
      <c r="G432" s="135" t="s">
        <v>765</v>
      </c>
      <c r="H432" s="55">
        <f t="shared" si="42"/>
        <v>0.8982388595936186</v>
      </c>
    </row>
    <row r="433" spans="1:8" ht="11.25" hidden="1" customHeight="1">
      <c r="A433" s="1164" t="s">
        <v>201</v>
      </c>
      <c r="B433" s="1176"/>
      <c r="C433" s="54"/>
      <c r="D433" s="55"/>
      <c r="E433" s="135"/>
      <c r="F433" s="55"/>
      <c r="G433" s="135"/>
      <c r="H433" s="55"/>
    </row>
    <row r="434" spans="1:8" ht="11.25" hidden="1" customHeight="1">
      <c r="A434" s="1174" t="s">
        <v>1093</v>
      </c>
      <c r="B434" s="1175"/>
      <c r="C434" s="54">
        <f t="shared" si="42"/>
        <v>0.21676166621718096</v>
      </c>
      <c r="D434" s="55">
        <f t="shared" si="42"/>
        <v>-5.3128145748686961E-2</v>
      </c>
      <c r="E434" s="55">
        <f t="shared" si="42"/>
        <v>-0.67152204933896087</v>
      </c>
      <c r="F434" s="55">
        <f t="shared" si="42"/>
        <v>-4.1704332764697227</v>
      </c>
      <c r="G434" s="55">
        <f t="shared" si="42"/>
        <v>2.4603327982477055</v>
      </c>
      <c r="H434" s="55">
        <f t="shared" si="42"/>
        <v>5.7297867380358554</v>
      </c>
    </row>
    <row r="435" spans="1:8" ht="11.25" hidden="1" customHeight="1">
      <c r="A435" s="1174" t="s">
        <v>1094</v>
      </c>
      <c r="B435" s="1175"/>
      <c r="C435" s="54">
        <v>-1.6</v>
      </c>
      <c r="D435" s="55">
        <v>-0.1</v>
      </c>
      <c r="E435" s="55">
        <v>-3</v>
      </c>
      <c r="F435" s="55">
        <v>-5.5</v>
      </c>
      <c r="G435" s="55">
        <v>-0.8</v>
      </c>
      <c r="H435" s="55">
        <v>-3.8</v>
      </c>
    </row>
    <row r="436" spans="1:8" ht="11.25" hidden="1" customHeight="1">
      <c r="A436" s="1164" t="s">
        <v>202</v>
      </c>
      <c r="B436" s="1176"/>
      <c r="C436" s="54"/>
      <c r="D436" s="55"/>
      <c r="E436" s="55"/>
      <c r="F436" s="55"/>
      <c r="G436" s="55"/>
      <c r="H436" s="55"/>
    </row>
    <row r="437" spans="1:8" ht="11.25" hidden="1" customHeight="1">
      <c r="A437" s="1174" t="s">
        <v>1093</v>
      </c>
      <c r="B437" s="1175"/>
      <c r="C437" s="54">
        <f t="shared" ref="C437:H437" si="43">SUM(C224/C197*100-100)</f>
        <v>0.19792196081434099</v>
      </c>
      <c r="D437" s="55">
        <f t="shared" si="43"/>
        <v>4.4253569361657696E-2</v>
      </c>
      <c r="E437" s="135" t="s">
        <v>765</v>
      </c>
      <c r="F437" s="55">
        <f t="shared" si="43"/>
        <v>-3.7575775809207528</v>
      </c>
      <c r="G437" s="55">
        <f t="shared" si="43"/>
        <v>2.6579696474446024</v>
      </c>
      <c r="H437" s="55">
        <f t="shared" si="43"/>
        <v>3.4805884292838414</v>
      </c>
    </row>
    <row r="438" spans="1:8" ht="11.25" hidden="1" customHeight="1">
      <c r="A438" s="1174" t="s">
        <v>1094</v>
      </c>
      <c r="B438" s="1175"/>
      <c r="C438" s="54">
        <v>-1.7</v>
      </c>
      <c r="D438" s="55">
        <v>0</v>
      </c>
      <c r="E438" s="135" t="s">
        <v>765</v>
      </c>
      <c r="F438" s="55">
        <v>-5.0999999999999996</v>
      </c>
      <c r="G438" s="55">
        <v>-0.5</v>
      </c>
      <c r="H438" s="55">
        <v>-6.6</v>
      </c>
    </row>
    <row r="439" spans="1:8" ht="11.25" hidden="1" customHeight="1">
      <c r="A439" s="1173" t="s">
        <v>203</v>
      </c>
      <c r="B439" s="1166"/>
      <c r="C439" s="54">
        <f t="shared" ref="C439:H440" si="44">SUM(C225/C198*100-100)</f>
        <v>0.24667068956534877</v>
      </c>
      <c r="D439" s="55">
        <f t="shared" si="44"/>
        <v>0.49956950212217066</v>
      </c>
      <c r="E439" s="55">
        <f t="shared" si="44"/>
        <v>-0.40522141605021034</v>
      </c>
      <c r="F439" s="55">
        <f t="shared" si="44"/>
        <v>-3.6522743281163486</v>
      </c>
      <c r="G439" s="55">
        <f t="shared" si="44"/>
        <v>2.4904138501557327</v>
      </c>
      <c r="H439" s="55">
        <f t="shared" si="44"/>
        <v>1.6013351304739132</v>
      </c>
    </row>
    <row r="440" spans="1:8" ht="11.25" hidden="1" customHeight="1">
      <c r="A440" s="1173" t="s">
        <v>204</v>
      </c>
      <c r="B440" s="1166"/>
      <c r="C440" s="54">
        <f t="shared" si="44"/>
        <v>0.53548113134948494</v>
      </c>
      <c r="D440" s="55">
        <f t="shared" si="44"/>
        <v>1.3100698551806289</v>
      </c>
      <c r="E440" s="55">
        <f t="shared" si="44"/>
        <v>-0.88827777816563014</v>
      </c>
      <c r="F440" s="55">
        <f t="shared" si="44"/>
        <v>-3.6732281192619638</v>
      </c>
      <c r="G440" s="55">
        <f t="shared" si="44"/>
        <v>1.5540788600342665</v>
      </c>
      <c r="H440" s="55">
        <f t="shared" si="44"/>
        <v>2.3235293243522648</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181</v>
      </c>
      <c r="C443" s="54">
        <f t="shared" ref="C443:H454" si="45">SUM(C229/C202*100-100)</f>
        <v>-100</v>
      </c>
      <c r="D443" s="55">
        <f t="shared" si="45"/>
        <v>-100</v>
      </c>
      <c r="E443" s="55">
        <f t="shared" si="45"/>
        <v>-100</v>
      </c>
      <c r="F443" s="55">
        <f t="shared" si="45"/>
        <v>-100</v>
      </c>
      <c r="G443" s="55">
        <f t="shared" si="45"/>
        <v>-100</v>
      </c>
      <c r="H443" s="55">
        <f t="shared" si="45"/>
        <v>-100</v>
      </c>
    </row>
    <row r="444" spans="1:8" ht="11.25" hidden="1" customHeight="1">
      <c r="A444" s="37"/>
      <c r="B444" s="45" t="s">
        <v>182</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183</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184</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185</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186</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187</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188</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189</v>
      </c>
      <c r="C451" s="54">
        <f t="shared" si="45"/>
        <v>-100</v>
      </c>
      <c r="D451" s="55">
        <f t="shared" si="45"/>
        <v>-100</v>
      </c>
      <c r="E451" s="55">
        <f t="shared" si="45"/>
        <v>-100</v>
      </c>
      <c r="F451" s="55">
        <f t="shared" si="45"/>
        <v>-100</v>
      </c>
      <c r="G451" s="55">
        <f t="shared" si="45"/>
        <v>-100</v>
      </c>
      <c r="H451" s="55">
        <f t="shared" si="45"/>
        <v>-100</v>
      </c>
    </row>
    <row r="452" spans="1:8" ht="11.25" hidden="1" customHeight="1">
      <c r="A452" s="37"/>
      <c r="B452" s="45" t="s">
        <v>190</v>
      </c>
      <c r="C452" s="54">
        <f t="shared" si="45"/>
        <v>-100</v>
      </c>
      <c r="D452" s="55">
        <f t="shared" si="45"/>
        <v>-100</v>
      </c>
      <c r="E452" s="55">
        <f t="shared" si="45"/>
        <v>-100</v>
      </c>
      <c r="F452" s="55">
        <f t="shared" si="45"/>
        <v>-100</v>
      </c>
      <c r="G452" s="55">
        <f t="shared" si="45"/>
        <v>-100</v>
      </c>
      <c r="H452" s="55">
        <f t="shared" si="45"/>
        <v>-100</v>
      </c>
    </row>
    <row r="453" spans="1:8" ht="11.25" hidden="1" customHeight="1">
      <c r="A453" s="37"/>
      <c r="B453" s="45" t="s">
        <v>191</v>
      </c>
      <c r="C453" s="54">
        <f t="shared" si="45"/>
        <v>-100</v>
      </c>
      <c r="D453" s="55">
        <f t="shared" si="45"/>
        <v>-100</v>
      </c>
      <c r="E453" s="55">
        <f t="shared" si="45"/>
        <v>-100</v>
      </c>
      <c r="F453" s="55">
        <f t="shared" si="45"/>
        <v>-100</v>
      </c>
      <c r="G453" s="55">
        <f t="shared" si="45"/>
        <v>-100</v>
      </c>
      <c r="H453" s="55">
        <f t="shared" si="45"/>
        <v>-100</v>
      </c>
    </row>
    <row r="454" spans="1:8" ht="11.25" hidden="1" customHeight="1">
      <c r="A454" s="37"/>
      <c r="B454" s="45" t="s">
        <v>192</v>
      </c>
      <c r="C454" s="54">
        <f t="shared" si="45"/>
        <v>-100</v>
      </c>
      <c r="D454" s="55">
        <f t="shared" si="45"/>
        <v>-100</v>
      </c>
      <c r="E454" s="55">
        <f t="shared" si="45"/>
        <v>-100</v>
      </c>
      <c r="F454" s="55">
        <f t="shared" si="45"/>
        <v>-100</v>
      </c>
      <c r="G454" s="55">
        <f t="shared" si="45"/>
        <v>-100</v>
      </c>
      <c r="H454" s="55">
        <f t="shared" si="45"/>
        <v>-100</v>
      </c>
    </row>
    <row r="455" spans="1:8" ht="11.25" hidden="1" customHeight="1">
      <c r="A455" s="37"/>
      <c r="B455" s="45"/>
      <c r="C455" s="54"/>
      <c r="D455" s="55"/>
      <c r="E455" s="55"/>
      <c r="F455" s="55"/>
      <c r="G455" s="55"/>
      <c r="H455" s="55"/>
    </row>
    <row r="456" spans="1:8" ht="11.25" hidden="1" customHeight="1">
      <c r="A456" s="1173" t="s">
        <v>193</v>
      </c>
      <c r="B456" s="1166"/>
      <c r="C456" s="54">
        <f t="shared" ref="C456:H467" si="46">SUM(C242/C215*100-100)</f>
        <v>-100</v>
      </c>
      <c r="D456" s="55">
        <f t="shared" si="46"/>
        <v>-100</v>
      </c>
      <c r="E456" s="55">
        <f t="shared" si="46"/>
        <v>-100</v>
      </c>
      <c r="F456" s="55">
        <f t="shared" si="46"/>
        <v>-100</v>
      </c>
      <c r="G456" s="55">
        <f t="shared" si="46"/>
        <v>-100</v>
      </c>
      <c r="H456" s="55">
        <f t="shared" si="46"/>
        <v>-100</v>
      </c>
    </row>
    <row r="457" spans="1:8" ht="11.25" hidden="1" customHeight="1">
      <c r="A457" s="1173" t="s">
        <v>194</v>
      </c>
      <c r="B457" s="1166"/>
      <c r="C457" s="54">
        <f t="shared" si="46"/>
        <v>-100</v>
      </c>
      <c r="D457" s="55">
        <f t="shared" si="46"/>
        <v>-100</v>
      </c>
      <c r="E457" s="55">
        <f t="shared" si="46"/>
        <v>-100</v>
      </c>
      <c r="F457" s="55">
        <f t="shared" si="46"/>
        <v>-100</v>
      </c>
      <c r="G457" s="55">
        <f t="shared" si="46"/>
        <v>-100</v>
      </c>
      <c r="H457" s="55">
        <f t="shared" si="46"/>
        <v>-100</v>
      </c>
    </row>
    <row r="458" spans="1:8" ht="11.25" hidden="1" customHeight="1">
      <c r="A458" s="1173" t="s">
        <v>195</v>
      </c>
      <c r="B458" s="1166"/>
      <c r="C458" s="54">
        <f t="shared" si="46"/>
        <v>-100</v>
      </c>
      <c r="D458" s="55">
        <f t="shared" si="46"/>
        <v>-100</v>
      </c>
      <c r="E458" s="55">
        <f t="shared" si="46"/>
        <v>-100</v>
      </c>
      <c r="F458" s="55">
        <f t="shared" si="46"/>
        <v>-100</v>
      </c>
      <c r="G458" s="55">
        <f t="shared" si="46"/>
        <v>-100</v>
      </c>
      <c r="H458" s="55">
        <f t="shared" si="46"/>
        <v>-100</v>
      </c>
    </row>
    <row r="459" spans="1:8" ht="11.25" hidden="1" customHeight="1">
      <c r="A459" s="1173" t="s">
        <v>196</v>
      </c>
      <c r="B459" s="1166"/>
      <c r="C459" s="54">
        <f t="shared" si="46"/>
        <v>-100</v>
      </c>
      <c r="D459" s="55">
        <f t="shared" si="46"/>
        <v>-100</v>
      </c>
      <c r="E459" s="55">
        <f t="shared" si="46"/>
        <v>-100</v>
      </c>
      <c r="F459" s="55">
        <f t="shared" si="46"/>
        <v>-100</v>
      </c>
      <c r="G459" s="55">
        <f t="shared" si="46"/>
        <v>-100</v>
      </c>
      <c r="H459" s="55">
        <f t="shared" si="46"/>
        <v>-100</v>
      </c>
    </row>
    <row r="460" spans="1:8" ht="11.25" hidden="1" customHeight="1">
      <c r="A460" s="1173" t="s">
        <v>197</v>
      </c>
      <c r="B460" s="1166"/>
      <c r="C460" s="54">
        <f t="shared" si="46"/>
        <v>-100</v>
      </c>
      <c r="D460" s="55">
        <f t="shared" si="46"/>
        <v>-100</v>
      </c>
      <c r="E460" s="55">
        <f t="shared" si="46"/>
        <v>-100</v>
      </c>
      <c r="F460" s="55">
        <f t="shared" si="46"/>
        <v>-100</v>
      </c>
      <c r="G460" s="55">
        <f t="shared" si="46"/>
        <v>-100</v>
      </c>
      <c r="H460" s="55">
        <f t="shared" si="46"/>
        <v>-100</v>
      </c>
    </row>
    <row r="461" spans="1:8" ht="11.25" hidden="1" customHeight="1">
      <c r="A461" s="1173" t="s">
        <v>198</v>
      </c>
      <c r="B461" s="1166"/>
      <c r="C461" s="54">
        <f t="shared" si="46"/>
        <v>-100</v>
      </c>
      <c r="D461" s="55">
        <f t="shared" si="46"/>
        <v>-100</v>
      </c>
      <c r="E461" s="55">
        <f t="shared" si="46"/>
        <v>-100</v>
      </c>
      <c r="F461" s="55">
        <f t="shared" si="46"/>
        <v>-100</v>
      </c>
      <c r="G461" s="55">
        <f t="shared" si="46"/>
        <v>-100</v>
      </c>
      <c r="H461" s="55">
        <f t="shared" si="46"/>
        <v>-100</v>
      </c>
    </row>
    <row r="462" spans="1:8" ht="11.25" hidden="1" customHeight="1">
      <c r="A462" s="1173" t="s">
        <v>199</v>
      </c>
      <c r="B462" s="1166"/>
      <c r="C462" s="54">
        <f t="shared" si="46"/>
        <v>-100</v>
      </c>
      <c r="D462" s="55">
        <f t="shared" si="46"/>
        <v>-100</v>
      </c>
      <c r="E462" s="55">
        <f t="shared" si="46"/>
        <v>-100</v>
      </c>
      <c r="F462" s="55">
        <f t="shared" si="46"/>
        <v>-100</v>
      </c>
      <c r="G462" s="55">
        <f t="shared" si="46"/>
        <v>-100</v>
      </c>
      <c r="H462" s="55">
        <f t="shared" si="46"/>
        <v>-100</v>
      </c>
    </row>
    <row r="463" spans="1:8" ht="11.25" hidden="1" customHeight="1">
      <c r="A463" s="1173" t="s">
        <v>200</v>
      </c>
      <c r="B463" s="1166"/>
      <c r="C463" s="54">
        <f t="shared" si="46"/>
        <v>-100</v>
      </c>
      <c r="D463" s="55">
        <f t="shared" si="46"/>
        <v>-100</v>
      </c>
      <c r="E463" s="55">
        <f t="shared" si="46"/>
        <v>-100</v>
      </c>
      <c r="F463" s="55">
        <f t="shared" si="46"/>
        <v>-100</v>
      </c>
      <c r="G463" s="55">
        <f t="shared" si="46"/>
        <v>-100</v>
      </c>
      <c r="H463" s="55">
        <f t="shared" si="46"/>
        <v>-100</v>
      </c>
    </row>
    <row r="464" spans="1:8" ht="11.25" hidden="1" customHeight="1">
      <c r="A464" s="1173" t="s">
        <v>201</v>
      </c>
      <c r="B464" s="1166"/>
      <c r="C464" s="54">
        <f t="shared" si="46"/>
        <v>-100</v>
      </c>
      <c r="D464" s="55">
        <f t="shared" si="46"/>
        <v>-100</v>
      </c>
      <c r="E464" s="55">
        <f t="shared" si="46"/>
        <v>-100</v>
      </c>
      <c r="F464" s="55">
        <f t="shared" si="46"/>
        <v>-100</v>
      </c>
      <c r="G464" s="55">
        <f t="shared" si="46"/>
        <v>-100</v>
      </c>
      <c r="H464" s="55">
        <f t="shared" si="46"/>
        <v>-100</v>
      </c>
    </row>
    <row r="465" spans="1:8" ht="11.25" hidden="1" customHeight="1">
      <c r="A465" s="1173" t="s">
        <v>202</v>
      </c>
      <c r="B465" s="1166"/>
      <c r="C465" s="54">
        <f t="shared" si="46"/>
        <v>-100</v>
      </c>
      <c r="D465" s="55">
        <f t="shared" si="46"/>
        <v>-100</v>
      </c>
      <c r="E465" s="55">
        <f t="shared" si="46"/>
        <v>-100</v>
      </c>
      <c r="F465" s="55">
        <f t="shared" si="46"/>
        <v>-100</v>
      </c>
      <c r="G465" s="55">
        <f t="shared" si="46"/>
        <v>-100</v>
      </c>
      <c r="H465" s="55">
        <f t="shared" si="46"/>
        <v>-100</v>
      </c>
    </row>
    <row r="466" spans="1:8" ht="11.25" hidden="1" customHeight="1">
      <c r="A466" s="1173" t="s">
        <v>203</v>
      </c>
      <c r="B466" s="1166"/>
      <c r="C466" s="54">
        <f t="shared" si="46"/>
        <v>-100</v>
      </c>
      <c r="D466" s="55">
        <f t="shared" si="46"/>
        <v>-100</v>
      </c>
      <c r="E466" s="55">
        <f t="shared" si="46"/>
        <v>-100</v>
      </c>
      <c r="F466" s="55">
        <f t="shared" si="46"/>
        <v>-100</v>
      </c>
      <c r="G466" s="55">
        <f t="shared" si="46"/>
        <v>-100</v>
      </c>
      <c r="H466" s="55">
        <f t="shared" si="46"/>
        <v>-100</v>
      </c>
    </row>
    <row r="467" spans="1:8" ht="11.25" hidden="1" customHeight="1">
      <c r="A467" s="1173" t="s">
        <v>204</v>
      </c>
      <c r="B467" s="1166"/>
      <c r="C467" s="54">
        <f t="shared" si="46"/>
        <v>-100</v>
      </c>
      <c r="D467" s="55">
        <f t="shared" si="46"/>
        <v>-100</v>
      </c>
      <c r="E467" s="55">
        <f t="shared" si="46"/>
        <v>-100</v>
      </c>
      <c r="F467" s="55">
        <f t="shared" si="46"/>
        <v>-100</v>
      </c>
      <c r="G467" s="55">
        <f t="shared" si="46"/>
        <v>-100</v>
      </c>
      <c r="H467" s="55">
        <f t="shared" si="46"/>
        <v>-100</v>
      </c>
    </row>
    <row r="469" spans="1:8" ht="36" customHeight="1">
      <c r="A469" s="1162" t="s">
        <v>494</v>
      </c>
      <c r="B469" s="1163"/>
      <c r="C469" s="1163"/>
      <c r="D469" s="1163"/>
      <c r="E469" s="1163"/>
      <c r="F469" s="1163"/>
      <c r="G469" s="1163"/>
      <c r="H469" s="1163"/>
    </row>
    <row r="470" spans="1:8" ht="48" customHeight="1">
      <c r="A470" s="1160" t="s">
        <v>622</v>
      </c>
      <c r="B470" s="1161"/>
      <c r="C470" s="1161"/>
      <c r="D470" s="1161"/>
      <c r="E470" s="1161"/>
      <c r="F470" s="1161"/>
      <c r="G470" s="1161"/>
      <c r="H470" s="1161"/>
    </row>
    <row r="471" spans="1:8" ht="23.25" customHeight="1">
      <c r="A471" s="1160" t="s">
        <v>1095</v>
      </c>
      <c r="B471" s="1161"/>
      <c r="C471" s="1161"/>
      <c r="D471" s="1161"/>
      <c r="E471" s="1161"/>
      <c r="F471" s="1161"/>
      <c r="G471" s="1161"/>
      <c r="H471" s="1161"/>
    </row>
    <row r="472" spans="1:8" ht="12.6" customHeight="1">
      <c r="A472" s="1160"/>
      <c r="B472" s="1161"/>
      <c r="C472" s="1161"/>
      <c r="D472" s="1161"/>
      <c r="E472" s="1161"/>
      <c r="F472" s="1161"/>
      <c r="G472" s="1161"/>
      <c r="H472" s="1161"/>
    </row>
  </sheetData>
  <mergeCells count="206">
    <mergeCell ref="A438:B438"/>
    <mergeCell ref="A436:B436"/>
    <mergeCell ref="A470:H470"/>
    <mergeCell ref="A37:B37"/>
    <mergeCell ref="C255:H255"/>
    <mergeCell ref="A56:B56"/>
    <mergeCell ref="A57:B57"/>
    <mergeCell ref="A58:B58"/>
    <mergeCell ref="A59:B59"/>
    <mergeCell ref="A60:B60"/>
    <mergeCell ref="A61:B61"/>
    <mergeCell ref="A63:B63"/>
    <mergeCell ref="A64:B64"/>
    <mergeCell ref="A80:B80"/>
    <mergeCell ref="A81:B81"/>
    <mergeCell ref="A109:B109"/>
    <mergeCell ref="A110:B110"/>
    <mergeCell ref="A111:B111"/>
    <mergeCell ref="C256:H256"/>
    <mergeCell ref="A87:B87"/>
    <mergeCell ref="A88:B88"/>
    <mergeCell ref="A163:B163"/>
    <mergeCell ref="A164:B164"/>
    <mergeCell ref="A165:B165"/>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166:B166"/>
    <mergeCell ref="A112:B112"/>
    <mergeCell ref="A90:B90"/>
    <mergeCell ref="A91:B91"/>
    <mergeCell ref="A114:B114"/>
    <mergeCell ref="A134:B134"/>
    <mergeCell ref="A135:B135"/>
    <mergeCell ref="A113:B113"/>
    <mergeCell ref="A190:B190"/>
    <mergeCell ref="A115:B115"/>
    <mergeCell ref="A116:B116"/>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33:B433"/>
    <mergeCell ref="A437:B437"/>
    <mergeCell ref="A409:B409"/>
    <mergeCell ref="A410:B410"/>
    <mergeCell ref="A426:B426"/>
    <mergeCell ref="A427:B427"/>
    <mergeCell ref="A405:B405"/>
    <mergeCell ref="A406:B406"/>
    <mergeCell ref="A407:B407"/>
    <mergeCell ref="A408:B408"/>
    <mergeCell ref="A435:B435"/>
    <mergeCell ref="A471:H471"/>
    <mergeCell ref="A472:H472"/>
    <mergeCell ref="A469:H469"/>
    <mergeCell ref="A39:B39"/>
    <mergeCell ref="A464:B464"/>
    <mergeCell ref="A465:B465"/>
    <mergeCell ref="A466:B466"/>
    <mergeCell ref="A456:B456"/>
    <mergeCell ref="A457:B457"/>
    <mergeCell ref="A458:B458"/>
    <mergeCell ref="A459:B459"/>
    <mergeCell ref="A434:B434"/>
    <mergeCell ref="A467:B467"/>
    <mergeCell ref="A460:B460"/>
    <mergeCell ref="A461:B461"/>
    <mergeCell ref="A462:B462"/>
    <mergeCell ref="A463:B463"/>
    <mergeCell ref="A428:B428"/>
    <mergeCell ref="A429:B429"/>
    <mergeCell ref="A439:B439"/>
    <mergeCell ref="A440:B440"/>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81"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75"/>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4" t="s">
        <v>813</v>
      </c>
      <c r="B1" s="1164"/>
      <c r="C1" s="1164"/>
      <c r="D1" s="1164"/>
      <c r="E1" s="1164"/>
      <c r="F1" s="1164"/>
      <c r="G1" s="1164"/>
      <c r="H1" s="1164" t="s">
        <v>813</v>
      </c>
      <c r="I1" s="1164"/>
      <c r="J1" s="1164"/>
      <c r="K1" s="1164"/>
      <c r="L1" s="1164"/>
      <c r="M1" s="1164"/>
      <c r="N1" s="1164"/>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63" t="s">
        <v>493</v>
      </c>
      <c r="B3" s="63"/>
      <c r="C3" s="63"/>
      <c r="D3" s="63"/>
      <c r="E3" s="63"/>
      <c r="F3" s="63"/>
      <c r="G3" s="63"/>
      <c r="H3" s="63" t="s">
        <v>493</v>
      </c>
      <c r="I3" s="63"/>
      <c r="J3" s="63"/>
      <c r="K3" s="63"/>
      <c r="L3" s="63"/>
      <c r="M3" s="63"/>
      <c r="N3" s="63"/>
    </row>
    <row r="4" spans="1:14" s="59" customFormat="1" ht="11.25" customHeight="1">
      <c r="A4" s="1168" t="s">
        <v>141</v>
      </c>
      <c r="B4" s="1168"/>
      <c r="C4" s="1168"/>
      <c r="D4" s="1168"/>
      <c r="E4" s="1168"/>
      <c r="F4" s="1168"/>
      <c r="G4" s="1168"/>
      <c r="H4" s="1168" t="s">
        <v>141</v>
      </c>
      <c r="I4" s="1168"/>
      <c r="J4" s="1168"/>
      <c r="K4" s="1168"/>
      <c r="L4" s="1168"/>
      <c r="M4" s="1168"/>
      <c r="N4" s="1168"/>
    </row>
    <row r="5" spans="1:14" s="62" customFormat="1" ht="11.25" customHeight="1"/>
    <row r="6" spans="1:14" s="60" customFormat="1" ht="11.25" customHeight="1">
      <c r="A6" s="1172" t="s">
        <v>492</v>
      </c>
      <c r="B6" s="1172"/>
      <c r="C6" s="1172"/>
      <c r="D6" s="1172"/>
      <c r="E6" s="1172"/>
      <c r="F6" s="1172"/>
      <c r="G6" s="1172"/>
      <c r="H6" s="1172" t="s">
        <v>492</v>
      </c>
      <c r="I6" s="1172"/>
      <c r="J6" s="1172"/>
      <c r="K6" s="1172"/>
      <c r="L6" s="1172"/>
      <c r="M6" s="1172"/>
      <c r="N6" s="1172"/>
    </row>
    <row r="7" spans="1:14" s="62" customFormat="1" ht="11.25" customHeight="1">
      <c r="B7" s="63"/>
      <c r="C7" s="64"/>
      <c r="D7" s="64"/>
      <c r="I7" s="63"/>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81" t="s">
        <v>116</v>
      </c>
      <c r="F9" s="1177" t="s">
        <v>613</v>
      </c>
      <c r="G9" s="1189" t="s">
        <v>260</v>
      </c>
      <c r="H9" s="18"/>
      <c r="I9" s="19"/>
      <c r="J9" s="1184" t="s">
        <v>618</v>
      </c>
      <c r="K9" s="1177" t="s">
        <v>619</v>
      </c>
      <c r="L9" s="1181" t="s">
        <v>117</v>
      </c>
      <c r="M9" s="1177" t="s">
        <v>261</v>
      </c>
      <c r="N9" s="1196" t="s">
        <v>262</v>
      </c>
    </row>
    <row r="10" spans="1:14" s="142" customFormat="1" ht="11.25" customHeight="1">
      <c r="A10" s="18" t="s">
        <v>158</v>
      </c>
      <c r="B10" s="19"/>
      <c r="C10" s="1178"/>
      <c r="D10" s="1178"/>
      <c r="E10" s="1182"/>
      <c r="F10" s="1178"/>
      <c r="G10" s="1190"/>
      <c r="H10" s="18" t="s">
        <v>158</v>
      </c>
      <c r="I10" s="19"/>
      <c r="J10" s="1185"/>
      <c r="K10" s="1178"/>
      <c r="L10" s="1182"/>
      <c r="M10" s="1178"/>
      <c r="N10" s="1197"/>
    </row>
    <row r="11" spans="1:14" s="142" customFormat="1" ht="11.25" customHeight="1">
      <c r="A11" s="22" t="s">
        <v>160</v>
      </c>
      <c r="B11" s="143"/>
      <c r="C11" s="1178"/>
      <c r="D11" s="1178"/>
      <c r="E11" s="1182"/>
      <c r="F11" s="1178"/>
      <c r="G11" s="1190"/>
      <c r="H11" s="22" t="s">
        <v>160</v>
      </c>
      <c r="I11" s="143"/>
      <c r="J11" s="1185"/>
      <c r="K11" s="1178"/>
      <c r="L11" s="1182"/>
      <c r="M11" s="1178"/>
      <c r="N11" s="1197"/>
    </row>
    <row r="12" spans="1:14" s="142" customFormat="1" ht="11.25" customHeight="1">
      <c r="A12" s="18"/>
      <c r="B12" s="19"/>
      <c r="C12" s="1178"/>
      <c r="D12" s="1178"/>
      <c r="E12" s="1182"/>
      <c r="F12" s="1178"/>
      <c r="G12" s="1190"/>
      <c r="H12" s="18"/>
      <c r="I12" s="19"/>
      <c r="J12" s="1185"/>
      <c r="K12" s="1178"/>
      <c r="L12" s="1182"/>
      <c r="M12" s="1178"/>
      <c r="N12" s="1197"/>
    </row>
    <row r="13" spans="1:14" s="142" customFormat="1" ht="11.25" customHeight="1">
      <c r="A13" s="18" t="s">
        <v>168</v>
      </c>
      <c r="B13" s="19"/>
      <c r="C13" s="1178"/>
      <c r="D13" s="1178"/>
      <c r="E13" s="1182"/>
      <c r="F13" s="1178"/>
      <c r="G13" s="1190"/>
      <c r="H13" s="18" t="s">
        <v>168</v>
      </c>
      <c r="I13" s="19"/>
      <c r="J13" s="1185"/>
      <c r="K13" s="1178"/>
      <c r="L13" s="1182"/>
      <c r="M13" s="1178"/>
      <c r="N13" s="1197"/>
    </row>
    <row r="14" spans="1:14" s="142" customFormat="1" ht="11.25" customHeight="1">
      <c r="A14" s="22" t="s">
        <v>173</v>
      </c>
      <c r="B14" s="143"/>
      <c r="C14" s="1178"/>
      <c r="D14" s="1178"/>
      <c r="E14" s="1182"/>
      <c r="F14" s="1178"/>
      <c r="G14" s="1190"/>
      <c r="H14" s="22" t="s">
        <v>173</v>
      </c>
      <c r="I14" s="143"/>
      <c r="J14" s="1185"/>
      <c r="K14" s="1178"/>
      <c r="L14" s="1182"/>
      <c r="M14" s="1178"/>
      <c r="N14" s="1197"/>
    </row>
    <row r="15" spans="1:14" s="142" customFormat="1" ht="11.25" customHeight="1">
      <c r="A15" s="128"/>
      <c r="B15" s="145"/>
      <c r="C15" s="1179"/>
      <c r="D15" s="1179"/>
      <c r="E15" s="1183"/>
      <c r="F15" s="1179"/>
      <c r="G15" s="1191"/>
      <c r="H15" s="128"/>
      <c r="I15" s="153"/>
      <c r="J15" s="1186"/>
      <c r="K15" s="1179"/>
      <c r="L15" s="1183"/>
      <c r="M15" s="1179"/>
      <c r="N15" s="1152"/>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80" t="s">
        <v>248</v>
      </c>
      <c r="D17" s="1180"/>
      <c r="E17" s="1180"/>
      <c r="F17" s="1180"/>
      <c r="G17" s="1180"/>
      <c r="H17" s="1180"/>
      <c r="I17" s="33"/>
      <c r="J17" s="1180" t="s">
        <v>207</v>
      </c>
      <c r="K17" s="1180"/>
      <c r="L17" s="1180"/>
      <c r="M17" s="1180"/>
      <c r="N17" s="118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65">
        <v>2009</v>
      </c>
      <c r="B32" s="1166"/>
      <c r="C32" s="40">
        <v>312087.201</v>
      </c>
      <c r="D32" s="40">
        <v>8426.7898249999998</v>
      </c>
      <c r="E32" s="40">
        <v>28161.439952000001</v>
      </c>
      <c r="F32" s="40">
        <v>45207.384771999998</v>
      </c>
      <c r="G32" s="40">
        <v>2099.2811509999997</v>
      </c>
      <c r="H32" s="1165">
        <v>2009</v>
      </c>
      <c r="I32" s="1166"/>
      <c r="J32" s="40">
        <v>15.472009000000002</v>
      </c>
      <c r="K32" s="40">
        <v>9440.3837790000034</v>
      </c>
      <c r="L32" s="40">
        <v>50977.403988000005</v>
      </c>
      <c r="M32" s="40">
        <v>26329.181643</v>
      </c>
      <c r="N32" s="40">
        <v>11683.77109</v>
      </c>
    </row>
    <row r="33" spans="1:14" ht="11.25" customHeight="1">
      <c r="A33" s="1165">
        <v>2010</v>
      </c>
      <c r="B33" s="1166"/>
      <c r="C33" s="39">
        <f>SUM(D33:G33,J33:N33,'noch 1.1.3'!C33:G33,'noch 1.1.3'!J33:O33)</f>
        <v>355714.712</v>
      </c>
      <c r="D33" s="41">
        <f>SUM(D121:D132)</f>
        <v>7649.4259999999995</v>
      </c>
      <c r="E33" s="41">
        <f>SUM(E121:E132)</f>
        <v>32604.286</v>
      </c>
      <c r="F33" s="41">
        <f>SUM(F121:F132)</f>
        <v>50133.666000000005</v>
      </c>
      <c r="G33" s="41">
        <f>SUM(G121:G132)</f>
        <v>2139.0260000000003</v>
      </c>
      <c r="H33" s="1165">
        <v>2010</v>
      </c>
      <c r="I33" s="1166"/>
      <c r="J33" s="41">
        <f>SUM(J121:J132)</f>
        <v>28.57</v>
      </c>
      <c r="K33" s="41">
        <f>SUM(K121:K132)</f>
        <v>9857.9809999999998</v>
      </c>
      <c r="L33" s="41">
        <f>SUM(L121:L132)</f>
        <v>52096.903000000006</v>
      </c>
      <c r="M33" s="41">
        <f>SUM(M121:M132)</f>
        <v>30118.673000000003</v>
      </c>
      <c r="N33" s="41">
        <f>SUM(N121:N132)</f>
        <v>11204.313000000002</v>
      </c>
    </row>
    <row r="34" spans="1:14" ht="11.25" customHeight="1">
      <c r="A34" s="1165">
        <v>2011</v>
      </c>
      <c r="B34" s="1166"/>
      <c r="C34" s="401">
        <v>374737</v>
      </c>
      <c r="D34" s="424">
        <v>5519</v>
      </c>
      <c r="E34" s="424">
        <v>34716</v>
      </c>
      <c r="F34" s="424">
        <v>57787</v>
      </c>
      <c r="G34" s="424">
        <v>2193</v>
      </c>
      <c r="H34" s="1194">
        <v>2011</v>
      </c>
      <c r="I34" s="1195"/>
      <c r="J34" s="424">
        <v>23</v>
      </c>
      <c r="K34" s="424">
        <v>10045</v>
      </c>
      <c r="L34" s="424">
        <v>49974</v>
      </c>
      <c r="M34" s="424">
        <v>30603</v>
      </c>
      <c r="N34" s="424">
        <v>11370</v>
      </c>
    </row>
    <row r="35" spans="1:14" ht="11.25" customHeight="1">
      <c r="A35" s="1165">
        <v>2012</v>
      </c>
      <c r="B35" s="1166"/>
      <c r="C35" s="39">
        <f>SUM(D35:G35,J35:N35,'noch 1.1.3'!C35:G35,'noch 1.1.3'!J35:O35)</f>
        <v>366140.24400000001</v>
      </c>
      <c r="D35" s="41">
        <f>SUM(D175:D186)</f>
        <v>4112.3670000000002</v>
      </c>
      <c r="E35" s="41">
        <f>SUM(E175:E186)</f>
        <v>40955.750999999997</v>
      </c>
      <c r="F35" s="41">
        <f>SUM(F175:F186)</f>
        <v>52603.114999999998</v>
      </c>
      <c r="G35" s="41">
        <f>SUM(G175:G186)</f>
        <v>2437.6099999999997</v>
      </c>
      <c r="H35" s="1165">
        <v>2012</v>
      </c>
      <c r="I35" s="1166"/>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65">
        <v>2013</v>
      </c>
      <c r="B36" s="1166"/>
      <c r="C36" s="39">
        <v>373737.77399999998</v>
      </c>
      <c r="D36" s="41">
        <v>3831.27</v>
      </c>
      <c r="E36" s="41">
        <v>43568.23</v>
      </c>
      <c r="F36" s="41">
        <v>51658.661</v>
      </c>
      <c r="G36" s="41">
        <v>2077.5889999999999</v>
      </c>
      <c r="H36" s="1165">
        <v>2013</v>
      </c>
      <c r="I36" s="1166"/>
      <c r="J36" s="41">
        <v>15.576000000000001</v>
      </c>
      <c r="K36" s="41">
        <v>9725.0949999999993</v>
      </c>
      <c r="L36" s="41">
        <v>46817.608</v>
      </c>
      <c r="M36" s="41">
        <v>30513.605</v>
      </c>
      <c r="N36" s="41">
        <v>11264.252</v>
      </c>
    </row>
    <row r="37" spans="1:14" ht="11.25" hidden="1" customHeight="1">
      <c r="A37" s="1165">
        <v>2014</v>
      </c>
      <c r="B37" s="1166"/>
      <c r="C37" s="39">
        <f>SUM(D37:G37,J37:N37,'noch 1.1.3'!C37:G37,'noch 1.1.3'!J37:O37)</f>
        <v>0</v>
      </c>
      <c r="D37" s="41">
        <f>SUM(D229:D240)</f>
        <v>0</v>
      </c>
      <c r="E37" s="41">
        <f>SUM(E229:E240)</f>
        <v>0</v>
      </c>
      <c r="F37" s="41">
        <f>SUM(F229:F240)</f>
        <v>0</v>
      </c>
      <c r="G37" s="41">
        <f>SUM(G229:G240)</f>
        <v>0</v>
      </c>
      <c r="H37" s="1165">
        <v>2014</v>
      </c>
      <c r="I37" s="1166"/>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726</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9">
        <v>221.43899999999999</v>
      </c>
      <c r="E206" s="559">
        <v>3553.2080000000001</v>
      </c>
      <c r="F206" s="559">
        <v>4646.2820000000002</v>
      </c>
      <c r="G206" s="559">
        <v>157.56100000000001</v>
      </c>
      <c r="H206" s="37"/>
      <c r="I206" s="45" t="s">
        <v>185</v>
      </c>
      <c r="J206" s="661">
        <v>1.165</v>
      </c>
      <c r="K206" s="661">
        <v>798.01099999999997</v>
      </c>
      <c r="L206" s="661">
        <v>3541.7719999999999</v>
      </c>
      <c r="M206" s="661">
        <v>2568.569</v>
      </c>
      <c r="N206" s="661">
        <v>876.16099999999994</v>
      </c>
    </row>
    <row r="207" spans="1:14" ht="11.25" customHeight="1">
      <c r="A207" s="37"/>
      <c r="B207" s="45" t="s">
        <v>186</v>
      </c>
      <c r="C207" s="39">
        <v>30803.836999999992</v>
      </c>
      <c r="D207" s="559">
        <v>323.24299999999999</v>
      </c>
      <c r="E207" s="559">
        <v>3082.2910000000002</v>
      </c>
      <c r="F207" s="559">
        <v>4396.4040000000005</v>
      </c>
      <c r="G207" s="559">
        <v>161.13</v>
      </c>
      <c r="H207" s="37"/>
      <c r="I207" s="45" t="s">
        <v>186</v>
      </c>
      <c r="J207" s="661">
        <v>1.419</v>
      </c>
      <c r="K207" s="661">
        <v>780.25400000000002</v>
      </c>
      <c r="L207" s="661">
        <v>3611.3829999999998</v>
      </c>
      <c r="M207" s="661">
        <v>2631.8009999999999</v>
      </c>
      <c r="N207" s="661">
        <v>1060.9159999999999</v>
      </c>
    </row>
    <row r="208" spans="1:14" ht="11.25" customHeight="1">
      <c r="A208" s="37"/>
      <c r="B208" s="45" t="s">
        <v>187</v>
      </c>
      <c r="C208" s="39">
        <f>SUM(D208:G208,J208:N208,'noch 1.1.3'!C208:G208,'noch 1.1.3'!J208:O208)</f>
        <v>32590.332999999995</v>
      </c>
      <c r="D208" s="559">
        <v>338.82799999999997</v>
      </c>
      <c r="E208" s="559">
        <v>3457.1109999999999</v>
      </c>
      <c r="F208" s="559">
        <v>4828.6049999999996</v>
      </c>
      <c r="G208" s="559">
        <v>179.94300000000001</v>
      </c>
      <c r="H208" s="825"/>
      <c r="I208" s="45" t="s">
        <v>187</v>
      </c>
      <c r="J208" s="661">
        <v>1.4770000000000001</v>
      </c>
      <c r="K208" s="661">
        <v>866.399</v>
      </c>
      <c r="L208" s="661">
        <v>4041.596</v>
      </c>
      <c r="M208" s="661">
        <v>2624.3989999999999</v>
      </c>
      <c r="N208" s="661">
        <v>1082.7660000000001</v>
      </c>
    </row>
    <row r="209" spans="1:14" ht="11.25" customHeight="1">
      <c r="A209" s="37"/>
      <c r="B209" s="45" t="s">
        <v>188</v>
      </c>
      <c r="C209" s="39">
        <f>SUM(D209:G209,J209:N209,'noch 1.1.3'!C209:G209,'noch 1.1.3'!J209:O209)</f>
        <v>29978.286999999997</v>
      </c>
      <c r="D209" s="559">
        <v>327.69900000000001</v>
      </c>
      <c r="E209" s="559">
        <v>3387.7489999999998</v>
      </c>
      <c r="F209" s="559">
        <v>4615.6329999999998</v>
      </c>
      <c r="G209" s="559">
        <v>160.33699999999999</v>
      </c>
      <c r="H209" s="845"/>
      <c r="I209" s="45" t="s">
        <v>188</v>
      </c>
      <c r="J209" s="661">
        <v>1.139</v>
      </c>
      <c r="K209" s="661">
        <v>844.37</v>
      </c>
      <c r="L209" s="661">
        <v>3718.4630000000002</v>
      </c>
      <c r="M209" s="661">
        <v>2683.779</v>
      </c>
      <c r="N209" s="661">
        <v>1035.921</v>
      </c>
    </row>
    <row r="210" spans="1:14" ht="11.25" customHeight="1">
      <c r="A210" s="37"/>
      <c r="B210" s="45" t="s">
        <v>189</v>
      </c>
      <c r="C210" s="39">
        <f>SUM(D210:G210,J210:N210,'noch 1.1.3'!C210:G210,'noch 1.1.3'!J210:O210)</f>
        <v>30429.763999999996</v>
      </c>
      <c r="D210" s="559">
        <v>354.63600000000002</v>
      </c>
      <c r="E210" s="559">
        <v>3679.6550000000002</v>
      </c>
      <c r="F210" s="559">
        <v>4223.3090000000002</v>
      </c>
      <c r="G210" s="559">
        <v>183.185</v>
      </c>
      <c r="H210" s="37"/>
      <c r="I210" s="45" t="s">
        <v>189</v>
      </c>
      <c r="J210" s="661">
        <v>1.0680000000000001</v>
      </c>
      <c r="K210" s="661">
        <v>741.51800000000003</v>
      </c>
      <c r="L210" s="661">
        <v>3588.0010000000002</v>
      </c>
      <c r="M210" s="661">
        <v>2525.0030000000002</v>
      </c>
      <c r="N210" s="661">
        <v>951.58399999999995</v>
      </c>
    </row>
    <row r="211" spans="1:14" ht="11.25" customHeight="1">
      <c r="A211" s="37"/>
      <c r="B211" s="45" t="s">
        <v>190</v>
      </c>
      <c r="C211" s="39">
        <f>SUM(D211:G211,J211:N211,'noch 1.1.3'!C211:G211,'noch 1.1.3'!J211:O211)</f>
        <v>33898.810999999994</v>
      </c>
      <c r="D211" s="559">
        <v>374.00599999999997</v>
      </c>
      <c r="E211" s="559">
        <v>4090.9050000000002</v>
      </c>
      <c r="F211" s="559">
        <v>5054.0870000000004</v>
      </c>
      <c r="G211" s="559">
        <v>209.12100000000001</v>
      </c>
      <c r="H211" s="1034"/>
      <c r="I211" s="45" t="s">
        <v>190</v>
      </c>
      <c r="J211" s="661">
        <v>1.2549999999999999</v>
      </c>
      <c r="K211" s="661">
        <v>815.52599999999995</v>
      </c>
      <c r="L211" s="661">
        <v>3959.125</v>
      </c>
      <c r="M211" s="661">
        <v>2590.587</v>
      </c>
      <c r="N211" s="661">
        <v>977.49699999999996</v>
      </c>
    </row>
    <row r="212" spans="1:14" ht="11.25" customHeight="1">
      <c r="A212" s="37"/>
      <c r="B212" s="45" t="s">
        <v>191</v>
      </c>
      <c r="C212" s="39">
        <f>SUM(D212:G212,J212:N212,'noch 1.1.3'!C212:G212,'noch 1.1.3'!J212:O212)</f>
        <v>32959.608000000007</v>
      </c>
      <c r="D212" s="559">
        <v>375.10300000000001</v>
      </c>
      <c r="E212" s="559">
        <v>3989.2959999999998</v>
      </c>
      <c r="F212" s="559">
        <v>4889.1530000000002</v>
      </c>
      <c r="G212" s="559">
        <v>187.98400000000001</v>
      </c>
      <c r="H212" s="1117"/>
      <c r="I212" s="45" t="s">
        <v>191</v>
      </c>
      <c r="J212" s="661">
        <v>1.51</v>
      </c>
      <c r="K212" s="661">
        <v>848.91099999999994</v>
      </c>
      <c r="L212" s="661">
        <v>3850.913</v>
      </c>
      <c r="M212" s="661">
        <v>2530.873</v>
      </c>
      <c r="N212" s="661">
        <v>990.26700000000005</v>
      </c>
    </row>
    <row r="213" spans="1:14" ht="11.25" customHeight="1">
      <c r="A213" s="37"/>
      <c r="B213" s="45" t="s">
        <v>192</v>
      </c>
      <c r="C213" s="39">
        <f>SUM(D213:G213,J213:N213,'noch 1.1.3'!C213:G213,'noch 1.1.3'!J213:O213)</f>
        <v>27667.014999999996</v>
      </c>
      <c r="D213" s="559">
        <v>326.38600000000002</v>
      </c>
      <c r="E213" s="559">
        <v>3626.4209999999998</v>
      </c>
      <c r="F213" s="559">
        <v>3830.7089999999998</v>
      </c>
      <c r="G213" s="559">
        <v>171.18199999999999</v>
      </c>
      <c r="H213" s="1117"/>
      <c r="I213" s="45" t="s">
        <v>192</v>
      </c>
      <c r="J213" s="661">
        <v>0.91400000000000003</v>
      </c>
      <c r="K213" s="661">
        <v>1006.588</v>
      </c>
      <c r="L213" s="661">
        <v>3621.1709999999998</v>
      </c>
      <c r="M213" s="661">
        <v>2207.567</v>
      </c>
      <c r="N213" s="661">
        <v>734.22699999999998</v>
      </c>
    </row>
    <row r="214" spans="1:14" ht="6" hidden="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1.1.3'!C229:G229,'noch 1.1.3'!J229:O229)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1.1.3'!C230:G230,'noch 1.1.3'!J230:O230)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1.1.3'!C231:G231,'noch 1.1.3'!J231:O231)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1.1.3'!C232:G232,'noch 1.1.3'!J232:O232)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1.1.3'!C233:G233,'noch 1.1.3'!J233:O233)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1171"/>
      <c r="I255" s="52"/>
      <c r="J255" s="1171" t="s">
        <v>205</v>
      </c>
      <c r="K255" s="1171"/>
      <c r="L255" s="1171"/>
      <c r="M255" s="1171"/>
      <c r="N255" s="1171"/>
      <c r="O255" s="1171"/>
    </row>
    <row r="256" spans="1:15" ht="11.25" customHeight="1">
      <c r="A256" s="37"/>
      <c r="B256" s="52"/>
      <c r="C256" s="1167" t="s">
        <v>206</v>
      </c>
      <c r="D256" s="1167"/>
      <c r="E256" s="1167"/>
      <c r="F256" s="1167"/>
      <c r="G256" s="1167"/>
      <c r="H256" s="1167"/>
      <c r="I256" s="52"/>
      <c r="J256" s="1167" t="s">
        <v>206</v>
      </c>
      <c r="K256" s="1167"/>
      <c r="L256" s="1167"/>
      <c r="M256" s="1167"/>
      <c r="N256" s="1167"/>
      <c r="O256" s="1167"/>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65">
        <v>2009</v>
      </c>
      <c r="B270" s="1166"/>
      <c r="C270" s="54">
        <f t="shared" si="1"/>
        <v>-15.946962938634286</v>
      </c>
      <c r="D270" s="55">
        <f t="shared" si="1"/>
        <v>-2.2511355309570718</v>
      </c>
      <c r="E270" s="55">
        <f t="shared" si="1"/>
        <v>-19.984834400943214</v>
      </c>
      <c r="F270" s="55">
        <f t="shared" si="1"/>
        <v>-15.820777725079182</v>
      </c>
      <c r="G270" s="55">
        <f t="shared" si="1"/>
        <v>-7.6466940272702857</v>
      </c>
      <c r="H270" s="1165">
        <v>2009</v>
      </c>
      <c r="I270" s="1166"/>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65">
        <v>2010</v>
      </c>
      <c r="B271" s="1166"/>
      <c r="C271" s="54">
        <f t="shared" si="1"/>
        <v>13.979269531146215</v>
      </c>
      <c r="D271" s="55">
        <f t="shared" si="1"/>
        <v>-9.2249105666997053</v>
      </c>
      <c r="E271" s="55">
        <f t="shared" si="1"/>
        <v>15.776345441045066</v>
      </c>
      <c r="F271" s="55">
        <f t="shared" si="1"/>
        <v>10.897071911691711</v>
      </c>
      <c r="G271" s="55">
        <f t="shared" si="1"/>
        <v>1.893259937148855</v>
      </c>
      <c r="H271" s="1165">
        <v>2010</v>
      </c>
      <c r="I271" s="1166"/>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65">
        <v>2011</v>
      </c>
      <c r="B272" s="1166"/>
      <c r="C272" s="54">
        <f t="shared" si="1"/>
        <v>5.3476247560994921</v>
      </c>
      <c r="D272" s="55">
        <f t="shared" si="1"/>
        <v>-27.850795602179829</v>
      </c>
      <c r="E272" s="55">
        <f t="shared" si="1"/>
        <v>6.4767987865153742</v>
      </c>
      <c r="F272" s="55">
        <f t="shared" si="1"/>
        <v>15.265857477887195</v>
      </c>
      <c r="G272" s="55">
        <f t="shared" si="1"/>
        <v>2.5232979870277319</v>
      </c>
      <c r="H272" s="1165">
        <v>2011</v>
      </c>
      <c r="I272" s="1166"/>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65">
        <v>2012</v>
      </c>
      <c r="B273" s="1166"/>
      <c r="C273" s="54">
        <f t="shared" si="1"/>
        <v>-2.2940771794618655</v>
      </c>
      <c r="D273" s="55">
        <f t="shared" si="1"/>
        <v>-25.487099112157992</v>
      </c>
      <c r="E273" s="55">
        <f t="shared" si="1"/>
        <v>17.973703767715165</v>
      </c>
      <c r="F273" s="55">
        <f t="shared" si="1"/>
        <v>-8.9706767958191307</v>
      </c>
      <c r="G273" s="55">
        <f t="shared" si="1"/>
        <v>11.15412676698584</v>
      </c>
      <c r="H273" s="1165">
        <v>2012</v>
      </c>
      <c r="I273" s="1166"/>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65" t="s">
        <v>1129</v>
      </c>
      <c r="B274" s="1166"/>
      <c r="C274" s="54">
        <f t="shared" si="1"/>
        <v>2.0750327571202405</v>
      </c>
      <c r="D274" s="55">
        <f t="shared" si="1"/>
        <v>-6.8354064702882908</v>
      </c>
      <c r="E274" s="55">
        <f t="shared" si="1"/>
        <v>6.3787842640219452</v>
      </c>
      <c r="F274" s="55">
        <f t="shared" si="1"/>
        <v>-1.7954335974209812</v>
      </c>
      <c r="G274" s="55">
        <f t="shared" si="1"/>
        <v>-14.769425790015617</v>
      </c>
      <c r="H274" s="1165">
        <v>2013</v>
      </c>
      <c r="I274" s="1166"/>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65">
        <v>2014</v>
      </c>
      <c r="B275" s="1166"/>
      <c r="C275" s="54">
        <f>C37/C36*100-100</f>
        <v>-100</v>
      </c>
      <c r="D275" s="55">
        <f>D37/D36*100-100</f>
        <v>-100</v>
      </c>
      <c r="E275" s="55">
        <f>E37/E36*100-100</f>
        <v>-100</v>
      </c>
      <c r="F275" s="55">
        <f>F37/F36*100-100</f>
        <v>-100</v>
      </c>
      <c r="G275" s="55">
        <f>G37/G36*100-100</f>
        <v>-100</v>
      </c>
      <c r="H275" s="1165">
        <v>2014</v>
      </c>
      <c r="I275" s="1166"/>
      <c r="J275" s="55">
        <f>J37/J36*100-100</f>
        <v>-100</v>
      </c>
      <c r="K275" s="55">
        <f>K37/K36*100-100</f>
        <v>-100</v>
      </c>
      <c r="L275" s="55">
        <f>L37/L36*100-100</f>
        <v>-100</v>
      </c>
      <c r="M275" s="55">
        <f>M37/M36*100-100</f>
        <v>-100</v>
      </c>
      <c r="N275" s="55">
        <f>N37/N36*100-100</f>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244</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244</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244</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244</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244</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244</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244</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244</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244</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244</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244</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244</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244</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244</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244</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244</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244</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244</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244</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244</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244</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244</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244</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244</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244</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244</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244</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244</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244</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244</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244</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244</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244</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244</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244</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244</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244</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95" t="s">
        <v>244</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95" t="s">
        <v>244</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95" t="s">
        <v>244</v>
      </c>
      <c r="K396" s="55">
        <f t="shared" si="20"/>
        <v>0.37289263348955615</v>
      </c>
      <c r="L396" s="55">
        <f t="shared" si="20"/>
        <v>-16.565117932684501</v>
      </c>
      <c r="M396" s="55">
        <f t="shared" si="20"/>
        <v>11.052675256935757</v>
      </c>
      <c r="N396" s="55">
        <f t="shared" si="20"/>
        <v>-6.3276287661113315</v>
      </c>
    </row>
    <row r="397" spans="1:14" ht="11.25"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95" t="s">
        <v>244</v>
      </c>
      <c r="K397" s="55">
        <f t="shared" si="20"/>
        <v>-21.626783375754883</v>
      </c>
      <c r="L397" s="55">
        <f t="shared" si="20"/>
        <v>-19.841517209580914</v>
      </c>
      <c r="M397" s="55">
        <f t="shared" si="20"/>
        <v>1.5245560536012164</v>
      </c>
      <c r="N397" s="55">
        <f t="shared" si="20"/>
        <v>-11.767589998414124</v>
      </c>
    </row>
    <row r="398" spans="1:14" ht="6"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244</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244</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244</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244</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244</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244</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244</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244</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244</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244</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244</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244</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244</v>
      </c>
      <c r="K411" s="160"/>
      <c r="L411" s="160"/>
      <c r="M411" s="160"/>
      <c r="N411" s="160"/>
    </row>
    <row r="412" spans="1:14" ht="11.25" customHeight="1">
      <c r="A412" s="37">
        <v>2013</v>
      </c>
      <c r="B412" s="45"/>
      <c r="C412" s="54"/>
      <c r="D412" s="55"/>
      <c r="E412" s="55"/>
      <c r="F412" s="55"/>
      <c r="G412" s="55"/>
      <c r="H412" s="37">
        <v>2013</v>
      </c>
      <c r="I412" s="45"/>
      <c r="J412" s="150"/>
      <c r="K412" s="160"/>
      <c r="L412" s="160"/>
      <c r="M412" s="160"/>
      <c r="N412" s="160"/>
    </row>
    <row r="413" spans="1:14" ht="11.25" customHeight="1">
      <c r="A413" s="37"/>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37"/>
      <c r="I413" s="45" t="s">
        <v>181</v>
      </c>
      <c r="J413" s="895" t="s">
        <v>244</v>
      </c>
      <c r="K413" s="55">
        <f t="shared" ref="K413:N424" si="24">SUM(K202/K175*100-100)</f>
        <v>-8.6991340971680273</v>
      </c>
      <c r="L413" s="55">
        <f t="shared" si="24"/>
        <v>7.7933594776549597</v>
      </c>
      <c r="M413" s="55">
        <f t="shared" si="24"/>
        <v>7.7729884655658879</v>
      </c>
      <c r="N413" s="55">
        <f t="shared" si="24"/>
        <v>-5.7823944599813615</v>
      </c>
    </row>
    <row r="414" spans="1:14" ht="11.25" customHeight="1">
      <c r="A414" s="37"/>
      <c r="B414" s="45" t="s">
        <v>182</v>
      </c>
      <c r="C414" s="54">
        <f t="shared" si="23"/>
        <v>-1.4309036470445449</v>
      </c>
      <c r="D414" s="55">
        <f t="shared" si="23"/>
        <v>-29.341503729508631</v>
      </c>
      <c r="E414" s="55">
        <f t="shared" si="23"/>
        <v>2.6423229526282341</v>
      </c>
      <c r="F414" s="55">
        <f t="shared" si="23"/>
        <v>5.6411097851079859</v>
      </c>
      <c r="G414" s="55">
        <f t="shared" si="23"/>
        <v>9.642280063664586</v>
      </c>
      <c r="H414" s="37"/>
      <c r="I414" s="45" t="s">
        <v>182</v>
      </c>
      <c r="J414" s="895" t="s">
        <v>244</v>
      </c>
      <c r="K414" s="55">
        <f t="shared" si="24"/>
        <v>-16.632618694958524</v>
      </c>
      <c r="L414" s="55">
        <f t="shared" si="24"/>
        <v>-8.7820224035231718</v>
      </c>
      <c r="M414" s="55">
        <f t="shared" si="24"/>
        <v>3.6035756979196094</v>
      </c>
      <c r="N414" s="55">
        <f t="shared" si="24"/>
        <v>1.1343889376538101</v>
      </c>
    </row>
    <row r="415" spans="1:14" ht="11.25" customHeight="1">
      <c r="A415" s="37"/>
      <c r="B415" s="45" t="s">
        <v>183</v>
      </c>
      <c r="C415" s="54">
        <f t="shared" si="23"/>
        <v>-6.5308182763104838</v>
      </c>
      <c r="D415" s="55">
        <f t="shared" si="23"/>
        <v>-16.168806801028154</v>
      </c>
      <c r="E415" s="55">
        <f t="shared" si="23"/>
        <v>-0.58939274247903484</v>
      </c>
      <c r="F415" s="55">
        <f t="shared" si="23"/>
        <v>-19.578062891862729</v>
      </c>
      <c r="G415" s="55">
        <f t="shared" si="23"/>
        <v>-16.866994232913484</v>
      </c>
      <c r="H415" s="37"/>
      <c r="I415" s="45" t="s">
        <v>183</v>
      </c>
      <c r="J415" s="895" t="s">
        <v>244</v>
      </c>
      <c r="K415" s="55">
        <f t="shared" si="24"/>
        <v>-23.411535124820702</v>
      </c>
      <c r="L415" s="55">
        <f t="shared" si="24"/>
        <v>3.0093638824086213</v>
      </c>
      <c r="M415" s="55">
        <f t="shared" si="24"/>
        <v>-3.3888857821330873</v>
      </c>
      <c r="N415" s="55">
        <f t="shared" si="24"/>
        <v>-2.6018024050920729</v>
      </c>
    </row>
    <row r="416" spans="1:14" ht="11.25" customHeight="1">
      <c r="A416" s="37"/>
      <c r="B416" s="45" t="s">
        <v>184</v>
      </c>
      <c r="C416" s="54">
        <f t="shared" si="23"/>
        <v>2.5625517881172186</v>
      </c>
      <c r="D416" s="55">
        <f t="shared" si="23"/>
        <v>3.008078562549116</v>
      </c>
      <c r="E416" s="55">
        <f t="shared" si="23"/>
        <v>16.365746453926448</v>
      </c>
      <c r="F416" s="55">
        <f t="shared" si="23"/>
        <v>-7.8739118483332788</v>
      </c>
      <c r="G416" s="55">
        <f t="shared" si="23"/>
        <v>-3.8489077669903082</v>
      </c>
      <c r="H416" s="37"/>
      <c r="I416" s="45" t="s">
        <v>184</v>
      </c>
      <c r="J416" s="895" t="s">
        <v>244</v>
      </c>
      <c r="K416" s="55">
        <f t="shared" si="24"/>
        <v>-5.6191373816255918</v>
      </c>
      <c r="L416" s="55">
        <f t="shared" si="24"/>
        <v>12.10317028351264</v>
      </c>
      <c r="M416" s="55">
        <f t="shared" si="24"/>
        <v>7.0738675223473564</v>
      </c>
      <c r="N416" s="55">
        <f t="shared" si="24"/>
        <v>2.7680413312156702</v>
      </c>
    </row>
    <row r="417" spans="1:14" ht="11.25" customHeight="1">
      <c r="A417" s="37"/>
      <c r="B417" s="45" t="s">
        <v>185</v>
      </c>
      <c r="C417" s="54">
        <f t="shared" si="23"/>
        <v>0.64297193838002897</v>
      </c>
      <c r="D417" s="55">
        <f t="shared" si="23"/>
        <v>-24.334972339633083</v>
      </c>
      <c r="E417" s="55">
        <f t="shared" si="23"/>
        <v>23.451835061604172</v>
      </c>
      <c r="F417" s="55">
        <f t="shared" si="23"/>
        <v>3.3317461627129461</v>
      </c>
      <c r="G417" s="55">
        <f t="shared" si="23"/>
        <v>-39.619308209361328</v>
      </c>
      <c r="H417" s="37"/>
      <c r="I417" s="45" t="s">
        <v>185</v>
      </c>
      <c r="J417" s="895" t="s">
        <v>244</v>
      </c>
      <c r="K417" s="55">
        <f t="shared" si="24"/>
        <v>-9.8116354948481472</v>
      </c>
      <c r="L417" s="55">
        <f t="shared" si="24"/>
        <v>-4.6311786724139381</v>
      </c>
      <c r="M417" s="55">
        <f t="shared" si="24"/>
        <v>-6.2838656055154871</v>
      </c>
      <c r="N417" s="55">
        <f t="shared" si="24"/>
        <v>-3.757808629668574</v>
      </c>
    </row>
    <row r="418" spans="1:14" ht="11.25" customHeight="1">
      <c r="A418" s="37"/>
      <c r="B418" s="45" t="s">
        <v>186</v>
      </c>
      <c r="C418" s="54">
        <f t="shared" si="23"/>
        <v>-0.93370254302385547</v>
      </c>
      <c r="D418" s="55">
        <f t="shared" si="23"/>
        <v>2.1553426900067194</v>
      </c>
      <c r="E418" s="55">
        <f t="shared" si="23"/>
        <v>4.9782655563135592</v>
      </c>
      <c r="F418" s="55">
        <f t="shared" si="23"/>
        <v>-6.0161254325725508</v>
      </c>
      <c r="G418" s="55">
        <f t="shared" si="23"/>
        <v>-8.2032028895510223</v>
      </c>
      <c r="H418" s="37"/>
      <c r="I418" s="45" t="s">
        <v>186</v>
      </c>
      <c r="J418" s="895" t="s">
        <v>244</v>
      </c>
      <c r="K418" s="55">
        <f t="shared" si="24"/>
        <v>-7.5824084712236584</v>
      </c>
      <c r="L418" s="55">
        <f t="shared" si="24"/>
        <v>1.3110691434329453</v>
      </c>
      <c r="M418" s="55">
        <f t="shared" si="24"/>
        <v>-4.2287722597605182</v>
      </c>
      <c r="N418" s="55">
        <f t="shared" si="24"/>
        <v>9.7763530670485608</v>
      </c>
    </row>
    <row r="419" spans="1:14" ht="11.25" customHeight="1">
      <c r="A419" s="37"/>
      <c r="B419" s="45" t="s">
        <v>187</v>
      </c>
      <c r="C419" s="54">
        <f t="shared" si="23"/>
        <v>3.5491711512097197</v>
      </c>
      <c r="D419" s="55">
        <f t="shared" si="23"/>
        <v>-16.069982140335838</v>
      </c>
      <c r="E419" s="55">
        <f t="shared" si="23"/>
        <v>10.341652365056035</v>
      </c>
      <c r="F419" s="55">
        <f t="shared" si="23"/>
        <v>1.9163487280626583</v>
      </c>
      <c r="G419" s="55">
        <f t="shared" si="23"/>
        <v>-5.7663102108361102</v>
      </c>
      <c r="H419" s="37"/>
      <c r="I419" s="45" t="s">
        <v>187</v>
      </c>
      <c r="J419" s="895" t="s">
        <v>244</v>
      </c>
      <c r="K419" s="55">
        <f t="shared" si="24"/>
        <v>2.8542563951583446</v>
      </c>
      <c r="L419" s="55">
        <f t="shared" si="24"/>
        <v>12.32739956365252</v>
      </c>
      <c r="M419" s="55">
        <f t="shared" si="24"/>
        <v>-2.0123981769012147</v>
      </c>
      <c r="N419" s="55">
        <f t="shared" si="24"/>
        <v>-0.55619743171976666</v>
      </c>
    </row>
    <row r="420" spans="1:14" ht="11.25" customHeight="1">
      <c r="A420" s="37"/>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37"/>
      <c r="I420" s="45" t="s">
        <v>188</v>
      </c>
      <c r="J420" s="895" t="s">
        <v>244</v>
      </c>
      <c r="K420" s="55">
        <f t="shared" si="24"/>
        <v>-7.4343471993071546</v>
      </c>
      <c r="L420" s="55">
        <f t="shared" si="24"/>
        <v>2.7662455746648504</v>
      </c>
      <c r="M420" s="55">
        <f t="shared" si="24"/>
        <v>-6.1731541526517901</v>
      </c>
      <c r="N420" s="55">
        <f t="shared" si="24"/>
        <v>-10.41682700913799</v>
      </c>
    </row>
    <row r="421" spans="1:14" ht="11.25" customHeight="1">
      <c r="A421" s="37"/>
      <c r="B421" s="45" t="s">
        <v>189</v>
      </c>
      <c r="C421" s="54">
        <f t="shared" si="23"/>
        <v>1.8602408412522635</v>
      </c>
      <c r="D421" s="55">
        <f t="shared" si="23"/>
        <v>-6.4055295890548223</v>
      </c>
      <c r="E421" s="55">
        <f t="shared" si="23"/>
        <v>11.787960887558114</v>
      </c>
      <c r="F421" s="55">
        <f t="shared" si="23"/>
        <v>-7.6642267144162588</v>
      </c>
      <c r="G421" s="55">
        <f t="shared" si="23"/>
        <v>-8.9614694583459737</v>
      </c>
      <c r="H421" s="37"/>
      <c r="I421" s="45" t="s">
        <v>189</v>
      </c>
      <c r="J421" s="895" t="s">
        <v>244</v>
      </c>
      <c r="K421" s="55">
        <f t="shared" si="24"/>
        <v>-11.366453465230549</v>
      </c>
      <c r="L421" s="55">
        <f t="shared" si="24"/>
        <v>2.32577174229543</v>
      </c>
      <c r="M421" s="55">
        <f t="shared" si="24"/>
        <v>-3.2306736555115663</v>
      </c>
      <c r="N421" s="55">
        <f t="shared" si="24"/>
        <v>5.3969787020535733</v>
      </c>
    </row>
    <row r="422" spans="1:14" ht="11.25" customHeight="1">
      <c r="A422" s="37"/>
      <c r="B422" s="45" t="s">
        <v>190</v>
      </c>
      <c r="C422" s="54">
        <f t="shared" si="23"/>
        <v>1.2342198238127935</v>
      </c>
      <c r="D422" s="55">
        <f t="shared" si="23"/>
        <v>0.54357176652759165</v>
      </c>
      <c r="E422" s="55">
        <f t="shared" si="23"/>
        <v>5.6567854228991195</v>
      </c>
      <c r="F422" s="55">
        <f t="shared" si="23"/>
        <v>0.7606761814155476</v>
      </c>
      <c r="G422" s="55">
        <f t="shared" si="23"/>
        <v>-14.904984740590024</v>
      </c>
      <c r="H422" s="37"/>
      <c r="I422" s="45" t="s">
        <v>190</v>
      </c>
      <c r="J422" s="895" t="s">
        <v>244</v>
      </c>
      <c r="K422" s="55">
        <f t="shared" si="24"/>
        <v>-11.232366771159889</v>
      </c>
      <c r="L422" s="55">
        <f t="shared" si="24"/>
        <v>3.2364208888221384</v>
      </c>
      <c r="M422" s="55">
        <f t="shared" si="24"/>
        <v>-6.7922946567027793</v>
      </c>
      <c r="N422" s="55">
        <f t="shared" si="24"/>
        <v>-1.0545441662491157</v>
      </c>
    </row>
    <row r="423" spans="1:14" ht="11.25" customHeight="1">
      <c r="A423" s="37"/>
      <c r="B423" s="45" t="s">
        <v>191</v>
      </c>
      <c r="C423" s="54">
        <f t="shared" si="23"/>
        <v>2.5550449592227125</v>
      </c>
      <c r="D423" s="55">
        <f t="shared" si="23"/>
        <v>2.3967919022283724</v>
      </c>
      <c r="E423" s="55">
        <f t="shared" si="23"/>
        <v>1.9108983178924177</v>
      </c>
      <c r="F423" s="55">
        <f t="shared" si="23"/>
        <v>3.2212291703481242</v>
      </c>
      <c r="G423" s="55">
        <f t="shared" si="23"/>
        <v>-28.589716803737957</v>
      </c>
      <c r="H423" s="37"/>
      <c r="I423" s="45" t="s">
        <v>191</v>
      </c>
      <c r="J423" s="895" t="s">
        <v>244</v>
      </c>
      <c r="K423" s="55">
        <f t="shared" si="24"/>
        <v>-0.57482909141164384</v>
      </c>
      <c r="L423" s="55">
        <f t="shared" si="24"/>
        <v>1.7943812778695332</v>
      </c>
      <c r="M423" s="55">
        <f t="shared" si="24"/>
        <v>-9.5077741049097426</v>
      </c>
      <c r="N423" s="55">
        <f t="shared" si="24"/>
        <v>12.045109191897367</v>
      </c>
    </row>
    <row r="424" spans="1:14" ht="11.25" customHeight="1">
      <c r="A424" s="37"/>
      <c r="B424" s="45" t="s">
        <v>192</v>
      </c>
      <c r="C424" s="54">
        <f t="shared" si="23"/>
        <v>0.87140126513745031</v>
      </c>
      <c r="D424" s="55">
        <f t="shared" si="23"/>
        <v>15.425774577655815</v>
      </c>
      <c r="E424" s="55">
        <f t="shared" si="23"/>
        <v>5.1652288600670317</v>
      </c>
      <c r="F424" s="55">
        <f t="shared" si="23"/>
        <v>8.7701340123725231</v>
      </c>
      <c r="G424" s="55">
        <f t="shared" si="23"/>
        <v>-7.1494822713885213</v>
      </c>
      <c r="H424" s="37"/>
      <c r="I424" s="45" t="s">
        <v>192</v>
      </c>
      <c r="J424" s="895" t="s">
        <v>244</v>
      </c>
      <c r="K424" s="55">
        <f t="shared" si="24"/>
        <v>50.578175627765575</v>
      </c>
      <c r="L424" s="55">
        <f t="shared" si="24"/>
        <v>5.9471243194659564</v>
      </c>
      <c r="M424" s="55">
        <f t="shared" si="24"/>
        <v>-8.8929728177072747</v>
      </c>
      <c r="N424" s="55">
        <f t="shared" si="24"/>
        <v>9.9739828679357174</v>
      </c>
    </row>
    <row r="425" spans="1:14" ht="6" hidden="1" customHeight="1">
      <c r="A425" s="37"/>
      <c r="B425" s="45"/>
      <c r="C425" s="54"/>
      <c r="D425" s="55"/>
      <c r="E425" s="55"/>
      <c r="F425" s="55"/>
      <c r="G425" s="55"/>
      <c r="H425" s="37"/>
      <c r="I425" s="45"/>
      <c r="J425" s="895"/>
      <c r="K425" s="160"/>
      <c r="L425" s="160"/>
      <c r="M425" s="160"/>
      <c r="N425" s="160"/>
    </row>
    <row r="426" spans="1:14" ht="11.25" hidden="1" customHeight="1">
      <c r="A426" s="133" t="s">
        <v>193</v>
      </c>
      <c r="B426" s="125"/>
      <c r="C426" s="54">
        <f t="shared" ref="C426:G433" si="25">SUM(C215/C188*100-100)</f>
        <v>3.481039320619189</v>
      </c>
      <c r="D426" s="55">
        <f t="shared" si="25"/>
        <v>-13.884237328959586</v>
      </c>
      <c r="E426" s="55">
        <f t="shared" si="25"/>
        <v>6.2682920017873158</v>
      </c>
      <c r="F426" s="55">
        <f t="shared" si="25"/>
        <v>-4.4941153037572832</v>
      </c>
      <c r="G426" s="55">
        <f t="shared" si="25"/>
        <v>-19.509346917199295</v>
      </c>
      <c r="H426" s="133" t="s">
        <v>193</v>
      </c>
      <c r="I426" s="125"/>
      <c r="J426" s="895" t="s">
        <v>244</v>
      </c>
      <c r="K426" s="55">
        <f t="shared" ref="K426:N433" si="26">SUM(K215/K188*100-100)</f>
        <v>-8.6991340971680273</v>
      </c>
      <c r="L426" s="55">
        <f t="shared" si="26"/>
        <v>7.7933594776549597</v>
      </c>
      <c r="M426" s="55">
        <f t="shared" si="26"/>
        <v>7.7729884655658879</v>
      </c>
      <c r="N426" s="55">
        <f t="shared" si="26"/>
        <v>-5.7823944599813615</v>
      </c>
    </row>
    <row r="427" spans="1:14" ht="11.25" hidden="1" customHeight="1">
      <c r="A427" s="133" t="s">
        <v>194</v>
      </c>
      <c r="B427" s="125"/>
      <c r="C427" s="54">
        <f t="shared" si="25"/>
        <v>0.96430156929712041</v>
      </c>
      <c r="D427" s="55">
        <f t="shared" si="25"/>
        <v>-21.968146802643687</v>
      </c>
      <c r="E427" s="55">
        <f t="shared" si="25"/>
        <v>4.4819473009788169</v>
      </c>
      <c r="F427" s="55">
        <f t="shared" si="25"/>
        <v>0.18636366039315533</v>
      </c>
      <c r="G427" s="55">
        <f t="shared" si="25"/>
        <v>-6.6064698618652073</v>
      </c>
      <c r="H427" s="133" t="s">
        <v>194</v>
      </c>
      <c r="I427" s="125"/>
      <c r="J427" s="895" t="s">
        <v>244</v>
      </c>
      <c r="K427" s="55">
        <f t="shared" si="26"/>
        <v>-12.841293657660401</v>
      </c>
      <c r="L427" s="55">
        <f t="shared" si="26"/>
        <v>-0.6478263769406567</v>
      </c>
      <c r="M427" s="55">
        <f t="shared" si="26"/>
        <v>5.6426781252802698</v>
      </c>
      <c r="N427" s="55">
        <f t="shared" si="26"/>
        <v>-2.2835019839070867</v>
      </c>
    </row>
    <row r="428" spans="1:14" ht="11.25" hidden="1" customHeight="1">
      <c r="A428" s="133" t="s">
        <v>195</v>
      </c>
      <c r="B428" s="125"/>
      <c r="C428" s="54">
        <f t="shared" si="25"/>
        <v>-1.740664149322555</v>
      </c>
      <c r="D428" s="55">
        <f t="shared" si="25"/>
        <v>-20.074692244553532</v>
      </c>
      <c r="E428" s="55">
        <f t="shared" si="25"/>
        <v>2.6879436260685452</v>
      </c>
      <c r="F428" s="55">
        <f t="shared" si="25"/>
        <v>-7.8897234967614196</v>
      </c>
      <c r="G428" s="55">
        <f t="shared" si="25"/>
        <v>-10.036128636491696</v>
      </c>
      <c r="H428" s="133" t="s">
        <v>195</v>
      </c>
      <c r="I428" s="125"/>
      <c r="J428" s="895" t="s">
        <v>244</v>
      </c>
      <c r="K428" s="55">
        <f t="shared" si="26"/>
        <v>-16.646482126752161</v>
      </c>
      <c r="L428" s="55">
        <f t="shared" si="26"/>
        <v>0.55915890041630689</v>
      </c>
      <c r="M428" s="55">
        <f t="shared" si="26"/>
        <v>2.4964903171459838</v>
      </c>
      <c r="N428" s="55">
        <f t="shared" si="26"/>
        <v>-2.4043920560460776</v>
      </c>
    </row>
    <row r="429" spans="1:14" ht="11.25" hidden="1" customHeight="1">
      <c r="A429" s="133" t="s">
        <v>196</v>
      </c>
      <c r="B429" s="125"/>
      <c r="C429" s="54">
        <f t="shared" si="25"/>
        <v>-0.65176767992515749</v>
      </c>
      <c r="D429" s="55">
        <f t="shared" si="25"/>
        <v>-15.224221609389446</v>
      </c>
      <c r="E429" s="55">
        <f t="shared" si="25"/>
        <v>5.8663851659090653</v>
      </c>
      <c r="F429" s="55">
        <f t="shared" si="25"/>
        <v>-7.8851782185655708</v>
      </c>
      <c r="G429" s="55">
        <f t="shared" si="25"/>
        <v>-8.630821942351858</v>
      </c>
      <c r="H429" s="133" t="s">
        <v>196</v>
      </c>
      <c r="I429" s="125"/>
      <c r="J429" s="895" t="s">
        <v>244</v>
      </c>
      <c r="K429" s="55">
        <f t="shared" si="26"/>
        <v>-13.858439404224285</v>
      </c>
      <c r="L429" s="55">
        <f t="shared" si="26"/>
        <v>3.325184539205182</v>
      </c>
      <c r="M429" s="55">
        <f t="shared" si="26"/>
        <v>3.6188692319040001</v>
      </c>
      <c r="N429" s="55">
        <f t="shared" si="26"/>
        <v>-0.98954804314112721</v>
      </c>
    </row>
    <row r="430" spans="1:14" ht="11.25" hidden="1" customHeight="1">
      <c r="A430" s="133" t="s">
        <v>197</v>
      </c>
      <c r="B430" s="125"/>
      <c r="C430" s="54">
        <f t="shared" si="25"/>
        <v>-0.3877723578666803</v>
      </c>
      <c r="D430" s="55">
        <f t="shared" si="25"/>
        <v>-16.823728364148778</v>
      </c>
      <c r="E430" s="55">
        <f t="shared" si="25"/>
        <v>8.8253107168658715</v>
      </c>
      <c r="F430" s="55">
        <f t="shared" si="25"/>
        <v>-5.4435724454114904</v>
      </c>
      <c r="G430" s="55">
        <f t="shared" si="25"/>
        <v>-16.827636540566843</v>
      </c>
      <c r="H430" s="133" t="s">
        <v>197</v>
      </c>
      <c r="I430" s="125"/>
      <c r="J430" s="895" t="s">
        <v>244</v>
      </c>
      <c r="K430" s="55">
        <f t="shared" si="26"/>
        <v>-13.029905885521586</v>
      </c>
      <c r="L430" s="55">
        <f t="shared" si="26"/>
        <v>1.6744097126277495</v>
      </c>
      <c r="M430" s="55">
        <f t="shared" si="26"/>
        <v>1.5542892160032267</v>
      </c>
      <c r="N430" s="55">
        <f t="shared" si="26"/>
        <v>-1.6020571350796899</v>
      </c>
    </row>
    <row r="431" spans="1:14" ht="11.25" hidden="1" customHeight="1">
      <c r="A431" s="133" t="s">
        <v>198</v>
      </c>
      <c r="B431" s="125"/>
      <c r="C431" s="54">
        <f t="shared" si="25"/>
        <v>-0.48105033934345443</v>
      </c>
      <c r="D431" s="55">
        <f t="shared" si="25"/>
        <v>-13.795874739713327</v>
      </c>
      <c r="E431" s="55">
        <f t="shared" si="25"/>
        <v>8.2617212379531679</v>
      </c>
      <c r="F431" s="55">
        <f t="shared" si="25"/>
        <v>-5.5492881950755901</v>
      </c>
      <c r="G431" s="55">
        <f t="shared" si="25"/>
        <v>-15.524904715721959</v>
      </c>
      <c r="H431" s="133" t="s">
        <v>198</v>
      </c>
      <c r="I431" s="125"/>
      <c r="J431" s="895" t="s">
        <v>244</v>
      </c>
      <c r="K431" s="55">
        <f t="shared" si="26"/>
        <v>-12.139636099533348</v>
      </c>
      <c r="L431" s="55">
        <f t="shared" si="26"/>
        <v>1.6140681089164843</v>
      </c>
      <c r="M431" s="55">
        <f t="shared" si="26"/>
        <v>0.55443460228599406</v>
      </c>
      <c r="N431" s="55">
        <f t="shared" si="26"/>
        <v>0.5622238920945648</v>
      </c>
    </row>
    <row r="432" spans="1:14" ht="11.25" hidden="1" customHeight="1">
      <c r="A432" s="133" t="s">
        <v>199</v>
      </c>
      <c r="B432" s="125"/>
      <c r="C432" s="54">
        <f t="shared" si="25"/>
        <v>0.11318295491373931</v>
      </c>
      <c r="D432" s="55">
        <f t="shared" si="25"/>
        <v>-14.180469717769697</v>
      </c>
      <c r="E432" s="55">
        <f t="shared" si="25"/>
        <v>8.5429134671321805</v>
      </c>
      <c r="F432" s="55">
        <f t="shared" si="25"/>
        <v>-4.373115176309156</v>
      </c>
      <c r="G432" s="55">
        <f t="shared" si="25"/>
        <v>-14.147640470863692</v>
      </c>
      <c r="H432" s="133" t="s">
        <v>199</v>
      </c>
      <c r="I432" s="125"/>
      <c r="J432" s="895" t="s">
        <v>244</v>
      </c>
      <c r="K432" s="55">
        <f t="shared" si="26"/>
        <v>-10.03754087621563</v>
      </c>
      <c r="L432" s="55">
        <f t="shared" si="26"/>
        <v>3.1521255117268083</v>
      </c>
      <c r="M432" s="55">
        <f t="shared" si="26"/>
        <v>0.18427776067066759</v>
      </c>
      <c r="N432" s="55">
        <f t="shared" si="26"/>
        <v>0.36484661530610651</v>
      </c>
    </row>
    <row r="433" spans="1:14" ht="11.25" hidden="1" customHeight="1">
      <c r="A433" s="133" t="s">
        <v>200</v>
      </c>
      <c r="B433" s="125"/>
      <c r="C433" s="54">
        <f t="shared" si="25"/>
        <v>0.1909781426431465</v>
      </c>
      <c r="D433" s="55">
        <f t="shared" si="25"/>
        <v>-12.391119847986246</v>
      </c>
      <c r="E433" s="55">
        <f t="shared" si="25"/>
        <v>7.9953445836705441</v>
      </c>
      <c r="F433" s="55">
        <f t="shared" si="25"/>
        <v>-3.9753177874997618</v>
      </c>
      <c r="G433" s="55">
        <f t="shared" si="25"/>
        <v>-14.329746246844692</v>
      </c>
      <c r="H433" s="133" t="s">
        <v>200</v>
      </c>
      <c r="I433" s="125"/>
      <c r="J433" s="895" t="s">
        <v>244</v>
      </c>
      <c r="K433" s="55">
        <f t="shared" si="26"/>
        <v>-9.6944196351484919</v>
      </c>
      <c r="L433" s="55">
        <f t="shared" si="26"/>
        <v>3.1034425048037662</v>
      </c>
      <c r="M433" s="55">
        <f t="shared" si="26"/>
        <v>-0.66416241229588024</v>
      </c>
      <c r="N433" s="55">
        <f t="shared" si="26"/>
        <v>-1.3369741997612579</v>
      </c>
    </row>
    <row r="434" spans="1:14" ht="11.25" hidden="1" customHeight="1">
      <c r="A434" s="1164" t="s">
        <v>201</v>
      </c>
      <c r="B434" s="1176"/>
      <c r="C434" s="54"/>
      <c r="D434" s="55"/>
      <c r="E434" s="55"/>
      <c r="F434" s="55"/>
      <c r="G434" s="55"/>
      <c r="H434" s="1164" t="s">
        <v>201</v>
      </c>
      <c r="I434" s="1176"/>
      <c r="J434" s="895"/>
      <c r="K434" s="55"/>
      <c r="L434" s="55"/>
      <c r="M434" s="55"/>
      <c r="N434" s="55"/>
    </row>
    <row r="435" spans="1:14" ht="11.25" hidden="1" customHeight="1">
      <c r="A435" s="1174" t="s">
        <v>1093</v>
      </c>
      <c r="B435" s="1175"/>
      <c r="C435" s="54">
        <f>SUM(C223/C196*100-100)</f>
        <v>0.37358435645646182</v>
      </c>
      <c r="D435" s="55">
        <f>SUM(D223/D196*100-100)</f>
        <v>-11.657452075878936</v>
      </c>
      <c r="E435" s="55">
        <f>SUM(E223/E196*100-100)</f>
        <v>8.4153806316785023</v>
      </c>
      <c r="F435" s="55">
        <f>SUM(F223/F196*100-100)</f>
        <v>-4.4043308044719538</v>
      </c>
      <c r="G435" s="55">
        <f>SUM(G223/G196*100-100)</f>
        <v>-13.710461561746811</v>
      </c>
      <c r="H435" s="1174" t="s">
        <v>1093</v>
      </c>
      <c r="I435" s="1175"/>
      <c r="J435" s="55">
        <f>SUM(J223/J196*100-100)</f>
        <v>-26.164162423941377</v>
      </c>
      <c r="K435" s="55">
        <f>SUM(K223/K196*100-100)</f>
        <v>-9.8747482977061196</v>
      </c>
      <c r="L435" s="55">
        <f>SUM(L223/L196*100-100)</f>
        <v>3.0187231691136276</v>
      </c>
      <c r="M435" s="55">
        <f>SUM(M223/M196*100-100)</f>
        <v>-0.9427064397414</v>
      </c>
      <c r="N435" s="55">
        <f>SUM(N223/N196*100-100)</f>
        <v>-0.59814421083025593</v>
      </c>
    </row>
    <row r="436" spans="1:14" ht="11.25" hidden="1" customHeight="1">
      <c r="A436" s="1174" t="s">
        <v>1094</v>
      </c>
      <c r="B436" s="1175"/>
      <c r="C436" s="54">
        <v>-1</v>
      </c>
      <c r="D436" s="895" t="s">
        <v>244</v>
      </c>
      <c r="E436" s="895" t="s">
        <v>244</v>
      </c>
      <c r="F436" s="895" t="s">
        <v>244</v>
      </c>
      <c r="G436" s="895" t="s">
        <v>244</v>
      </c>
      <c r="H436" s="1174" t="s">
        <v>1094</v>
      </c>
      <c r="I436" s="1175"/>
      <c r="J436" s="895" t="s">
        <v>244</v>
      </c>
      <c r="K436" s="895" t="s">
        <v>244</v>
      </c>
      <c r="L436" s="895" t="s">
        <v>244</v>
      </c>
      <c r="M436" s="895" t="s">
        <v>244</v>
      </c>
      <c r="N436" s="895" t="s">
        <v>244</v>
      </c>
    </row>
    <row r="437" spans="1:14" ht="11.25" hidden="1" customHeight="1">
      <c r="A437" s="1029"/>
      <c r="B437" s="1030"/>
      <c r="C437" s="54"/>
      <c r="D437" s="1033"/>
      <c r="E437" s="1033"/>
      <c r="F437" s="1033"/>
      <c r="G437" s="1033"/>
      <c r="H437" s="1029"/>
      <c r="I437" s="1030"/>
      <c r="J437" s="1033"/>
      <c r="K437" s="1033"/>
      <c r="L437" s="1033"/>
      <c r="M437" s="1033"/>
      <c r="N437" s="1033"/>
    </row>
    <row r="438" spans="1:14" ht="11.25" hidden="1" customHeight="1">
      <c r="A438" s="1032" t="s">
        <v>202</v>
      </c>
      <c r="B438" s="1030"/>
      <c r="C438" s="54"/>
      <c r="D438" s="1033"/>
      <c r="E438" s="1033"/>
      <c r="F438" s="1033"/>
      <c r="G438" s="1033"/>
      <c r="H438" s="1036" t="s">
        <v>202</v>
      </c>
      <c r="I438" s="1030"/>
      <c r="J438" s="1033"/>
      <c r="K438" s="1033"/>
      <c r="L438" s="1033"/>
      <c r="M438" s="1033"/>
      <c r="N438" s="1033"/>
    </row>
    <row r="439" spans="1:14" ht="11.25" hidden="1" customHeight="1">
      <c r="A439" s="1174" t="s">
        <v>1093</v>
      </c>
      <c r="B439" s="1175"/>
      <c r="C439" s="54">
        <f t="shared" ref="C439:G439" si="27">SUM(C224/C197*100-100)</f>
        <v>0.46758727876992623</v>
      </c>
      <c r="D439" s="55">
        <f t="shared" si="27"/>
        <v>-10.346963295168138</v>
      </c>
      <c r="E439" s="55">
        <f t="shared" si="27"/>
        <v>8.0974284216607515</v>
      </c>
      <c r="F439" s="55">
        <f t="shared" si="27"/>
        <v>-3.8201048562760604</v>
      </c>
      <c r="G439" s="55">
        <f t="shared" si="27"/>
        <v>-13.85797602213465</v>
      </c>
      <c r="H439" s="1174" t="s">
        <v>1093</v>
      </c>
      <c r="I439" s="1175"/>
      <c r="J439" s="1033" t="s">
        <v>244</v>
      </c>
      <c r="K439" s="55">
        <f t="shared" ref="K439:N439" si="28">SUM(K224/K197*100-100)</f>
        <v>-10.01851104784518</v>
      </c>
      <c r="L439" s="55">
        <f t="shared" si="28"/>
        <v>3.041899890864002</v>
      </c>
      <c r="M439" s="55">
        <f t="shared" si="28"/>
        <v>-1.548867587014314</v>
      </c>
      <c r="N439" s="55">
        <f t="shared" si="28"/>
        <v>-0.64706369311828382</v>
      </c>
    </row>
    <row r="440" spans="1:14" ht="11.25" hidden="1" customHeight="1">
      <c r="A440" s="1174" t="s">
        <v>1094</v>
      </c>
      <c r="B440" s="1175"/>
      <c r="C440" s="54">
        <v>-1</v>
      </c>
      <c r="D440" s="1033" t="s">
        <v>244</v>
      </c>
      <c r="E440" s="1033" t="s">
        <v>244</v>
      </c>
      <c r="F440" s="1033" t="s">
        <v>244</v>
      </c>
      <c r="G440" s="1033" t="s">
        <v>244</v>
      </c>
      <c r="H440" s="1174" t="s">
        <v>1094</v>
      </c>
      <c r="I440" s="1175"/>
      <c r="J440" s="1033" t="s">
        <v>244</v>
      </c>
      <c r="K440" s="1033" t="s">
        <v>244</v>
      </c>
      <c r="L440" s="1033" t="s">
        <v>244</v>
      </c>
      <c r="M440" s="1033" t="s">
        <v>244</v>
      </c>
      <c r="N440" s="1033" t="s">
        <v>244</v>
      </c>
    </row>
    <row r="441" spans="1:14" ht="11.25" hidden="1" customHeight="1">
      <c r="A441" s="133" t="s">
        <v>203</v>
      </c>
      <c r="B441" s="125"/>
      <c r="C441" s="54">
        <f t="shared" ref="C441:G442" si="29">SUM(C225/C198*100-100)</f>
        <v>0.66565413165156428</v>
      </c>
      <c r="D441" s="55">
        <f t="shared" si="29"/>
        <v>-9.1279506998120041</v>
      </c>
      <c r="E441" s="55">
        <f t="shared" si="29"/>
        <v>7.4517663067567668</v>
      </c>
      <c r="F441" s="55">
        <f t="shared" si="29"/>
        <v>-3.1405825716511515</v>
      </c>
      <c r="G441" s="55">
        <f t="shared" si="29"/>
        <v>-15.579073221888223</v>
      </c>
      <c r="H441" s="133" t="s">
        <v>203</v>
      </c>
      <c r="I441" s="125"/>
      <c r="J441" s="150" t="s">
        <v>244</v>
      </c>
      <c r="K441" s="55">
        <f t="shared" ref="K441:N442" si="30">SUM(K225/K198*100-100)</f>
        <v>-9.1724005713075059</v>
      </c>
      <c r="L441" s="55">
        <f t="shared" si="30"/>
        <v>2.9233370291785548</v>
      </c>
      <c r="M441" s="55">
        <f t="shared" si="30"/>
        <v>-2.3004076261459119</v>
      </c>
      <c r="N441" s="55">
        <f t="shared" si="30"/>
        <v>0.46350353906933606</v>
      </c>
    </row>
    <row r="442" spans="1:14" ht="11.25" hidden="1" customHeight="1">
      <c r="A442" s="133" t="s">
        <v>204</v>
      </c>
      <c r="B442" s="125"/>
      <c r="C442" s="54">
        <f t="shared" si="29"/>
        <v>0.68106689741540549</v>
      </c>
      <c r="D442" s="55">
        <f t="shared" si="29"/>
        <v>-7.439632698151712</v>
      </c>
      <c r="E442" s="55">
        <f t="shared" si="29"/>
        <v>7.2592491345110801</v>
      </c>
      <c r="F442" s="55">
        <f t="shared" si="29"/>
        <v>-2.3431464087250333</v>
      </c>
      <c r="G442" s="55">
        <f t="shared" si="29"/>
        <v>-14.941520587788858</v>
      </c>
      <c r="H442" s="133" t="s">
        <v>204</v>
      </c>
      <c r="I442" s="125"/>
      <c r="J442" s="150" t="s">
        <v>244</v>
      </c>
      <c r="K442" s="55">
        <f t="shared" si="30"/>
        <v>-5.2558093334304772</v>
      </c>
      <c r="L442" s="55">
        <f t="shared" si="30"/>
        <v>3.1624463867145494</v>
      </c>
      <c r="M442" s="55">
        <f t="shared" si="30"/>
        <v>-2.7989538772444149</v>
      </c>
      <c r="N442" s="55">
        <f t="shared" si="30"/>
        <v>1.0531545557498987</v>
      </c>
    </row>
    <row r="443" spans="1:14" ht="11.25" hidden="1" customHeight="1">
      <c r="A443" s="37"/>
      <c r="B443" s="45"/>
      <c r="C443" s="54"/>
      <c r="D443" s="55"/>
      <c r="E443" s="55"/>
      <c r="F443" s="55"/>
      <c r="G443" s="55"/>
      <c r="H443" s="37"/>
      <c r="I443" s="45"/>
      <c r="J443" s="150" t="s">
        <v>244</v>
      </c>
      <c r="K443" s="160"/>
      <c r="L443" s="160"/>
      <c r="M443" s="160"/>
      <c r="N443" s="160"/>
    </row>
    <row r="444" spans="1:14" ht="11.25" hidden="1" customHeight="1">
      <c r="A444" s="37">
        <v>2014</v>
      </c>
      <c r="B444" s="45"/>
      <c r="C444" s="54"/>
      <c r="D444" s="55"/>
      <c r="E444" s="55"/>
      <c r="F444" s="55"/>
      <c r="G444" s="55"/>
      <c r="H444" s="37">
        <v>2014</v>
      </c>
      <c r="I444" s="45"/>
      <c r="J444" s="150" t="s">
        <v>244</v>
      </c>
      <c r="K444" s="160"/>
      <c r="L444" s="160"/>
      <c r="M444" s="160"/>
      <c r="N444" s="160"/>
    </row>
    <row r="445" spans="1:14" ht="11.25" hidden="1" customHeight="1">
      <c r="A445" s="37"/>
      <c r="B445" s="45" t="s">
        <v>181</v>
      </c>
      <c r="C445" s="54">
        <f t="shared" ref="C445:G456" si="31">SUM(C229/C202*100-100)</f>
        <v>-100</v>
      </c>
      <c r="D445" s="55">
        <f t="shared" si="31"/>
        <v>-100</v>
      </c>
      <c r="E445" s="55">
        <f t="shared" si="31"/>
        <v>-100</v>
      </c>
      <c r="F445" s="55">
        <f t="shared" si="31"/>
        <v>-100</v>
      </c>
      <c r="G445" s="55">
        <f t="shared" si="31"/>
        <v>-100</v>
      </c>
      <c r="H445" s="37"/>
      <c r="I445" s="45" t="s">
        <v>181</v>
      </c>
      <c r="J445" s="150" t="s">
        <v>244</v>
      </c>
      <c r="K445" s="55">
        <f t="shared" ref="K445:N456" si="32">SUM(K229/K202*100-100)</f>
        <v>-100</v>
      </c>
      <c r="L445" s="55">
        <f t="shared" si="32"/>
        <v>-100</v>
      </c>
      <c r="M445" s="55">
        <f t="shared" si="32"/>
        <v>-100</v>
      </c>
      <c r="N445" s="55">
        <f t="shared" si="32"/>
        <v>-100</v>
      </c>
    </row>
    <row r="446" spans="1:14" ht="11.25" hidden="1" customHeight="1">
      <c r="A446" s="37"/>
      <c r="B446" s="45" t="s">
        <v>182</v>
      </c>
      <c r="C446" s="54">
        <f t="shared" si="31"/>
        <v>-100</v>
      </c>
      <c r="D446" s="55">
        <f t="shared" si="31"/>
        <v>-100</v>
      </c>
      <c r="E446" s="55">
        <f t="shared" si="31"/>
        <v>-100</v>
      </c>
      <c r="F446" s="55">
        <f t="shared" si="31"/>
        <v>-100</v>
      </c>
      <c r="G446" s="55">
        <f t="shared" si="31"/>
        <v>-100</v>
      </c>
      <c r="H446" s="37"/>
      <c r="I446" s="45" t="s">
        <v>182</v>
      </c>
      <c r="J446" s="150" t="s">
        <v>244</v>
      </c>
      <c r="K446" s="55">
        <f t="shared" si="32"/>
        <v>-100</v>
      </c>
      <c r="L446" s="55">
        <f t="shared" si="32"/>
        <v>-100</v>
      </c>
      <c r="M446" s="55">
        <f t="shared" si="32"/>
        <v>-100</v>
      </c>
      <c r="N446" s="55">
        <f t="shared" si="32"/>
        <v>-100</v>
      </c>
    </row>
    <row r="447" spans="1:14" ht="11.25" hidden="1" customHeight="1">
      <c r="A447" s="37"/>
      <c r="B447" s="45" t="s">
        <v>183</v>
      </c>
      <c r="C447" s="54">
        <f t="shared" si="31"/>
        <v>-100</v>
      </c>
      <c r="D447" s="55">
        <f t="shared" si="31"/>
        <v>-100</v>
      </c>
      <c r="E447" s="55">
        <f t="shared" si="31"/>
        <v>-100</v>
      </c>
      <c r="F447" s="55">
        <f t="shared" si="31"/>
        <v>-100</v>
      </c>
      <c r="G447" s="55">
        <f t="shared" si="31"/>
        <v>-100</v>
      </c>
      <c r="H447" s="37"/>
      <c r="I447" s="45" t="s">
        <v>183</v>
      </c>
      <c r="J447" s="150" t="s">
        <v>244</v>
      </c>
      <c r="K447" s="55">
        <f t="shared" si="32"/>
        <v>-100</v>
      </c>
      <c r="L447" s="55">
        <f t="shared" si="32"/>
        <v>-100</v>
      </c>
      <c r="M447" s="55">
        <f t="shared" si="32"/>
        <v>-100</v>
      </c>
      <c r="N447" s="55">
        <f t="shared" si="32"/>
        <v>-100</v>
      </c>
    </row>
    <row r="448" spans="1:14" ht="11.25" hidden="1" customHeight="1">
      <c r="A448" s="37"/>
      <c r="B448" s="45" t="s">
        <v>184</v>
      </c>
      <c r="C448" s="54">
        <f t="shared" si="31"/>
        <v>-100</v>
      </c>
      <c r="D448" s="55">
        <f t="shared" si="31"/>
        <v>-100</v>
      </c>
      <c r="E448" s="55">
        <f t="shared" si="31"/>
        <v>-100</v>
      </c>
      <c r="F448" s="55">
        <f t="shared" si="31"/>
        <v>-100</v>
      </c>
      <c r="G448" s="55">
        <f t="shared" si="31"/>
        <v>-100</v>
      </c>
      <c r="H448" s="37"/>
      <c r="I448" s="45" t="s">
        <v>184</v>
      </c>
      <c r="J448" s="150" t="s">
        <v>244</v>
      </c>
      <c r="K448" s="55">
        <f t="shared" si="32"/>
        <v>-100</v>
      </c>
      <c r="L448" s="55">
        <f t="shared" si="32"/>
        <v>-100</v>
      </c>
      <c r="M448" s="55">
        <f t="shared" si="32"/>
        <v>-100</v>
      </c>
      <c r="N448" s="55">
        <f t="shared" si="32"/>
        <v>-100</v>
      </c>
    </row>
    <row r="449" spans="1:14" ht="11.25" hidden="1" customHeight="1">
      <c r="A449" s="37"/>
      <c r="B449" s="45" t="s">
        <v>185</v>
      </c>
      <c r="C449" s="54">
        <f t="shared" si="31"/>
        <v>-100</v>
      </c>
      <c r="D449" s="55">
        <f t="shared" si="31"/>
        <v>-100</v>
      </c>
      <c r="E449" s="55">
        <f t="shared" si="31"/>
        <v>-100</v>
      </c>
      <c r="F449" s="55">
        <f t="shared" si="31"/>
        <v>-100</v>
      </c>
      <c r="G449" s="55">
        <f t="shared" si="31"/>
        <v>-100</v>
      </c>
      <c r="H449" s="37"/>
      <c r="I449" s="45" t="s">
        <v>185</v>
      </c>
      <c r="J449" s="150" t="s">
        <v>244</v>
      </c>
      <c r="K449" s="55">
        <f t="shared" si="32"/>
        <v>-100</v>
      </c>
      <c r="L449" s="55">
        <f t="shared" si="32"/>
        <v>-100</v>
      </c>
      <c r="M449" s="55">
        <f t="shared" si="32"/>
        <v>-100</v>
      </c>
      <c r="N449" s="55">
        <f t="shared" si="32"/>
        <v>-100</v>
      </c>
    </row>
    <row r="450" spans="1:14" ht="11.25" hidden="1" customHeight="1">
      <c r="A450" s="37"/>
      <c r="B450" s="45" t="s">
        <v>186</v>
      </c>
      <c r="C450" s="54">
        <f t="shared" si="31"/>
        <v>-100</v>
      </c>
      <c r="D450" s="55">
        <f t="shared" si="31"/>
        <v>-100</v>
      </c>
      <c r="E450" s="55">
        <f t="shared" si="31"/>
        <v>-100</v>
      </c>
      <c r="F450" s="55">
        <f t="shared" si="31"/>
        <v>-100</v>
      </c>
      <c r="G450" s="55">
        <f t="shared" si="31"/>
        <v>-100</v>
      </c>
      <c r="H450" s="37"/>
      <c r="I450" s="45" t="s">
        <v>186</v>
      </c>
      <c r="J450" s="150" t="s">
        <v>244</v>
      </c>
      <c r="K450" s="55">
        <f t="shared" si="32"/>
        <v>-100</v>
      </c>
      <c r="L450" s="55">
        <f t="shared" si="32"/>
        <v>-100</v>
      </c>
      <c r="M450" s="55">
        <f t="shared" si="32"/>
        <v>-100</v>
      </c>
      <c r="N450" s="55">
        <f t="shared" si="32"/>
        <v>-100</v>
      </c>
    </row>
    <row r="451" spans="1:14" ht="11.25" hidden="1" customHeight="1">
      <c r="A451" s="37"/>
      <c r="B451" s="45" t="s">
        <v>187</v>
      </c>
      <c r="C451" s="54">
        <f t="shared" si="31"/>
        <v>-100</v>
      </c>
      <c r="D451" s="55">
        <f t="shared" si="31"/>
        <v>-100</v>
      </c>
      <c r="E451" s="55">
        <f t="shared" si="31"/>
        <v>-100</v>
      </c>
      <c r="F451" s="55">
        <f t="shared" si="31"/>
        <v>-100</v>
      </c>
      <c r="G451" s="55">
        <f t="shared" si="31"/>
        <v>-100</v>
      </c>
      <c r="H451" s="37"/>
      <c r="I451" s="45" t="s">
        <v>187</v>
      </c>
      <c r="J451" s="150" t="s">
        <v>244</v>
      </c>
      <c r="K451" s="55">
        <f t="shared" si="32"/>
        <v>-100</v>
      </c>
      <c r="L451" s="55">
        <f t="shared" si="32"/>
        <v>-100</v>
      </c>
      <c r="M451" s="55">
        <f t="shared" si="32"/>
        <v>-100</v>
      </c>
      <c r="N451" s="55">
        <f t="shared" si="32"/>
        <v>-100</v>
      </c>
    </row>
    <row r="452" spans="1:14" ht="11.25" hidden="1" customHeight="1">
      <c r="A452" s="37"/>
      <c r="B452" s="45" t="s">
        <v>188</v>
      </c>
      <c r="C452" s="54">
        <f t="shared" si="31"/>
        <v>-100</v>
      </c>
      <c r="D452" s="55">
        <f t="shared" si="31"/>
        <v>-100</v>
      </c>
      <c r="E452" s="55">
        <f t="shared" si="31"/>
        <v>-100</v>
      </c>
      <c r="F452" s="55">
        <f t="shared" si="31"/>
        <v>-100</v>
      </c>
      <c r="G452" s="55">
        <f t="shared" si="31"/>
        <v>-100</v>
      </c>
      <c r="H452" s="37"/>
      <c r="I452" s="45" t="s">
        <v>188</v>
      </c>
      <c r="J452" s="150" t="s">
        <v>244</v>
      </c>
      <c r="K452" s="55">
        <f t="shared" si="32"/>
        <v>-100</v>
      </c>
      <c r="L452" s="55">
        <f t="shared" si="32"/>
        <v>-100</v>
      </c>
      <c r="M452" s="55">
        <f t="shared" si="32"/>
        <v>-100</v>
      </c>
      <c r="N452" s="55">
        <f t="shared" si="32"/>
        <v>-100</v>
      </c>
    </row>
    <row r="453" spans="1:14" ht="11.25" hidden="1" customHeight="1">
      <c r="A453" s="37"/>
      <c r="B453" s="45" t="s">
        <v>189</v>
      </c>
      <c r="C453" s="54">
        <f t="shared" si="31"/>
        <v>-100</v>
      </c>
      <c r="D453" s="55">
        <f t="shared" si="31"/>
        <v>-100</v>
      </c>
      <c r="E453" s="55">
        <f t="shared" si="31"/>
        <v>-100</v>
      </c>
      <c r="F453" s="55">
        <f t="shared" si="31"/>
        <v>-100</v>
      </c>
      <c r="G453" s="55">
        <f t="shared" si="31"/>
        <v>-100</v>
      </c>
      <c r="H453" s="37"/>
      <c r="I453" s="45" t="s">
        <v>189</v>
      </c>
      <c r="J453" s="150" t="s">
        <v>244</v>
      </c>
      <c r="K453" s="55">
        <f t="shared" si="32"/>
        <v>-100</v>
      </c>
      <c r="L453" s="55">
        <f t="shared" si="32"/>
        <v>-100</v>
      </c>
      <c r="M453" s="55">
        <f t="shared" si="32"/>
        <v>-100</v>
      </c>
      <c r="N453" s="55">
        <f t="shared" si="32"/>
        <v>-100</v>
      </c>
    </row>
    <row r="454" spans="1:14" ht="11.25" hidden="1" customHeight="1">
      <c r="A454" s="37"/>
      <c r="B454" s="45" t="s">
        <v>190</v>
      </c>
      <c r="C454" s="54">
        <f t="shared" si="31"/>
        <v>-100</v>
      </c>
      <c r="D454" s="55">
        <f t="shared" si="31"/>
        <v>-100</v>
      </c>
      <c r="E454" s="55">
        <f t="shared" si="31"/>
        <v>-100</v>
      </c>
      <c r="F454" s="55">
        <f t="shared" si="31"/>
        <v>-100</v>
      </c>
      <c r="G454" s="55">
        <f t="shared" si="31"/>
        <v>-100</v>
      </c>
      <c r="H454" s="37"/>
      <c r="I454" s="45" t="s">
        <v>190</v>
      </c>
      <c r="J454" s="150" t="s">
        <v>244</v>
      </c>
      <c r="K454" s="55">
        <f t="shared" si="32"/>
        <v>-100</v>
      </c>
      <c r="L454" s="55">
        <f t="shared" si="32"/>
        <v>-100</v>
      </c>
      <c r="M454" s="55">
        <f t="shared" si="32"/>
        <v>-100</v>
      </c>
      <c r="N454" s="55">
        <f t="shared" si="32"/>
        <v>-100</v>
      </c>
    </row>
    <row r="455" spans="1:14" ht="11.25" hidden="1" customHeight="1">
      <c r="A455" s="37"/>
      <c r="B455" s="45" t="s">
        <v>191</v>
      </c>
      <c r="C455" s="54">
        <f t="shared" si="31"/>
        <v>-100</v>
      </c>
      <c r="D455" s="55">
        <f t="shared" si="31"/>
        <v>-100</v>
      </c>
      <c r="E455" s="55">
        <f t="shared" si="31"/>
        <v>-100</v>
      </c>
      <c r="F455" s="55">
        <f t="shared" si="31"/>
        <v>-100</v>
      </c>
      <c r="G455" s="55">
        <f t="shared" si="31"/>
        <v>-100</v>
      </c>
      <c r="H455" s="37"/>
      <c r="I455" s="45" t="s">
        <v>191</v>
      </c>
      <c r="J455" s="150" t="s">
        <v>244</v>
      </c>
      <c r="K455" s="55">
        <f t="shared" si="32"/>
        <v>-100</v>
      </c>
      <c r="L455" s="55">
        <f t="shared" si="32"/>
        <v>-100</v>
      </c>
      <c r="M455" s="55">
        <f t="shared" si="32"/>
        <v>-100</v>
      </c>
      <c r="N455" s="55">
        <f t="shared" si="32"/>
        <v>-100</v>
      </c>
    </row>
    <row r="456" spans="1:14" ht="11.25" hidden="1" customHeight="1">
      <c r="A456" s="37"/>
      <c r="B456" s="45" t="s">
        <v>192</v>
      </c>
      <c r="C456" s="54">
        <f t="shared" si="31"/>
        <v>-100</v>
      </c>
      <c r="D456" s="55">
        <f t="shared" si="31"/>
        <v>-100</v>
      </c>
      <c r="E456" s="55">
        <f t="shared" si="31"/>
        <v>-100</v>
      </c>
      <c r="F456" s="55">
        <f t="shared" si="31"/>
        <v>-100</v>
      </c>
      <c r="G456" s="55">
        <f t="shared" si="31"/>
        <v>-100</v>
      </c>
      <c r="H456" s="37"/>
      <c r="I456" s="45" t="s">
        <v>192</v>
      </c>
      <c r="J456" s="150" t="s">
        <v>244</v>
      </c>
      <c r="K456" s="55">
        <f t="shared" si="32"/>
        <v>-100</v>
      </c>
      <c r="L456" s="55">
        <f t="shared" si="32"/>
        <v>-100</v>
      </c>
      <c r="M456" s="55">
        <f t="shared" si="32"/>
        <v>-100</v>
      </c>
      <c r="N456" s="55">
        <f t="shared" si="32"/>
        <v>-100</v>
      </c>
    </row>
    <row r="457" spans="1:14" ht="11.25" hidden="1" customHeight="1">
      <c r="A457" s="37"/>
      <c r="B457" s="45"/>
      <c r="C457" s="54"/>
      <c r="D457" s="55"/>
      <c r="E457" s="55"/>
      <c r="F457" s="55"/>
      <c r="G457" s="55"/>
      <c r="H457" s="37"/>
      <c r="I457" s="45"/>
      <c r="J457" s="150" t="s">
        <v>244</v>
      </c>
      <c r="K457" s="160"/>
      <c r="L457" s="160"/>
      <c r="M457" s="160"/>
      <c r="N457" s="160"/>
    </row>
    <row r="458" spans="1:14" ht="11.25" hidden="1" customHeight="1">
      <c r="A458" s="133" t="s">
        <v>193</v>
      </c>
      <c r="B458" s="125"/>
      <c r="C458" s="54">
        <f t="shared" ref="C458:G469" si="33">SUM(C242/C215*100-100)</f>
        <v>-100</v>
      </c>
      <c r="D458" s="55">
        <f t="shared" si="33"/>
        <v>-100</v>
      </c>
      <c r="E458" s="55">
        <f t="shared" si="33"/>
        <v>-100</v>
      </c>
      <c r="F458" s="55">
        <f t="shared" si="33"/>
        <v>-100</v>
      </c>
      <c r="G458" s="55">
        <f t="shared" si="33"/>
        <v>-100</v>
      </c>
      <c r="H458" s="133" t="s">
        <v>193</v>
      </c>
      <c r="I458" s="125"/>
      <c r="J458" s="150" t="s">
        <v>244</v>
      </c>
      <c r="K458" s="55">
        <f t="shared" ref="K458:N469" si="34">SUM(K242/K215*100-100)</f>
        <v>-100</v>
      </c>
      <c r="L458" s="55">
        <f t="shared" si="34"/>
        <v>-100</v>
      </c>
      <c r="M458" s="55">
        <f t="shared" si="34"/>
        <v>-100</v>
      </c>
      <c r="N458" s="55">
        <f t="shared" si="34"/>
        <v>-100</v>
      </c>
    </row>
    <row r="459" spans="1:14" ht="11.25" hidden="1" customHeight="1">
      <c r="A459" s="133" t="s">
        <v>194</v>
      </c>
      <c r="B459" s="125"/>
      <c r="C459" s="54">
        <f t="shared" si="33"/>
        <v>-100</v>
      </c>
      <c r="D459" s="55">
        <f t="shared" si="33"/>
        <v>-100</v>
      </c>
      <c r="E459" s="55">
        <f t="shared" si="33"/>
        <v>-100</v>
      </c>
      <c r="F459" s="55">
        <f t="shared" si="33"/>
        <v>-100</v>
      </c>
      <c r="G459" s="55">
        <f t="shared" si="33"/>
        <v>-100</v>
      </c>
      <c r="H459" s="133" t="s">
        <v>194</v>
      </c>
      <c r="I459" s="125"/>
      <c r="J459" s="150" t="s">
        <v>244</v>
      </c>
      <c r="K459" s="55">
        <f t="shared" si="34"/>
        <v>-100</v>
      </c>
      <c r="L459" s="55">
        <f t="shared" si="34"/>
        <v>-100</v>
      </c>
      <c r="M459" s="55">
        <f t="shared" si="34"/>
        <v>-100</v>
      </c>
      <c r="N459" s="55">
        <f t="shared" si="34"/>
        <v>-100</v>
      </c>
    </row>
    <row r="460" spans="1:14" ht="11.25" hidden="1" customHeight="1">
      <c r="A460" s="133" t="s">
        <v>195</v>
      </c>
      <c r="B460" s="125"/>
      <c r="C460" s="54">
        <f t="shared" si="33"/>
        <v>-100</v>
      </c>
      <c r="D460" s="55">
        <f t="shared" si="33"/>
        <v>-100</v>
      </c>
      <c r="E460" s="55">
        <f t="shared" si="33"/>
        <v>-100</v>
      </c>
      <c r="F460" s="55">
        <f t="shared" si="33"/>
        <v>-100</v>
      </c>
      <c r="G460" s="55">
        <f t="shared" si="33"/>
        <v>-100</v>
      </c>
      <c r="H460" s="133" t="s">
        <v>195</v>
      </c>
      <c r="I460" s="125"/>
      <c r="J460" s="150" t="s">
        <v>244</v>
      </c>
      <c r="K460" s="55">
        <f t="shared" si="34"/>
        <v>-100</v>
      </c>
      <c r="L460" s="55">
        <f t="shared" si="34"/>
        <v>-100</v>
      </c>
      <c r="M460" s="55">
        <f t="shared" si="34"/>
        <v>-100</v>
      </c>
      <c r="N460" s="55">
        <f t="shared" si="34"/>
        <v>-100</v>
      </c>
    </row>
    <row r="461" spans="1:14" ht="11.25" hidden="1" customHeight="1">
      <c r="A461" s="133" t="s">
        <v>196</v>
      </c>
      <c r="B461" s="125"/>
      <c r="C461" s="54">
        <f t="shared" si="33"/>
        <v>-100</v>
      </c>
      <c r="D461" s="55">
        <f t="shared" si="33"/>
        <v>-100</v>
      </c>
      <c r="E461" s="55">
        <f t="shared" si="33"/>
        <v>-100</v>
      </c>
      <c r="F461" s="55">
        <f t="shared" si="33"/>
        <v>-100</v>
      </c>
      <c r="G461" s="55">
        <f t="shared" si="33"/>
        <v>-100</v>
      </c>
      <c r="H461" s="133" t="s">
        <v>196</v>
      </c>
      <c r="I461" s="125"/>
      <c r="J461" s="150" t="s">
        <v>244</v>
      </c>
      <c r="K461" s="55">
        <f t="shared" si="34"/>
        <v>-100</v>
      </c>
      <c r="L461" s="55">
        <f t="shared" si="34"/>
        <v>-100</v>
      </c>
      <c r="M461" s="55">
        <f t="shared" si="34"/>
        <v>-100</v>
      </c>
      <c r="N461" s="55">
        <f t="shared" si="34"/>
        <v>-100</v>
      </c>
    </row>
    <row r="462" spans="1:14" ht="11.25" hidden="1" customHeight="1">
      <c r="A462" s="133" t="s">
        <v>197</v>
      </c>
      <c r="B462" s="125"/>
      <c r="C462" s="54">
        <f t="shared" si="33"/>
        <v>-100</v>
      </c>
      <c r="D462" s="55">
        <f t="shared" si="33"/>
        <v>-100</v>
      </c>
      <c r="E462" s="55">
        <f t="shared" si="33"/>
        <v>-100</v>
      </c>
      <c r="F462" s="55">
        <f t="shared" si="33"/>
        <v>-100</v>
      </c>
      <c r="G462" s="55">
        <f t="shared" si="33"/>
        <v>-100</v>
      </c>
      <c r="H462" s="133" t="s">
        <v>197</v>
      </c>
      <c r="I462" s="125"/>
      <c r="J462" s="150" t="s">
        <v>244</v>
      </c>
      <c r="K462" s="55">
        <f t="shared" si="34"/>
        <v>-100</v>
      </c>
      <c r="L462" s="55">
        <f t="shared" si="34"/>
        <v>-100</v>
      </c>
      <c r="M462" s="55">
        <f t="shared" si="34"/>
        <v>-100</v>
      </c>
      <c r="N462" s="55">
        <f t="shared" si="34"/>
        <v>-100</v>
      </c>
    </row>
    <row r="463" spans="1:14" ht="11.25" hidden="1" customHeight="1">
      <c r="A463" s="133" t="s">
        <v>198</v>
      </c>
      <c r="B463" s="125"/>
      <c r="C463" s="54">
        <f t="shared" si="33"/>
        <v>-100</v>
      </c>
      <c r="D463" s="55">
        <f t="shared" si="33"/>
        <v>-100</v>
      </c>
      <c r="E463" s="55">
        <f t="shared" si="33"/>
        <v>-100</v>
      </c>
      <c r="F463" s="55">
        <f t="shared" si="33"/>
        <v>-100</v>
      </c>
      <c r="G463" s="55">
        <f t="shared" si="33"/>
        <v>-100</v>
      </c>
      <c r="H463" s="133" t="s">
        <v>198</v>
      </c>
      <c r="I463" s="125"/>
      <c r="J463" s="150" t="s">
        <v>244</v>
      </c>
      <c r="K463" s="55">
        <f t="shared" si="34"/>
        <v>-100</v>
      </c>
      <c r="L463" s="55">
        <f t="shared" si="34"/>
        <v>-100</v>
      </c>
      <c r="M463" s="55">
        <f t="shared" si="34"/>
        <v>-100</v>
      </c>
      <c r="N463" s="55">
        <f t="shared" si="34"/>
        <v>-100</v>
      </c>
    </row>
    <row r="464" spans="1:14" ht="11.25" hidden="1" customHeight="1">
      <c r="A464" s="133" t="s">
        <v>199</v>
      </c>
      <c r="B464" s="125"/>
      <c r="C464" s="54">
        <f t="shared" si="33"/>
        <v>-100</v>
      </c>
      <c r="D464" s="55">
        <f t="shared" si="33"/>
        <v>-100</v>
      </c>
      <c r="E464" s="55">
        <f t="shared" si="33"/>
        <v>-100</v>
      </c>
      <c r="F464" s="55">
        <f t="shared" si="33"/>
        <v>-100</v>
      </c>
      <c r="G464" s="55">
        <f t="shared" si="33"/>
        <v>-100</v>
      </c>
      <c r="H464" s="133" t="s">
        <v>199</v>
      </c>
      <c r="I464" s="125"/>
      <c r="J464" s="150" t="s">
        <v>244</v>
      </c>
      <c r="K464" s="55">
        <f t="shared" si="34"/>
        <v>-100</v>
      </c>
      <c r="L464" s="55">
        <f t="shared" si="34"/>
        <v>-100</v>
      </c>
      <c r="M464" s="55">
        <f t="shared" si="34"/>
        <v>-100</v>
      </c>
      <c r="N464" s="55">
        <f t="shared" si="34"/>
        <v>-100</v>
      </c>
    </row>
    <row r="465" spans="1:15" ht="11.25" hidden="1" customHeight="1">
      <c r="A465" s="133" t="s">
        <v>200</v>
      </c>
      <c r="B465" s="125"/>
      <c r="C465" s="54">
        <f t="shared" si="33"/>
        <v>-100</v>
      </c>
      <c r="D465" s="55">
        <f t="shared" si="33"/>
        <v>-100</v>
      </c>
      <c r="E465" s="55">
        <f t="shared" si="33"/>
        <v>-100</v>
      </c>
      <c r="F465" s="55">
        <f t="shared" si="33"/>
        <v>-100</v>
      </c>
      <c r="G465" s="55">
        <f t="shared" si="33"/>
        <v>-100</v>
      </c>
      <c r="H465" s="133" t="s">
        <v>200</v>
      </c>
      <c r="I465" s="125"/>
      <c r="J465" s="150" t="s">
        <v>244</v>
      </c>
      <c r="K465" s="55">
        <f t="shared" si="34"/>
        <v>-100</v>
      </c>
      <c r="L465" s="55">
        <f t="shared" si="34"/>
        <v>-100</v>
      </c>
      <c r="M465" s="55">
        <f t="shared" si="34"/>
        <v>-100</v>
      </c>
      <c r="N465" s="55">
        <f t="shared" si="34"/>
        <v>-100</v>
      </c>
    </row>
    <row r="466" spans="1:15" ht="11.25" hidden="1" customHeight="1">
      <c r="A466" s="133" t="s">
        <v>201</v>
      </c>
      <c r="B466" s="125"/>
      <c r="C466" s="54">
        <f t="shared" si="33"/>
        <v>-100</v>
      </c>
      <c r="D466" s="55">
        <f t="shared" si="33"/>
        <v>-100</v>
      </c>
      <c r="E466" s="55">
        <f t="shared" si="33"/>
        <v>-100</v>
      </c>
      <c r="F466" s="55">
        <f t="shared" si="33"/>
        <v>-100</v>
      </c>
      <c r="G466" s="55">
        <f t="shared" si="33"/>
        <v>-100</v>
      </c>
      <c r="H466" s="133" t="s">
        <v>201</v>
      </c>
      <c r="I466" s="125"/>
      <c r="J466" s="150" t="s">
        <v>244</v>
      </c>
      <c r="K466" s="55">
        <f t="shared" si="34"/>
        <v>-100</v>
      </c>
      <c r="L466" s="55">
        <f t="shared" si="34"/>
        <v>-100</v>
      </c>
      <c r="M466" s="55">
        <f t="shared" si="34"/>
        <v>-100</v>
      </c>
      <c r="N466" s="55">
        <f t="shared" si="34"/>
        <v>-100</v>
      </c>
    </row>
    <row r="467" spans="1:15" ht="11.25" hidden="1" customHeight="1">
      <c r="A467" s="133" t="s">
        <v>202</v>
      </c>
      <c r="B467" s="125"/>
      <c r="C467" s="54">
        <f t="shared" si="33"/>
        <v>-100</v>
      </c>
      <c r="D467" s="55">
        <f t="shared" si="33"/>
        <v>-100</v>
      </c>
      <c r="E467" s="55">
        <f t="shared" si="33"/>
        <v>-100</v>
      </c>
      <c r="F467" s="55">
        <f t="shared" si="33"/>
        <v>-100</v>
      </c>
      <c r="G467" s="55">
        <f t="shared" si="33"/>
        <v>-100</v>
      </c>
      <c r="H467" s="133" t="s">
        <v>202</v>
      </c>
      <c r="I467" s="125"/>
      <c r="J467" s="150" t="s">
        <v>244</v>
      </c>
      <c r="K467" s="55">
        <f t="shared" si="34"/>
        <v>-100</v>
      </c>
      <c r="L467" s="55">
        <f t="shared" si="34"/>
        <v>-100</v>
      </c>
      <c r="M467" s="55">
        <f t="shared" si="34"/>
        <v>-100</v>
      </c>
      <c r="N467" s="55">
        <f t="shared" si="34"/>
        <v>-100</v>
      </c>
    </row>
    <row r="468" spans="1:15" ht="11.25" hidden="1" customHeight="1">
      <c r="A468" s="133" t="s">
        <v>203</v>
      </c>
      <c r="B468" s="125"/>
      <c r="C468" s="54">
        <f t="shared" si="33"/>
        <v>-100</v>
      </c>
      <c r="D468" s="55">
        <f t="shared" si="33"/>
        <v>-100</v>
      </c>
      <c r="E468" s="55">
        <f t="shared" si="33"/>
        <v>-100</v>
      </c>
      <c r="F468" s="55">
        <f t="shared" si="33"/>
        <v>-100</v>
      </c>
      <c r="G468" s="55">
        <f t="shared" si="33"/>
        <v>-100</v>
      </c>
      <c r="H468" s="133" t="s">
        <v>203</v>
      </c>
      <c r="I468" s="125"/>
      <c r="J468" s="150" t="s">
        <v>244</v>
      </c>
      <c r="K468" s="55">
        <f t="shared" si="34"/>
        <v>-100</v>
      </c>
      <c r="L468" s="55">
        <f t="shared" si="34"/>
        <v>-100</v>
      </c>
      <c r="M468" s="55">
        <f t="shared" si="34"/>
        <v>-100</v>
      </c>
      <c r="N468" s="55">
        <f t="shared" si="34"/>
        <v>-100</v>
      </c>
    </row>
    <row r="469" spans="1:15" ht="11.25" hidden="1" customHeight="1">
      <c r="A469" s="133" t="s">
        <v>204</v>
      </c>
      <c r="B469" s="125"/>
      <c r="C469" s="54">
        <f t="shared" si="33"/>
        <v>-100</v>
      </c>
      <c r="D469" s="55">
        <f t="shared" si="33"/>
        <v>-100</v>
      </c>
      <c r="E469" s="55">
        <f t="shared" si="33"/>
        <v>-100</v>
      </c>
      <c r="F469" s="55">
        <f t="shared" si="33"/>
        <v>-100</v>
      </c>
      <c r="G469" s="55">
        <f t="shared" si="33"/>
        <v>-100</v>
      </c>
      <c r="H469" s="133" t="s">
        <v>204</v>
      </c>
      <c r="I469" s="125"/>
      <c r="J469" s="150" t="s">
        <v>244</v>
      </c>
      <c r="K469" s="55">
        <f t="shared" si="34"/>
        <v>-100</v>
      </c>
      <c r="L469" s="55">
        <f t="shared" si="34"/>
        <v>-100</v>
      </c>
      <c r="M469" s="55">
        <f t="shared" si="34"/>
        <v>-100</v>
      </c>
      <c r="N469" s="55">
        <f t="shared" si="34"/>
        <v>-100</v>
      </c>
    </row>
    <row r="470" spans="1:15" ht="11.25" customHeight="1">
      <c r="J470" s="150"/>
    </row>
    <row r="471" spans="1:15" ht="70.5" customHeight="1">
      <c r="A471" s="1193" t="s">
        <v>115</v>
      </c>
      <c r="B471" s="1193"/>
      <c r="C471" s="1193"/>
      <c r="D471" s="1193"/>
      <c r="E471" s="1193"/>
      <c r="F471" s="1193"/>
      <c r="G471" s="1193"/>
      <c r="H471" s="1192" t="s">
        <v>1131</v>
      </c>
      <c r="I471" s="1192"/>
      <c r="J471" s="1192"/>
      <c r="K471" s="1192"/>
      <c r="L471" s="1192"/>
      <c r="M471" s="1192"/>
      <c r="N471" s="1192"/>
      <c r="O471" s="894"/>
    </row>
    <row r="472" spans="1:15" ht="11.25" customHeight="1">
      <c r="H472" s="1160"/>
      <c r="I472" s="1161"/>
      <c r="J472" s="1161"/>
      <c r="K472" s="1161"/>
      <c r="L472" s="1161"/>
      <c r="M472" s="1161"/>
      <c r="N472" s="1161"/>
      <c r="O472" s="1161"/>
    </row>
    <row r="473" spans="1:15" ht="11.25" customHeight="1">
      <c r="B473" s="238"/>
      <c r="C473" s="238"/>
      <c r="D473" s="238"/>
      <c r="E473" s="238"/>
      <c r="F473" s="238"/>
      <c r="G473" s="238"/>
      <c r="H473" s="1160"/>
      <c r="I473" s="1161"/>
      <c r="J473" s="1161"/>
      <c r="K473" s="1161"/>
      <c r="L473" s="1161"/>
      <c r="M473" s="1161"/>
      <c r="N473" s="1161"/>
      <c r="O473" s="1161"/>
    </row>
    <row r="474" spans="1:15" ht="11.25" customHeight="1">
      <c r="A474" s="136"/>
      <c r="B474" s="136"/>
      <c r="C474" s="136"/>
      <c r="D474" s="136"/>
      <c r="E474" s="136"/>
      <c r="F474" s="136"/>
      <c r="G474" s="136"/>
      <c r="H474" s="1160"/>
      <c r="I474" s="1161"/>
      <c r="J474" s="1161"/>
      <c r="K474" s="1161"/>
      <c r="L474" s="1161"/>
      <c r="M474" s="1161"/>
      <c r="N474" s="1161"/>
      <c r="O474" s="1161"/>
    </row>
    <row r="475" spans="1:15" ht="11.25" customHeight="1">
      <c r="A475" s="136"/>
      <c r="B475" s="1164"/>
      <c r="C475" s="1164"/>
      <c r="D475" s="1164"/>
      <c r="E475" s="1164"/>
      <c r="F475" s="1164"/>
      <c r="G475" s="1164"/>
      <c r="H475" s="1174"/>
      <c r="I475" s="1174"/>
      <c r="J475" s="1174"/>
      <c r="K475" s="1174"/>
      <c r="L475" s="1174"/>
      <c r="M475" s="1174"/>
      <c r="N475" s="137"/>
    </row>
  </sheetData>
  <mergeCells count="67">
    <mergeCell ref="A439:B439"/>
    <mergeCell ref="A440:B440"/>
    <mergeCell ref="H472:O472"/>
    <mergeCell ref="H473:O473"/>
    <mergeCell ref="H474:O474"/>
    <mergeCell ref="H439:I439"/>
    <mergeCell ref="H440:I440"/>
    <mergeCell ref="N9:N15"/>
    <mergeCell ref="K9:K15"/>
    <mergeCell ref="J17:N17"/>
    <mergeCell ref="J255:O255"/>
    <mergeCell ref="J256:O256"/>
    <mergeCell ref="H35:I35"/>
    <mergeCell ref="A272:B272"/>
    <mergeCell ref="H272:I272"/>
    <mergeCell ref="H271:I271"/>
    <mergeCell ref="H32:I32"/>
    <mergeCell ref="A270:B270"/>
    <mergeCell ref="C255:H255"/>
    <mergeCell ref="C256:H256"/>
    <mergeCell ref="A271:B271"/>
    <mergeCell ref="H270:I270"/>
    <mergeCell ref="A35:B35"/>
    <mergeCell ref="H36:I36"/>
    <mergeCell ref="H37:I37"/>
    <mergeCell ref="A36:B36"/>
    <mergeCell ref="H34:I34"/>
    <mergeCell ref="A33:B33"/>
    <mergeCell ref="A34:B34"/>
    <mergeCell ref="B475:G475"/>
    <mergeCell ref="H475:M475"/>
    <mergeCell ref="H275:I275"/>
    <mergeCell ref="H273:I273"/>
    <mergeCell ref="H471:N471"/>
    <mergeCell ref="A471:G471"/>
    <mergeCell ref="A275:B275"/>
    <mergeCell ref="A274:B274"/>
    <mergeCell ref="H274:I274"/>
    <mergeCell ref="A273:B273"/>
    <mergeCell ref="A434:B434"/>
    <mergeCell ref="A435:B435"/>
    <mergeCell ref="A436:B436"/>
    <mergeCell ref="H434:I434"/>
    <mergeCell ref="H435:I435"/>
    <mergeCell ref="H436:I436"/>
    <mergeCell ref="A1:G1"/>
    <mergeCell ref="H2:N2"/>
    <mergeCell ref="H4:N4"/>
    <mergeCell ref="H6:N6"/>
    <mergeCell ref="H1:N1"/>
    <mergeCell ref="A4:G4"/>
    <mergeCell ref="A6:G6"/>
    <mergeCell ref="A2:G2"/>
    <mergeCell ref="A37:B37"/>
    <mergeCell ref="J8:N8"/>
    <mergeCell ref="M9:M15"/>
    <mergeCell ref="A32:B32"/>
    <mergeCell ref="H33:I33"/>
    <mergeCell ref="D8:G8"/>
    <mergeCell ref="G9:G15"/>
    <mergeCell ref="D9:D15"/>
    <mergeCell ref="C17:H17"/>
    <mergeCell ref="L9:L15"/>
    <mergeCell ref="F9:F15"/>
    <mergeCell ref="J9:J15"/>
    <mergeCell ref="C8:C15"/>
    <mergeCell ref="E9:E15"/>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66"/>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4" t="s">
        <v>813</v>
      </c>
      <c r="B1" s="1164"/>
      <c r="C1" s="1164"/>
      <c r="D1" s="1164"/>
      <c r="E1" s="1164"/>
      <c r="F1" s="1164"/>
      <c r="G1" s="1164"/>
      <c r="H1" s="1164" t="s">
        <v>813</v>
      </c>
      <c r="I1" s="1164"/>
      <c r="J1" s="1164"/>
      <c r="K1" s="1164"/>
      <c r="L1" s="1164"/>
      <c r="M1" s="1164"/>
      <c r="N1" s="1164"/>
      <c r="O1" s="1164"/>
    </row>
    <row r="2" spans="1:16" s="59" customFormat="1" ht="11.25" customHeight="1">
      <c r="A2" s="1170" t="s">
        <v>153</v>
      </c>
      <c r="B2" s="1170"/>
      <c r="C2" s="1170"/>
      <c r="D2" s="1170"/>
      <c r="E2" s="1170"/>
      <c r="F2" s="1170"/>
      <c r="G2" s="1170"/>
      <c r="H2" s="1170" t="s">
        <v>153</v>
      </c>
      <c r="I2" s="1170"/>
      <c r="J2" s="1170"/>
      <c r="K2" s="1170"/>
      <c r="L2" s="1170"/>
      <c r="M2" s="1170"/>
      <c r="N2" s="1170"/>
    </row>
    <row r="3" spans="1:16" s="59" customFormat="1" ht="11.25" customHeight="1">
      <c r="A3" s="63" t="s">
        <v>493</v>
      </c>
      <c r="B3" s="63"/>
      <c r="C3" s="63"/>
      <c r="D3" s="63"/>
      <c r="E3" s="63"/>
      <c r="F3" s="63"/>
      <c r="G3" s="63"/>
      <c r="H3" s="63" t="s">
        <v>493</v>
      </c>
      <c r="I3" s="63"/>
      <c r="J3" s="63"/>
      <c r="K3" s="63"/>
      <c r="L3" s="63"/>
      <c r="M3" s="63"/>
      <c r="N3" s="63"/>
    </row>
    <row r="4" spans="1:16" s="59" customFormat="1" ht="11.25" customHeight="1">
      <c r="A4" s="1168" t="s">
        <v>141</v>
      </c>
      <c r="B4" s="1168"/>
      <c r="C4" s="1168"/>
      <c r="D4" s="1168"/>
      <c r="E4" s="1168"/>
      <c r="F4" s="1168"/>
      <c r="G4" s="1168"/>
      <c r="H4" s="1168" t="s">
        <v>141</v>
      </c>
      <c r="I4" s="1168"/>
      <c r="J4" s="1168"/>
      <c r="K4" s="1168"/>
      <c r="L4" s="1168"/>
      <c r="M4" s="1168"/>
      <c r="N4" s="1168"/>
    </row>
    <row r="5" spans="1:16" s="62" customFormat="1" ht="11.25" customHeight="1"/>
    <row r="6" spans="1:16" s="60" customFormat="1" ht="11.25" customHeight="1">
      <c r="A6" s="1172" t="s">
        <v>492</v>
      </c>
      <c r="B6" s="1172"/>
      <c r="C6" s="1172"/>
      <c r="D6" s="1172"/>
      <c r="E6" s="1172"/>
      <c r="F6" s="1172"/>
      <c r="G6" s="1172"/>
      <c r="H6" s="1172" t="s">
        <v>492</v>
      </c>
      <c r="I6" s="1172"/>
      <c r="J6" s="1172"/>
      <c r="K6" s="1172"/>
      <c r="L6" s="1172"/>
      <c r="M6" s="1172"/>
      <c r="N6" s="117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198" t="s">
        <v>221</v>
      </c>
      <c r="K8" s="1199"/>
      <c r="L8" s="1199"/>
      <c r="M8" s="1199"/>
      <c r="N8" s="1199"/>
      <c r="O8" s="1200"/>
    </row>
    <row r="9" spans="1:16" s="142" customFormat="1" ht="11.25" customHeight="1">
      <c r="A9" s="18"/>
      <c r="B9" s="19"/>
      <c r="C9" s="1177" t="s">
        <v>269</v>
      </c>
      <c r="D9" s="1177" t="s">
        <v>251</v>
      </c>
      <c r="E9" s="1177" t="s">
        <v>270</v>
      </c>
      <c r="F9" s="1184" t="s">
        <v>252</v>
      </c>
      <c r="G9" s="1189" t="s">
        <v>271</v>
      </c>
      <c r="H9" s="18"/>
      <c r="I9" s="19"/>
      <c r="J9" s="1184" t="s">
        <v>272</v>
      </c>
      <c r="K9" s="1177" t="s">
        <v>377</v>
      </c>
      <c r="L9" s="1177" t="s">
        <v>376</v>
      </c>
      <c r="M9" s="1177" t="s">
        <v>273</v>
      </c>
      <c r="N9" s="1177" t="s">
        <v>267</v>
      </c>
      <c r="O9" s="1189" t="s">
        <v>375</v>
      </c>
    </row>
    <row r="10" spans="1:16" s="142" customFormat="1" ht="11.25" customHeight="1">
      <c r="A10" s="18" t="s">
        <v>158</v>
      </c>
      <c r="B10" s="19"/>
      <c r="C10" s="1178"/>
      <c r="D10" s="1178"/>
      <c r="E10" s="1178"/>
      <c r="F10" s="1185"/>
      <c r="G10" s="1190"/>
      <c r="H10" s="18" t="s">
        <v>158</v>
      </c>
      <c r="I10" s="19"/>
      <c r="J10" s="1185"/>
      <c r="K10" s="1178"/>
      <c r="L10" s="1178"/>
      <c r="M10" s="1178"/>
      <c r="N10" s="1178"/>
      <c r="O10" s="1190"/>
    </row>
    <row r="11" spans="1:16" s="142" customFormat="1" ht="11.25" customHeight="1">
      <c r="A11" s="22" t="s">
        <v>160</v>
      </c>
      <c r="B11" s="143"/>
      <c r="C11" s="1178"/>
      <c r="D11" s="1178"/>
      <c r="E11" s="1178"/>
      <c r="F11" s="1185"/>
      <c r="G11" s="1190"/>
      <c r="H11" s="22" t="s">
        <v>160</v>
      </c>
      <c r="I11" s="143"/>
      <c r="J11" s="1185"/>
      <c r="K11" s="1178"/>
      <c r="L11" s="1178"/>
      <c r="M11" s="1178"/>
      <c r="N11" s="1178"/>
      <c r="O11" s="1190"/>
    </row>
    <row r="12" spans="1:16" s="142" customFormat="1" ht="14.1" customHeight="1">
      <c r="A12" s="18"/>
      <c r="B12" s="19"/>
      <c r="C12" s="1178"/>
      <c r="D12" s="1178"/>
      <c r="E12" s="1178"/>
      <c r="F12" s="1185"/>
      <c r="G12" s="1190"/>
      <c r="H12" s="18"/>
      <c r="I12" s="19"/>
      <c r="J12" s="1185"/>
      <c r="K12" s="1178"/>
      <c r="L12" s="1178"/>
      <c r="M12" s="1178"/>
      <c r="N12" s="1178"/>
      <c r="O12" s="1190"/>
    </row>
    <row r="13" spans="1:16" s="142" customFormat="1" ht="11.25" customHeight="1">
      <c r="A13" s="18" t="s">
        <v>168</v>
      </c>
      <c r="B13" s="19"/>
      <c r="C13" s="1178"/>
      <c r="D13" s="1178"/>
      <c r="E13" s="1178"/>
      <c r="F13" s="1185"/>
      <c r="G13" s="1190"/>
      <c r="H13" s="18" t="s">
        <v>168</v>
      </c>
      <c r="I13" s="19"/>
      <c r="J13" s="1185"/>
      <c r="K13" s="1178"/>
      <c r="L13" s="1178"/>
      <c r="M13" s="1178"/>
      <c r="N13" s="1178"/>
      <c r="O13" s="1190"/>
    </row>
    <row r="14" spans="1:16" s="142" customFormat="1" ht="11.25" customHeight="1">
      <c r="A14" s="22" t="s">
        <v>173</v>
      </c>
      <c r="B14" s="143"/>
      <c r="C14" s="1178"/>
      <c r="D14" s="1178"/>
      <c r="E14" s="1178"/>
      <c r="F14" s="1185"/>
      <c r="G14" s="1190"/>
      <c r="H14" s="22" t="s">
        <v>173</v>
      </c>
      <c r="I14" s="143"/>
      <c r="J14" s="1185"/>
      <c r="K14" s="1178"/>
      <c r="L14" s="1178"/>
      <c r="M14" s="1178"/>
      <c r="N14" s="1178"/>
      <c r="O14" s="119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80" t="s">
        <v>207</v>
      </c>
      <c r="D17" s="1180"/>
      <c r="E17" s="1180"/>
      <c r="F17" s="1180"/>
      <c r="G17" s="1180"/>
      <c r="H17" s="33"/>
      <c r="I17" s="33"/>
      <c r="J17" s="1180" t="s">
        <v>207</v>
      </c>
      <c r="K17" s="1180"/>
      <c r="L17" s="1180"/>
      <c r="M17" s="1180"/>
      <c r="N17" s="118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725</v>
      </c>
      <c r="K31" s="40">
        <v>3385.431</v>
      </c>
      <c r="L31" s="40">
        <v>103.56099999999999</v>
      </c>
      <c r="M31" s="40">
        <v>1372.8009999999997</v>
      </c>
      <c r="N31" s="40">
        <v>69991.929999999993</v>
      </c>
      <c r="O31" s="163" t="s">
        <v>725</v>
      </c>
    </row>
    <row r="32" spans="1:15" ht="11.25" customHeight="1">
      <c r="A32" s="1165">
        <v>2009</v>
      </c>
      <c r="B32" s="1166"/>
      <c r="C32" s="40">
        <v>45194.475093999965</v>
      </c>
      <c r="D32" s="40">
        <v>781.50591000000009</v>
      </c>
      <c r="E32" s="40">
        <v>7842.4864530000132</v>
      </c>
      <c r="F32" s="40">
        <v>578.388373</v>
      </c>
      <c r="G32" s="40">
        <v>13461.514350999998</v>
      </c>
      <c r="H32" s="1165">
        <v>2009</v>
      </c>
      <c r="I32" s="1166"/>
      <c r="J32" s="163" t="s">
        <v>725</v>
      </c>
      <c r="K32" s="40">
        <v>3068.7601570000002</v>
      </c>
      <c r="L32" s="40">
        <v>63.066164999999984</v>
      </c>
      <c r="M32" s="40">
        <v>1240.0932749999999</v>
      </c>
      <c r="N32" s="40">
        <v>57515.803012999997</v>
      </c>
      <c r="O32" s="163" t="s">
        <v>725</v>
      </c>
    </row>
    <row r="33" spans="1:15" ht="11.25" customHeight="1">
      <c r="A33" s="1165">
        <v>2010</v>
      </c>
      <c r="B33" s="1166"/>
      <c r="C33" s="41">
        <f>SUM(C121:C132)</f>
        <v>62319.409000000007</v>
      </c>
      <c r="D33" s="41">
        <f>SUM(D121:D132)</f>
        <v>849.1819999999999</v>
      </c>
      <c r="E33" s="41">
        <f>SUM(E121:E132)</f>
        <v>9621.4480000000003</v>
      </c>
      <c r="F33" s="41">
        <f>SUM(F121:F132)</f>
        <v>53.545000000000009</v>
      </c>
      <c r="G33" s="41">
        <f>SUM(G121:G132)</f>
        <v>15332.721</v>
      </c>
      <c r="H33" s="1165">
        <v>2010</v>
      </c>
      <c r="I33" s="1166"/>
      <c r="J33" s="163" t="s">
        <v>725</v>
      </c>
      <c r="K33" s="41">
        <f>SUM(K121:K132)</f>
        <v>3583.4570000000003</v>
      </c>
      <c r="L33" s="41">
        <f>SUM(L121:L132)</f>
        <v>53.451999999999998</v>
      </c>
      <c r="M33" s="41">
        <f>SUM(M121:M132)</f>
        <v>1828.35</v>
      </c>
      <c r="N33" s="41">
        <f>SUM(N121:N132)</f>
        <v>66240.303999999989</v>
      </c>
      <c r="O33" s="163" t="s">
        <v>725</v>
      </c>
    </row>
    <row r="34" spans="1:15" ht="11.25" customHeight="1">
      <c r="A34" s="1165">
        <v>2011</v>
      </c>
      <c r="B34" s="1166"/>
      <c r="C34" s="424">
        <v>67693</v>
      </c>
      <c r="D34" s="424">
        <v>873</v>
      </c>
      <c r="E34" s="424">
        <v>10102</v>
      </c>
      <c r="F34" s="424">
        <v>38</v>
      </c>
      <c r="G34" s="424">
        <v>16204</v>
      </c>
      <c r="H34" s="1194">
        <v>2011</v>
      </c>
      <c r="I34" s="1195"/>
      <c r="J34" s="163" t="s">
        <v>725</v>
      </c>
      <c r="K34" s="424">
        <v>3325</v>
      </c>
      <c r="L34" s="424">
        <v>34</v>
      </c>
      <c r="M34" s="424">
        <v>2905</v>
      </c>
      <c r="N34" s="424">
        <v>69874</v>
      </c>
      <c r="O34" s="424">
        <v>1461</v>
      </c>
    </row>
    <row r="35" spans="1:15" ht="11.25" customHeight="1">
      <c r="A35" s="1165">
        <v>2012</v>
      </c>
      <c r="B35" s="1166"/>
      <c r="C35" s="41">
        <f>SUM(C175:C186)</f>
        <v>64238.178000000007</v>
      </c>
      <c r="D35" s="41">
        <f>SUM(D175:D186)</f>
        <v>938.38999999999987</v>
      </c>
      <c r="E35" s="41">
        <f>SUM(E175:E186)</f>
        <v>12686.948999999999</v>
      </c>
      <c r="F35" s="41">
        <f>SUM(F175:F186)</f>
        <v>79.915000000000006</v>
      </c>
      <c r="G35" s="41">
        <f>SUM(G175:G186)</f>
        <v>15518.364</v>
      </c>
      <c r="H35" s="1165">
        <v>2012</v>
      </c>
      <c r="I35" s="1166"/>
      <c r="J35" s="163" t="s">
        <v>725</v>
      </c>
      <c r="K35" s="41">
        <f>SUM(K175:K186)</f>
        <v>3428.2679999999996</v>
      </c>
      <c r="L35" s="41">
        <f>SUM(L175:L186)</f>
        <v>28.353000000000002</v>
      </c>
      <c r="M35" s="41">
        <f>SUM(M175:M186)</f>
        <v>1964.578</v>
      </c>
      <c r="N35" s="41">
        <f>SUM(N175:N186)</f>
        <v>69038.758000000002</v>
      </c>
      <c r="O35" s="41">
        <f>SUM(O175:O186)</f>
        <v>1857.93</v>
      </c>
    </row>
    <row r="36" spans="1:15" ht="11.25" customHeight="1">
      <c r="A36" s="1165">
        <v>2013</v>
      </c>
      <c r="B36" s="1166"/>
      <c r="C36" s="41">
        <v>61022.800999999999</v>
      </c>
      <c r="D36" s="41">
        <v>959.14400000000001</v>
      </c>
      <c r="E36" s="41">
        <v>12866.337</v>
      </c>
      <c r="F36" s="41">
        <v>252.88200000000001</v>
      </c>
      <c r="G36" s="41">
        <v>15068.35</v>
      </c>
      <c r="H36" s="1165">
        <v>2013</v>
      </c>
      <c r="I36" s="1166"/>
      <c r="J36" s="163" t="s">
        <v>725</v>
      </c>
      <c r="K36" s="41">
        <v>3877.4009999999998</v>
      </c>
      <c r="L36" s="41">
        <v>40.195</v>
      </c>
      <c r="M36" s="41">
        <v>3102.5529999999999</v>
      </c>
      <c r="N36" s="41">
        <v>75119.198000000004</v>
      </c>
      <c r="O36" s="41">
        <v>1957.027</v>
      </c>
    </row>
    <row r="37" spans="1:15" ht="11.25" hidden="1" customHeight="1">
      <c r="A37" s="1165">
        <v>2014</v>
      </c>
      <c r="B37" s="1166"/>
      <c r="C37" s="41">
        <f>SUM(C229:C240)</f>
        <v>0</v>
      </c>
      <c r="D37" s="41">
        <f>SUM(D229:D240)</f>
        <v>0</v>
      </c>
      <c r="E37" s="41">
        <f>SUM(E229:E240)</f>
        <v>0</v>
      </c>
      <c r="F37" s="41">
        <f>SUM(F229:F240)</f>
        <v>0</v>
      </c>
      <c r="G37" s="41">
        <f>SUM(G229:G240)</f>
        <v>0</v>
      </c>
      <c r="H37" s="1165">
        <v>2014</v>
      </c>
      <c r="I37" s="1166"/>
      <c r="J37" s="41">
        <f t="shared" ref="J37:O37" si="1">SUM(J229:J240)</f>
        <v>0</v>
      </c>
      <c r="K37" s="41">
        <f t="shared" si="1"/>
        <v>0</v>
      </c>
      <c r="L37" s="41">
        <f t="shared" si="1"/>
        <v>0</v>
      </c>
      <c r="M37" s="41">
        <f t="shared" si="1"/>
        <v>0</v>
      </c>
      <c r="N37" s="41">
        <f t="shared" si="1"/>
        <v>0</v>
      </c>
      <c r="O37" s="41">
        <f t="shared" si="1"/>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726</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725</v>
      </c>
      <c r="K67" s="163">
        <v>302.87099999999998</v>
      </c>
      <c r="L67" s="404">
        <v>4.7039999999999997</v>
      </c>
      <c r="M67" s="163">
        <v>104.474</v>
      </c>
      <c r="N67" s="163">
        <v>5531.9559999999983</v>
      </c>
      <c r="O67" s="163" t="s">
        <v>725</v>
      </c>
    </row>
    <row r="68" spans="1:15" ht="11.25" hidden="1" customHeight="1">
      <c r="A68" s="33"/>
      <c r="B68" s="45" t="s">
        <v>182</v>
      </c>
      <c r="C68" s="165">
        <v>5869.83</v>
      </c>
      <c r="D68" s="163">
        <v>114.77500000000001</v>
      </c>
      <c r="E68" s="163">
        <v>895.245</v>
      </c>
      <c r="F68" s="163">
        <v>34.805999999999997</v>
      </c>
      <c r="G68" s="163">
        <v>1426.796</v>
      </c>
      <c r="H68" s="33"/>
      <c r="I68" s="45" t="s">
        <v>182</v>
      </c>
      <c r="J68" s="163" t="s">
        <v>725</v>
      </c>
      <c r="K68" s="163">
        <v>318.70800000000003</v>
      </c>
      <c r="L68" s="404">
        <v>7.4020000000000001</v>
      </c>
      <c r="M68" s="163">
        <v>113.899</v>
      </c>
      <c r="N68" s="163">
        <v>5696.0009999999984</v>
      </c>
      <c r="O68" s="163" t="s">
        <v>725</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725</v>
      </c>
      <c r="K69" s="163">
        <v>299.66800000000001</v>
      </c>
      <c r="L69" s="404">
        <v>14.673999999999999</v>
      </c>
      <c r="M69" s="163">
        <v>115.673</v>
      </c>
      <c r="N69" s="163">
        <v>5567.961000000003</v>
      </c>
      <c r="O69" s="163" t="s">
        <v>725</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725</v>
      </c>
      <c r="K70" s="163">
        <v>308.28899999999999</v>
      </c>
      <c r="L70" s="404">
        <v>7.8369999999999997</v>
      </c>
      <c r="M70" s="163">
        <v>126.36499999999999</v>
      </c>
      <c r="N70" s="163">
        <v>6386.7130000000043</v>
      </c>
      <c r="O70" s="163" t="s">
        <v>725</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725</v>
      </c>
      <c r="K71" s="163">
        <v>268.90600000000001</v>
      </c>
      <c r="L71" s="404">
        <v>7.7770000000000001</v>
      </c>
      <c r="M71" s="163">
        <v>120.914</v>
      </c>
      <c r="N71" s="163">
        <v>6046.1809999999996</v>
      </c>
      <c r="O71" s="163" t="s">
        <v>725</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725</v>
      </c>
      <c r="K72" s="163">
        <v>265.84699999999998</v>
      </c>
      <c r="L72" s="404">
        <v>6.12</v>
      </c>
      <c r="M72" s="163">
        <v>120.09399999999999</v>
      </c>
      <c r="N72" s="163">
        <v>6243.9269999999997</v>
      </c>
      <c r="O72" s="163" t="s">
        <v>725</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725</v>
      </c>
      <c r="K73" s="163">
        <v>280.84500000000003</v>
      </c>
      <c r="L73" s="404">
        <v>5.1859999999999999</v>
      </c>
      <c r="M73" s="163">
        <v>126.64100000000001</v>
      </c>
      <c r="N73" s="163">
        <v>6410.982</v>
      </c>
      <c r="O73" s="163" t="s">
        <v>725</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725</v>
      </c>
      <c r="K74" s="163">
        <v>249.988</v>
      </c>
      <c r="L74" s="404">
        <v>10.378</v>
      </c>
      <c r="M74" s="163">
        <v>112.953</v>
      </c>
      <c r="N74" s="163">
        <v>5443.924</v>
      </c>
      <c r="O74" s="163" t="s">
        <v>725</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725</v>
      </c>
      <c r="K75" s="163">
        <v>267.33199999999999</v>
      </c>
      <c r="L75" s="404">
        <v>12.438000000000001</v>
      </c>
      <c r="M75" s="163">
        <v>110.58499999999999</v>
      </c>
      <c r="N75" s="163">
        <v>6507.585</v>
      </c>
      <c r="O75" s="163" t="s">
        <v>725</v>
      </c>
    </row>
    <row r="76" spans="1:15" ht="11.25" hidden="1" customHeight="1">
      <c r="A76" s="33"/>
      <c r="B76" s="45" t="s">
        <v>190</v>
      </c>
      <c r="C76" s="165">
        <v>5917.2939999999999</v>
      </c>
      <c r="D76" s="163">
        <v>112.18</v>
      </c>
      <c r="E76" s="163">
        <v>812.95500000000004</v>
      </c>
      <c r="F76" s="163">
        <v>16.817</v>
      </c>
      <c r="G76" s="163">
        <v>1460.28</v>
      </c>
      <c r="H76" s="33"/>
      <c r="I76" s="45" t="s">
        <v>190</v>
      </c>
      <c r="J76" s="163" t="s">
        <v>725</v>
      </c>
      <c r="K76" s="163">
        <v>345.43599999999998</v>
      </c>
      <c r="L76" s="404">
        <v>15.323</v>
      </c>
      <c r="M76" s="163">
        <v>133.45599999999999</v>
      </c>
      <c r="N76" s="163">
        <v>6341.442</v>
      </c>
      <c r="O76" s="163" t="s">
        <v>725</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725</v>
      </c>
      <c r="K77" s="163">
        <v>255.01799999999997</v>
      </c>
      <c r="L77" s="404">
        <v>7.0380000000000003</v>
      </c>
      <c r="M77" s="163">
        <v>110.762</v>
      </c>
      <c r="N77" s="163">
        <v>5629.8920000000026</v>
      </c>
      <c r="O77" s="163" t="s">
        <v>725</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725</v>
      </c>
      <c r="K78" s="163">
        <v>222.523</v>
      </c>
      <c r="L78" s="404">
        <v>4.6840000000000002</v>
      </c>
      <c r="M78" s="163">
        <v>76.984999999999999</v>
      </c>
      <c r="N78" s="163">
        <v>4185.366</v>
      </c>
      <c r="O78" s="163" t="s">
        <v>725</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725</v>
      </c>
      <c r="K94" s="163">
        <v>203.428</v>
      </c>
      <c r="L94" s="163">
        <v>0.58299999999999996</v>
      </c>
      <c r="M94" s="163">
        <v>85.843000000000004</v>
      </c>
      <c r="N94" s="163">
        <v>4068.9459999999999</v>
      </c>
      <c r="O94" s="163" t="s">
        <v>725</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725</v>
      </c>
      <c r="K95" s="163">
        <v>291.76100000000002</v>
      </c>
      <c r="L95" s="163">
        <v>4.601</v>
      </c>
      <c r="M95" s="163">
        <v>86.156000000000006</v>
      </c>
      <c r="N95" s="163">
        <v>4797.7079999999996</v>
      </c>
      <c r="O95" s="163" t="s">
        <v>725</v>
      </c>
    </row>
    <row r="96" spans="1:15" ht="11.25" hidden="1" customHeight="1">
      <c r="A96" s="33"/>
      <c r="B96" s="45" t="s">
        <v>183</v>
      </c>
      <c r="C96" s="164">
        <v>3469.393</v>
      </c>
      <c r="D96" s="164">
        <v>87.744</v>
      </c>
      <c r="E96" s="164">
        <v>724.33500000000004</v>
      </c>
      <c r="F96" s="164">
        <v>8.35</v>
      </c>
      <c r="G96" s="164">
        <v>926.55600000000004</v>
      </c>
      <c r="H96" s="33"/>
      <c r="I96" s="45" t="s">
        <v>183</v>
      </c>
      <c r="J96" s="163" t="s">
        <v>725</v>
      </c>
      <c r="K96" s="163">
        <v>264.66000000000003</v>
      </c>
      <c r="L96" s="163">
        <v>5.6020000000000003</v>
      </c>
      <c r="M96" s="163">
        <v>86.204999999999998</v>
      </c>
      <c r="N96" s="163">
        <v>4821.0640000000003</v>
      </c>
      <c r="O96" s="163" t="s">
        <v>725</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725</v>
      </c>
      <c r="K97" s="163">
        <v>245.297</v>
      </c>
      <c r="L97" s="163">
        <v>6.38</v>
      </c>
      <c r="M97" s="163">
        <v>88.787000000000006</v>
      </c>
      <c r="N97" s="163">
        <v>4411.5770000000002</v>
      </c>
      <c r="O97" s="163" t="s">
        <v>725</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725</v>
      </c>
      <c r="K98" s="163">
        <v>312.029</v>
      </c>
      <c r="L98" s="163">
        <v>4.1980000000000004</v>
      </c>
      <c r="M98" s="163">
        <v>86.962000000000003</v>
      </c>
      <c r="N98" s="163">
        <v>4686.5940000000019</v>
      </c>
      <c r="O98" s="163" t="s">
        <v>725</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725</v>
      </c>
      <c r="K99" s="163">
        <v>322.65600000000001</v>
      </c>
      <c r="L99" s="163">
        <v>6.7930000000000001</v>
      </c>
      <c r="M99" s="163">
        <v>82.501999999999995</v>
      </c>
      <c r="N99" s="163">
        <v>5033.7950000000001</v>
      </c>
      <c r="O99" s="163" t="s">
        <v>725</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725</v>
      </c>
      <c r="K100" s="163">
        <v>312.09699999999998</v>
      </c>
      <c r="L100" s="163">
        <v>3.7010000000000001</v>
      </c>
      <c r="M100" s="163">
        <v>98.581000000000003</v>
      </c>
      <c r="N100" s="163">
        <v>4811.2960000000003</v>
      </c>
      <c r="O100" s="163" t="s">
        <v>725</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725</v>
      </c>
      <c r="K101" s="163">
        <v>211.79099199999996</v>
      </c>
      <c r="L101" s="163">
        <v>4.2799080000000007</v>
      </c>
      <c r="M101" s="163">
        <v>95.29281200000004</v>
      </c>
      <c r="N101" s="163">
        <v>4374.7538620000014</v>
      </c>
      <c r="O101" s="163" t="s">
        <v>725</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725</v>
      </c>
      <c r="K102" s="163">
        <v>358.60920300000009</v>
      </c>
      <c r="L102" s="163">
        <v>6.8482370000000001</v>
      </c>
      <c r="M102" s="163">
        <v>149.31528599999996</v>
      </c>
      <c r="N102" s="163">
        <v>5103.4363409999996</v>
      </c>
      <c r="O102" s="163" t="s">
        <v>725</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725</v>
      </c>
      <c r="K103" s="163">
        <v>258.42333699999995</v>
      </c>
      <c r="L103" s="163">
        <v>10.414852999999999</v>
      </c>
      <c r="M103" s="163">
        <v>140.28001900000001</v>
      </c>
      <c r="N103" s="163">
        <v>5470.2443390000008</v>
      </c>
      <c r="O103" s="163" t="s">
        <v>725</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725</v>
      </c>
      <c r="K104" s="163">
        <v>246.50828599999997</v>
      </c>
      <c r="L104" s="163">
        <v>6.2162680000000003</v>
      </c>
      <c r="M104" s="163">
        <v>134.22898700000002</v>
      </c>
      <c r="N104" s="163">
        <v>5232.7844470000036</v>
      </c>
      <c r="O104" s="163" t="s">
        <v>725</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725</v>
      </c>
      <c r="K105" s="163">
        <v>211.71912</v>
      </c>
      <c r="L105" s="163">
        <v>3.4568989999999995</v>
      </c>
      <c r="M105" s="163">
        <v>106.96188600000002</v>
      </c>
      <c r="N105" s="163">
        <v>4470.1137309999976</v>
      </c>
      <c r="O105" s="163" t="s">
        <v>725</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725</v>
      </c>
      <c r="K121" s="405">
        <v>218.363</v>
      </c>
      <c r="L121" s="405">
        <v>2.863</v>
      </c>
      <c r="M121" s="405">
        <v>115.892</v>
      </c>
      <c r="N121" s="405">
        <v>4147.0050000000001</v>
      </c>
      <c r="O121" s="163" t="s">
        <v>725</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725</v>
      </c>
      <c r="K122" s="405">
        <v>233.50200000000001</v>
      </c>
      <c r="L122" s="405">
        <v>1.01</v>
      </c>
      <c r="M122" s="405">
        <v>91.32</v>
      </c>
      <c r="N122" s="405">
        <v>4749.8100000000004</v>
      </c>
      <c r="O122" s="163" t="s">
        <v>725</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725</v>
      </c>
      <c r="K123" s="405">
        <v>283.99799999999999</v>
      </c>
      <c r="L123" s="405">
        <v>6.133</v>
      </c>
      <c r="M123" s="405">
        <v>175.12299999999999</v>
      </c>
      <c r="N123" s="405">
        <v>6092.5540000000001</v>
      </c>
      <c r="O123" s="163" t="s">
        <v>725</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725</v>
      </c>
      <c r="K124" s="405">
        <v>242.62</v>
      </c>
      <c r="L124" s="405">
        <v>7.532</v>
      </c>
      <c r="M124" s="405">
        <v>153.655</v>
      </c>
      <c r="N124" s="405">
        <v>5226.8029999999999</v>
      </c>
      <c r="O124" s="163" t="s">
        <v>725</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725</v>
      </c>
      <c r="K125" s="405">
        <v>307.60899999999998</v>
      </c>
      <c r="L125" s="405">
        <v>5.274</v>
      </c>
      <c r="M125" s="405">
        <v>158.50800000000001</v>
      </c>
      <c r="N125" s="405">
        <v>5544.9459999999999</v>
      </c>
      <c r="O125" s="163" t="s">
        <v>725</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725</v>
      </c>
      <c r="K126" s="405">
        <v>342.14800000000002</v>
      </c>
      <c r="L126" s="405">
        <v>7.7149999999999999</v>
      </c>
      <c r="M126" s="405">
        <v>169.52</v>
      </c>
      <c r="N126" s="405">
        <v>6081.3329999999996</v>
      </c>
      <c r="O126" s="163" t="s">
        <v>725</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725</v>
      </c>
      <c r="K127" s="405">
        <v>253.78700000000001</v>
      </c>
      <c r="L127" s="405">
        <v>4.1500000000000004</v>
      </c>
      <c r="M127" s="405">
        <v>164.92500000000001</v>
      </c>
      <c r="N127" s="405">
        <v>5617.8490000000002</v>
      </c>
      <c r="O127" s="163" t="s">
        <v>725</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725</v>
      </c>
      <c r="K128" s="405">
        <v>261.82299999999998</v>
      </c>
      <c r="L128" s="405">
        <v>1.927</v>
      </c>
      <c r="M128" s="405">
        <v>132.00800000000001</v>
      </c>
      <c r="N128" s="405">
        <v>5531.0720000000001</v>
      </c>
      <c r="O128" s="163" t="s">
        <v>725</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725</v>
      </c>
      <c r="K129" s="405">
        <v>612.80700000000002</v>
      </c>
      <c r="L129" s="405">
        <v>2.1179999999999999</v>
      </c>
      <c r="M129" s="405">
        <v>182.59700000000001</v>
      </c>
      <c r="N129" s="405">
        <v>5849.0959999999995</v>
      </c>
      <c r="O129" s="163" t="s">
        <v>725</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725</v>
      </c>
      <c r="K130" s="405">
        <v>294.19499999999999</v>
      </c>
      <c r="L130" s="405">
        <v>6.2569999999999997</v>
      </c>
      <c r="M130" s="405">
        <v>177.85400000000001</v>
      </c>
      <c r="N130" s="405">
        <v>6132.3209999999999</v>
      </c>
      <c r="O130" s="163" t="s">
        <v>725</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725</v>
      </c>
      <c r="K131" s="405">
        <v>276.26900000000001</v>
      </c>
      <c r="L131" s="405">
        <v>3.0920000000000001</v>
      </c>
      <c r="M131" s="405">
        <v>170.261</v>
      </c>
      <c r="N131" s="405">
        <v>6085.4049999999997</v>
      </c>
      <c r="O131" s="163" t="s">
        <v>725</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725</v>
      </c>
      <c r="K132" s="166">
        <v>256.33600000000001</v>
      </c>
      <c r="L132" s="166">
        <v>5.3810000000000002</v>
      </c>
      <c r="M132" s="166">
        <v>136.68700000000001</v>
      </c>
      <c r="N132" s="166">
        <v>5182.1099999999997</v>
      </c>
      <c r="O132" s="163" t="s">
        <v>725</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725</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725</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725</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725</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725</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725</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725</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725</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725</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725</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725</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725</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725</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725</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725</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725</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725</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725</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725</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725</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768</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768</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768</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768</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768</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768</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768</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768</v>
      </c>
      <c r="K185" s="43">
        <v>300.18900000000002</v>
      </c>
      <c r="L185" s="43">
        <v>4.2969999999999997</v>
      </c>
      <c r="M185" s="43">
        <v>223.81200000000001</v>
      </c>
      <c r="N185" s="43">
        <v>6113.3360000000002</v>
      </c>
      <c r="O185" s="43">
        <v>148.047</v>
      </c>
    </row>
    <row r="186" spans="1:15" ht="11.25" customHeight="1">
      <c r="A186" s="33"/>
      <c r="B186" s="45" t="s">
        <v>192</v>
      </c>
      <c r="C186" s="49">
        <v>3942.0140000000001</v>
      </c>
      <c r="D186" s="49">
        <v>67.040999999999997</v>
      </c>
      <c r="E186" s="49">
        <v>2550.152</v>
      </c>
      <c r="F186" s="49">
        <v>2.903</v>
      </c>
      <c r="G186" s="49">
        <v>1057.894</v>
      </c>
      <c r="H186" s="33"/>
      <c r="I186" s="45" t="s">
        <v>192</v>
      </c>
      <c r="J186" s="43" t="s">
        <v>768</v>
      </c>
      <c r="K186" s="43">
        <v>257.18700000000001</v>
      </c>
      <c r="L186" s="43">
        <v>1.026</v>
      </c>
      <c r="M186" s="43">
        <v>230.58</v>
      </c>
      <c r="N186" s="43">
        <v>4591.4809999999998</v>
      </c>
      <c r="O186" s="43">
        <v>111.854</v>
      </c>
    </row>
    <row r="187" spans="1:15" ht="6"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725</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768</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768</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768</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768</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768</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768</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768</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5117.2969999999996</v>
      </c>
      <c r="D202" s="49">
        <v>76.56</v>
      </c>
      <c r="E202" s="49">
        <v>816.71100000000001</v>
      </c>
      <c r="F202" s="49">
        <v>3.5739999999999998</v>
      </c>
      <c r="G202" s="49">
        <v>1259.192</v>
      </c>
      <c r="H202" s="33"/>
      <c r="I202" s="45" t="s">
        <v>181</v>
      </c>
      <c r="J202" s="43" t="s">
        <v>768</v>
      </c>
      <c r="K202" s="43">
        <v>287.45499999999998</v>
      </c>
      <c r="L202" s="43">
        <v>3.6230000000000002</v>
      </c>
      <c r="M202" s="43">
        <v>230.69900000000001</v>
      </c>
      <c r="N202" s="43">
        <v>5318.3739999999998</v>
      </c>
      <c r="O202" s="43">
        <v>139.095</v>
      </c>
    </row>
    <row r="203" spans="1:15" ht="11.25" customHeight="1">
      <c r="A203" s="33"/>
      <c r="B203" s="45" t="s">
        <v>182</v>
      </c>
      <c r="C203" s="49">
        <v>5313.5640000000003</v>
      </c>
      <c r="D203" s="49">
        <v>75.346000000000004</v>
      </c>
      <c r="E203" s="49">
        <v>1083.413</v>
      </c>
      <c r="F203" s="49">
        <v>3.972</v>
      </c>
      <c r="G203" s="49">
        <v>1241.847</v>
      </c>
      <c r="H203" s="33"/>
      <c r="I203" s="45" t="s">
        <v>182</v>
      </c>
      <c r="J203" s="43" t="s">
        <v>768</v>
      </c>
      <c r="K203" s="43">
        <v>269.988</v>
      </c>
      <c r="L203" s="43">
        <v>1.8169999999999999</v>
      </c>
      <c r="M203" s="43">
        <v>328.82100000000003</v>
      </c>
      <c r="N203" s="43">
        <v>5652.6390000000001</v>
      </c>
      <c r="O203" s="43">
        <v>126.268</v>
      </c>
    </row>
    <row r="204" spans="1:15" ht="11.25" customHeight="1">
      <c r="A204" s="33"/>
      <c r="B204" s="45" t="s">
        <v>183</v>
      </c>
      <c r="C204" s="49">
        <v>5489.2479999999996</v>
      </c>
      <c r="D204" s="49">
        <v>73.188999999999993</v>
      </c>
      <c r="E204" s="49">
        <v>1145.7329999999999</v>
      </c>
      <c r="F204" s="49">
        <v>15.853999999999999</v>
      </c>
      <c r="G204" s="49">
        <v>1296.6120000000001</v>
      </c>
      <c r="H204" s="33"/>
      <c r="I204" s="45" t="s">
        <v>183</v>
      </c>
      <c r="J204" s="43" t="s">
        <v>768</v>
      </c>
      <c r="K204" s="43">
        <v>280.58699999999999</v>
      </c>
      <c r="L204" s="43">
        <v>0.58699999999999997</v>
      </c>
      <c r="M204" s="43">
        <v>274.70499999999998</v>
      </c>
      <c r="N204" s="43">
        <v>5590.5720000000001</v>
      </c>
      <c r="O204" s="43">
        <v>142.113</v>
      </c>
    </row>
    <row r="205" spans="1:15" ht="11.25" customHeight="1">
      <c r="A205" s="33"/>
      <c r="B205" s="45" t="s">
        <v>184</v>
      </c>
      <c r="C205" s="49">
        <v>5249.6490000000003</v>
      </c>
      <c r="D205" s="49">
        <v>65.644999999999996</v>
      </c>
      <c r="E205" s="49">
        <v>1083.2260000000001</v>
      </c>
      <c r="F205" s="49">
        <v>26.841999999999999</v>
      </c>
      <c r="G205" s="49">
        <v>1261.8779999999999</v>
      </c>
      <c r="H205" s="33"/>
      <c r="I205" s="45" t="s">
        <v>184</v>
      </c>
      <c r="J205" s="43" t="s">
        <v>768</v>
      </c>
      <c r="K205" s="43">
        <v>286.06200000000001</v>
      </c>
      <c r="L205" s="43">
        <v>2.5880000000000001</v>
      </c>
      <c r="M205" s="43">
        <v>281.30700000000002</v>
      </c>
      <c r="N205" s="43">
        <v>5915.5519999999997</v>
      </c>
      <c r="O205" s="43">
        <v>155.089</v>
      </c>
    </row>
    <row r="206" spans="1:15" ht="11.25" customHeight="1">
      <c r="A206" s="33"/>
      <c r="B206" s="45" t="s">
        <v>185</v>
      </c>
      <c r="C206" s="559">
        <v>5198.2110000000002</v>
      </c>
      <c r="D206" s="559">
        <v>76.274000000000001</v>
      </c>
      <c r="E206" s="559">
        <v>1081.068</v>
      </c>
      <c r="F206" s="559">
        <v>29.411000000000001</v>
      </c>
      <c r="G206" s="559">
        <v>1260.8630000000001</v>
      </c>
      <c r="H206" s="33"/>
      <c r="I206" s="45" t="s">
        <v>185</v>
      </c>
      <c r="J206" s="661" t="s">
        <v>768</v>
      </c>
      <c r="K206" s="661">
        <v>328.47399999999999</v>
      </c>
      <c r="L206" s="661">
        <v>4.0220000000000002</v>
      </c>
      <c r="M206" s="661">
        <v>261.64699999999999</v>
      </c>
      <c r="N206" s="661">
        <v>6175.6679999999997</v>
      </c>
      <c r="O206" s="661">
        <v>184.52</v>
      </c>
    </row>
    <row r="207" spans="1:15" ht="11.25" customHeight="1">
      <c r="A207" s="33"/>
      <c r="B207" s="45" t="s">
        <v>186</v>
      </c>
      <c r="C207" s="559">
        <v>5228.3230000000003</v>
      </c>
      <c r="D207" s="559">
        <v>81.870999999999995</v>
      </c>
      <c r="E207" s="559">
        <v>1083.442</v>
      </c>
      <c r="F207" s="559">
        <v>29.765000000000001</v>
      </c>
      <c r="G207" s="559">
        <v>1366.9359999999999</v>
      </c>
      <c r="H207" s="33"/>
      <c r="I207" s="45" t="s">
        <v>186</v>
      </c>
      <c r="J207" s="661" t="s">
        <v>768</v>
      </c>
      <c r="K207" s="661">
        <v>596.22199999999998</v>
      </c>
      <c r="L207" s="661">
        <v>2.57</v>
      </c>
      <c r="M207" s="661">
        <v>229.708</v>
      </c>
      <c r="N207" s="661">
        <v>5953.1139999999996</v>
      </c>
      <c r="O207" s="661">
        <v>183.04499999999999</v>
      </c>
    </row>
    <row r="208" spans="1:15" ht="11.25" customHeight="1">
      <c r="A208" s="33"/>
      <c r="B208" s="45" t="s">
        <v>187</v>
      </c>
      <c r="C208" s="559">
        <v>5239.585</v>
      </c>
      <c r="D208" s="559">
        <v>72.873000000000005</v>
      </c>
      <c r="E208" s="559">
        <v>1065.942</v>
      </c>
      <c r="F208" s="559">
        <v>27.477</v>
      </c>
      <c r="G208" s="559">
        <v>1174.1010000000001</v>
      </c>
      <c r="H208" s="33"/>
      <c r="I208" s="45" t="s">
        <v>187</v>
      </c>
      <c r="J208" s="661" t="s">
        <v>768</v>
      </c>
      <c r="K208" s="661">
        <v>347.03</v>
      </c>
      <c r="L208" s="661">
        <v>3.0529999999999999</v>
      </c>
      <c r="M208" s="661">
        <v>233.82300000000001</v>
      </c>
      <c r="N208" s="661">
        <v>6818.0950000000003</v>
      </c>
      <c r="O208" s="661">
        <v>187.23</v>
      </c>
    </row>
    <row r="209" spans="1:15" ht="11.25" customHeight="1">
      <c r="A209" s="33"/>
      <c r="B209" s="45" t="s">
        <v>188</v>
      </c>
      <c r="C209" s="559">
        <v>4443.433</v>
      </c>
      <c r="D209" s="559">
        <v>87.284999999999997</v>
      </c>
      <c r="E209" s="559">
        <v>989.97799999999995</v>
      </c>
      <c r="F209" s="559">
        <v>26.914999999999999</v>
      </c>
      <c r="G209" s="559">
        <v>1157.42</v>
      </c>
      <c r="H209" s="33"/>
      <c r="I209" s="45" t="s">
        <v>188</v>
      </c>
      <c r="J209" s="661" t="s">
        <v>768</v>
      </c>
      <c r="K209" s="661">
        <v>290.31599999999997</v>
      </c>
      <c r="L209" s="661">
        <v>3.0270000000000001</v>
      </c>
      <c r="M209" s="661">
        <v>247.27799999999999</v>
      </c>
      <c r="N209" s="661">
        <v>5780.9390000000003</v>
      </c>
      <c r="O209" s="661">
        <v>176.60599999999999</v>
      </c>
    </row>
    <row r="210" spans="1:15" ht="11.25" customHeight="1">
      <c r="A210" s="33"/>
      <c r="B210" s="45" t="s">
        <v>189</v>
      </c>
      <c r="C210" s="559">
        <v>4924.9859999999999</v>
      </c>
      <c r="D210" s="559">
        <v>71.957999999999998</v>
      </c>
      <c r="E210" s="559">
        <v>1201.268</v>
      </c>
      <c r="F210" s="559">
        <v>25.332999999999998</v>
      </c>
      <c r="G210" s="559">
        <v>1212.711</v>
      </c>
      <c r="H210" s="33"/>
      <c r="I210" s="45" t="s">
        <v>189</v>
      </c>
      <c r="J210" s="661" t="s">
        <v>768</v>
      </c>
      <c r="K210" s="661">
        <v>296.505</v>
      </c>
      <c r="L210" s="661">
        <v>4.1369999999999996</v>
      </c>
      <c r="M210" s="661">
        <v>214.036</v>
      </c>
      <c r="N210" s="661">
        <v>6064.7820000000002</v>
      </c>
      <c r="O210" s="661">
        <v>166.089</v>
      </c>
    </row>
    <row r="211" spans="1:15" ht="11.25" customHeight="1">
      <c r="A211" s="33"/>
      <c r="B211" s="45" t="s">
        <v>190</v>
      </c>
      <c r="C211" s="559">
        <v>5498.0450000000001</v>
      </c>
      <c r="D211" s="559">
        <v>91.444000000000003</v>
      </c>
      <c r="E211" s="559">
        <v>1139.3699999999999</v>
      </c>
      <c r="F211" s="559">
        <v>28.088000000000001</v>
      </c>
      <c r="G211" s="559">
        <v>1383.88</v>
      </c>
      <c r="H211" s="33"/>
      <c r="I211" s="45" t="s">
        <v>190</v>
      </c>
      <c r="J211" s="661" t="s">
        <v>768</v>
      </c>
      <c r="K211" s="661">
        <v>319.17099999999999</v>
      </c>
      <c r="L211" s="661">
        <v>3.0539999999999998</v>
      </c>
      <c r="M211" s="661">
        <v>346.34800000000001</v>
      </c>
      <c r="N211" s="661">
        <v>6836.6869999999999</v>
      </c>
      <c r="O211" s="661">
        <v>180.61500000000001</v>
      </c>
    </row>
    <row r="212" spans="1:15" ht="11.25" customHeight="1">
      <c r="A212" s="33"/>
      <c r="B212" s="45" t="s">
        <v>191</v>
      </c>
      <c r="C212" s="559">
        <v>5240.4830000000002</v>
      </c>
      <c r="D212" s="559">
        <v>99.043999999999997</v>
      </c>
      <c r="E212" s="559">
        <v>1252.7329999999999</v>
      </c>
      <c r="F212" s="559">
        <v>23.971</v>
      </c>
      <c r="G212" s="559">
        <v>1331.7280000000001</v>
      </c>
      <c r="H212" s="33"/>
      <c r="I212" s="45" t="s">
        <v>191</v>
      </c>
      <c r="J212" s="661" t="s">
        <v>768</v>
      </c>
      <c r="K212" s="661">
        <v>286.89400000000001</v>
      </c>
      <c r="L212" s="661">
        <v>4.4279999999999999</v>
      </c>
      <c r="M212" s="661">
        <v>251.934</v>
      </c>
      <c r="N212" s="661">
        <v>6621.8010000000004</v>
      </c>
      <c r="O212" s="661">
        <v>182.58199999999999</v>
      </c>
    </row>
    <row r="213" spans="1:15" ht="11.25" customHeight="1">
      <c r="A213" s="33"/>
      <c r="B213" s="45" t="s">
        <v>192</v>
      </c>
      <c r="C213" s="559">
        <v>4139.5540000000001</v>
      </c>
      <c r="D213" s="559">
        <v>84.114999999999995</v>
      </c>
      <c r="E213" s="559">
        <v>896.72799999999995</v>
      </c>
      <c r="F213" s="559">
        <v>11.694000000000001</v>
      </c>
      <c r="G213" s="559">
        <v>1103.088</v>
      </c>
      <c r="H213" s="33"/>
      <c r="I213" s="45" t="s">
        <v>192</v>
      </c>
      <c r="J213" s="661" t="s">
        <v>768</v>
      </c>
      <c r="K213" s="661">
        <v>250.999</v>
      </c>
      <c r="L213" s="661">
        <v>7.3019999999999996</v>
      </c>
      <c r="M213" s="661">
        <v>212.67099999999999</v>
      </c>
      <c r="N213" s="661">
        <v>5285.3760000000002</v>
      </c>
      <c r="O213" s="661">
        <v>150.32300000000001</v>
      </c>
    </row>
    <row r="214" spans="1:15" ht="6" hidden="1"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768</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768</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768</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61" t="s">
        <v>768</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61" t="s">
        <v>768</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61" t="s">
        <v>768</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61" t="s">
        <v>768</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61" t="s">
        <v>768</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9">
        <f t="shared" ref="J242:O242" si="56">J229</f>
        <v>0</v>
      </c>
      <c r="K242" s="49">
        <f t="shared" si="56"/>
        <v>0</v>
      </c>
      <c r="L242" s="49">
        <f t="shared" si="56"/>
        <v>0</v>
      </c>
      <c r="M242" s="49">
        <f t="shared" si="56"/>
        <v>0</v>
      </c>
      <c r="N242" s="49">
        <f t="shared" si="56"/>
        <v>0</v>
      </c>
      <c r="O242" s="49">
        <f t="shared" si="56"/>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 t="shared" ref="J243:O243" si="57">SUM(J229:J230)</f>
        <v>0</v>
      </c>
      <c r="K243" s="49">
        <f t="shared" si="57"/>
        <v>0</v>
      </c>
      <c r="L243" s="49">
        <f t="shared" si="57"/>
        <v>0</v>
      </c>
      <c r="M243" s="49">
        <f t="shared" si="57"/>
        <v>0</v>
      </c>
      <c r="N243" s="49">
        <f t="shared" si="57"/>
        <v>0</v>
      </c>
      <c r="O243" s="49">
        <f t="shared" si="57"/>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 t="shared" ref="J244:O244" si="58">SUM(J229:J231)</f>
        <v>0</v>
      </c>
      <c r="K244" s="49">
        <f t="shared" si="58"/>
        <v>0</v>
      </c>
      <c r="L244" s="49">
        <f t="shared" si="58"/>
        <v>0</v>
      </c>
      <c r="M244" s="49">
        <f t="shared" si="58"/>
        <v>0</v>
      </c>
      <c r="N244" s="49">
        <f t="shared" si="58"/>
        <v>0</v>
      </c>
      <c r="O244" s="49">
        <f t="shared" si="58"/>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 t="shared" ref="J245:O245" si="59">SUM(J229:J232)</f>
        <v>0</v>
      </c>
      <c r="K245" s="49">
        <f t="shared" si="59"/>
        <v>0</v>
      </c>
      <c r="L245" s="49">
        <f t="shared" si="59"/>
        <v>0</v>
      </c>
      <c r="M245" s="49">
        <f t="shared" si="59"/>
        <v>0</v>
      </c>
      <c r="N245" s="49">
        <f t="shared" si="59"/>
        <v>0</v>
      </c>
      <c r="O245" s="49">
        <f t="shared" si="59"/>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 t="shared" ref="J246:O246" si="60">SUM(J229:J233)</f>
        <v>0</v>
      </c>
      <c r="K246" s="49">
        <f t="shared" si="60"/>
        <v>0</v>
      </c>
      <c r="L246" s="49">
        <f t="shared" si="60"/>
        <v>0</v>
      </c>
      <c r="M246" s="49">
        <f t="shared" si="60"/>
        <v>0</v>
      </c>
      <c r="N246" s="49">
        <f t="shared" si="60"/>
        <v>0</v>
      </c>
      <c r="O246" s="49">
        <f t="shared" si="60"/>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 t="shared" ref="J247:O247" si="61">SUM(J229:J234)</f>
        <v>0</v>
      </c>
      <c r="K247" s="49">
        <f t="shared" si="61"/>
        <v>0</v>
      </c>
      <c r="L247" s="49">
        <f t="shared" si="61"/>
        <v>0</v>
      </c>
      <c r="M247" s="49">
        <f t="shared" si="61"/>
        <v>0</v>
      </c>
      <c r="N247" s="49">
        <f t="shared" si="61"/>
        <v>0</v>
      </c>
      <c r="O247" s="49">
        <f t="shared" si="61"/>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 t="shared" ref="J248:O248" si="62">SUM(J229:J235)</f>
        <v>0</v>
      </c>
      <c r="K248" s="49">
        <f t="shared" si="62"/>
        <v>0</v>
      </c>
      <c r="L248" s="49">
        <f t="shared" si="62"/>
        <v>0</v>
      </c>
      <c r="M248" s="49">
        <f t="shared" si="62"/>
        <v>0</v>
      </c>
      <c r="N248" s="49">
        <f t="shared" si="62"/>
        <v>0</v>
      </c>
      <c r="O248" s="49">
        <f t="shared" si="62"/>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 t="shared" ref="J249:O249" si="63">SUM(J229:J236)</f>
        <v>0</v>
      </c>
      <c r="K249" s="49">
        <f t="shared" si="63"/>
        <v>0</v>
      </c>
      <c r="L249" s="49">
        <f t="shared" si="63"/>
        <v>0</v>
      </c>
      <c r="M249" s="49">
        <f t="shared" si="63"/>
        <v>0</v>
      </c>
      <c r="N249" s="49">
        <f t="shared" si="63"/>
        <v>0</v>
      </c>
      <c r="O249" s="49">
        <f t="shared" si="63"/>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 t="shared" ref="J250:O250" si="64">SUM(J229:J237)</f>
        <v>0</v>
      </c>
      <c r="K250" s="49">
        <f t="shared" si="64"/>
        <v>0</v>
      </c>
      <c r="L250" s="49">
        <f t="shared" si="64"/>
        <v>0</v>
      </c>
      <c r="M250" s="49">
        <f t="shared" si="64"/>
        <v>0</v>
      </c>
      <c r="N250" s="49">
        <f t="shared" si="64"/>
        <v>0</v>
      </c>
      <c r="O250" s="49">
        <f t="shared" si="64"/>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 t="shared" ref="J251:O251" si="65">SUM(J229:J238)</f>
        <v>0</v>
      </c>
      <c r="K251" s="49">
        <f t="shared" si="65"/>
        <v>0</v>
      </c>
      <c r="L251" s="49">
        <f t="shared" si="65"/>
        <v>0</v>
      </c>
      <c r="M251" s="49">
        <f t="shared" si="65"/>
        <v>0</v>
      </c>
      <c r="N251" s="49">
        <f t="shared" si="65"/>
        <v>0</v>
      </c>
      <c r="O251" s="49">
        <f t="shared" si="65"/>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 t="shared" ref="J252:O252" si="66">SUM(J229:J239)</f>
        <v>0</v>
      </c>
      <c r="K252" s="49">
        <f t="shared" si="66"/>
        <v>0</v>
      </c>
      <c r="L252" s="49">
        <f t="shared" si="66"/>
        <v>0</v>
      </c>
      <c r="M252" s="49">
        <f t="shared" si="66"/>
        <v>0</v>
      </c>
      <c r="N252" s="49">
        <f t="shared" si="66"/>
        <v>0</v>
      </c>
      <c r="O252" s="49">
        <f t="shared" si="66"/>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 t="shared" ref="J253:O253" si="67">SUM(J229:J240)</f>
        <v>0</v>
      </c>
      <c r="K253" s="49">
        <f t="shared" si="67"/>
        <v>0</v>
      </c>
      <c r="L253" s="49">
        <f t="shared" si="67"/>
        <v>0</v>
      </c>
      <c r="M253" s="49">
        <f t="shared" si="67"/>
        <v>0</v>
      </c>
      <c r="N253" s="49">
        <f t="shared" si="67"/>
        <v>0</v>
      </c>
      <c r="O253" s="49">
        <f t="shared" si="67"/>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1" t="s">
        <v>206</v>
      </c>
      <c r="K256" s="1201"/>
      <c r="L256" s="1201"/>
      <c r="M256" s="1201"/>
      <c r="N256" s="1201"/>
      <c r="O256" s="1201"/>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65">
        <v>2009</v>
      </c>
      <c r="B270" s="1166"/>
      <c r="C270" s="55">
        <f t="shared" si="68"/>
        <v>-31.538307198598531</v>
      </c>
      <c r="D270" s="55">
        <f t="shared" si="68"/>
        <v>-44.438257613998466</v>
      </c>
      <c r="E270" s="55">
        <f t="shared" si="68"/>
        <v>-15.783318474803863</v>
      </c>
      <c r="F270" s="55">
        <f t="shared" si="68"/>
        <v>122.53409757223653</v>
      </c>
      <c r="G270" s="55">
        <f t="shared" si="68"/>
        <v>-19.791897384503073</v>
      </c>
      <c r="H270" s="1165">
        <v>2009</v>
      </c>
      <c r="I270" s="1166"/>
      <c r="J270" s="167" t="s">
        <v>244</v>
      </c>
      <c r="K270" s="55">
        <f t="shared" si="69"/>
        <v>-9.3539299132075087</v>
      </c>
      <c r="L270" s="55">
        <f t="shared" si="69"/>
        <v>-39.102398586340428</v>
      </c>
      <c r="M270" s="55">
        <f t="shared" si="69"/>
        <v>-9.6669309681446691</v>
      </c>
      <c r="N270" s="55">
        <f>N32/N31*100-100</f>
        <v>-17.825093531497131</v>
      </c>
      <c r="O270" s="167" t="s">
        <v>244</v>
      </c>
    </row>
    <row r="271" spans="1:15" ht="11.25" customHeight="1">
      <c r="A271" s="1165">
        <v>2010</v>
      </c>
      <c r="B271" s="1166"/>
      <c r="C271" s="55">
        <f t="shared" si="68"/>
        <v>37.891653504951421</v>
      </c>
      <c r="D271" s="55">
        <f t="shared" si="68"/>
        <v>8.6597029061494624</v>
      </c>
      <c r="E271" s="55">
        <f t="shared" si="68"/>
        <v>22.683641950308697</v>
      </c>
      <c r="F271" s="55">
        <f t="shared" si="68"/>
        <v>-90.742379601742101</v>
      </c>
      <c r="G271" s="55">
        <f t="shared" si="68"/>
        <v>13.900417146314581</v>
      </c>
      <c r="H271" s="1165">
        <v>2010</v>
      </c>
      <c r="I271" s="1166"/>
      <c r="J271" s="167" t="s">
        <v>244</v>
      </c>
      <c r="K271" s="55">
        <f t="shared" si="69"/>
        <v>16.772143037179049</v>
      </c>
      <c r="L271" s="55">
        <f t="shared" si="69"/>
        <v>-15.244568938035144</v>
      </c>
      <c r="M271" s="55">
        <f t="shared" si="69"/>
        <v>47.436490210786786</v>
      </c>
      <c r="N271" s="55">
        <f>N33/N32*100-100</f>
        <v>15.168876256544735</v>
      </c>
      <c r="O271" s="167" t="s">
        <v>244</v>
      </c>
    </row>
    <row r="272" spans="1:15" ht="11.25" customHeight="1">
      <c r="A272" s="1165">
        <v>2011</v>
      </c>
      <c r="B272" s="1166"/>
      <c r="C272" s="55">
        <f t="shared" si="68"/>
        <v>8.6226603978224432</v>
      </c>
      <c r="D272" s="55">
        <f t="shared" si="68"/>
        <v>2.8048168708239416</v>
      </c>
      <c r="E272" s="55">
        <f t="shared" si="68"/>
        <v>4.9945912507140235</v>
      </c>
      <c r="F272" s="55">
        <f t="shared" si="68"/>
        <v>-29.031655616770962</v>
      </c>
      <c r="G272" s="55">
        <f t="shared" si="68"/>
        <v>5.6824812764805444</v>
      </c>
      <c r="H272" s="1165">
        <v>2011</v>
      </c>
      <c r="I272" s="1166"/>
      <c r="J272" s="167" t="s">
        <v>244</v>
      </c>
      <c r="K272" s="55">
        <f t="shared" si="69"/>
        <v>-7.212504573098002</v>
      </c>
      <c r="L272" s="55">
        <f t="shared" si="69"/>
        <v>-36.391528848312504</v>
      </c>
      <c r="M272" s="55">
        <f t="shared" si="69"/>
        <v>58.886427653348647</v>
      </c>
      <c r="N272" s="55">
        <f t="shared" si="69"/>
        <v>5.4856269983302184</v>
      </c>
      <c r="O272" s="167" t="s">
        <v>244</v>
      </c>
    </row>
    <row r="273" spans="1:15" ht="11.25" customHeight="1">
      <c r="A273" s="1165">
        <v>2012</v>
      </c>
      <c r="B273" s="1166"/>
      <c r="C273" s="55">
        <f t="shared" si="68"/>
        <v>-5.1036621216373845</v>
      </c>
      <c r="D273" s="55">
        <f t="shared" si="68"/>
        <v>7.4902634593356083</v>
      </c>
      <c r="E273" s="55">
        <f t="shared" si="68"/>
        <v>25.588487428232014</v>
      </c>
      <c r="F273" s="55">
        <f t="shared" si="68"/>
        <v>110.3026315789474</v>
      </c>
      <c r="G273" s="55">
        <f t="shared" si="68"/>
        <v>-4.2312762280918292</v>
      </c>
      <c r="H273" s="1165">
        <v>2012</v>
      </c>
      <c r="I273" s="1166"/>
      <c r="J273" s="167" t="s">
        <v>244</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65">
        <v>2013</v>
      </c>
      <c r="B274" s="1166"/>
      <c r="C274" s="55">
        <f t="shared" si="68"/>
        <v>-5.00539881439353</v>
      </c>
      <c r="D274" s="55">
        <f t="shared" si="68"/>
        <v>2.2116603970630706</v>
      </c>
      <c r="E274" s="55">
        <f t="shared" si="68"/>
        <v>1.4139569726338408</v>
      </c>
      <c r="F274" s="55">
        <f t="shared" si="68"/>
        <v>216.43871613589437</v>
      </c>
      <c r="G274" s="55">
        <f t="shared" si="68"/>
        <v>-2.8998804255397062</v>
      </c>
      <c r="H274" s="1165">
        <v>2013</v>
      </c>
      <c r="I274" s="1166"/>
      <c r="J274" s="1116" t="s">
        <v>244</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65">
        <v>2014</v>
      </c>
      <c r="B275" s="1166"/>
      <c r="C275" s="55">
        <f t="shared" si="68"/>
        <v>-100</v>
      </c>
      <c r="D275" s="55">
        <f t="shared" si="68"/>
        <v>-100</v>
      </c>
      <c r="E275" s="55">
        <f t="shared" si="68"/>
        <v>-100</v>
      </c>
      <c r="F275" s="55">
        <f t="shared" si="68"/>
        <v>-100</v>
      </c>
      <c r="G275" s="55">
        <f t="shared" si="68"/>
        <v>-100</v>
      </c>
      <c r="H275" s="1165">
        <v>2014</v>
      </c>
      <c r="I275" s="1166"/>
      <c r="J275" s="55" t="e">
        <f t="shared" si="69"/>
        <v>#VALUE!</v>
      </c>
      <c r="K275" s="55">
        <f t="shared" si="69"/>
        <v>-100</v>
      </c>
      <c r="L275" s="55">
        <f t="shared" si="69"/>
        <v>-100</v>
      </c>
      <c r="M275" s="55">
        <f t="shared" si="69"/>
        <v>-100</v>
      </c>
      <c r="N275" s="55">
        <f t="shared" si="69"/>
        <v>-100</v>
      </c>
      <c r="O275" s="55">
        <f>O37/O36*100-100</f>
        <v>-100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244</v>
      </c>
      <c r="K332" s="55">
        <f t="shared" ref="K332:K343" si="83">SUM(K121/K94*100-100)</f>
        <v>7.3416638810783041</v>
      </c>
      <c r="L332" s="150" t="s">
        <v>244</v>
      </c>
      <c r="M332" s="55">
        <f t="shared" ref="M332:M343" si="84">SUM(M121/M94*100-100)</f>
        <v>35.004601423528982</v>
      </c>
      <c r="N332" s="150" t="s">
        <v>244</v>
      </c>
      <c r="O332" s="167" t="s">
        <v>244</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244</v>
      </c>
      <c r="K333" s="55">
        <f t="shared" si="83"/>
        <v>-19.968056045873155</v>
      </c>
      <c r="L333" s="150" t="s">
        <v>244</v>
      </c>
      <c r="M333" s="55">
        <f t="shared" si="84"/>
        <v>5.9937787269603859</v>
      </c>
      <c r="N333" s="150" t="s">
        <v>244</v>
      </c>
      <c r="O333" s="167" t="s">
        <v>244</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244</v>
      </c>
      <c r="K334" s="55">
        <f t="shared" si="83"/>
        <v>7.3067331670822853</v>
      </c>
      <c r="L334" s="150" t="s">
        <v>244</v>
      </c>
      <c r="M334" s="55">
        <f t="shared" si="84"/>
        <v>103.1471492372832</v>
      </c>
      <c r="N334" s="150" t="s">
        <v>244</v>
      </c>
      <c r="O334" s="167" t="s">
        <v>244</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244</v>
      </c>
      <c r="K335" s="55">
        <f t="shared" si="83"/>
        <v>-1.091330101876494</v>
      </c>
      <c r="L335" s="150" t="s">
        <v>244</v>
      </c>
      <c r="M335" s="55">
        <f t="shared" si="84"/>
        <v>73.060245306182196</v>
      </c>
      <c r="N335" s="150" t="s">
        <v>244</v>
      </c>
      <c r="O335" s="167" t="s">
        <v>244</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244</v>
      </c>
      <c r="K336" s="55">
        <f t="shared" si="83"/>
        <v>-1.416535001554351</v>
      </c>
      <c r="L336" s="150" t="s">
        <v>244</v>
      </c>
      <c r="M336" s="55">
        <f t="shared" si="84"/>
        <v>82.272716818840422</v>
      </c>
      <c r="N336" s="55">
        <f t="shared" ref="N336:N343" si="85">SUM(N125/N98*100-100)</f>
        <v>18.315049266055425</v>
      </c>
      <c r="O336" s="167" t="s">
        <v>244</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244</v>
      </c>
      <c r="K337" s="55">
        <f t="shared" si="83"/>
        <v>6.0411087969850286</v>
      </c>
      <c r="L337" s="150" t="s">
        <v>244</v>
      </c>
      <c r="M337" s="55">
        <f t="shared" si="84"/>
        <v>105.47380669559527</v>
      </c>
      <c r="N337" s="55">
        <f t="shared" si="85"/>
        <v>20.810104503659772</v>
      </c>
      <c r="O337" s="167" t="s">
        <v>244</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244</v>
      </c>
      <c r="K338" s="55">
        <f t="shared" si="83"/>
        <v>-18.683293975911326</v>
      </c>
      <c r="L338" s="150" t="s">
        <v>244</v>
      </c>
      <c r="M338" s="55">
        <f t="shared" si="84"/>
        <v>67.298972418620224</v>
      </c>
      <c r="N338" s="55">
        <f t="shared" si="85"/>
        <v>16.763736839304826</v>
      </c>
      <c r="O338" s="167" t="s">
        <v>244</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244</v>
      </c>
      <c r="K339" s="55">
        <f t="shared" si="83"/>
        <v>23.623293666805267</v>
      </c>
      <c r="L339" s="150" t="s">
        <v>244</v>
      </c>
      <c r="M339" s="55">
        <f t="shared" si="84"/>
        <v>38.528811595988941</v>
      </c>
      <c r="N339" s="55">
        <f t="shared" si="85"/>
        <v>26.431615914303492</v>
      </c>
      <c r="O339" s="167" t="s">
        <v>244</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244</v>
      </c>
      <c r="K340" s="55">
        <f t="shared" si="83"/>
        <v>70.884348442111758</v>
      </c>
      <c r="L340" s="150" t="s">
        <v>244</v>
      </c>
      <c r="M340" s="55">
        <f t="shared" si="84"/>
        <v>22.289555806094796</v>
      </c>
      <c r="N340" s="55">
        <f t="shared" si="85"/>
        <v>14.610932892598612</v>
      </c>
      <c r="O340" s="167" t="s">
        <v>244</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244</v>
      </c>
      <c r="K341" s="55">
        <f t="shared" si="83"/>
        <v>13.842272689172816</v>
      </c>
      <c r="L341" s="150" t="s">
        <v>244</v>
      </c>
      <c r="M341" s="55">
        <f t="shared" si="84"/>
        <v>26.784984253530794</v>
      </c>
      <c r="N341" s="55">
        <f t="shared" si="85"/>
        <v>12.103237441876885</v>
      </c>
      <c r="O341" s="167" t="s">
        <v>244</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244</v>
      </c>
      <c r="K342" s="55">
        <f t="shared" si="83"/>
        <v>12.072906141580987</v>
      </c>
      <c r="L342" s="150" t="s">
        <v>244</v>
      </c>
      <c r="M342" s="55">
        <f t="shared" si="84"/>
        <v>26.843689880487574</v>
      </c>
      <c r="N342" s="55">
        <f t="shared" si="85"/>
        <v>16.293821418323674</v>
      </c>
      <c r="O342" s="167" t="s">
        <v>244</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244</v>
      </c>
      <c r="K343" s="55">
        <f t="shared" si="83"/>
        <v>21.073618669867898</v>
      </c>
      <c r="L343" s="150" t="s">
        <v>244</v>
      </c>
      <c r="M343" s="55">
        <f t="shared" si="84"/>
        <v>27.790379462830316</v>
      </c>
      <c r="N343" s="55">
        <f t="shared" si="85"/>
        <v>15.927922908590602</v>
      </c>
      <c r="O343" s="167" t="s">
        <v>244</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244</v>
      </c>
      <c r="K359" s="55">
        <f t="shared" ref="K359:N370" si="92">SUM(K148/K121*100-100)</f>
        <v>9.0138897157485474</v>
      </c>
      <c r="L359" s="150" t="s">
        <v>244</v>
      </c>
      <c r="M359" s="55">
        <f t="shared" ref="M359:M370" si="93">SUM(M148/M121*100-100)</f>
        <v>15.7508715010527</v>
      </c>
      <c r="N359" s="55">
        <f t="shared" si="92"/>
        <v>12.587590321207713</v>
      </c>
      <c r="O359" s="167" t="s">
        <v>244</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244</v>
      </c>
      <c r="K360" s="55">
        <f t="shared" si="92"/>
        <v>8.9729424159107793</v>
      </c>
      <c r="L360" s="150" t="s">
        <v>244</v>
      </c>
      <c r="M360" s="150" t="s">
        <v>244</v>
      </c>
      <c r="N360" s="55">
        <f t="shared" si="92"/>
        <v>9.9328815257873231</v>
      </c>
      <c r="O360" s="167" t="s">
        <v>244</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244</v>
      </c>
      <c r="K361" s="55">
        <f t="shared" si="92"/>
        <v>11.212755019401527</v>
      </c>
      <c r="L361" s="150" t="s">
        <v>244</v>
      </c>
      <c r="M361" s="55">
        <f t="shared" si="93"/>
        <v>8.4614813588163855</v>
      </c>
      <c r="N361" s="55">
        <f t="shared" si="92"/>
        <v>7.1835391200471861</v>
      </c>
      <c r="O361" s="167" t="s">
        <v>244</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244</v>
      </c>
      <c r="K362" s="55">
        <f t="shared" si="92"/>
        <v>14.079218531036176</v>
      </c>
      <c r="L362" s="150" t="s">
        <v>244</v>
      </c>
      <c r="M362" s="55">
        <f t="shared" si="93"/>
        <v>86.353844651980069</v>
      </c>
      <c r="N362" s="55">
        <f t="shared" si="92"/>
        <v>12.415313911773595</v>
      </c>
      <c r="O362" s="167" t="s">
        <v>244</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244</v>
      </c>
      <c r="K363" s="55">
        <f t="shared" si="92"/>
        <v>-0.40961090215175489</v>
      </c>
      <c r="L363" s="150" t="s">
        <v>244</v>
      </c>
      <c r="M363" s="55">
        <f t="shared" si="93"/>
        <v>59.716859716859688</v>
      </c>
      <c r="N363" s="55">
        <f t="shared" si="92"/>
        <v>21.45930726827639</v>
      </c>
      <c r="O363" s="167" t="s">
        <v>244</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244</v>
      </c>
      <c r="K364" s="55">
        <f t="shared" si="92"/>
        <v>-21.642973216268985</v>
      </c>
      <c r="L364" s="150" t="s">
        <v>244</v>
      </c>
      <c r="M364" s="55">
        <f t="shared" si="93"/>
        <v>74.441953751769688</v>
      </c>
      <c r="N364" s="55">
        <f t="shared" si="92"/>
        <v>-3.3489861515559056</v>
      </c>
      <c r="O364" s="167" t="s">
        <v>244</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244</v>
      </c>
      <c r="K365" s="55">
        <f t="shared" si="92"/>
        <v>16.495328759944357</v>
      </c>
      <c r="L365" s="150" t="s">
        <v>244</v>
      </c>
      <c r="M365" s="55">
        <f t="shared" si="93"/>
        <v>50.641200545702588</v>
      </c>
      <c r="N365" s="55">
        <f t="shared" si="92"/>
        <v>6.6881470114273327</v>
      </c>
      <c r="O365" s="167" t="s">
        <v>244</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244</v>
      </c>
      <c r="K366" s="55">
        <f t="shared" si="92"/>
        <v>12.634107775099963</v>
      </c>
      <c r="L366" s="150" t="s">
        <v>244</v>
      </c>
      <c r="M366" s="55">
        <f t="shared" si="93"/>
        <v>90.630870856311731</v>
      </c>
      <c r="N366" s="55">
        <f t="shared" si="92"/>
        <v>9.0923061569258152</v>
      </c>
      <c r="O366" s="167" t="s">
        <v>244</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244</v>
      </c>
      <c r="K367" s="55">
        <f t="shared" si="92"/>
        <v>-53.273216526573613</v>
      </c>
      <c r="L367" s="150" t="s">
        <v>244</v>
      </c>
      <c r="M367" s="55">
        <f t="shared" si="93"/>
        <v>31.769415707815568</v>
      </c>
      <c r="N367" s="55">
        <f t="shared" si="92"/>
        <v>3.1773115024954279</v>
      </c>
      <c r="O367" s="167" t="s">
        <v>244</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244</v>
      </c>
      <c r="K368" s="55">
        <f t="shared" si="92"/>
        <v>-3.5065177858223109</v>
      </c>
      <c r="L368" s="150" t="s">
        <v>244</v>
      </c>
      <c r="M368" s="55">
        <f t="shared" si="93"/>
        <v>-3.5174918753584308</v>
      </c>
      <c r="N368" s="55">
        <f t="shared" si="92"/>
        <v>-5.8435297173778054</v>
      </c>
      <c r="O368" s="167" t="s">
        <v>244</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244</v>
      </c>
      <c r="K369" s="55">
        <f t="shared" si="92"/>
        <v>0.92228950768998175</v>
      </c>
      <c r="L369" s="167" t="s">
        <v>244</v>
      </c>
      <c r="M369" s="55">
        <f t="shared" si="93"/>
        <v>3.5516060636317235</v>
      </c>
      <c r="N369" s="55">
        <f t="shared" si="92"/>
        <v>-1.4888080579681997</v>
      </c>
      <c r="O369" s="167" t="s">
        <v>244</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244</v>
      </c>
      <c r="K370" s="55">
        <f t="shared" si="92"/>
        <v>-4.3481992384994754</v>
      </c>
      <c r="L370" s="167" t="s">
        <v>244</v>
      </c>
      <c r="M370" s="55">
        <f t="shared" si="93"/>
        <v>-7.8368828052411885</v>
      </c>
      <c r="N370" s="55">
        <f t="shared" si="92"/>
        <v>1.8743137447873437</v>
      </c>
      <c r="O370" s="167" t="s">
        <v>244</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244</v>
      </c>
      <c r="K374" s="55">
        <f t="shared" si="95"/>
        <v>9.8495236205652361</v>
      </c>
      <c r="L374" s="167" t="s">
        <v>244</v>
      </c>
      <c r="M374" s="55">
        <f t="shared" ref="M374:N376" si="97">SUM(M163/M136*100-100)</f>
        <v>120.47837629304149</v>
      </c>
      <c r="N374" s="55">
        <f t="shared" si="97"/>
        <v>9.549848295815508</v>
      </c>
      <c r="O374" s="150" t="s">
        <v>244</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244</v>
      </c>
      <c r="K376" s="55">
        <f t="shared" si="95"/>
        <v>8.1936595515717414</v>
      </c>
      <c r="L376" s="167" t="s">
        <v>244</v>
      </c>
      <c r="M376" s="55">
        <f t="shared" si="97"/>
        <v>99.060616445259711</v>
      </c>
      <c r="N376" s="55">
        <f t="shared" si="97"/>
        <v>12.694685843991692</v>
      </c>
      <c r="O376" s="150" t="s">
        <v>244</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244</v>
      </c>
      <c r="K378" s="55">
        <f t="shared" si="95"/>
        <v>3.8888921359789208</v>
      </c>
      <c r="L378" s="55">
        <f t="shared" si="95"/>
        <v>-29.549845719064507</v>
      </c>
      <c r="M378" s="55">
        <f t="shared" si="95"/>
        <v>87.243705433634318</v>
      </c>
      <c r="N378" s="55">
        <f t="shared" si="95"/>
        <v>9.1893551306316397</v>
      </c>
      <c r="O378" s="150" t="s">
        <v>244</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244</v>
      </c>
      <c r="K379" s="55">
        <f t="shared" si="95"/>
        <v>4.9569232922079323</v>
      </c>
      <c r="L379" s="167" t="s">
        <v>244</v>
      </c>
      <c r="M379" s="55">
        <f t="shared" si="95"/>
        <v>87.628849107326658</v>
      </c>
      <c r="N379" s="55">
        <f t="shared" si="95"/>
        <v>9.1768692564638314</v>
      </c>
      <c r="O379" s="150" t="s">
        <v>244</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244</v>
      </c>
      <c r="K380" s="55">
        <f t="shared" si="95"/>
        <v>-7.9876821817150443</v>
      </c>
      <c r="L380" s="55">
        <f t="shared" si="95"/>
        <v>-30.848096689220583</v>
      </c>
      <c r="M380" s="55">
        <f t="shared" si="95"/>
        <v>80.037185124759219</v>
      </c>
      <c r="N380" s="55">
        <f t="shared" si="95"/>
        <v>8.458366942757408</v>
      </c>
      <c r="O380" s="150" t="s">
        <v>244</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244</v>
      </c>
      <c r="K381" s="55">
        <f t="shared" si="95"/>
        <v>-7.5555615283861783</v>
      </c>
      <c r="L381" s="167" t="s">
        <v>244</v>
      </c>
      <c r="M381" s="55">
        <f t="shared" si="95"/>
        <v>70.269527711939361</v>
      </c>
      <c r="N381" s="55">
        <f t="shared" si="95"/>
        <v>6.8629626923240323</v>
      </c>
      <c r="O381" s="150" t="s">
        <v>244</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244</v>
      </c>
      <c r="K382" s="55">
        <f t="shared" si="95"/>
        <v>-6.8515993256632441</v>
      </c>
      <c r="L382" s="167" t="s">
        <v>244</v>
      </c>
      <c r="M382" s="55">
        <f t="shared" si="95"/>
        <v>63.554561399049334</v>
      </c>
      <c r="N382" s="55">
        <f t="shared" si="95"/>
        <v>6.0305779761517613</v>
      </c>
      <c r="O382" s="150" t="s">
        <v>244</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244</v>
      </c>
      <c r="K386" s="55">
        <f t="shared" ref="K386:O397" si="99">SUM(K175/K148*100-100)</f>
        <v>5.3023365231930057</v>
      </c>
      <c r="L386" s="167" t="s">
        <v>244</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244</v>
      </c>
      <c r="K387" s="55">
        <f t="shared" si="99"/>
        <v>9.2786908439246503</v>
      </c>
      <c r="L387" s="167" t="s">
        <v>244</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244</v>
      </c>
      <c r="K388" s="55">
        <f t="shared" si="99"/>
        <v>-9.108035030173312</v>
      </c>
      <c r="L388" s="167" t="s">
        <v>244</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244</v>
      </c>
      <c r="K389" s="55">
        <f t="shared" si="99"/>
        <v>-1.8332315674238373</v>
      </c>
      <c r="L389" s="167" t="s">
        <v>244</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244</v>
      </c>
      <c r="K390" s="55">
        <f t="shared" si="99"/>
        <v>-0.87024929084148539</v>
      </c>
      <c r="L390" s="167" t="s">
        <v>244</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244</v>
      </c>
      <c r="K391" s="55">
        <f t="shared" si="99"/>
        <v>15.511922923419519</v>
      </c>
      <c r="L391" s="167" t="s">
        <v>244</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244</v>
      </c>
      <c r="K392" s="55">
        <f t="shared" si="99"/>
        <v>3.4824961948249751</v>
      </c>
      <c r="L392" s="167" t="s">
        <v>244</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244</v>
      </c>
      <c r="K393" s="55">
        <f t="shared" si="99"/>
        <v>-7.3200588670134437</v>
      </c>
      <c r="L393" s="167" t="s">
        <v>244</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244</v>
      </c>
      <c r="K394" s="55">
        <f t="shared" si="99"/>
        <v>-12.565611412806234</v>
      </c>
      <c r="L394" s="167" t="s">
        <v>244</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244</v>
      </c>
      <c r="G395" s="55">
        <f t="shared" si="98"/>
        <v>5.3657615654857835</v>
      </c>
      <c r="H395" s="33"/>
      <c r="I395" s="45" t="s">
        <v>190</v>
      </c>
      <c r="J395" s="167" t="s">
        <v>244</v>
      </c>
      <c r="K395" s="55">
        <f t="shared" si="99"/>
        <v>19.906016295675258</v>
      </c>
      <c r="L395" s="167" t="s">
        <v>244</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244</v>
      </c>
      <c r="G396" s="55">
        <f t="shared" si="98"/>
        <v>-7.4289991385275869</v>
      </c>
      <c r="H396" s="33"/>
      <c r="I396" s="45" t="s">
        <v>191</v>
      </c>
      <c r="J396" s="167" t="s">
        <v>244</v>
      </c>
      <c r="K396" s="55">
        <f t="shared" si="99"/>
        <v>7.6652427936603686</v>
      </c>
      <c r="L396" s="167" t="s">
        <v>244</v>
      </c>
      <c r="M396" s="55">
        <f t="shared" si="99"/>
        <v>26.943757515257388</v>
      </c>
      <c r="N396" s="55">
        <f t="shared" si="99"/>
        <v>1.9772286171109812</v>
      </c>
      <c r="O396" s="55">
        <f t="shared" si="99"/>
        <v>13.044905813092257</v>
      </c>
    </row>
    <row r="397" spans="1:15" ht="11.25" customHeight="1">
      <c r="A397" s="33"/>
      <c r="B397" s="45" t="s">
        <v>192</v>
      </c>
      <c r="C397" s="55">
        <f t="shared" si="98"/>
        <v>-10.608501777052226</v>
      </c>
      <c r="D397" s="55">
        <f t="shared" si="98"/>
        <v>-12.14190234057611</v>
      </c>
      <c r="E397" s="167" t="s">
        <v>244</v>
      </c>
      <c r="F397" s="55">
        <f t="shared" si="98"/>
        <v>-9.8447204968944106</v>
      </c>
      <c r="G397" s="55">
        <f t="shared" si="98"/>
        <v>-15.704448350653635</v>
      </c>
      <c r="H397" s="33"/>
      <c r="I397" s="45" t="s">
        <v>192</v>
      </c>
      <c r="J397" s="167" t="s">
        <v>244</v>
      </c>
      <c r="K397" s="55">
        <f t="shared" si="99"/>
        <v>4.8929401688486536</v>
      </c>
      <c r="L397" s="167" t="s">
        <v>244</v>
      </c>
      <c r="M397" s="55">
        <f t="shared" si="99"/>
        <v>83.036316729509849</v>
      </c>
      <c r="N397" s="55">
        <f t="shared" si="99"/>
        <v>-13.027597348784553</v>
      </c>
      <c r="O397" s="55">
        <f t="shared" si="99"/>
        <v>3.0798437039221369</v>
      </c>
    </row>
    <row r="398" spans="1:15" ht="6"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244</v>
      </c>
      <c r="K399" s="55">
        <f t="shared" ref="K399:O410" si="101">SUM(K188/K161*100-100)</f>
        <v>5.3023365231930057</v>
      </c>
      <c r="L399" s="167" t="s">
        <v>244</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244</v>
      </c>
      <c r="K400" s="55">
        <f t="shared" si="101"/>
        <v>7.3567512690355272</v>
      </c>
      <c r="L400" s="167" t="s">
        <v>244</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244</v>
      </c>
      <c r="K401" s="55">
        <f t="shared" si="101"/>
        <v>0.92349525324677018</v>
      </c>
      <c r="L401" s="167" t="s">
        <v>244</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244</v>
      </c>
      <c r="K402" s="55">
        <f t="shared" si="101"/>
        <v>0.22034409065901173</v>
      </c>
      <c r="L402" s="167" t="s">
        <v>244</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244</v>
      </c>
      <c r="K403" s="55">
        <f t="shared" si="101"/>
        <v>-1.9763271935445914E-2</v>
      </c>
      <c r="L403" s="167" t="s">
        <v>244</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244</v>
      </c>
      <c r="K404" s="55">
        <f t="shared" si="101"/>
        <v>2.4893240224709103</v>
      </c>
      <c r="L404" s="167" t="s">
        <v>244</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244</v>
      </c>
      <c r="K405" s="55">
        <f t="shared" si="101"/>
        <v>2.6395024184016336</v>
      </c>
      <c r="L405" s="167" t="s">
        <v>244</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244</v>
      </c>
      <c r="K406" s="55">
        <f t="shared" si="101"/>
        <v>1.3341961025172395</v>
      </c>
      <c r="L406" s="167" t="s">
        <v>244</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244</v>
      </c>
      <c r="K407" s="55">
        <f t="shared" si="101"/>
        <v>-0.23497278100536789</v>
      </c>
      <c r="L407" s="167" t="s">
        <v>244</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244</v>
      </c>
      <c r="K408" s="55">
        <f t="shared" si="101"/>
        <v>1.7922997309192539</v>
      </c>
      <c r="L408" s="167" t="s">
        <v>244</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244</v>
      </c>
      <c r="G409" s="55">
        <f t="shared" si="100"/>
        <v>-3.7085967915229077</v>
      </c>
      <c r="H409" s="133" t="s">
        <v>203</v>
      </c>
      <c r="I409" s="125"/>
      <c r="J409" s="167" t="s">
        <v>244</v>
      </c>
      <c r="K409" s="55">
        <f t="shared" si="101"/>
        <v>2.3206610823578018</v>
      </c>
      <c r="L409" s="167" t="s">
        <v>244</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244</v>
      </c>
      <c r="K410" s="55">
        <f t="shared" si="101"/>
        <v>2.5092469388670224</v>
      </c>
      <c r="L410" s="150" t="s">
        <v>244</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244</v>
      </c>
      <c r="K411" s="160"/>
      <c r="L411" s="150" t="s">
        <v>244</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customHeight="1">
      <c r="A413" s="33"/>
      <c r="B413" s="45" t="s">
        <v>181</v>
      </c>
      <c r="C413" s="55">
        <f t="shared" ref="C413:G424" si="102">SUM(C202/C175*100-100)</f>
        <v>1.6700375901010034</v>
      </c>
      <c r="D413" s="55">
        <f t="shared" si="102"/>
        <v>15.784220316682536</v>
      </c>
      <c r="E413" s="167" t="s">
        <v>244</v>
      </c>
      <c r="F413" s="824" t="s">
        <v>244</v>
      </c>
      <c r="G413" s="55">
        <f t="shared" si="102"/>
        <v>2.291250841804171</v>
      </c>
      <c r="H413" s="33"/>
      <c r="I413" s="45" t="s">
        <v>181</v>
      </c>
      <c r="J413" s="824" t="s">
        <v>244</v>
      </c>
      <c r="K413" s="55">
        <f t="shared" ref="K413:O424" si="103">SUM(K202/K175*100-100)</f>
        <v>14.67558683198493</v>
      </c>
      <c r="L413" s="824" t="s">
        <v>244</v>
      </c>
      <c r="M413" s="55">
        <f t="shared" si="103"/>
        <v>112.28732067762922</v>
      </c>
      <c r="N413" s="55">
        <f t="shared" si="103"/>
        <v>5.0203213261565907</v>
      </c>
      <c r="O413" s="55">
        <f t="shared" si="103"/>
        <v>22.726911776383702</v>
      </c>
    </row>
    <row r="414" spans="1:15" ht="11.25" customHeight="1">
      <c r="A414" s="33"/>
      <c r="B414" s="45" t="s">
        <v>182</v>
      </c>
      <c r="C414" s="55">
        <f t="shared" si="102"/>
        <v>-7.9519162608988978</v>
      </c>
      <c r="D414" s="55">
        <f t="shared" si="102"/>
        <v>0.92153553537464461</v>
      </c>
      <c r="E414" s="167" t="s">
        <v>244</v>
      </c>
      <c r="F414" s="824" t="s">
        <v>244</v>
      </c>
      <c r="G414" s="55">
        <f t="shared" si="102"/>
        <v>-6.2773957301905341</v>
      </c>
      <c r="H414" s="33"/>
      <c r="I414" s="45" t="s">
        <v>182</v>
      </c>
      <c r="J414" s="824" t="s">
        <v>244</v>
      </c>
      <c r="K414" s="55">
        <f t="shared" si="103"/>
        <v>-2.9043673398929712</v>
      </c>
      <c r="L414" s="824" t="s">
        <v>244</v>
      </c>
      <c r="M414" s="55">
        <f t="shared" si="103"/>
        <v>123.63755075391242</v>
      </c>
      <c r="N414" s="55">
        <f t="shared" si="103"/>
        <v>-0.60032236180136067</v>
      </c>
      <c r="O414" s="55">
        <f t="shared" si="103"/>
        <v>21.1587360987171</v>
      </c>
    </row>
    <row r="415" spans="1:15" ht="11.25" customHeight="1">
      <c r="A415" s="33"/>
      <c r="B415" s="45" t="s">
        <v>183</v>
      </c>
      <c r="C415" s="55">
        <f t="shared" si="102"/>
        <v>-9.9998753925953139</v>
      </c>
      <c r="D415" s="55">
        <f t="shared" si="102"/>
        <v>-18.528619453658976</v>
      </c>
      <c r="E415" s="167" t="s">
        <v>244</v>
      </c>
      <c r="F415" s="167" t="s">
        <v>244</v>
      </c>
      <c r="G415" s="55">
        <f t="shared" si="102"/>
        <v>-8.8606634005074909</v>
      </c>
      <c r="H415" s="33"/>
      <c r="I415" s="45" t="s">
        <v>183</v>
      </c>
      <c r="J415" s="824" t="s">
        <v>244</v>
      </c>
      <c r="K415" s="55">
        <f t="shared" si="103"/>
        <v>-2.2600365758077174</v>
      </c>
      <c r="L415" s="824" t="s">
        <v>244</v>
      </c>
      <c r="M415" s="55">
        <f t="shared" si="103"/>
        <v>91.839798875659085</v>
      </c>
      <c r="N415" s="55">
        <f t="shared" si="103"/>
        <v>-6.0275242265335152</v>
      </c>
      <c r="O415" s="55">
        <f t="shared" si="103"/>
        <v>-8.3035449277980717</v>
      </c>
    </row>
    <row r="416" spans="1:15" ht="11.25" customHeight="1">
      <c r="A416" s="33"/>
      <c r="B416" s="45" t="s">
        <v>184</v>
      </c>
      <c r="C416" s="55">
        <f t="shared" si="102"/>
        <v>-5.9410022521917085</v>
      </c>
      <c r="D416" s="55">
        <f t="shared" si="102"/>
        <v>-7.1144567232182112</v>
      </c>
      <c r="E416" s="167" t="s">
        <v>244</v>
      </c>
      <c r="F416" s="167" t="s">
        <v>244</v>
      </c>
      <c r="G416" s="55">
        <f t="shared" si="102"/>
        <v>0.76925841189223831</v>
      </c>
      <c r="H416" s="33"/>
      <c r="I416" s="45" t="s">
        <v>184</v>
      </c>
      <c r="J416" s="824" t="s">
        <v>244</v>
      </c>
      <c r="K416" s="55">
        <f t="shared" si="103"/>
        <v>5.2840396753832408</v>
      </c>
      <c r="L416" s="824" t="s">
        <v>244</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244</v>
      </c>
      <c r="F417" s="167" t="s">
        <v>244</v>
      </c>
      <c r="G417" s="55">
        <f t="shared" si="102"/>
        <v>-2.7281508008634319</v>
      </c>
      <c r="H417" s="33"/>
      <c r="I417" s="45" t="s">
        <v>185</v>
      </c>
      <c r="J417" s="824" t="s">
        <v>244</v>
      </c>
      <c r="K417" s="55">
        <f t="shared" si="103"/>
        <v>8.1634467520407696</v>
      </c>
      <c r="L417" s="824" t="s">
        <v>244</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244</v>
      </c>
      <c r="F418" s="807" t="s">
        <v>244</v>
      </c>
      <c r="G418" s="55">
        <f t="shared" si="102"/>
        <v>-0.10815424549259944</v>
      </c>
      <c r="H418" s="33"/>
      <c r="I418" s="45" t="s">
        <v>186</v>
      </c>
      <c r="J418" s="824" t="s">
        <v>244</v>
      </c>
      <c r="K418" s="55">
        <f t="shared" si="103"/>
        <v>92.525929657328078</v>
      </c>
      <c r="L418" s="824" t="s">
        <v>244</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244</v>
      </c>
      <c r="F419" s="807" t="s">
        <v>244</v>
      </c>
      <c r="G419" s="55">
        <f t="shared" si="102"/>
        <v>-11.85586746184751</v>
      </c>
      <c r="H419" s="33"/>
      <c r="I419" s="45" t="s">
        <v>187</v>
      </c>
      <c r="J419" s="824" t="s">
        <v>244</v>
      </c>
      <c r="K419" s="55">
        <f t="shared" si="103"/>
        <v>13.428513528531155</v>
      </c>
      <c r="L419" s="824" t="s">
        <v>244</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244</v>
      </c>
      <c r="F420" s="807" t="s">
        <v>244</v>
      </c>
      <c r="G420" s="55">
        <f t="shared" si="102"/>
        <v>-0.68176065009673437</v>
      </c>
      <c r="H420" s="33"/>
      <c r="I420" s="45" t="s">
        <v>188</v>
      </c>
      <c r="J420" s="824" t="s">
        <v>244</v>
      </c>
      <c r="K420" s="55">
        <f t="shared" si="103"/>
        <v>6.2202952637067028</v>
      </c>
      <c r="L420" s="824" t="s">
        <v>244</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244</v>
      </c>
      <c r="F421" s="807" t="s">
        <v>244</v>
      </c>
      <c r="G421" s="55">
        <f t="shared" si="102"/>
        <v>-9.8038267761278064</v>
      </c>
      <c r="H421" s="33"/>
      <c r="I421" s="45" t="s">
        <v>189</v>
      </c>
      <c r="J421" s="824" t="s">
        <v>244</v>
      </c>
      <c r="K421" s="55">
        <f t="shared" si="103"/>
        <v>18.429566551101601</v>
      </c>
      <c r="L421" s="824" t="s">
        <v>244</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1033" t="s">
        <v>244</v>
      </c>
      <c r="F422" s="807" t="s">
        <v>244</v>
      </c>
      <c r="G422" s="55">
        <f t="shared" si="102"/>
        <v>-1.9925425721398113</v>
      </c>
      <c r="H422" s="33"/>
      <c r="I422" s="45" t="s">
        <v>190</v>
      </c>
      <c r="J422" s="824" t="s">
        <v>244</v>
      </c>
      <c r="K422" s="55">
        <f t="shared" si="103"/>
        <v>-6.2331809582006343</v>
      </c>
      <c r="L422" s="824" t="s">
        <v>244</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116" t="s">
        <v>244</v>
      </c>
      <c r="F423" s="807" t="s">
        <v>244</v>
      </c>
      <c r="G423" s="55">
        <f t="shared" si="102"/>
        <v>1.5832527315610179</v>
      </c>
      <c r="H423" s="33"/>
      <c r="I423" s="45" t="s">
        <v>191</v>
      </c>
      <c r="J423" s="824" t="s">
        <v>244</v>
      </c>
      <c r="K423" s="55">
        <f t="shared" si="103"/>
        <v>-4.4288764744877369</v>
      </c>
      <c r="L423" s="824" t="s">
        <v>244</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116" t="s">
        <v>244</v>
      </c>
      <c r="F424" s="807" t="s">
        <v>244</v>
      </c>
      <c r="G424" s="55">
        <f t="shared" si="102"/>
        <v>4.2720726273142589</v>
      </c>
      <c r="H424" s="33"/>
      <c r="I424" s="45" t="s">
        <v>192</v>
      </c>
      <c r="J424" s="824" t="s">
        <v>244</v>
      </c>
      <c r="K424" s="55">
        <f t="shared" si="103"/>
        <v>-2.4060314090525736</v>
      </c>
      <c r="L424" s="824" t="s">
        <v>244</v>
      </c>
      <c r="M424" s="55">
        <f t="shared" si="103"/>
        <v>-7.7669355538208151</v>
      </c>
      <c r="N424" s="55">
        <f t="shared" si="103"/>
        <v>15.112661905820815</v>
      </c>
      <c r="O424" s="55">
        <f t="shared" si="103"/>
        <v>34.39215405796844</v>
      </c>
    </row>
    <row r="425" spans="1:15" ht="6" hidden="1" customHeight="1">
      <c r="A425" s="33"/>
      <c r="B425" s="45"/>
      <c r="C425" s="55"/>
      <c r="D425" s="55"/>
      <c r="E425" s="55"/>
      <c r="F425" s="807"/>
      <c r="G425" s="55"/>
      <c r="H425" s="33"/>
      <c r="I425" s="45"/>
      <c r="J425" s="824"/>
      <c r="K425" s="160"/>
      <c r="L425" s="824"/>
      <c r="M425" s="160"/>
      <c r="N425" s="160"/>
      <c r="O425" s="160"/>
    </row>
    <row r="426" spans="1:15" ht="11.25" hidden="1" customHeight="1">
      <c r="A426" s="133" t="s">
        <v>193</v>
      </c>
      <c r="B426" s="125"/>
      <c r="C426" s="55">
        <f t="shared" ref="C426:G437" si="104">SUM(C215/C188*100-100)</f>
        <v>1.6700375901010034</v>
      </c>
      <c r="D426" s="55">
        <f t="shared" si="104"/>
        <v>15.784220316682536</v>
      </c>
      <c r="E426" s="167" t="s">
        <v>244</v>
      </c>
      <c r="F426" s="807" t="s">
        <v>244</v>
      </c>
      <c r="G426" s="55">
        <f t="shared" si="104"/>
        <v>2.291250841804171</v>
      </c>
      <c r="H426" s="133" t="s">
        <v>193</v>
      </c>
      <c r="I426" s="125"/>
      <c r="J426" s="824" t="s">
        <v>244</v>
      </c>
      <c r="K426" s="55">
        <f t="shared" ref="K426:O437" si="105">SUM(K215/K188*100-100)</f>
        <v>14.67558683198493</v>
      </c>
      <c r="L426" s="824" t="s">
        <v>244</v>
      </c>
      <c r="M426" s="55">
        <f t="shared" si="105"/>
        <v>112.28732067762922</v>
      </c>
      <c r="N426" s="55">
        <f t="shared" si="105"/>
        <v>5.0203213261565907</v>
      </c>
      <c r="O426" s="55">
        <f t="shared" si="105"/>
        <v>22.726911776383702</v>
      </c>
    </row>
    <row r="427" spans="1:15" ht="11.25" hidden="1" customHeight="1">
      <c r="A427" s="133" t="s">
        <v>194</v>
      </c>
      <c r="B427" s="125"/>
      <c r="C427" s="55">
        <f t="shared" si="104"/>
        <v>-3.4701155930924585</v>
      </c>
      <c r="D427" s="55">
        <f t="shared" si="104"/>
        <v>7.9023447766388983</v>
      </c>
      <c r="E427" s="167" t="s">
        <v>244</v>
      </c>
      <c r="F427" s="807" t="s">
        <v>244</v>
      </c>
      <c r="G427" s="55">
        <f t="shared" si="104"/>
        <v>-2.1506949696225917</v>
      </c>
      <c r="H427" s="133" t="s">
        <v>194</v>
      </c>
      <c r="I427" s="125"/>
      <c r="J427" s="824" t="s">
        <v>244</v>
      </c>
      <c r="K427" s="55">
        <f t="shared" si="105"/>
        <v>5.4301612158900809</v>
      </c>
      <c r="L427" s="824" t="s">
        <v>244</v>
      </c>
      <c r="M427" s="55">
        <f t="shared" si="105"/>
        <v>118.81379396650843</v>
      </c>
      <c r="N427" s="55">
        <f t="shared" si="105"/>
        <v>2.0472395096380325</v>
      </c>
      <c r="O427" s="55">
        <f t="shared" si="105"/>
        <v>21.97569339106613</v>
      </c>
    </row>
    <row r="428" spans="1:15" ht="11.25" hidden="1" customHeight="1">
      <c r="A428" s="133" t="s">
        <v>195</v>
      </c>
      <c r="B428" s="125"/>
      <c r="C428" s="55">
        <f t="shared" si="104"/>
        <v>-5.8259891516068052</v>
      </c>
      <c r="D428" s="55">
        <f t="shared" si="104"/>
        <v>-2.3935997224811985</v>
      </c>
      <c r="E428" s="167" t="s">
        <v>244</v>
      </c>
      <c r="F428" s="807" t="s">
        <v>244</v>
      </c>
      <c r="G428" s="55">
        <f t="shared" si="104"/>
        <v>-4.550000364442397</v>
      </c>
      <c r="H428" s="133" t="s">
        <v>195</v>
      </c>
      <c r="I428" s="125"/>
      <c r="J428" s="824" t="s">
        <v>244</v>
      </c>
      <c r="K428" s="55">
        <f t="shared" si="105"/>
        <v>2.7240511542558465</v>
      </c>
      <c r="L428" s="824" t="s">
        <v>244</v>
      </c>
      <c r="M428" s="55">
        <f t="shared" si="105"/>
        <v>109.13083697458768</v>
      </c>
      <c r="N428" s="55">
        <f t="shared" si="105"/>
        <v>-0.82927771282464846</v>
      </c>
      <c r="O428" s="55">
        <f t="shared" si="105"/>
        <v>9.3789593488951368</v>
      </c>
    </row>
    <row r="429" spans="1:15" ht="11.25" hidden="1" customHeight="1">
      <c r="A429" s="133" t="s">
        <v>196</v>
      </c>
      <c r="B429" s="125"/>
      <c r="C429" s="55">
        <f t="shared" si="104"/>
        <v>-5.8545361688592976</v>
      </c>
      <c r="D429" s="55">
        <f t="shared" si="104"/>
        <v>-3.5009691723533649</v>
      </c>
      <c r="E429" s="167" t="s">
        <v>244</v>
      </c>
      <c r="F429" s="807" t="s">
        <v>244</v>
      </c>
      <c r="G429" s="55">
        <f t="shared" si="104"/>
        <v>-3.2766091510375048</v>
      </c>
      <c r="H429" s="133" t="s">
        <v>196</v>
      </c>
      <c r="I429" s="125"/>
      <c r="J429" s="824" t="s">
        <v>244</v>
      </c>
      <c r="K429" s="55">
        <f t="shared" si="105"/>
        <v>3.3636410448804241</v>
      </c>
      <c r="L429" s="824" t="s">
        <v>244</v>
      </c>
      <c r="M429" s="55">
        <f t="shared" si="105"/>
        <v>100.57212208387648</v>
      </c>
      <c r="N429" s="55">
        <f t="shared" si="105"/>
        <v>-0.37210969736433697</v>
      </c>
      <c r="O429" s="55">
        <f t="shared" si="105"/>
        <v>3.4701249590765713</v>
      </c>
    </row>
    <row r="430" spans="1:15" ht="11.25" hidden="1" customHeight="1">
      <c r="A430" s="133" t="s">
        <v>197</v>
      </c>
      <c r="B430" s="125"/>
      <c r="C430" s="55">
        <f t="shared" si="104"/>
        <v>-6.7050548738245084</v>
      </c>
      <c r="D430" s="55">
        <f t="shared" si="104"/>
        <v>-1.660454809745687</v>
      </c>
      <c r="E430" s="167" t="s">
        <v>244</v>
      </c>
      <c r="F430" s="807" t="s">
        <v>244</v>
      </c>
      <c r="G430" s="55">
        <f t="shared" si="104"/>
        <v>-3.1676909010239171</v>
      </c>
      <c r="H430" s="133" t="s">
        <v>197</v>
      </c>
      <c r="I430" s="125"/>
      <c r="J430" s="824" t="s">
        <v>244</v>
      </c>
      <c r="K430" s="55">
        <f t="shared" si="105"/>
        <v>4.4113873324731685</v>
      </c>
      <c r="L430" s="824" t="s">
        <v>244</v>
      </c>
      <c r="M430" s="55">
        <f t="shared" si="105"/>
        <v>96.72411921332008</v>
      </c>
      <c r="N430" s="55">
        <f t="shared" si="105"/>
        <v>0.62787048898074715</v>
      </c>
      <c r="O430" s="55">
        <f t="shared" si="105"/>
        <v>6.2953251029040871</v>
      </c>
    </row>
    <row r="431" spans="1:15" ht="11.25" hidden="1" customHeight="1">
      <c r="A431" s="133" t="s">
        <v>198</v>
      </c>
      <c r="B431" s="125"/>
      <c r="C431" s="55">
        <f t="shared" si="104"/>
        <v>-7.1825490234267164</v>
      </c>
      <c r="D431" s="55">
        <f t="shared" si="104"/>
        <v>-0.81095115510821358</v>
      </c>
      <c r="E431" s="167" t="s">
        <v>244</v>
      </c>
      <c r="F431" s="807" t="s">
        <v>244</v>
      </c>
      <c r="G431" s="55">
        <f t="shared" si="104"/>
        <v>-2.6374289981417576</v>
      </c>
      <c r="H431" s="133" t="s">
        <v>198</v>
      </c>
      <c r="I431" s="125"/>
      <c r="J431" s="824" t="s">
        <v>244</v>
      </c>
      <c r="K431" s="55">
        <f t="shared" si="105"/>
        <v>20.454659032182775</v>
      </c>
      <c r="L431" s="824" t="s">
        <v>244</v>
      </c>
      <c r="M431" s="55">
        <f t="shared" si="105"/>
        <v>92.154590689114571</v>
      </c>
      <c r="N431" s="55">
        <f t="shared" si="105"/>
        <v>0.16722170367052058</v>
      </c>
      <c r="O431" s="55">
        <f t="shared" si="105"/>
        <v>5.0408020833568656</v>
      </c>
    </row>
    <row r="432" spans="1:15" ht="11.25" hidden="1" customHeight="1">
      <c r="A432" s="133" t="s">
        <v>199</v>
      </c>
      <c r="B432" s="125"/>
      <c r="C432" s="55">
        <f t="shared" si="104"/>
        <v>-6.5780568733973439</v>
      </c>
      <c r="D432" s="55">
        <f t="shared" si="104"/>
        <v>-1.2676528080808822</v>
      </c>
      <c r="E432" s="167" t="s">
        <v>244</v>
      </c>
      <c r="F432" s="824" t="s">
        <v>244</v>
      </c>
      <c r="G432" s="55">
        <f t="shared" si="104"/>
        <v>-3.9681316642521693</v>
      </c>
      <c r="H432" s="133" t="s">
        <v>199</v>
      </c>
      <c r="I432" s="125"/>
      <c r="J432" s="824" t="s">
        <v>244</v>
      </c>
      <c r="K432" s="55">
        <f t="shared" si="105"/>
        <v>19.383503793305351</v>
      </c>
      <c r="L432" s="824" t="s">
        <v>244</v>
      </c>
      <c r="M432" s="55">
        <f t="shared" si="105"/>
        <v>84.027385509634229</v>
      </c>
      <c r="N432" s="55">
        <f t="shared" si="105"/>
        <v>1.1637836316838559</v>
      </c>
      <c r="O432" s="55">
        <f t="shared" si="105"/>
        <v>4.3204828006020222</v>
      </c>
    </row>
    <row r="433" spans="1:15" ht="11.25" hidden="1" customHeight="1">
      <c r="A433" s="133" t="s">
        <v>200</v>
      </c>
      <c r="B433" s="125"/>
      <c r="C433" s="55">
        <f t="shared" si="104"/>
        <v>-6.851794598545851</v>
      </c>
      <c r="D433" s="55">
        <f t="shared" si="104"/>
        <v>0.73486602712537774</v>
      </c>
      <c r="E433" s="167" t="s">
        <v>244</v>
      </c>
      <c r="F433" s="891" t="s">
        <v>244</v>
      </c>
      <c r="G433" s="55">
        <f t="shared" si="104"/>
        <v>-3.5996300186751427</v>
      </c>
      <c r="H433" s="133" t="s">
        <v>200</v>
      </c>
      <c r="I433" s="125"/>
      <c r="J433" s="150" t="s">
        <v>244</v>
      </c>
      <c r="K433" s="55">
        <f t="shared" si="105"/>
        <v>17.805661055900089</v>
      </c>
      <c r="L433" s="150" t="s">
        <v>244</v>
      </c>
      <c r="M433" s="55">
        <f t="shared" si="105"/>
        <v>81.744812452724744</v>
      </c>
      <c r="N433" s="55">
        <f t="shared" si="105"/>
        <v>1.9892911677790863</v>
      </c>
      <c r="O433" s="55">
        <f t="shared" si="105"/>
        <v>3.2475148930873416</v>
      </c>
    </row>
    <row r="434" spans="1:15" ht="11.25" hidden="1" customHeight="1">
      <c r="A434" s="133" t="s">
        <v>201</v>
      </c>
      <c r="B434" s="125"/>
      <c r="C434" s="55">
        <f t="shared" si="104"/>
        <v>-6.6479303719732172</v>
      </c>
      <c r="D434" s="55">
        <f t="shared" si="104"/>
        <v>-1.6538306570987515</v>
      </c>
      <c r="E434" s="55">
        <f t="shared" si="104"/>
        <v>20.454412741950122</v>
      </c>
      <c r="F434" s="895" t="s">
        <v>244</v>
      </c>
      <c r="G434" s="55">
        <f t="shared" si="104"/>
        <v>-4.3103193418895813</v>
      </c>
      <c r="H434" s="133" t="s">
        <v>201</v>
      </c>
      <c r="I434" s="125"/>
      <c r="J434" s="895" t="s">
        <v>244</v>
      </c>
      <c r="K434" s="55">
        <f t="shared" si="105"/>
        <v>17.867389263166558</v>
      </c>
      <c r="L434" s="55">
        <f t="shared" si="105"/>
        <v>14.014081348939428</v>
      </c>
      <c r="M434" s="55">
        <f t="shared" si="105"/>
        <v>76.981157315542106</v>
      </c>
      <c r="N434" s="55">
        <f t="shared" si="105"/>
        <v>2.8033396295143547</v>
      </c>
      <c r="O434" s="55">
        <f t="shared" si="105"/>
        <v>2.6773878450023574</v>
      </c>
    </row>
    <row r="435" spans="1:15" ht="11.25" hidden="1" customHeight="1">
      <c r="A435" s="133" t="s">
        <v>202</v>
      </c>
      <c r="B435" s="125"/>
      <c r="C435" s="55">
        <f t="shared" si="104"/>
        <v>-6.0544100951068174</v>
      </c>
      <c r="D435" s="55">
        <f t="shared" si="104"/>
        <v>-1.8777303115873849</v>
      </c>
      <c r="E435" s="1033" t="s">
        <v>244</v>
      </c>
      <c r="F435" s="1033" t="s">
        <v>244</v>
      </c>
      <c r="G435" s="55">
        <f t="shared" si="104"/>
        <v>-4.0614326113437897</v>
      </c>
      <c r="H435" s="133" t="s">
        <v>202</v>
      </c>
      <c r="I435" s="125"/>
      <c r="J435" s="150" t="s">
        <v>244</v>
      </c>
      <c r="K435" s="55">
        <f t="shared" si="105"/>
        <v>15.009899362288806</v>
      </c>
      <c r="L435" s="150" t="s">
        <v>244</v>
      </c>
      <c r="M435" s="55">
        <f t="shared" si="105"/>
        <v>75.367272640588624</v>
      </c>
      <c r="N435" s="55">
        <f t="shared" si="105"/>
        <v>3.0385072045792043</v>
      </c>
      <c r="O435" s="55">
        <f t="shared" si="105"/>
        <v>2.668349573130385</v>
      </c>
    </row>
    <row r="436" spans="1:15" ht="11.25" hidden="1" customHeight="1">
      <c r="A436" s="133" t="s">
        <v>203</v>
      </c>
      <c r="B436" s="125"/>
      <c r="C436" s="55">
        <f t="shared" si="104"/>
        <v>-5.5614483203276563</v>
      </c>
      <c r="D436" s="55">
        <f t="shared" si="104"/>
        <v>1.6067040875682892E-2</v>
      </c>
      <c r="E436" s="55">
        <f t="shared" si="104"/>
        <v>17.817136912182448</v>
      </c>
      <c r="F436" s="55">
        <f t="shared" si="104"/>
        <v>213.20054017555702</v>
      </c>
      <c r="G436" s="55">
        <f t="shared" si="104"/>
        <v>-3.5496909851477909</v>
      </c>
      <c r="H436" s="133" t="s">
        <v>203</v>
      </c>
      <c r="I436" s="125"/>
      <c r="J436" s="150" t="s">
        <v>244</v>
      </c>
      <c r="K436" s="55">
        <f t="shared" si="105"/>
        <v>13.169736124684306</v>
      </c>
      <c r="L436" s="150" t="s">
        <v>244</v>
      </c>
      <c r="M436" s="55">
        <f t="shared" si="105"/>
        <v>67.261207913734609</v>
      </c>
      <c r="N436" s="55">
        <f t="shared" si="105"/>
        <v>3.5392434035653508</v>
      </c>
      <c r="O436" s="55">
        <f t="shared" si="105"/>
        <v>4.4199679739026294</v>
      </c>
    </row>
    <row r="437" spans="1:15" ht="11.25" hidden="1" customHeight="1">
      <c r="A437" s="133" t="s">
        <v>204</v>
      </c>
      <c r="B437" s="125"/>
      <c r="C437" s="55">
        <f t="shared" si="104"/>
        <v>-4.9126549012644887</v>
      </c>
      <c r="D437" s="55">
        <f t="shared" si="104"/>
        <v>1.8344185253466065</v>
      </c>
      <c r="E437" s="55">
        <f t="shared" si="104"/>
        <v>1.2033074303364941</v>
      </c>
      <c r="F437" s="55">
        <f t="shared" si="104"/>
        <v>216.45623474942118</v>
      </c>
      <c r="G437" s="55">
        <f t="shared" si="104"/>
        <v>-3.016477767888432</v>
      </c>
      <c r="H437" s="133" t="s">
        <v>204</v>
      </c>
      <c r="I437" s="125"/>
      <c r="J437" s="150" t="s">
        <v>244</v>
      </c>
      <c r="K437" s="55">
        <f t="shared" si="105"/>
        <v>12.001249610590548</v>
      </c>
      <c r="L437" s="150" t="s">
        <v>244</v>
      </c>
      <c r="M437" s="55">
        <f t="shared" si="105"/>
        <v>58.455250949567784</v>
      </c>
      <c r="N437" s="55">
        <f t="shared" si="105"/>
        <v>4.3089433908993584</v>
      </c>
      <c r="O437" s="55">
        <f t="shared" si="105"/>
        <v>6.2244002734225745</v>
      </c>
    </row>
    <row r="438" spans="1:15" ht="11.25" hidden="1" customHeight="1">
      <c r="A438" s="33"/>
      <c r="B438" s="45"/>
      <c r="C438" s="55"/>
      <c r="D438" s="55"/>
      <c r="E438" s="55"/>
      <c r="F438" s="55"/>
      <c r="G438" s="55"/>
      <c r="H438" s="33"/>
      <c r="I438" s="45"/>
      <c r="J438" s="150" t="s">
        <v>244</v>
      </c>
      <c r="K438" s="160"/>
      <c r="L438" s="150" t="s">
        <v>244</v>
      </c>
      <c r="M438" s="160"/>
      <c r="N438" s="160"/>
      <c r="O438" s="160"/>
    </row>
    <row r="439" spans="1:15" ht="11.25" hidden="1" customHeight="1">
      <c r="A439" s="33">
        <v>2014</v>
      </c>
      <c r="B439" s="45"/>
      <c r="C439" s="55"/>
      <c r="D439" s="55"/>
      <c r="E439" s="55"/>
      <c r="F439" s="55"/>
      <c r="G439" s="55"/>
      <c r="H439" s="33">
        <v>2014</v>
      </c>
      <c r="I439" s="45"/>
      <c r="J439" s="150" t="s">
        <v>244</v>
      </c>
      <c r="K439" s="160"/>
      <c r="L439" s="150" t="s">
        <v>244</v>
      </c>
      <c r="M439" s="160"/>
      <c r="N439" s="160"/>
      <c r="O439" s="160"/>
    </row>
    <row r="440" spans="1:15" ht="11.25" hidden="1" customHeight="1">
      <c r="A440" s="33"/>
      <c r="B440" s="45" t="s">
        <v>181</v>
      </c>
      <c r="C440" s="55">
        <f t="shared" ref="C440:G451" si="106">SUM(C229/C202*100-100)</f>
        <v>-100</v>
      </c>
      <c r="D440" s="55">
        <f t="shared" si="106"/>
        <v>-100</v>
      </c>
      <c r="E440" s="55">
        <f t="shared" si="106"/>
        <v>-100</v>
      </c>
      <c r="F440" s="55">
        <f t="shared" si="106"/>
        <v>-100</v>
      </c>
      <c r="G440" s="55">
        <f t="shared" si="106"/>
        <v>-100</v>
      </c>
      <c r="H440" s="33"/>
      <c r="I440" s="45" t="s">
        <v>181</v>
      </c>
      <c r="J440" s="150" t="s">
        <v>244</v>
      </c>
      <c r="K440" s="55">
        <f t="shared" ref="K440:O451" si="107">SUM(K229/K202*100-100)</f>
        <v>-100</v>
      </c>
      <c r="L440" s="150" t="s">
        <v>244</v>
      </c>
      <c r="M440" s="55">
        <f t="shared" si="107"/>
        <v>-100</v>
      </c>
      <c r="N440" s="55">
        <f t="shared" si="107"/>
        <v>-100</v>
      </c>
      <c r="O440" s="55">
        <f t="shared" si="107"/>
        <v>-100</v>
      </c>
    </row>
    <row r="441" spans="1:15" ht="11.25" hidden="1" customHeight="1">
      <c r="A441" s="33"/>
      <c r="B441" s="45" t="s">
        <v>182</v>
      </c>
      <c r="C441" s="55">
        <f t="shared" si="106"/>
        <v>-100</v>
      </c>
      <c r="D441" s="55">
        <f t="shared" si="106"/>
        <v>-100</v>
      </c>
      <c r="E441" s="55">
        <f t="shared" si="106"/>
        <v>-100</v>
      </c>
      <c r="F441" s="55">
        <f t="shared" si="106"/>
        <v>-100</v>
      </c>
      <c r="G441" s="55">
        <f t="shared" si="106"/>
        <v>-100</v>
      </c>
      <c r="H441" s="33"/>
      <c r="I441" s="45" t="s">
        <v>182</v>
      </c>
      <c r="J441" s="150" t="s">
        <v>244</v>
      </c>
      <c r="K441" s="55">
        <f t="shared" si="107"/>
        <v>-100</v>
      </c>
      <c r="L441" s="150" t="s">
        <v>244</v>
      </c>
      <c r="M441" s="55">
        <f t="shared" si="107"/>
        <v>-100</v>
      </c>
      <c r="N441" s="55">
        <f t="shared" si="107"/>
        <v>-100</v>
      </c>
      <c r="O441" s="55">
        <f t="shared" si="107"/>
        <v>-100</v>
      </c>
    </row>
    <row r="442" spans="1:15" ht="11.25" hidden="1" customHeight="1">
      <c r="A442" s="33"/>
      <c r="B442" s="45" t="s">
        <v>183</v>
      </c>
      <c r="C442" s="55">
        <f t="shared" si="106"/>
        <v>-100</v>
      </c>
      <c r="D442" s="55">
        <f t="shared" si="106"/>
        <v>-100</v>
      </c>
      <c r="E442" s="55">
        <f t="shared" si="106"/>
        <v>-100</v>
      </c>
      <c r="F442" s="55">
        <f t="shared" si="106"/>
        <v>-100</v>
      </c>
      <c r="G442" s="55">
        <f t="shared" si="106"/>
        <v>-100</v>
      </c>
      <c r="H442" s="33"/>
      <c r="I442" s="45" t="s">
        <v>183</v>
      </c>
      <c r="J442" s="150" t="s">
        <v>244</v>
      </c>
      <c r="K442" s="55">
        <f t="shared" si="107"/>
        <v>-100</v>
      </c>
      <c r="L442" s="150" t="s">
        <v>244</v>
      </c>
      <c r="M442" s="55">
        <f t="shared" si="107"/>
        <v>-100</v>
      </c>
      <c r="N442" s="55">
        <f t="shared" si="107"/>
        <v>-100</v>
      </c>
      <c r="O442" s="55">
        <f t="shared" si="107"/>
        <v>-100</v>
      </c>
    </row>
    <row r="443" spans="1:15" ht="11.25" hidden="1" customHeight="1">
      <c r="A443" s="33"/>
      <c r="B443" s="45" t="s">
        <v>184</v>
      </c>
      <c r="C443" s="55">
        <f t="shared" si="106"/>
        <v>-100</v>
      </c>
      <c r="D443" s="55">
        <f t="shared" si="106"/>
        <v>-100</v>
      </c>
      <c r="E443" s="55">
        <f t="shared" si="106"/>
        <v>-100</v>
      </c>
      <c r="F443" s="55">
        <f t="shared" si="106"/>
        <v>-100</v>
      </c>
      <c r="G443" s="55">
        <f t="shared" si="106"/>
        <v>-100</v>
      </c>
      <c r="H443" s="33"/>
      <c r="I443" s="45" t="s">
        <v>184</v>
      </c>
      <c r="J443" s="150" t="s">
        <v>244</v>
      </c>
      <c r="K443" s="55">
        <f t="shared" si="107"/>
        <v>-100</v>
      </c>
      <c r="L443" s="150" t="s">
        <v>244</v>
      </c>
      <c r="M443" s="55">
        <f t="shared" si="107"/>
        <v>-100</v>
      </c>
      <c r="N443" s="55">
        <f t="shared" si="107"/>
        <v>-100</v>
      </c>
      <c r="O443" s="55">
        <f t="shared" si="107"/>
        <v>-100</v>
      </c>
    </row>
    <row r="444" spans="1:15" ht="11.25" hidden="1" customHeight="1">
      <c r="A444" s="33"/>
      <c r="B444" s="45" t="s">
        <v>185</v>
      </c>
      <c r="C444" s="55">
        <f t="shared" si="106"/>
        <v>-100</v>
      </c>
      <c r="D444" s="55">
        <f t="shared" si="106"/>
        <v>-100</v>
      </c>
      <c r="E444" s="55">
        <f t="shared" si="106"/>
        <v>-100</v>
      </c>
      <c r="F444" s="55">
        <f t="shared" si="106"/>
        <v>-100</v>
      </c>
      <c r="G444" s="55">
        <f t="shared" si="106"/>
        <v>-100</v>
      </c>
      <c r="H444" s="33"/>
      <c r="I444" s="45" t="s">
        <v>185</v>
      </c>
      <c r="J444" s="150" t="s">
        <v>244</v>
      </c>
      <c r="K444" s="55">
        <f t="shared" si="107"/>
        <v>-100</v>
      </c>
      <c r="L444" s="150" t="s">
        <v>244</v>
      </c>
      <c r="M444" s="55">
        <f t="shared" si="107"/>
        <v>-100</v>
      </c>
      <c r="N444" s="55">
        <f t="shared" si="107"/>
        <v>-100</v>
      </c>
      <c r="O444" s="55">
        <f t="shared" si="107"/>
        <v>-100</v>
      </c>
    </row>
    <row r="445" spans="1:15" ht="11.25" hidden="1" customHeight="1">
      <c r="A445" s="33"/>
      <c r="B445" s="45" t="s">
        <v>186</v>
      </c>
      <c r="C445" s="55">
        <f t="shared" si="106"/>
        <v>-100</v>
      </c>
      <c r="D445" s="55">
        <f t="shared" si="106"/>
        <v>-100</v>
      </c>
      <c r="E445" s="55">
        <f t="shared" si="106"/>
        <v>-100</v>
      </c>
      <c r="F445" s="55">
        <f t="shared" si="106"/>
        <v>-100</v>
      </c>
      <c r="G445" s="55">
        <f t="shared" si="106"/>
        <v>-100</v>
      </c>
      <c r="H445" s="33"/>
      <c r="I445" s="45" t="s">
        <v>186</v>
      </c>
      <c r="J445" s="150" t="s">
        <v>244</v>
      </c>
      <c r="K445" s="55">
        <f t="shared" si="107"/>
        <v>-100</v>
      </c>
      <c r="L445" s="150" t="s">
        <v>244</v>
      </c>
      <c r="M445" s="55">
        <f t="shared" si="107"/>
        <v>-100</v>
      </c>
      <c r="N445" s="55">
        <f t="shared" si="107"/>
        <v>-100</v>
      </c>
      <c r="O445" s="55">
        <f t="shared" si="107"/>
        <v>-100</v>
      </c>
    </row>
    <row r="446" spans="1:15" ht="11.25" hidden="1" customHeight="1">
      <c r="A446" s="33"/>
      <c r="B446" s="45" t="s">
        <v>187</v>
      </c>
      <c r="C446" s="55">
        <f t="shared" si="106"/>
        <v>-100</v>
      </c>
      <c r="D446" s="55">
        <f t="shared" si="106"/>
        <v>-100</v>
      </c>
      <c r="E446" s="55">
        <f t="shared" si="106"/>
        <v>-100</v>
      </c>
      <c r="F446" s="55">
        <f t="shared" si="106"/>
        <v>-100</v>
      </c>
      <c r="G446" s="55">
        <f t="shared" si="106"/>
        <v>-100</v>
      </c>
      <c r="H446" s="33"/>
      <c r="I446" s="45" t="s">
        <v>187</v>
      </c>
      <c r="J446" s="150" t="s">
        <v>244</v>
      </c>
      <c r="K446" s="55">
        <f t="shared" si="107"/>
        <v>-100</v>
      </c>
      <c r="L446" s="150" t="s">
        <v>244</v>
      </c>
      <c r="M446" s="55">
        <f t="shared" si="107"/>
        <v>-100</v>
      </c>
      <c r="N446" s="55">
        <f t="shared" si="107"/>
        <v>-100</v>
      </c>
      <c r="O446" s="55">
        <f t="shared" si="107"/>
        <v>-100</v>
      </c>
    </row>
    <row r="447" spans="1:15" ht="11.25" hidden="1" customHeight="1">
      <c r="A447" s="33"/>
      <c r="B447" s="45" t="s">
        <v>188</v>
      </c>
      <c r="C447" s="55">
        <f t="shared" si="106"/>
        <v>-100</v>
      </c>
      <c r="D447" s="55">
        <f t="shared" si="106"/>
        <v>-100</v>
      </c>
      <c r="E447" s="55">
        <f t="shared" si="106"/>
        <v>-100</v>
      </c>
      <c r="F447" s="55">
        <f t="shared" si="106"/>
        <v>-100</v>
      </c>
      <c r="G447" s="55">
        <f t="shared" si="106"/>
        <v>-100</v>
      </c>
      <c r="H447" s="33"/>
      <c r="I447" s="45" t="s">
        <v>188</v>
      </c>
      <c r="J447" s="150" t="s">
        <v>244</v>
      </c>
      <c r="K447" s="55">
        <f t="shared" si="107"/>
        <v>-100</v>
      </c>
      <c r="L447" s="150" t="s">
        <v>244</v>
      </c>
      <c r="M447" s="55">
        <f t="shared" si="107"/>
        <v>-100</v>
      </c>
      <c r="N447" s="55">
        <f t="shared" si="107"/>
        <v>-100</v>
      </c>
      <c r="O447" s="55">
        <f t="shared" si="107"/>
        <v>-100</v>
      </c>
    </row>
    <row r="448" spans="1:15" ht="11.25" hidden="1" customHeight="1">
      <c r="A448" s="33"/>
      <c r="B448" s="45" t="s">
        <v>189</v>
      </c>
      <c r="C448" s="55">
        <f t="shared" si="106"/>
        <v>-100</v>
      </c>
      <c r="D448" s="55">
        <f t="shared" si="106"/>
        <v>-100</v>
      </c>
      <c r="E448" s="55">
        <f t="shared" si="106"/>
        <v>-100</v>
      </c>
      <c r="F448" s="55">
        <f t="shared" si="106"/>
        <v>-100</v>
      </c>
      <c r="G448" s="55">
        <f t="shared" si="106"/>
        <v>-100</v>
      </c>
      <c r="H448" s="33"/>
      <c r="I448" s="45" t="s">
        <v>189</v>
      </c>
      <c r="J448" s="150" t="s">
        <v>244</v>
      </c>
      <c r="K448" s="55">
        <f t="shared" si="107"/>
        <v>-100</v>
      </c>
      <c r="L448" s="150" t="s">
        <v>244</v>
      </c>
      <c r="M448" s="55">
        <f t="shared" si="107"/>
        <v>-100</v>
      </c>
      <c r="N448" s="55">
        <f t="shared" si="107"/>
        <v>-100</v>
      </c>
      <c r="O448" s="55">
        <f t="shared" si="107"/>
        <v>-100</v>
      </c>
    </row>
    <row r="449" spans="1:15" ht="11.25" hidden="1" customHeight="1">
      <c r="A449" s="33"/>
      <c r="B449" s="45" t="s">
        <v>190</v>
      </c>
      <c r="C449" s="55">
        <f t="shared" si="106"/>
        <v>-100</v>
      </c>
      <c r="D449" s="55">
        <f t="shared" si="106"/>
        <v>-100</v>
      </c>
      <c r="E449" s="55">
        <f t="shared" si="106"/>
        <v>-100</v>
      </c>
      <c r="F449" s="55">
        <f t="shared" si="106"/>
        <v>-100</v>
      </c>
      <c r="G449" s="55">
        <f t="shared" si="106"/>
        <v>-100</v>
      </c>
      <c r="H449" s="33"/>
      <c r="I449" s="45" t="s">
        <v>190</v>
      </c>
      <c r="J449" s="150" t="s">
        <v>244</v>
      </c>
      <c r="K449" s="55">
        <f t="shared" si="107"/>
        <v>-100</v>
      </c>
      <c r="L449" s="150" t="s">
        <v>244</v>
      </c>
      <c r="M449" s="55">
        <f t="shared" si="107"/>
        <v>-100</v>
      </c>
      <c r="N449" s="55">
        <f t="shared" si="107"/>
        <v>-100</v>
      </c>
      <c r="O449" s="55">
        <f t="shared" si="107"/>
        <v>-100</v>
      </c>
    </row>
    <row r="450" spans="1:15" ht="11.25" hidden="1" customHeight="1">
      <c r="A450" s="33"/>
      <c r="B450" s="45" t="s">
        <v>191</v>
      </c>
      <c r="C450" s="55">
        <f t="shared" si="106"/>
        <v>-100</v>
      </c>
      <c r="D450" s="55">
        <f t="shared" si="106"/>
        <v>-100</v>
      </c>
      <c r="E450" s="55">
        <f t="shared" si="106"/>
        <v>-100</v>
      </c>
      <c r="F450" s="55">
        <f t="shared" si="106"/>
        <v>-100</v>
      </c>
      <c r="G450" s="55">
        <f t="shared" si="106"/>
        <v>-100</v>
      </c>
      <c r="H450" s="33"/>
      <c r="I450" s="45" t="s">
        <v>191</v>
      </c>
      <c r="J450" s="150" t="s">
        <v>244</v>
      </c>
      <c r="K450" s="55">
        <f t="shared" si="107"/>
        <v>-100</v>
      </c>
      <c r="L450" s="150" t="s">
        <v>244</v>
      </c>
      <c r="M450" s="55">
        <f t="shared" si="107"/>
        <v>-100</v>
      </c>
      <c r="N450" s="55">
        <f t="shared" si="107"/>
        <v>-100</v>
      </c>
      <c r="O450" s="55">
        <f t="shared" si="107"/>
        <v>-100</v>
      </c>
    </row>
    <row r="451" spans="1:15" ht="11.25" hidden="1" customHeight="1">
      <c r="A451" s="33"/>
      <c r="B451" s="45" t="s">
        <v>192</v>
      </c>
      <c r="C451" s="55">
        <f t="shared" si="106"/>
        <v>-100</v>
      </c>
      <c r="D451" s="55">
        <f t="shared" si="106"/>
        <v>-100</v>
      </c>
      <c r="E451" s="55">
        <f t="shared" si="106"/>
        <v>-100</v>
      </c>
      <c r="F451" s="55">
        <f t="shared" si="106"/>
        <v>-100</v>
      </c>
      <c r="G451" s="55">
        <f t="shared" si="106"/>
        <v>-100</v>
      </c>
      <c r="H451" s="33"/>
      <c r="I451" s="45" t="s">
        <v>192</v>
      </c>
      <c r="J451" s="150" t="s">
        <v>244</v>
      </c>
      <c r="K451" s="55">
        <f t="shared" si="107"/>
        <v>-100</v>
      </c>
      <c r="L451" s="150" t="s">
        <v>244</v>
      </c>
      <c r="M451" s="55">
        <f t="shared" si="107"/>
        <v>-100</v>
      </c>
      <c r="N451" s="55">
        <f t="shared" si="107"/>
        <v>-100</v>
      </c>
      <c r="O451" s="55">
        <f t="shared" si="107"/>
        <v>-100</v>
      </c>
    </row>
    <row r="452" spans="1:15" ht="11.25" hidden="1" customHeight="1">
      <c r="A452" s="33"/>
      <c r="B452" s="45"/>
      <c r="C452" s="55"/>
      <c r="D452" s="55"/>
      <c r="E452" s="55"/>
      <c r="F452" s="55"/>
      <c r="G452" s="55"/>
      <c r="H452" s="33"/>
      <c r="I452" s="45"/>
      <c r="J452" s="150" t="s">
        <v>244</v>
      </c>
      <c r="K452" s="160"/>
      <c r="L452" s="150" t="s">
        <v>244</v>
      </c>
      <c r="M452" s="160"/>
      <c r="N452" s="160"/>
      <c r="O452" s="160"/>
    </row>
    <row r="453" spans="1:15" ht="11.25" hidden="1" customHeight="1">
      <c r="A453" s="133" t="s">
        <v>193</v>
      </c>
      <c r="B453" s="125"/>
      <c r="C453" s="55">
        <f t="shared" ref="C453:G464" si="108">SUM(C242/C215*100-100)</f>
        <v>-100</v>
      </c>
      <c r="D453" s="55">
        <f t="shared" si="108"/>
        <v>-100</v>
      </c>
      <c r="E453" s="55">
        <f t="shared" si="108"/>
        <v>-100</v>
      </c>
      <c r="F453" s="55">
        <f t="shared" si="108"/>
        <v>-100</v>
      </c>
      <c r="G453" s="55">
        <f t="shared" si="108"/>
        <v>-100</v>
      </c>
      <c r="H453" s="133" t="s">
        <v>193</v>
      </c>
      <c r="I453" s="125"/>
      <c r="J453" s="150" t="s">
        <v>244</v>
      </c>
      <c r="K453" s="55">
        <f t="shared" ref="K453:O464" si="109">SUM(K242/K215*100-100)</f>
        <v>-100</v>
      </c>
      <c r="L453" s="150" t="s">
        <v>244</v>
      </c>
      <c r="M453" s="55">
        <f t="shared" si="109"/>
        <v>-100</v>
      </c>
      <c r="N453" s="55">
        <f t="shared" si="109"/>
        <v>-100</v>
      </c>
      <c r="O453" s="55">
        <f t="shared" si="109"/>
        <v>-100</v>
      </c>
    </row>
    <row r="454" spans="1:15" ht="11.25" hidden="1" customHeight="1">
      <c r="A454" s="133" t="s">
        <v>194</v>
      </c>
      <c r="B454" s="125"/>
      <c r="C454" s="55">
        <f t="shared" si="108"/>
        <v>-100</v>
      </c>
      <c r="D454" s="55">
        <f t="shared" si="108"/>
        <v>-100</v>
      </c>
      <c r="E454" s="55">
        <f t="shared" si="108"/>
        <v>-100</v>
      </c>
      <c r="F454" s="55">
        <f t="shared" si="108"/>
        <v>-100</v>
      </c>
      <c r="G454" s="55">
        <f t="shared" si="108"/>
        <v>-100</v>
      </c>
      <c r="H454" s="133" t="s">
        <v>194</v>
      </c>
      <c r="I454" s="125"/>
      <c r="J454" s="150" t="s">
        <v>244</v>
      </c>
      <c r="K454" s="55">
        <f t="shared" si="109"/>
        <v>-100</v>
      </c>
      <c r="L454" s="150" t="s">
        <v>244</v>
      </c>
      <c r="M454" s="55">
        <f t="shared" si="109"/>
        <v>-100</v>
      </c>
      <c r="N454" s="55">
        <f t="shared" si="109"/>
        <v>-100</v>
      </c>
      <c r="O454" s="55">
        <f t="shared" si="109"/>
        <v>-100</v>
      </c>
    </row>
    <row r="455" spans="1:15" ht="11.25" hidden="1" customHeight="1">
      <c r="A455" s="133" t="s">
        <v>195</v>
      </c>
      <c r="B455" s="125"/>
      <c r="C455" s="55">
        <f t="shared" si="108"/>
        <v>-100</v>
      </c>
      <c r="D455" s="55">
        <f t="shared" si="108"/>
        <v>-100</v>
      </c>
      <c r="E455" s="55">
        <f t="shared" si="108"/>
        <v>-100</v>
      </c>
      <c r="F455" s="55">
        <f t="shared" si="108"/>
        <v>-100</v>
      </c>
      <c r="G455" s="55">
        <f t="shared" si="108"/>
        <v>-100</v>
      </c>
      <c r="H455" s="133" t="s">
        <v>195</v>
      </c>
      <c r="I455" s="125"/>
      <c r="J455" s="150" t="s">
        <v>244</v>
      </c>
      <c r="K455" s="55">
        <f t="shared" si="109"/>
        <v>-100</v>
      </c>
      <c r="L455" s="150" t="s">
        <v>244</v>
      </c>
      <c r="M455" s="55">
        <f t="shared" si="109"/>
        <v>-100</v>
      </c>
      <c r="N455" s="55">
        <f t="shared" si="109"/>
        <v>-100</v>
      </c>
      <c r="O455" s="55">
        <f t="shared" si="109"/>
        <v>-100</v>
      </c>
    </row>
    <row r="456" spans="1:15" ht="11.25" hidden="1" customHeight="1">
      <c r="A456" s="133" t="s">
        <v>196</v>
      </c>
      <c r="B456" s="125"/>
      <c r="C456" s="55">
        <f t="shared" si="108"/>
        <v>-100</v>
      </c>
      <c r="D456" s="55">
        <f t="shared" si="108"/>
        <v>-100</v>
      </c>
      <c r="E456" s="55">
        <f t="shared" si="108"/>
        <v>-100</v>
      </c>
      <c r="F456" s="55">
        <f t="shared" si="108"/>
        <v>-100</v>
      </c>
      <c r="G456" s="55">
        <f t="shared" si="108"/>
        <v>-100</v>
      </c>
      <c r="H456" s="133" t="s">
        <v>196</v>
      </c>
      <c r="I456" s="125"/>
      <c r="J456" s="150" t="s">
        <v>244</v>
      </c>
      <c r="K456" s="55">
        <f t="shared" si="109"/>
        <v>-100</v>
      </c>
      <c r="L456" s="150" t="s">
        <v>244</v>
      </c>
      <c r="M456" s="55">
        <f t="shared" si="109"/>
        <v>-100</v>
      </c>
      <c r="N456" s="55">
        <f t="shared" si="109"/>
        <v>-100</v>
      </c>
      <c r="O456" s="55">
        <f t="shared" si="109"/>
        <v>-100</v>
      </c>
    </row>
    <row r="457" spans="1:15" ht="11.25" hidden="1" customHeight="1">
      <c r="A457" s="133" t="s">
        <v>197</v>
      </c>
      <c r="B457" s="125"/>
      <c r="C457" s="55">
        <f t="shared" si="108"/>
        <v>-100</v>
      </c>
      <c r="D457" s="55">
        <f t="shared" si="108"/>
        <v>-100</v>
      </c>
      <c r="E457" s="55">
        <f t="shared" si="108"/>
        <v>-100</v>
      </c>
      <c r="F457" s="55">
        <f t="shared" si="108"/>
        <v>-100</v>
      </c>
      <c r="G457" s="55">
        <f t="shared" si="108"/>
        <v>-100</v>
      </c>
      <c r="H457" s="133" t="s">
        <v>197</v>
      </c>
      <c r="I457" s="125"/>
      <c r="J457" s="150" t="s">
        <v>244</v>
      </c>
      <c r="K457" s="55">
        <f t="shared" si="109"/>
        <v>-100</v>
      </c>
      <c r="L457" s="150" t="s">
        <v>244</v>
      </c>
      <c r="M457" s="55">
        <f t="shared" si="109"/>
        <v>-100</v>
      </c>
      <c r="N457" s="55">
        <f t="shared" si="109"/>
        <v>-100</v>
      </c>
      <c r="O457" s="55">
        <f t="shared" si="109"/>
        <v>-100</v>
      </c>
    </row>
    <row r="458" spans="1:15" ht="11.25" hidden="1" customHeight="1">
      <c r="A458" s="133" t="s">
        <v>198</v>
      </c>
      <c r="B458" s="125"/>
      <c r="C458" s="55">
        <f t="shared" si="108"/>
        <v>-100</v>
      </c>
      <c r="D458" s="55">
        <f t="shared" si="108"/>
        <v>-100</v>
      </c>
      <c r="E458" s="55">
        <f t="shared" si="108"/>
        <v>-100</v>
      </c>
      <c r="F458" s="55">
        <f t="shared" si="108"/>
        <v>-100</v>
      </c>
      <c r="G458" s="55">
        <f t="shared" si="108"/>
        <v>-100</v>
      </c>
      <c r="H458" s="133" t="s">
        <v>198</v>
      </c>
      <c r="I458" s="125"/>
      <c r="J458" s="150" t="s">
        <v>244</v>
      </c>
      <c r="K458" s="55">
        <f t="shared" si="109"/>
        <v>-100</v>
      </c>
      <c r="L458" s="150" t="s">
        <v>244</v>
      </c>
      <c r="M458" s="55">
        <f t="shared" si="109"/>
        <v>-100</v>
      </c>
      <c r="N458" s="55">
        <f t="shared" si="109"/>
        <v>-100</v>
      </c>
      <c r="O458" s="55">
        <f t="shared" si="109"/>
        <v>-100</v>
      </c>
    </row>
    <row r="459" spans="1:15" ht="11.25" hidden="1" customHeight="1">
      <c r="A459" s="133" t="s">
        <v>199</v>
      </c>
      <c r="B459" s="125"/>
      <c r="C459" s="55">
        <f t="shared" si="108"/>
        <v>-100</v>
      </c>
      <c r="D459" s="55">
        <f t="shared" si="108"/>
        <v>-100</v>
      </c>
      <c r="E459" s="55">
        <f t="shared" si="108"/>
        <v>-100</v>
      </c>
      <c r="F459" s="55">
        <f t="shared" si="108"/>
        <v>-100</v>
      </c>
      <c r="G459" s="55">
        <f t="shared" si="108"/>
        <v>-100</v>
      </c>
      <c r="H459" s="133" t="s">
        <v>199</v>
      </c>
      <c r="I459" s="125"/>
      <c r="J459" s="150" t="s">
        <v>244</v>
      </c>
      <c r="K459" s="55">
        <f t="shared" si="109"/>
        <v>-100</v>
      </c>
      <c r="L459" s="150" t="s">
        <v>244</v>
      </c>
      <c r="M459" s="55">
        <f t="shared" si="109"/>
        <v>-100</v>
      </c>
      <c r="N459" s="55">
        <f t="shared" si="109"/>
        <v>-100</v>
      </c>
      <c r="O459" s="55">
        <f t="shared" si="109"/>
        <v>-100</v>
      </c>
    </row>
    <row r="460" spans="1:15" ht="11.25" hidden="1" customHeight="1">
      <c r="A460" s="133" t="s">
        <v>200</v>
      </c>
      <c r="B460" s="125"/>
      <c r="C460" s="55">
        <f t="shared" si="108"/>
        <v>-100</v>
      </c>
      <c r="D460" s="55">
        <f t="shared" si="108"/>
        <v>-100</v>
      </c>
      <c r="E460" s="55">
        <f t="shared" si="108"/>
        <v>-100</v>
      </c>
      <c r="F460" s="55">
        <f t="shared" si="108"/>
        <v>-100</v>
      </c>
      <c r="G460" s="55">
        <f t="shared" si="108"/>
        <v>-100</v>
      </c>
      <c r="H460" s="133" t="s">
        <v>200</v>
      </c>
      <c r="I460" s="125"/>
      <c r="J460" s="150" t="s">
        <v>244</v>
      </c>
      <c r="K460" s="55">
        <f t="shared" si="109"/>
        <v>-100</v>
      </c>
      <c r="L460" s="150" t="s">
        <v>244</v>
      </c>
      <c r="M460" s="55">
        <f t="shared" si="109"/>
        <v>-100</v>
      </c>
      <c r="N460" s="55">
        <f t="shared" si="109"/>
        <v>-100</v>
      </c>
      <c r="O460" s="55">
        <f t="shared" si="109"/>
        <v>-100</v>
      </c>
    </row>
    <row r="461" spans="1:15" ht="11.25" hidden="1" customHeight="1">
      <c r="A461" s="133" t="s">
        <v>201</v>
      </c>
      <c r="B461" s="125"/>
      <c r="C461" s="55">
        <f t="shared" si="108"/>
        <v>-100</v>
      </c>
      <c r="D461" s="55">
        <f t="shared" si="108"/>
        <v>-100</v>
      </c>
      <c r="E461" s="55">
        <f t="shared" si="108"/>
        <v>-100</v>
      </c>
      <c r="F461" s="55">
        <f t="shared" si="108"/>
        <v>-100</v>
      </c>
      <c r="G461" s="55">
        <f t="shared" si="108"/>
        <v>-100</v>
      </c>
      <c r="H461" s="133" t="s">
        <v>201</v>
      </c>
      <c r="I461" s="125"/>
      <c r="J461" s="150" t="s">
        <v>244</v>
      </c>
      <c r="K461" s="55">
        <f t="shared" si="109"/>
        <v>-100</v>
      </c>
      <c r="L461" s="150" t="s">
        <v>244</v>
      </c>
      <c r="M461" s="55">
        <f t="shared" si="109"/>
        <v>-100</v>
      </c>
      <c r="N461" s="55">
        <f t="shared" si="109"/>
        <v>-100</v>
      </c>
      <c r="O461" s="55">
        <f t="shared" si="109"/>
        <v>-100</v>
      </c>
    </row>
    <row r="462" spans="1:15" ht="11.25" hidden="1" customHeight="1">
      <c r="A462" s="133" t="s">
        <v>202</v>
      </c>
      <c r="B462" s="125"/>
      <c r="C462" s="55">
        <f t="shared" si="108"/>
        <v>-100</v>
      </c>
      <c r="D462" s="55">
        <f t="shared" si="108"/>
        <v>-100</v>
      </c>
      <c r="E462" s="55">
        <f t="shared" si="108"/>
        <v>-100</v>
      </c>
      <c r="F462" s="55">
        <f t="shared" si="108"/>
        <v>-100</v>
      </c>
      <c r="G462" s="55">
        <f t="shared" si="108"/>
        <v>-100</v>
      </c>
      <c r="H462" s="133" t="s">
        <v>202</v>
      </c>
      <c r="I462" s="125"/>
      <c r="J462" s="150" t="s">
        <v>244</v>
      </c>
      <c r="K462" s="55">
        <f t="shared" si="109"/>
        <v>-100</v>
      </c>
      <c r="L462" s="150" t="s">
        <v>244</v>
      </c>
      <c r="M462" s="55">
        <f t="shared" si="109"/>
        <v>-100</v>
      </c>
      <c r="N462" s="55">
        <f t="shared" si="109"/>
        <v>-100</v>
      </c>
      <c r="O462" s="55">
        <f t="shared" si="109"/>
        <v>-100</v>
      </c>
    </row>
    <row r="463" spans="1:15" ht="11.25" hidden="1" customHeight="1">
      <c r="A463" s="133" t="s">
        <v>203</v>
      </c>
      <c r="B463" s="125"/>
      <c r="C463" s="55">
        <f t="shared" si="108"/>
        <v>-100</v>
      </c>
      <c r="D463" s="55">
        <f t="shared" si="108"/>
        <v>-100</v>
      </c>
      <c r="E463" s="55">
        <f t="shared" si="108"/>
        <v>-100</v>
      </c>
      <c r="F463" s="55">
        <f t="shared" si="108"/>
        <v>-100</v>
      </c>
      <c r="G463" s="55">
        <f t="shared" si="108"/>
        <v>-100</v>
      </c>
      <c r="H463" s="133" t="s">
        <v>203</v>
      </c>
      <c r="I463" s="125"/>
      <c r="J463" s="150" t="s">
        <v>244</v>
      </c>
      <c r="K463" s="55">
        <f t="shared" si="109"/>
        <v>-100</v>
      </c>
      <c r="L463" s="150" t="s">
        <v>244</v>
      </c>
      <c r="M463" s="55">
        <f t="shared" si="109"/>
        <v>-100</v>
      </c>
      <c r="N463" s="55">
        <f t="shared" si="109"/>
        <v>-100</v>
      </c>
      <c r="O463" s="55">
        <f t="shared" si="109"/>
        <v>-100</v>
      </c>
    </row>
    <row r="464" spans="1:15" ht="11.25" hidden="1" customHeight="1">
      <c r="A464" s="133" t="s">
        <v>204</v>
      </c>
      <c r="B464" s="125"/>
      <c r="C464" s="55">
        <f t="shared" si="108"/>
        <v>-100</v>
      </c>
      <c r="D464" s="55">
        <f t="shared" si="108"/>
        <v>-100</v>
      </c>
      <c r="E464" s="55">
        <f t="shared" si="108"/>
        <v>-100</v>
      </c>
      <c r="F464" s="55">
        <f t="shared" si="108"/>
        <v>-100</v>
      </c>
      <c r="G464" s="55">
        <f t="shared" si="108"/>
        <v>-100</v>
      </c>
      <c r="H464" s="133" t="s">
        <v>204</v>
      </c>
      <c r="I464" s="125"/>
      <c r="J464" s="150" t="s">
        <v>244</v>
      </c>
      <c r="K464" s="55">
        <f t="shared" si="109"/>
        <v>-100</v>
      </c>
      <c r="L464" s="150" t="s">
        <v>244</v>
      </c>
      <c r="M464" s="55">
        <f t="shared" si="109"/>
        <v>-100</v>
      </c>
      <c r="N464" s="55">
        <f t="shared" si="109"/>
        <v>-100</v>
      </c>
      <c r="O464" s="55">
        <f t="shared" si="109"/>
        <v>-100</v>
      </c>
    </row>
    <row r="465" spans="1:12" ht="11.25" customHeight="1">
      <c r="J465" s="150"/>
      <c r="L465" s="150"/>
    </row>
    <row r="466" spans="1:12" ht="36" customHeight="1">
      <c r="A466" s="1162" t="s">
        <v>494</v>
      </c>
      <c r="B466" s="1162"/>
      <c r="C466" s="1162"/>
      <c r="D466" s="1162"/>
      <c r="E466" s="1162"/>
      <c r="F466" s="1162"/>
      <c r="G466" s="1162"/>
    </row>
  </sheetData>
  <mergeCells count="52">
    <mergeCell ref="H273:I273"/>
    <mergeCell ref="H270:I270"/>
    <mergeCell ref="J256:O256"/>
    <mergeCell ref="A466:G466"/>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74"/>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4" t="s">
        <v>813</v>
      </c>
      <c r="B1" s="1164"/>
      <c r="C1" s="1164"/>
      <c r="D1" s="1164"/>
      <c r="E1" s="1164"/>
      <c r="F1" s="1164"/>
      <c r="G1" s="1164"/>
      <c r="H1" s="1164" t="s">
        <v>813</v>
      </c>
      <c r="I1" s="1164"/>
      <c r="J1" s="1164"/>
      <c r="K1" s="1164"/>
      <c r="L1" s="1164"/>
      <c r="M1" s="1164"/>
      <c r="N1" s="1164"/>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63" t="s">
        <v>493</v>
      </c>
      <c r="B3" s="63"/>
      <c r="C3" s="63"/>
      <c r="D3" s="63"/>
      <c r="E3" s="63"/>
      <c r="F3" s="63"/>
      <c r="G3" s="63"/>
      <c r="H3" s="63" t="s">
        <v>493</v>
      </c>
      <c r="I3" s="63"/>
      <c r="J3" s="63"/>
      <c r="K3" s="63"/>
      <c r="L3" s="63"/>
      <c r="M3" s="63"/>
      <c r="N3" s="63"/>
    </row>
    <row r="4" spans="1:14" s="59" customFormat="1" ht="11.25" customHeight="1">
      <c r="A4" s="1202" t="s">
        <v>104</v>
      </c>
      <c r="B4" s="1202"/>
      <c r="C4" s="1202"/>
      <c r="D4" s="1202"/>
      <c r="E4" s="1202"/>
      <c r="F4" s="1202"/>
      <c r="G4" s="1202"/>
      <c r="H4" s="1202" t="s">
        <v>104</v>
      </c>
      <c r="I4" s="1202"/>
      <c r="J4" s="1202"/>
      <c r="K4" s="1202"/>
      <c r="L4" s="1202"/>
      <c r="M4" s="1202"/>
      <c r="N4" s="1202"/>
    </row>
    <row r="5" spans="1:14" s="62" customFormat="1" ht="11.25" customHeight="1"/>
    <row r="6" spans="1:14" s="60" customFormat="1" ht="11.25" customHeight="1">
      <c r="A6" s="1172" t="s">
        <v>806</v>
      </c>
      <c r="B6" s="1172"/>
      <c r="C6" s="1172"/>
      <c r="D6" s="1172"/>
      <c r="E6" s="1172"/>
      <c r="F6" s="1172"/>
      <c r="G6" s="1172"/>
      <c r="H6" s="1172" t="s">
        <v>806</v>
      </c>
      <c r="I6" s="1172"/>
      <c r="J6" s="1172"/>
      <c r="K6" s="1172"/>
      <c r="L6" s="1172"/>
      <c r="M6" s="1172"/>
      <c r="N6" s="1172"/>
    </row>
    <row r="7" spans="1:14" s="62" customFormat="1" ht="11.25" customHeight="1">
      <c r="B7" s="63"/>
      <c r="C7" s="64"/>
      <c r="D7" s="64"/>
      <c r="I7" s="63"/>
      <c r="J7" s="64"/>
      <c r="K7" s="64"/>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1" t="s">
        <v>247</v>
      </c>
      <c r="D17" s="1171"/>
      <c r="E17" s="1171"/>
      <c r="F17" s="1171"/>
      <c r="G17" s="1171"/>
      <c r="H17" s="1171"/>
      <c r="I17" s="33"/>
      <c r="J17" s="1171" t="s">
        <v>247</v>
      </c>
      <c r="K17" s="1171"/>
      <c r="L17" s="1171"/>
      <c r="M17" s="1171"/>
      <c r="N17" s="1171"/>
      <c r="O17" s="117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65">
        <v>2009</v>
      </c>
      <c r="B32" s="1166"/>
      <c r="C32" s="39">
        <v>95834.464309999996</v>
      </c>
      <c r="D32" s="40">
        <v>3666.867385</v>
      </c>
      <c r="E32" s="40">
        <v>5252.0776269999997</v>
      </c>
      <c r="F32" s="40">
        <v>10054.969794000001</v>
      </c>
      <c r="G32" s="40">
        <v>1013.242891</v>
      </c>
      <c r="H32" s="1165">
        <v>2009</v>
      </c>
      <c r="I32" s="1166"/>
      <c r="J32" s="41">
        <v>7.9519120000000001</v>
      </c>
      <c r="K32" s="41">
        <v>5115.8737929999998</v>
      </c>
      <c r="L32" s="41">
        <v>11485.82519</v>
      </c>
      <c r="M32" s="41">
        <v>7816.5302879999999</v>
      </c>
      <c r="N32" s="41">
        <v>2745.8871180000001</v>
      </c>
    </row>
    <row r="33" spans="1:14" ht="11.25" customHeight="1">
      <c r="A33" s="1165">
        <v>2010</v>
      </c>
      <c r="B33" s="1166"/>
      <c r="C33" s="39">
        <f>SUM(D33:G33,J33:N33,'noch 1.1.4 '!C33:G33,'noch 1.1.4 '!J33:O33)</f>
        <v>107316.95879499998</v>
      </c>
      <c r="D33" s="41">
        <f>SUM(D121:D132)</f>
        <v>3167.7647179999999</v>
      </c>
      <c r="E33" s="41">
        <f>SUM(E121:E132)</f>
        <v>5453.3067139999994</v>
      </c>
      <c r="F33" s="41">
        <f>SUM(F121:F132)</f>
        <v>11096.264969</v>
      </c>
      <c r="G33" s="41">
        <f>SUM(G121:G132)</f>
        <v>1046.284275</v>
      </c>
      <c r="H33" s="1165">
        <v>2010</v>
      </c>
      <c r="I33" s="1166"/>
      <c r="J33" s="41">
        <f>SUM(J121:J132)</f>
        <v>14.841177</v>
      </c>
      <c r="K33" s="41">
        <f>SUM(K121:K132)</f>
        <v>5306.6502930000015</v>
      </c>
      <c r="L33" s="41">
        <f>SUM(L121:L132)</f>
        <v>11675.3709</v>
      </c>
      <c r="M33" s="41">
        <f>SUM(M121:M132)</f>
        <v>9165.4095739999993</v>
      </c>
      <c r="N33" s="41">
        <f>SUM(N121:N132)</f>
        <v>2403.5994780000001</v>
      </c>
    </row>
    <row r="34" spans="1:14" ht="11.25" customHeight="1">
      <c r="A34" s="1165">
        <v>2011</v>
      </c>
      <c r="B34" s="1166"/>
      <c r="C34" s="401">
        <v>113317</v>
      </c>
      <c r="D34" s="424">
        <v>2189</v>
      </c>
      <c r="E34" s="424">
        <v>6285</v>
      </c>
      <c r="F34" s="424">
        <v>13080</v>
      </c>
      <c r="G34" s="424">
        <v>1131</v>
      </c>
      <c r="H34" s="1194">
        <v>2011</v>
      </c>
      <c r="I34" s="1195"/>
      <c r="J34" s="424">
        <v>13</v>
      </c>
      <c r="K34" s="424">
        <v>5425</v>
      </c>
      <c r="L34" s="424">
        <v>11092</v>
      </c>
      <c r="M34" s="424">
        <v>9655</v>
      </c>
      <c r="N34" s="424">
        <v>2416</v>
      </c>
    </row>
    <row r="35" spans="1:14" ht="11.25" customHeight="1">
      <c r="A35" s="1165">
        <v>2012</v>
      </c>
      <c r="B35" s="1166"/>
      <c r="C35" s="39">
        <f>SUM(C175:C186)</f>
        <v>110064.799569</v>
      </c>
      <c r="D35" s="41">
        <f>SUM(D175:D186)</f>
        <v>1660.9149439999999</v>
      </c>
      <c r="E35" s="41">
        <f>SUM(E175:E186)</f>
        <v>6848.5746440000003</v>
      </c>
      <c r="F35" s="41">
        <f>SUM(F175:F186)</f>
        <v>12301.686079000001</v>
      </c>
      <c r="G35" s="41">
        <f>SUM(G175:G186)</f>
        <v>1261.1697029999998</v>
      </c>
      <c r="H35" s="1165">
        <v>2012</v>
      </c>
      <c r="I35" s="1166"/>
      <c r="J35" s="41">
        <f>SUM(J175:J186)</f>
        <v>11.095229</v>
      </c>
      <c r="K35" s="41">
        <f>SUM(K175:K186)</f>
        <v>5205.5509280000015</v>
      </c>
      <c r="L35" s="41">
        <f>SUM(L175:L186)</f>
        <v>10441.538465999998</v>
      </c>
      <c r="M35" s="41">
        <f>SUM(M175:M186)</f>
        <v>9985.2294280000006</v>
      </c>
      <c r="N35" s="41">
        <f>SUM(N175:N186)</f>
        <v>2446.5079350000001</v>
      </c>
    </row>
    <row r="36" spans="1:14" ht="11.25" customHeight="1">
      <c r="A36" s="1165">
        <v>2013</v>
      </c>
      <c r="B36" s="1166"/>
      <c r="C36" s="39">
        <f>SUM(D36:G36,J36:N36,'noch 1.1.4 '!C36:G36,'noch 1.1.4 '!J36:O36)</f>
        <v>112612.554773</v>
      </c>
      <c r="D36" s="41">
        <v>1486.3529719999999</v>
      </c>
      <c r="E36" s="41">
        <v>7466.0003349999997</v>
      </c>
      <c r="F36" s="41">
        <v>12584.274649000001</v>
      </c>
      <c r="G36" s="41">
        <v>1128.843433</v>
      </c>
      <c r="H36" s="1165">
        <v>2013</v>
      </c>
      <c r="I36" s="1166"/>
      <c r="J36" s="41">
        <v>10.071664</v>
      </c>
      <c r="K36" s="41">
        <v>4925.131781</v>
      </c>
      <c r="L36" s="41">
        <v>10818.51332</v>
      </c>
      <c r="M36" s="41">
        <v>9747.1883620000008</v>
      </c>
      <c r="N36" s="41">
        <v>2516.9936029999999</v>
      </c>
    </row>
    <row r="37" spans="1:14" ht="11.25" hidden="1" customHeight="1">
      <c r="A37" s="1165">
        <v>2014</v>
      </c>
      <c r="B37" s="1166"/>
      <c r="C37" s="39">
        <f>SUM(D37:G37,J37:N37,'noch 1.1.4 '!C37:G37,'noch 1.1.4 '!J37:O37)</f>
        <v>0</v>
      </c>
      <c r="D37" s="41">
        <f>SUM(D229:D240)</f>
        <v>0</v>
      </c>
      <c r="E37" s="41">
        <f>SUM(E229:E240)</f>
        <v>0</v>
      </c>
      <c r="F37" s="41">
        <f>SUM(F229:F240)</f>
        <v>0</v>
      </c>
      <c r="G37" s="41">
        <f>SUM(G229:G240)</f>
        <v>0</v>
      </c>
      <c r="H37" s="1165">
        <v>2014</v>
      </c>
      <c r="I37" s="1166"/>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726</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9">
        <v>88.649242999999998</v>
      </c>
      <c r="E206" s="559">
        <v>600.78155500000003</v>
      </c>
      <c r="F206" s="559">
        <v>1099.35826</v>
      </c>
      <c r="G206" s="559">
        <v>85.228679999999997</v>
      </c>
      <c r="H206" s="37"/>
      <c r="I206" s="45" t="s">
        <v>185</v>
      </c>
      <c r="J206" s="661">
        <v>0.76344400000000001</v>
      </c>
      <c r="K206" s="661">
        <v>401.32909699999999</v>
      </c>
      <c r="L206" s="661">
        <v>827.02456600000005</v>
      </c>
      <c r="M206" s="661">
        <v>817.23787200000004</v>
      </c>
      <c r="N206" s="661">
        <v>198.72504799999999</v>
      </c>
    </row>
    <row r="207" spans="1:14" ht="11.25" customHeight="1">
      <c r="A207" s="37"/>
      <c r="B207" s="45" t="s">
        <v>186</v>
      </c>
      <c r="C207" s="39">
        <f>SUM(D207:G207,J207:N207,'noch 1.1.4 '!C207:G207,'noch 1.1.4 '!J207:O207)</f>
        <v>9300.3277629999993</v>
      </c>
      <c r="D207" s="559">
        <v>123.609861</v>
      </c>
      <c r="E207" s="559">
        <v>504.93793399999998</v>
      </c>
      <c r="F207" s="559">
        <v>1023.894931</v>
      </c>
      <c r="G207" s="559">
        <v>88.237556999999995</v>
      </c>
      <c r="H207" s="37"/>
      <c r="I207" s="45" t="s">
        <v>186</v>
      </c>
      <c r="J207" s="661">
        <v>0.92041899999999999</v>
      </c>
      <c r="K207" s="661">
        <v>395.19664299999999</v>
      </c>
      <c r="L207" s="661">
        <v>851.53080899999998</v>
      </c>
      <c r="M207" s="661">
        <v>837.917506</v>
      </c>
      <c r="N207" s="661">
        <v>229.304869</v>
      </c>
    </row>
    <row r="208" spans="1:14" ht="11.25" customHeight="1">
      <c r="A208" s="37"/>
      <c r="B208" s="45" t="s">
        <v>187</v>
      </c>
      <c r="C208" s="39">
        <f>SUM(D208:G208,J208:N208,'noch 1.1.4 '!C208:G208,'noch 1.1.4 '!J208:O208)</f>
        <v>9968.9079289999991</v>
      </c>
      <c r="D208" s="559">
        <v>121.107786</v>
      </c>
      <c r="E208" s="559">
        <v>584.54936599999996</v>
      </c>
      <c r="F208" s="559">
        <v>1202.5749510000001</v>
      </c>
      <c r="G208" s="559">
        <v>105.117586</v>
      </c>
      <c r="H208" s="825"/>
      <c r="I208" s="45" t="s">
        <v>187</v>
      </c>
      <c r="J208" s="661">
        <v>0.98361200000000004</v>
      </c>
      <c r="K208" s="661">
        <v>449.95055000000002</v>
      </c>
      <c r="L208" s="661">
        <v>917.295435</v>
      </c>
      <c r="M208" s="661">
        <v>843.99600699999996</v>
      </c>
      <c r="N208" s="661">
        <v>246.66369599999999</v>
      </c>
    </row>
    <row r="209" spans="1:14" ht="11.25" customHeight="1">
      <c r="A209" s="37"/>
      <c r="B209" s="45" t="s">
        <v>188</v>
      </c>
      <c r="C209" s="39">
        <f>SUM(D209:G209,J209:N209,'noch 1.1.4 '!C209:G209,'noch 1.1.4 '!J209:O209)</f>
        <v>9014.4558809999999</v>
      </c>
      <c r="D209" s="559">
        <v>124.51713100000001</v>
      </c>
      <c r="E209" s="559">
        <v>560.64024500000005</v>
      </c>
      <c r="F209" s="559">
        <v>1178.7705470000001</v>
      </c>
      <c r="G209" s="559">
        <v>92.084273999999994</v>
      </c>
      <c r="H209" s="845"/>
      <c r="I209" s="45" t="s">
        <v>188</v>
      </c>
      <c r="J209" s="661">
        <v>0.74665599999999999</v>
      </c>
      <c r="K209" s="661">
        <v>424.689437</v>
      </c>
      <c r="L209" s="661">
        <v>857.49131499999999</v>
      </c>
      <c r="M209" s="661">
        <v>844.24035000000003</v>
      </c>
      <c r="N209" s="661">
        <v>225.36838800000001</v>
      </c>
    </row>
    <row r="210" spans="1:14" ht="11.25" customHeight="1">
      <c r="A210" s="37"/>
      <c r="B210" s="45" t="s">
        <v>189</v>
      </c>
      <c r="C210" s="39">
        <f>SUM(D210:G210,J210:N210,'noch 1.1.4 '!C210:G210,'noch 1.1.4 '!J210:O210)</f>
        <v>9412.1660119999979</v>
      </c>
      <c r="D210" s="559">
        <v>134.13626300000001</v>
      </c>
      <c r="E210" s="559">
        <v>658.13891599999999</v>
      </c>
      <c r="F210" s="559">
        <v>1036.748828</v>
      </c>
      <c r="G210" s="559">
        <v>96.199382</v>
      </c>
      <c r="H210" s="37"/>
      <c r="I210" s="45" t="s">
        <v>189</v>
      </c>
      <c r="J210" s="661">
        <v>0.68865299999999996</v>
      </c>
      <c r="K210" s="661">
        <v>371.88100100000003</v>
      </c>
      <c r="L210" s="661">
        <v>849.64408200000003</v>
      </c>
      <c r="M210" s="661">
        <v>802.10655899999995</v>
      </c>
      <c r="N210" s="661">
        <v>217.77439000000001</v>
      </c>
    </row>
    <row r="211" spans="1:14" ht="11.25" customHeight="1">
      <c r="A211" s="37"/>
      <c r="B211" s="45" t="s">
        <v>190</v>
      </c>
      <c r="C211" s="39">
        <f>SUM(D211:G211,J211:N211,'noch 1.1.4 '!C211:G211,'noch 1.1.4 '!J211:O211)</f>
        <v>10318.403710999999</v>
      </c>
      <c r="D211" s="559">
        <v>147.31942900000001</v>
      </c>
      <c r="E211" s="559">
        <v>732.20325600000001</v>
      </c>
      <c r="F211" s="559">
        <v>1250.5270049999999</v>
      </c>
      <c r="G211" s="559">
        <v>110.423288</v>
      </c>
      <c r="H211" s="1034"/>
      <c r="I211" s="45" t="s">
        <v>190</v>
      </c>
      <c r="J211" s="661">
        <v>0.86639699999999997</v>
      </c>
      <c r="K211" s="661">
        <v>424.83622000000003</v>
      </c>
      <c r="L211" s="661">
        <v>912.26232600000003</v>
      </c>
      <c r="M211" s="661">
        <v>847.29133400000001</v>
      </c>
      <c r="N211" s="661">
        <v>224.69131899999999</v>
      </c>
    </row>
    <row r="212" spans="1:14" ht="11.25" customHeight="1">
      <c r="A212" s="37"/>
      <c r="B212" s="45" t="s">
        <v>191</v>
      </c>
      <c r="C212" s="39">
        <f>SUM(D212:G212,J212:N212,'noch 1.1.4 '!C212:G212,'noch 1.1.4 '!J212:O212)</f>
        <v>9882.5112200000003</v>
      </c>
      <c r="D212" s="559">
        <v>151.10601700000001</v>
      </c>
      <c r="E212" s="559">
        <v>698.00989700000002</v>
      </c>
      <c r="F212" s="559">
        <v>1199.7524969999999</v>
      </c>
      <c r="G212" s="559">
        <v>96.182145000000006</v>
      </c>
      <c r="H212" s="1117"/>
      <c r="I212" s="45" t="s">
        <v>191</v>
      </c>
      <c r="J212" s="661">
        <v>1.021741</v>
      </c>
      <c r="K212" s="661">
        <v>442.339157</v>
      </c>
      <c r="L212" s="661">
        <v>895.79191300000002</v>
      </c>
      <c r="M212" s="661">
        <v>806.32856400000003</v>
      </c>
      <c r="N212" s="661">
        <v>240.336375</v>
      </c>
    </row>
    <row r="213" spans="1:14" ht="11.25" customHeight="1">
      <c r="A213" s="37"/>
      <c r="B213" s="45" t="s">
        <v>192</v>
      </c>
      <c r="C213" s="39">
        <f>SUM(D213:G213,J213:N213,'noch 1.1.4 '!C213:G213,'noch 1.1.4 '!J213:O213)</f>
        <v>8240.3065129999995</v>
      </c>
      <c r="D213" s="559">
        <v>128.94534300000001</v>
      </c>
      <c r="E213" s="559">
        <v>639.36131899999998</v>
      </c>
      <c r="F213" s="559">
        <v>925.56554900000003</v>
      </c>
      <c r="G213" s="559">
        <v>93.961706000000007</v>
      </c>
      <c r="H213" s="1117"/>
      <c r="I213" s="45" t="s">
        <v>192</v>
      </c>
      <c r="J213" s="661">
        <v>0.59070299999999998</v>
      </c>
      <c r="K213" s="661">
        <v>445.21256299999999</v>
      </c>
      <c r="L213" s="661">
        <v>819.72598900000003</v>
      </c>
      <c r="M213" s="661">
        <v>706.57531700000004</v>
      </c>
      <c r="N213" s="661">
        <v>168.64227399999999</v>
      </c>
    </row>
    <row r="214" spans="1:14" ht="6" hidden="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1.1.4 '!C229:G229,'noch 1.1.4 '!J229:O229)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1.1.4 '!C230:G230,'noch 1.1.4 '!J230:O230)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1.1.4 '!C231:G231,'noch 1.1.4 '!J231:O231)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1.1.4 '!C232:G232,'noch 1.1.4 '!J232:O232)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1.1.4 '!C233:G233,'noch 1.1.4 '!J233:O233)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4"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4"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4"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4"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4"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4"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4"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4"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4"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4"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4"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71" t="s">
        <v>205</v>
      </c>
      <c r="D255" s="1171"/>
      <c r="E255" s="1171"/>
      <c r="F255" s="1171"/>
      <c r="G255" s="1171"/>
      <c r="H255" s="37"/>
      <c r="I255" s="52"/>
      <c r="J255" s="1171" t="s">
        <v>205</v>
      </c>
      <c r="K255" s="1171"/>
      <c r="L255" s="1171"/>
      <c r="M255" s="1171"/>
      <c r="N255" s="1171"/>
    </row>
    <row r="256" spans="1:14" ht="11.25" customHeight="1">
      <c r="A256" s="37"/>
      <c r="B256" s="52"/>
      <c r="C256" s="1167" t="s">
        <v>206</v>
      </c>
      <c r="D256" s="1167"/>
      <c r="E256" s="1167"/>
      <c r="F256" s="1167"/>
      <c r="G256" s="1167"/>
      <c r="H256" s="37"/>
      <c r="I256" s="52"/>
      <c r="J256" s="1167" t="s">
        <v>206</v>
      </c>
      <c r="K256" s="1167"/>
      <c r="L256" s="1167"/>
      <c r="M256" s="1167"/>
      <c r="N256" s="1167"/>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65">
        <v>2009</v>
      </c>
      <c r="B270" s="1166"/>
      <c r="C270" s="55">
        <f t="shared" si="1"/>
        <v>-17.135394709904034</v>
      </c>
      <c r="D270" s="55">
        <f t="shared" si="1"/>
        <v>-13.132711803069768</v>
      </c>
      <c r="E270" s="55">
        <f t="shared" si="1"/>
        <v>-13.468276239548814</v>
      </c>
      <c r="F270" s="55">
        <f t="shared" si="1"/>
        <v>-18.861930540107309</v>
      </c>
      <c r="G270" s="55">
        <f t="shared" si="1"/>
        <v>-2.8549447988250165</v>
      </c>
      <c r="H270" s="1165">
        <v>2009</v>
      </c>
      <c r="I270" s="1166"/>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65">
        <v>2010</v>
      </c>
      <c r="B271" s="1166"/>
      <c r="C271" s="55">
        <f t="shared" si="1"/>
        <v>11.981591974946568</v>
      </c>
      <c r="D271" s="55">
        <f t="shared" si="1"/>
        <v>-13.611145825498681</v>
      </c>
      <c r="E271" s="55">
        <f t="shared" si="1"/>
        <v>3.831418750658159</v>
      </c>
      <c r="F271" s="55">
        <f t="shared" si="1"/>
        <v>10.356024894489096</v>
      </c>
      <c r="G271" s="55">
        <f t="shared" si="1"/>
        <v>3.2609539423849725</v>
      </c>
      <c r="H271" s="1165">
        <v>2010</v>
      </c>
      <c r="I271" s="1166"/>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65">
        <v>2011</v>
      </c>
      <c r="B272" s="1166"/>
      <c r="C272" s="55">
        <f t="shared" si="1"/>
        <v>5.5909534451693332</v>
      </c>
      <c r="D272" s="55">
        <f t="shared" si="1"/>
        <v>-30.897645662836766</v>
      </c>
      <c r="E272" s="55">
        <f t="shared" si="1"/>
        <v>15.251173822019524</v>
      </c>
      <c r="F272" s="55">
        <f t="shared" si="1"/>
        <v>17.877502353648069</v>
      </c>
      <c r="G272" s="55">
        <f t="shared" si="1"/>
        <v>8.0968171867057777</v>
      </c>
      <c r="H272" s="1165">
        <v>2011</v>
      </c>
      <c r="I272" s="1166"/>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65">
        <v>2012</v>
      </c>
      <c r="B273" s="1166"/>
      <c r="C273" s="55">
        <f t="shared" si="1"/>
        <v>-2.8700022335571873</v>
      </c>
      <c r="D273" s="55">
        <f t="shared" si="1"/>
        <v>-24.124488624942899</v>
      </c>
      <c r="E273" s="55">
        <f t="shared" si="1"/>
        <v>8.9669792203659568</v>
      </c>
      <c r="F273" s="55">
        <f t="shared" si="1"/>
        <v>-5.950412240061155</v>
      </c>
      <c r="G273" s="55">
        <f t="shared" si="1"/>
        <v>11.509257559681686</v>
      </c>
      <c r="H273" s="1165">
        <v>2012</v>
      </c>
      <c r="I273" s="1166"/>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65" t="s">
        <v>1129</v>
      </c>
      <c r="B274" s="1166"/>
      <c r="C274" s="55">
        <f t="shared" si="1"/>
        <v>2.3147774892396882</v>
      </c>
      <c r="D274" s="55">
        <f t="shared" si="1"/>
        <v>-10.509988643945874</v>
      </c>
      <c r="E274" s="55">
        <f t="shared" si="1"/>
        <v>9.0153896700377487</v>
      </c>
      <c r="F274" s="55">
        <f t="shared" si="1"/>
        <v>2.2971531559596627</v>
      </c>
      <c r="G274" s="55">
        <f t="shared" si="1"/>
        <v>-10.49234450250664</v>
      </c>
      <c r="H274" s="1165">
        <v>2013</v>
      </c>
      <c r="I274" s="1166"/>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65">
        <v>2014</v>
      </c>
      <c r="B275" s="1166"/>
      <c r="C275" s="55">
        <f>C37/C36*100-100</f>
        <v>-100</v>
      </c>
      <c r="D275" s="55">
        <f>D37/D36*100-100</f>
        <v>-100</v>
      </c>
      <c r="E275" s="55">
        <f>E37/E36*100-100</f>
        <v>-100</v>
      </c>
      <c r="F275" s="55">
        <f>F37/F36*100-100</f>
        <v>-100</v>
      </c>
      <c r="G275" s="55">
        <f>G37/G36*100-100</f>
        <v>-100</v>
      </c>
      <c r="H275" s="1165">
        <v>2014</v>
      </c>
      <c r="I275" s="1166"/>
      <c r="J275" s="55">
        <f>J37/J36*100-100</f>
        <v>-100</v>
      </c>
      <c r="K275" s="55">
        <f>K37/K36*100-100</f>
        <v>-100</v>
      </c>
      <c r="L275" s="55">
        <f>L37/L36*100-100</f>
        <v>-100</v>
      </c>
      <c r="M275" s="55">
        <f>M37/M36*100-100</f>
        <v>-100</v>
      </c>
      <c r="N275" s="55">
        <f>N37/N36*100-100</f>
        <v>-100</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244</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244</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244</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244</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244</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244</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244</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244</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244</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244</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244</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244</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244</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244</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244</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244</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244</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244</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244</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244</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244</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244</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244</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244</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244</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244</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244</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244</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244</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244</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244</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244</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244</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244</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244</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244</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244</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244</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244</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244</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244</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244</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244</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244</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244</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244</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244</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244</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244</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244</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244</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244</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244</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244</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244</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244</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244</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244</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244</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244</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244</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244</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244</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244</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244</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244</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244</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244</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244</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244</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244</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244</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244</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244</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244</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244</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244</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244</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244</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244</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95" t="s">
        <v>244</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95" t="s">
        <v>244</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95" t="s">
        <v>244</v>
      </c>
      <c r="K396" s="55">
        <f t="shared" si="20"/>
        <v>0.15561318665461954</v>
      </c>
      <c r="L396" s="55">
        <f t="shared" si="20"/>
        <v>-8.4742704244592204</v>
      </c>
      <c r="M396" s="55">
        <f t="shared" si="20"/>
        <v>8.0687940795437214</v>
      </c>
      <c r="N396" s="55">
        <f t="shared" si="20"/>
        <v>4.5734638995593428</v>
      </c>
    </row>
    <row r="397" spans="1:14" ht="11.25"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95" t="s">
        <v>244</v>
      </c>
      <c r="K397" s="55">
        <f t="shared" si="20"/>
        <v>-18.023564540257468</v>
      </c>
      <c r="L397" s="55">
        <f t="shared" si="20"/>
        <v>-14.465456628300842</v>
      </c>
      <c r="M397" s="55">
        <f t="shared" si="20"/>
        <v>-1.2361727314192024</v>
      </c>
      <c r="N397" s="55">
        <f t="shared" si="20"/>
        <v>-17.145240573602479</v>
      </c>
    </row>
    <row r="398" spans="1:14" ht="6"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244</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244</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244</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244</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244</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244</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244</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244</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244</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244</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244</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37"/>
      <c r="I413" s="45" t="s">
        <v>181</v>
      </c>
      <c r="J413" s="895" t="s">
        <v>244</v>
      </c>
      <c r="K413" s="55">
        <f t="shared" ref="K413:N424" si="24">SUM(K202/K175*100-100)</f>
        <v>-10.542579139373359</v>
      </c>
      <c r="L413" s="55">
        <f t="shared" si="24"/>
        <v>7.1904447575844586</v>
      </c>
      <c r="M413" s="55">
        <f t="shared" si="24"/>
        <v>10.755494206710921</v>
      </c>
      <c r="N413" s="55">
        <f t="shared" si="24"/>
        <v>-15.235972167148162</v>
      </c>
    </row>
    <row r="414" spans="1:14" ht="11.25" customHeight="1">
      <c r="A414" s="37"/>
      <c r="B414" s="45" t="s">
        <v>182</v>
      </c>
      <c r="C414" s="54">
        <f t="shared" si="23"/>
        <v>-2.9156008042923247</v>
      </c>
      <c r="D414" s="55">
        <f t="shared" si="23"/>
        <v>-32.20905335203787</v>
      </c>
      <c r="E414" s="55">
        <f t="shared" si="23"/>
        <v>7.9290740535443263</v>
      </c>
      <c r="F414" s="55">
        <f t="shared" si="23"/>
        <v>17.941288599778062</v>
      </c>
      <c r="G414" s="55">
        <f t="shared" si="23"/>
        <v>-1.7246525961225103</v>
      </c>
      <c r="H414" s="37"/>
      <c r="I414" s="45" t="s">
        <v>182</v>
      </c>
      <c r="J414" s="895" t="s">
        <v>244</v>
      </c>
      <c r="K414" s="55">
        <f t="shared" si="24"/>
        <v>-17.176182735344824</v>
      </c>
      <c r="L414" s="55">
        <f t="shared" si="24"/>
        <v>-12.180793651175918</v>
      </c>
      <c r="M414" s="55">
        <f t="shared" si="24"/>
        <v>5.8324411947419748</v>
      </c>
      <c r="N414" s="55">
        <f t="shared" si="24"/>
        <v>3.1162830056809128</v>
      </c>
    </row>
    <row r="415" spans="1:14" ht="11.25" customHeight="1">
      <c r="A415" s="37"/>
      <c r="B415" s="45" t="s">
        <v>183</v>
      </c>
      <c r="C415" s="54">
        <f t="shared" si="23"/>
        <v>-7.7749715750368438</v>
      </c>
      <c r="D415" s="55">
        <f t="shared" si="23"/>
        <v>-20.059611491468701</v>
      </c>
      <c r="E415" s="55">
        <f t="shared" si="23"/>
        <v>5.0108427938764635</v>
      </c>
      <c r="F415" s="55">
        <f t="shared" si="23"/>
        <v>-15.712923457888863</v>
      </c>
      <c r="G415" s="55">
        <f t="shared" si="23"/>
        <v>-16.605918701167028</v>
      </c>
      <c r="H415" s="37"/>
      <c r="I415" s="45" t="s">
        <v>183</v>
      </c>
      <c r="J415" s="895" t="s">
        <v>244</v>
      </c>
      <c r="K415" s="55">
        <f t="shared" si="24"/>
        <v>-24.366276823524899</v>
      </c>
      <c r="L415" s="55">
        <f t="shared" si="24"/>
        <v>-3.5677710844720565</v>
      </c>
      <c r="M415" s="55">
        <f t="shared" si="24"/>
        <v>-0.93513069046289843</v>
      </c>
      <c r="N415" s="55">
        <f t="shared" si="24"/>
        <v>-5.7867449073376065</v>
      </c>
    </row>
    <row r="416" spans="1:14" ht="11.25" customHeight="1">
      <c r="A416" s="37"/>
      <c r="B416" s="45" t="s">
        <v>184</v>
      </c>
      <c r="C416" s="54">
        <f t="shared" si="23"/>
        <v>1.1310386059359985</v>
      </c>
      <c r="D416" s="55">
        <f t="shared" si="23"/>
        <v>-4.7987956369021276</v>
      </c>
      <c r="E416" s="55">
        <f t="shared" si="23"/>
        <v>15.552044973590512</v>
      </c>
      <c r="F416" s="55">
        <f t="shared" si="23"/>
        <v>-10.104408194429112</v>
      </c>
      <c r="G416" s="55">
        <f t="shared" si="23"/>
        <v>-9.1087254274641651</v>
      </c>
      <c r="H416" s="37"/>
      <c r="I416" s="45" t="s">
        <v>184</v>
      </c>
      <c r="J416" s="895" t="s">
        <v>244</v>
      </c>
      <c r="K416" s="55">
        <f t="shared" si="24"/>
        <v>-0.69083856842252089</v>
      </c>
      <c r="L416" s="55">
        <f t="shared" si="24"/>
        <v>11.475128499741459</v>
      </c>
      <c r="M416" s="55">
        <f t="shared" si="24"/>
        <v>-0.16774841579092481</v>
      </c>
      <c r="N416" s="55">
        <f t="shared" si="24"/>
        <v>2.5559071445452162</v>
      </c>
    </row>
    <row r="417" spans="1:14" ht="11.25" customHeight="1">
      <c r="A417" s="37"/>
      <c r="B417" s="45" t="s">
        <v>185</v>
      </c>
      <c r="C417" s="54">
        <f t="shared" si="23"/>
        <v>-1.3643930660755927</v>
      </c>
      <c r="D417" s="55">
        <f t="shared" si="23"/>
        <v>-26.767941286833491</v>
      </c>
      <c r="E417" s="55">
        <f t="shared" si="23"/>
        <v>25.745476363824565</v>
      </c>
      <c r="F417" s="55">
        <f t="shared" si="23"/>
        <v>-0.77537430937300655</v>
      </c>
      <c r="G417" s="55">
        <f t="shared" si="23"/>
        <v>-24.064192277468024</v>
      </c>
      <c r="H417" s="37"/>
      <c r="I417" s="45" t="s">
        <v>185</v>
      </c>
      <c r="J417" s="895" t="s">
        <v>244</v>
      </c>
      <c r="K417" s="55">
        <f t="shared" si="24"/>
        <v>-11.443017725648971</v>
      </c>
      <c r="L417" s="55">
        <f t="shared" si="24"/>
        <v>-7.2503000806653972</v>
      </c>
      <c r="M417" s="55">
        <f t="shared" si="24"/>
        <v>-4.6365507906062362</v>
      </c>
      <c r="N417" s="55">
        <f t="shared" si="24"/>
        <v>-5.0116183106811434</v>
      </c>
    </row>
    <row r="418" spans="1:14" ht="11.25" customHeight="1">
      <c r="A418" s="37"/>
      <c r="B418" s="45" t="s">
        <v>186</v>
      </c>
      <c r="C418" s="54">
        <f t="shared" si="23"/>
        <v>-0.82177165989747891</v>
      </c>
      <c r="D418" s="55">
        <f t="shared" si="23"/>
        <v>-12.875701580990267</v>
      </c>
      <c r="E418" s="55">
        <f t="shared" si="23"/>
        <v>2.9845001288963431</v>
      </c>
      <c r="F418" s="55">
        <f t="shared" si="23"/>
        <v>-6.4205761916637698</v>
      </c>
      <c r="G418" s="55">
        <f t="shared" si="23"/>
        <v>-3.2400925731962644</v>
      </c>
      <c r="H418" s="37"/>
      <c r="I418" s="45" t="s">
        <v>186</v>
      </c>
      <c r="J418" s="895" t="s">
        <v>244</v>
      </c>
      <c r="K418" s="55">
        <f t="shared" si="24"/>
        <v>-7.7574016327732238</v>
      </c>
      <c r="L418" s="55">
        <f t="shared" si="24"/>
        <v>-2.4538078558095435</v>
      </c>
      <c r="M418" s="55">
        <f t="shared" si="24"/>
        <v>-2.1808295153386865</v>
      </c>
      <c r="N418" s="55">
        <f t="shared" si="24"/>
        <v>-3.6546178701435394</v>
      </c>
    </row>
    <row r="419" spans="1:14" ht="11.25" customHeight="1">
      <c r="A419" s="37"/>
      <c r="B419" s="45" t="s">
        <v>187</v>
      </c>
      <c r="C419" s="54">
        <f t="shared" si="23"/>
        <v>3.7383203222803161</v>
      </c>
      <c r="D419" s="55">
        <f t="shared" si="23"/>
        <v>-13.021055042217654</v>
      </c>
      <c r="E419" s="55">
        <f t="shared" si="23"/>
        <v>12.969223580633212</v>
      </c>
      <c r="F419" s="55">
        <f t="shared" si="23"/>
        <v>8.3214491167354652</v>
      </c>
      <c r="G419" s="55">
        <f t="shared" si="23"/>
        <v>-3.5600268489472882</v>
      </c>
      <c r="H419" s="37"/>
      <c r="I419" s="45" t="s">
        <v>187</v>
      </c>
      <c r="J419" s="895" t="s">
        <v>244</v>
      </c>
      <c r="K419" s="55">
        <f t="shared" si="24"/>
        <v>8.826059312400929</v>
      </c>
      <c r="L419" s="55">
        <f t="shared" si="24"/>
        <v>-2.8340474979876831</v>
      </c>
      <c r="M419" s="55">
        <f t="shared" si="24"/>
        <v>-1.8797661075528111</v>
      </c>
      <c r="N419" s="55">
        <f t="shared" si="24"/>
        <v>-1.969963666994758</v>
      </c>
    </row>
    <row r="420" spans="1:14" ht="11.25" customHeight="1">
      <c r="A420" s="37"/>
      <c r="B420" s="45" t="s">
        <v>188</v>
      </c>
      <c r="C420" s="54">
        <f t="shared" si="23"/>
        <v>4.0827352833772323</v>
      </c>
      <c r="D420" s="55">
        <f t="shared" si="23"/>
        <v>-5.87650296906682</v>
      </c>
      <c r="E420" s="55">
        <f t="shared" si="23"/>
        <v>11.498763137704856</v>
      </c>
      <c r="F420" s="55">
        <f t="shared" si="23"/>
        <v>11.633990007771459</v>
      </c>
      <c r="G420" s="55">
        <f t="shared" si="23"/>
        <v>-3.4220566694494181</v>
      </c>
      <c r="H420" s="37"/>
      <c r="I420" s="45" t="s">
        <v>188</v>
      </c>
      <c r="J420" s="895" t="s">
        <v>244</v>
      </c>
      <c r="K420" s="55">
        <f t="shared" si="24"/>
        <v>-8.4736645793955034</v>
      </c>
      <c r="L420" s="55">
        <f t="shared" si="24"/>
        <v>8.5733432204790461E-2</v>
      </c>
      <c r="M420" s="55">
        <f t="shared" si="24"/>
        <v>-4.4684150474626563</v>
      </c>
      <c r="N420" s="55">
        <f t="shared" si="24"/>
        <v>-15.135015199383446</v>
      </c>
    </row>
    <row r="421" spans="1:14" ht="11.25" customHeight="1">
      <c r="A421" s="37"/>
      <c r="B421" s="45" t="s">
        <v>189</v>
      </c>
      <c r="C421" s="54">
        <f t="shared" si="23"/>
        <v>5.4658122015821817</v>
      </c>
      <c r="D421" s="55">
        <f t="shared" si="23"/>
        <v>-7.9293325104536905</v>
      </c>
      <c r="E421" s="55">
        <f t="shared" si="23"/>
        <v>20.241158552418881</v>
      </c>
      <c r="F421" s="55">
        <f t="shared" si="23"/>
        <v>-3.6080700049109851</v>
      </c>
      <c r="G421" s="55">
        <f t="shared" si="23"/>
        <v>-3.478301160631716</v>
      </c>
      <c r="H421" s="37"/>
      <c r="I421" s="45" t="s">
        <v>189</v>
      </c>
      <c r="J421" s="895" t="s">
        <v>244</v>
      </c>
      <c r="K421" s="55">
        <f t="shared" si="24"/>
        <v>-11.741102586426095</v>
      </c>
      <c r="L421" s="55">
        <f t="shared" si="24"/>
        <v>1.1505506758145572</v>
      </c>
      <c r="M421" s="55">
        <f t="shared" si="24"/>
        <v>-0.49552081104899059</v>
      </c>
      <c r="N421" s="55">
        <f t="shared" si="24"/>
        <v>1.6022781293722375</v>
      </c>
    </row>
    <row r="422" spans="1:14" ht="11.25" customHeight="1">
      <c r="A422" s="37"/>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37"/>
      <c r="I422" s="45" t="s">
        <v>190</v>
      </c>
      <c r="J422" s="167" t="s">
        <v>244</v>
      </c>
      <c r="K422" s="55">
        <f t="shared" si="24"/>
        <v>-8.2608542682135067</v>
      </c>
      <c r="L422" s="55">
        <f t="shared" si="24"/>
        <v>-0.97602754664345071</v>
      </c>
      <c r="M422" s="55">
        <f t="shared" si="24"/>
        <v>-3.1358958119816549</v>
      </c>
      <c r="N422" s="55">
        <f t="shared" si="24"/>
        <v>-0.99908952213939983</v>
      </c>
    </row>
    <row r="423" spans="1:14" ht="11.25" customHeight="1">
      <c r="A423" s="37"/>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37"/>
      <c r="I423" s="45" t="s">
        <v>191</v>
      </c>
      <c r="J423" s="167" t="s">
        <v>244</v>
      </c>
      <c r="K423" s="55">
        <f t="shared" si="24"/>
        <v>0.28725776953000093</v>
      </c>
      <c r="L423" s="55">
        <f t="shared" si="24"/>
        <v>-1.2453499333218758</v>
      </c>
      <c r="M423" s="55">
        <f t="shared" si="24"/>
        <v>-6.4250916664488926</v>
      </c>
      <c r="N423" s="55">
        <f t="shared" si="24"/>
        <v>15.578040858603032</v>
      </c>
    </row>
    <row r="424" spans="1:14" ht="11.25" customHeight="1">
      <c r="A424" s="37"/>
      <c r="B424" s="45" t="s">
        <v>192</v>
      </c>
      <c r="C424" s="54">
        <f t="shared" si="23"/>
        <v>4.2689698212577269</v>
      </c>
      <c r="D424" s="55">
        <f t="shared" si="23"/>
        <v>19.181693799681881</v>
      </c>
      <c r="E424" s="55">
        <f t="shared" si="23"/>
        <v>8.0887679542349389</v>
      </c>
      <c r="F424" s="55">
        <f t="shared" si="23"/>
        <v>15.858230122279025</v>
      </c>
      <c r="G424" s="55">
        <f t="shared" si="23"/>
        <v>-4.2618174520588923</v>
      </c>
      <c r="H424" s="37"/>
      <c r="I424" s="45" t="s">
        <v>192</v>
      </c>
      <c r="J424" s="167" t="s">
        <v>244</v>
      </c>
      <c r="K424" s="55">
        <f t="shared" si="24"/>
        <v>25.885649404165136</v>
      </c>
      <c r="L424" s="55">
        <f t="shared" si="24"/>
        <v>2.0980457039611338</v>
      </c>
      <c r="M424" s="55">
        <f t="shared" si="24"/>
        <v>-4.3845912364520672</v>
      </c>
      <c r="N424" s="55">
        <f t="shared" si="24"/>
        <v>29.778356731112552</v>
      </c>
    </row>
    <row r="425" spans="1:14" ht="6" hidden="1" customHeight="1">
      <c r="A425" s="37"/>
      <c r="B425" s="45"/>
      <c r="C425" s="54"/>
      <c r="D425" s="55"/>
      <c r="E425" s="55"/>
      <c r="F425" s="55"/>
      <c r="G425" s="55"/>
      <c r="H425" s="37"/>
      <c r="I425" s="45"/>
      <c r="J425" s="167"/>
      <c r="K425" s="160"/>
      <c r="L425" s="160"/>
      <c r="M425" s="160"/>
      <c r="N425" s="160"/>
    </row>
    <row r="426" spans="1:14" ht="11.25" hidden="1" customHeight="1">
      <c r="A426" s="133" t="s">
        <v>193</v>
      </c>
      <c r="B426" s="125"/>
      <c r="C426" s="54">
        <f t="shared" ref="C426:G433" si="25">SUM(C215/C188*100-100)</f>
        <v>1.1755695540487636</v>
      </c>
      <c r="D426" s="55">
        <f t="shared" si="25"/>
        <v>-12.350885928544685</v>
      </c>
      <c r="E426" s="55">
        <f t="shared" si="25"/>
        <v>1.9287065049440741</v>
      </c>
      <c r="F426" s="55">
        <f t="shared" si="25"/>
        <v>-4.2314904009765968</v>
      </c>
      <c r="G426" s="55">
        <f t="shared" si="25"/>
        <v>-11.682736821352407</v>
      </c>
      <c r="H426" s="133" t="s">
        <v>193</v>
      </c>
      <c r="I426" s="125"/>
      <c r="J426" s="167" t="s">
        <v>244</v>
      </c>
      <c r="K426" s="55">
        <f t="shared" ref="K426:N433" si="26">SUM(K215/K188*100-100)</f>
        <v>-10.542579139373359</v>
      </c>
      <c r="L426" s="55">
        <f t="shared" si="26"/>
        <v>7.1904447575844586</v>
      </c>
      <c r="M426" s="55">
        <f t="shared" si="26"/>
        <v>10.755494206710921</v>
      </c>
      <c r="N426" s="55">
        <f t="shared" si="26"/>
        <v>-15.235972167148162</v>
      </c>
    </row>
    <row r="427" spans="1:14" ht="11.25" hidden="1" customHeight="1">
      <c r="A427" s="133" t="s">
        <v>194</v>
      </c>
      <c r="B427" s="125"/>
      <c r="C427" s="54">
        <f t="shared" si="25"/>
        <v>-0.93692456677513292</v>
      </c>
      <c r="D427" s="55">
        <f t="shared" si="25"/>
        <v>-23.149220683745696</v>
      </c>
      <c r="E427" s="55">
        <f t="shared" si="25"/>
        <v>4.6859307452303653</v>
      </c>
      <c r="F427" s="55">
        <f t="shared" si="25"/>
        <v>5.3973873206194014</v>
      </c>
      <c r="G427" s="55">
        <f t="shared" si="25"/>
        <v>-6.8242524040921495</v>
      </c>
      <c r="H427" s="133" t="s">
        <v>194</v>
      </c>
      <c r="I427" s="125"/>
      <c r="J427" s="167" t="s">
        <v>244</v>
      </c>
      <c r="K427" s="55">
        <f t="shared" si="26"/>
        <v>-13.848727633929428</v>
      </c>
      <c r="L427" s="55">
        <f t="shared" si="26"/>
        <v>-2.9953859708853514</v>
      </c>
      <c r="M427" s="55">
        <f t="shared" si="26"/>
        <v>8.1891021107402935</v>
      </c>
      <c r="N427" s="55">
        <f t="shared" si="26"/>
        <v>-5.8496437987648306</v>
      </c>
    </row>
    <row r="428" spans="1:14" ht="11.25" hidden="1" customHeight="1">
      <c r="A428" s="133" t="s">
        <v>195</v>
      </c>
      <c r="B428" s="125"/>
      <c r="C428" s="54">
        <f t="shared" si="25"/>
        <v>-3.4201618829947904</v>
      </c>
      <c r="D428" s="55">
        <f t="shared" si="25"/>
        <v>-22.121087086381635</v>
      </c>
      <c r="E428" s="55">
        <f t="shared" si="25"/>
        <v>4.7968710184755849</v>
      </c>
      <c r="F428" s="55">
        <f t="shared" si="25"/>
        <v>-3.2771783425298935</v>
      </c>
      <c r="G428" s="55">
        <f t="shared" si="25"/>
        <v>-10.151654735110398</v>
      </c>
      <c r="H428" s="133" t="s">
        <v>195</v>
      </c>
      <c r="I428" s="125"/>
      <c r="J428" s="167" t="s">
        <v>244</v>
      </c>
      <c r="K428" s="55">
        <f t="shared" si="26"/>
        <v>-17.645121551277782</v>
      </c>
      <c r="L428" s="55">
        <f t="shared" si="26"/>
        <v>-3.1912754351544521</v>
      </c>
      <c r="M428" s="55">
        <f t="shared" si="26"/>
        <v>4.9655923069767027</v>
      </c>
      <c r="N428" s="55">
        <f t="shared" si="26"/>
        <v>-5.8249851923997369</v>
      </c>
    </row>
    <row r="429" spans="1:14" ht="11.25" hidden="1" customHeight="1">
      <c r="A429" s="133" t="s">
        <v>196</v>
      </c>
      <c r="B429" s="125"/>
      <c r="C429" s="54">
        <f t="shared" si="25"/>
        <v>-2.2668915728887242</v>
      </c>
      <c r="D429" s="55">
        <f t="shared" si="25"/>
        <v>-18.539760170360509</v>
      </c>
      <c r="E429" s="55">
        <f t="shared" si="25"/>
        <v>7.2596031168932029</v>
      </c>
      <c r="F429" s="55">
        <f t="shared" si="25"/>
        <v>-5.3149756811965005</v>
      </c>
      <c r="G429" s="55">
        <f t="shared" si="25"/>
        <v>-9.8991514813585866</v>
      </c>
      <c r="H429" s="133" t="s">
        <v>196</v>
      </c>
      <c r="I429" s="125"/>
      <c r="J429" s="167" t="s">
        <v>244</v>
      </c>
      <c r="K429" s="55">
        <f t="shared" si="26"/>
        <v>-13.354487839264976</v>
      </c>
      <c r="L429" s="55">
        <f t="shared" si="26"/>
        <v>0.21749825018157765</v>
      </c>
      <c r="M429" s="55">
        <f t="shared" si="26"/>
        <v>3.6816017983784803</v>
      </c>
      <c r="N429" s="55">
        <f t="shared" si="26"/>
        <v>-3.4701279324906125</v>
      </c>
    </row>
    <row r="430" spans="1:14" ht="11.25" hidden="1" customHeight="1">
      <c r="A430" s="133" t="s">
        <v>197</v>
      </c>
      <c r="B430" s="125"/>
      <c r="C430" s="54">
        <f t="shared" si="25"/>
        <v>-2.079533781096174</v>
      </c>
      <c r="D430" s="55">
        <f t="shared" si="25"/>
        <v>-19.965491400077354</v>
      </c>
      <c r="E430" s="55">
        <f t="shared" si="25"/>
        <v>10.399851468576585</v>
      </c>
      <c r="F430" s="55">
        <f t="shared" si="25"/>
        <v>-4.2828918562437082</v>
      </c>
      <c r="G430" s="55">
        <f t="shared" si="25"/>
        <v>-13.005515652377326</v>
      </c>
      <c r="H430" s="133" t="s">
        <v>197</v>
      </c>
      <c r="I430" s="125"/>
      <c r="J430" s="167" t="s">
        <v>244</v>
      </c>
      <c r="K430" s="55">
        <f t="shared" si="26"/>
        <v>-12.964366255465649</v>
      </c>
      <c r="L430" s="55">
        <f t="shared" si="26"/>
        <v>-1.3323026039470705</v>
      </c>
      <c r="M430" s="55">
        <f t="shared" si="26"/>
        <v>1.9443370561226487</v>
      </c>
      <c r="N430" s="55">
        <f t="shared" si="26"/>
        <v>-3.8236884539275309</v>
      </c>
    </row>
    <row r="431" spans="1:14" ht="11.25" hidden="1" customHeight="1">
      <c r="A431" s="133" t="s">
        <v>198</v>
      </c>
      <c r="B431" s="125"/>
      <c r="C431" s="54">
        <f t="shared" si="25"/>
        <v>-1.8644631466268891</v>
      </c>
      <c r="D431" s="55">
        <f t="shared" si="25"/>
        <v>-18.768718963695051</v>
      </c>
      <c r="E431" s="55">
        <f t="shared" si="25"/>
        <v>9.2990514331834078</v>
      </c>
      <c r="F431" s="55">
        <f t="shared" si="25"/>
        <v>-4.6748418486885726</v>
      </c>
      <c r="G431" s="55">
        <f t="shared" si="25"/>
        <v>-11.528674864796429</v>
      </c>
      <c r="H431" s="133" t="s">
        <v>198</v>
      </c>
      <c r="I431" s="125"/>
      <c r="J431" s="167" t="s">
        <v>244</v>
      </c>
      <c r="K431" s="55">
        <f t="shared" si="26"/>
        <v>-12.122195616524365</v>
      </c>
      <c r="L431" s="55">
        <f t="shared" si="26"/>
        <v>-1.521685367097632</v>
      </c>
      <c r="M431" s="55">
        <f t="shared" si="26"/>
        <v>1.2318928808307419</v>
      </c>
      <c r="N431" s="55">
        <f t="shared" si="26"/>
        <v>-3.7887019584737942</v>
      </c>
    </row>
    <row r="432" spans="1:14" ht="11.25" hidden="1" customHeight="1">
      <c r="A432" s="133" t="s">
        <v>199</v>
      </c>
      <c r="B432" s="125"/>
      <c r="C432" s="54">
        <f t="shared" si="25"/>
        <v>-1.0290718458178247</v>
      </c>
      <c r="D432" s="55">
        <f t="shared" si="25"/>
        <v>-17.951871185667983</v>
      </c>
      <c r="E432" s="55">
        <f t="shared" si="25"/>
        <v>9.7961591543515425</v>
      </c>
      <c r="F432" s="55">
        <f t="shared" si="25"/>
        <v>-2.6362545934056527</v>
      </c>
      <c r="G432" s="55">
        <f t="shared" si="25"/>
        <v>-10.308770432771524</v>
      </c>
      <c r="H432" s="133" t="s">
        <v>199</v>
      </c>
      <c r="I432" s="125"/>
      <c r="J432" s="167" t="s">
        <v>244</v>
      </c>
      <c r="K432" s="55">
        <f t="shared" si="26"/>
        <v>-9.293910973338086</v>
      </c>
      <c r="L432" s="55">
        <f t="shared" si="26"/>
        <v>-1.7243384989898232</v>
      </c>
      <c r="M432" s="55">
        <f t="shared" si="26"/>
        <v>0.77200685110030065</v>
      </c>
      <c r="N432" s="55">
        <f t="shared" si="26"/>
        <v>-3.4622321313938613</v>
      </c>
    </row>
    <row r="433" spans="1:14" ht="11.25" hidden="1" customHeight="1">
      <c r="A433" s="133" t="s">
        <v>200</v>
      </c>
      <c r="B433" s="125"/>
      <c r="C433" s="54">
        <f t="shared" si="25"/>
        <v>-0.42351629234880761</v>
      </c>
      <c r="D433" s="55">
        <f t="shared" si="25"/>
        <v>-16.515334213759431</v>
      </c>
      <c r="E433" s="55">
        <f t="shared" si="25"/>
        <v>9.9941890755097802</v>
      </c>
      <c r="F433" s="55">
        <f t="shared" si="25"/>
        <v>-0.78364501120941554</v>
      </c>
      <c r="G433" s="55">
        <f t="shared" si="25"/>
        <v>-9.4954498216280854</v>
      </c>
      <c r="H433" s="133" t="s">
        <v>200</v>
      </c>
      <c r="I433" s="125"/>
      <c r="J433" s="167" t="s">
        <v>244</v>
      </c>
      <c r="K433" s="55">
        <f t="shared" si="26"/>
        <v>-9.1859810749889022</v>
      </c>
      <c r="L433" s="55">
        <f t="shared" si="26"/>
        <v>-1.5018540187875686</v>
      </c>
      <c r="M433" s="55">
        <f t="shared" si="26"/>
        <v>8.118129957259157E-2</v>
      </c>
      <c r="N433" s="55">
        <f t="shared" si="26"/>
        <v>-5.3214059316065914</v>
      </c>
    </row>
    <row r="434" spans="1:14" ht="11.25" hidden="1" customHeight="1">
      <c r="A434" s="1164" t="s">
        <v>201</v>
      </c>
      <c r="B434" s="1176"/>
      <c r="C434" s="54"/>
      <c r="D434" s="55"/>
      <c r="E434" s="55"/>
      <c r="F434" s="55"/>
      <c r="G434" s="55"/>
      <c r="H434" s="1164" t="s">
        <v>201</v>
      </c>
      <c r="I434" s="1176"/>
      <c r="J434" s="895"/>
      <c r="K434" s="55"/>
      <c r="L434" s="55"/>
      <c r="M434" s="55"/>
      <c r="N434" s="55"/>
    </row>
    <row r="435" spans="1:14" ht="11.25" hidden="1" customHeight="1">
      <c r="A435" s="1174" t="s">
        <v>1097</v>
      </c>
      <c r="B435" s="1175"/>
      <c r="C435" s="54">
        <f>SUM(C223/C196*100-100)</f>
        <v>0.21716753396785293</v>
      </c>
      <c r="D435" s="55">
        <f>SUM(D223/D196*100-100)</f>
        <v>-15.520767009359076</v>
      </c>
      <c r="E435" s="55">
        <f>SUM(E223/E196*100-100)</f>
        <v>11.145756262198915</v>
      </c>
      <c r="F435" s="55">
        <f>SUM(F223/F196*100-100)</f>
        <v>-1.1135168893025877</v>
      </c>
      <c r="G435" s="55">
        <f>SUM(G223/G196*100-100)</f>
        <v>-8.8342591512076609</v>
      </c>
      <c r="H435" s="1174" t="s">
        <v>1097</v>
      </c>
      <c r="I435" s="1175"/>
      <c r="J435" s="55">
        <f>SUM(J223/J196*100-100)</f>
        <v>-7.4277519122961024</v>
      </c>
      <c r="K435" s="55">
        <f>SUM(K223/K196*100-100)</f>
        <v>-9.4586969268338805</v>
      </c>
      <c r="L435" s="55">
        <f>SUM(L223/L196*100-100)</f>
        <v>-1.2165945776935558</v>
      </c>
      <c r="M435" s="55">
        <f>SUM(M223/M196*100-100)</f>
        <v>1.9278484632039294E-2</v>
      </c>
      <c r="N435" s="55">
        <f>SUM(N223/N196*100-100)</f>
        <v>-4.5327283413573127</v>
      </c>
    </row>
    <row r="436" spans="1:14" ht="11.25" hidden="1" customHeight="1">
      <c r="A436" s="1174" t="s">
        <v>1098</v>
      </c>
      <c r="B436" s="1175"/>
      <c r="C436" s="54">
        <v>-1.6</v>
      </c>
      <c r="D436" s="895" t="s">
        <v>244</v>
      </c>
      <c r="E436" s="895" t="s">
        <v>244</v>
      </c>
      <c r="F436" s="895" t="s">
        <v>244</v>
      </c>
      <c r="G436" s="895" t="s">
        <v>244</v>
      </c>
      <c r="H436" s="1174" t="s">
        <v>1098</v>
      </c>
      <c r="I436" s="1175"/>
      <c r="J436" s="895" t="s">
        <v>244</v>
      </c>
      <c r="K436" s="895" t="s">
        <v>244</v>
      </c>
      <c r="L436" s="895" t="s">
        <v>244</v>
      </c>
      <c r="M436" s="895" t="s">
        <v>244</v>
      </c>
      <c r="N436" s="895" t="s">
        <v>244</v>
      </c>
    </row>
    <row r="437" spans="1:14" ht="11.25" hidden="1" customHeight="1">
      <c r="A437" s="1032" t="s">
        <v>202</v>
      </c>
      <c r="B437" s="1030"/>
      <c r="C437" s="54"/>
      <c r="D437" s="1033"/>
      <c r="E437" s="1033"/>
      <c r="F437" s="1033"/>
      <c r="G437" s="1033"/>
      <c r="H437" s="1036" t="s">
        <v>202</v>
      </c>
      <c r="I437" s="1035"/>
      <c r="J437" s="1033"/>
      <c r="K437" s="1033"/>
      <c r="L437" s="1033"/>
      <c r="M437" s="1033"/>
      <c r="N437" s="1033"/>
    </row>
    <row r="438" spans="1:14" ht="11.25" hidden="1" customHeight="1">
      <c r="A438" s="1174" t="s">
        <v>1097</v>
      </c>
      <c r="B438" s="1175"/>
      <c r="C438" s="54">
        <f t="shared" ref="C438:G438" si="27">SUM(C224/C197*100-100)</f>
        <v>0.19828243366642084</v>
      </c>
      <c r="D438" s="55">
        <f t="shared" si="27"/>
        <v>-13.678959942787088</v>
      </c>
      <c r="E438" s="55">
        <f t="shared" si="27"/>
        <v>10.698583917002779</v>
      </c>
      <c r="F438" s="55">
        <f t="shared" si="27"/>
        <v>-0.33558058286516257</v>
      </c>
      <c r="G438" s="55">
        <f t="shared" si="27"/>
        <v>-8.6157043141344616</v>
      </c>
      <c r="H438" s="1174" t="s">
        <v>1097</v>
      </c>
      <c r="I438" s="1175"/>
      <c r="J438" s="167" t="s">
        <v>244</v>
      </c>
      <c r="K438" s="55">
        <f t="shared" ref="K438:N438" si="28">SUM(K224/K197*100-100)</f>
        <v>-9.3329353932263643</v>
      </c>
      <c r="L438" s="55">
        <f t="shared" si="28"/>
        <v>-1.1912127310447573</v>
      </c>
      <c r="M438" s="55">
        <f t="shared" si="28"/>
        <v>-0.30988600926062304</v>
      </c>
      <c r="N438" s="55">
        <f t="shared" si="28"/>
        <v>-4.1523890215409125</v>
      </c>
    </row>
    <row r="439" spans="1:14" ht="11.25" hidden="1" customHeight="1">
      <c r="A439" s="1174" t="s">
        <v>1098</v>
      </c>
      <c r="B439" s="1175"/>
      <c r="C439" s="54">
        <v>-1.7</v>
      </c>
      <c r="D439" s="1033" t="s">
        <v>244</v>
      </c>
      <c r="E439" s="1033" t="s">
        <v>244</v>
      </c>
      <c r="F439" s="1033" t="s">
        <v>244</v>
      </c>
      <c r="G439" s="1033" t="s">
        <v>244</v>
      </c>
      <c r="H439" s="1174" t="s">
        <v>1098</v>
      </c>
      <c r="I439" s="1175"/>
      <c r="J439" s="1033" t="s">
        <v>244</v>
      </c>
      <c r="K439" s="1033" t="s">
        <v>244</v>
      </c>
      <c r="L439" s="1033" t="s">
        <v>244</v>
      </c>
      <c r="M439" s="1033" t="s">
        <v>244</v>
      </c>
      <c r="N439" s="1033" t="s">
        <v>244</v>
      </c>
    </row>
    <row r="440" spans="1:14" ht="11.25" hidden="1" customHeight="1">
      <c r="A440" s="133" t="s">
        <v>203</v>
      </c>
      <c r="B440" s="125"/>
      <c r="C440" s="54">
        <f t="shared" ref="C440:G441" si="29">SUM(C225/C198*100-100)</f>
        <v>0.24699669527970514</v>
      </c>
      <c r="D440" s="55">
        <f t="shared" si="29"/>
        <v>-12.35188230212681</v>
      </c>
      <c r="E440" s="55">
        <f t="shared" si="29"/>
        <v>9.3729429015680523</v>
      </c>
      <c r="F440" s="55">
        <f t="shared" si="29"/>
        <v>0.46975897675196165</v>
      </c>
      <c r="G440" s="55">
        <f t="shared" si="29"/>
        <v>-11.138091961992274</v>
      </c>
      <c r="H440" s="133" t="s">
        <v>203</v>
      </c>
      <c r="I440" s="125"/>
      <c r="J440" s="167" t="s">
        <v>244</v>
      </c>
      <c r="K440" s="55">
        <f t="shared" ref="K440:N441" si="30">SUM(K225/K198*100-100)</f>
        <v>-8.4583891572019638</v>
      </c>
      <c r="L440" s="55">
        <f t="shared" si="30"/>
        <v>-1.1963075511323069</v>
      </c>
      <c r="M440" s="55">
        <f t="shared" si="30"/>
        <v>-0.87978505302889687</v>
      </c>
      <c r="N440" s="55">
        <f t="shared" si="30"/>
        <v>-2.3813143161815731</v>
      </c>
    </row>
    <row r="441" spans="1:14" ht="11.25" hidden="1" customHeight="1">
      <c r="A441" s="133" t="s">
        <v>204</v>
      </c>
      <c r="B441" s="125"/>
      <c r="C441" s="54">
        <f t="shared" si="29"/>
        <v>0.53578460080720447</v>
      </c>
      <c r="D441" s="55">
        <f t="shared" si="29"/>
        <v>-10.297780606879741</v>
      </c>
      <c r="E441" s="55">
        <f t="shared" si="29"/>
        <v>9.2620280273315103</v>
      </c>
      <c r="F441" s="55">
        <f t="shared" si="29"/>
        <v>1.46909403995042</v>
      </c>
      <c r="G441" s="55">
        <f t="shared" si="29"/>
        <v>-10.602979098047655</v>
      </c>
      <c r="H441" s="133" t="s">
        <v>204</v>
      </c>
      <c r="I441" s="125"/>
      <c r="J441" s="167" t="s">
        <v>244</v>
      </c>
      <c r="K441" s="55">
        <f t="shared" si="30"/>
        <v>-6.1250608515802583</v>
      </c>
      <c r="L441" s="55">
        <f t="shared" si="30"/>
        <v>-0.94299485962356755</v>
      </c>
      <c r="M441" s="55">
        <f t="shared" si="30"/>
        <v>-1.1391650819863486</v>
      </c>
      <c r="N441" s="55">
        <f t="shared" si="30"/>
        <v>-0.6731519552582057</v>
      </c>
    </row>
    <row r="442" spans="1:14" ht="11.25" hidden="1" customHeight="1">
      <c r="A442" s="37"/>
      <c r="B442" s="45"/>
      <c r="C442" s="54"/>
      <c r="D442" s="55"/>
      <c r="E442" s="55"/>
      <c r="F442" s="55"/>
      <c r="G442" s="55"/>
      <c r="H442" s="37"/>
      <c r="I442" s="45"/>
      <c r="J442" s="167" t="s">
        <v>244</v>
      </c>
      <c r="K442" s="160"/>
      <c r="L442" s="160"/>
      <c r="M442" s="160"/>
      <c r="N442" s="160"/>
    </row>
    <row r="443" spans="1:14" ht="11.25" hidden="1" customHeight="1">
      <c r="A443" s="37">
        <v>2014</v>
      </c>
      <c r="B443" s="45"/>
      <c r="C443" s="54"/>
      <c r="D443" s="55"/>
      <c r="E443" s="55"/>
      <c r="F443" s="55"/>
      <c r="G443" s="55"/>
      <c r="H443" s="37">
        <v>2014</v>
      </c>
      <c r="I443" s="45"/>
      <c r="J443" s="167" t="s">
        <v>244</v>
      </c>
      <c r="K443" s="160"/>
      <c r="L443" s="160"/>
      <c r="M443" s="160"/>
      <c r="N443" s="160"/>
    </row>
    <row r="444" spans="1:14" ht="11.25" hidden="1" customHeight="1">
      <c r="A444" s="37"/>
      <c r="B444" s="45" t="s">
        <v>181</v>
      </c>
      <c r="C444" s="54">
        <f t="shared" ref="C444:G455" si="31">SUM(C229/C202*100-100)</f>
        <v>-100</v>
      </c>
      <c r="D444" s="55">
        <f t="shared" si="31"/>
        <v>-100</v>
      </c>
      <c r="E444" s="55">
        <f t="shared" si="31"/>
        <v>-100</v>
      </c>
      <c r="F444" s="55">
        <f t="shared" si="31"/>
        <v>-100</v>
      </c>
      <c r="G444" s="55">
        <f t="shared" si="31"/>
        <v>-100</v>
      </c>
      <c r="H444" s="37"/>
      <c r="I444" s="45" t="s">
        <v>181</v>
      </c>
      <c r="J444" s="167" t="s">
        <v>244</v>
      </c>
      <c r="K444" s="55">
        <f t="shared" ref="K444:N455" si="32">SUM(K229/K202*100-100)</f>
        <v>-100</v>
      </c>
      <c r="L444" s="55">
        <f t="shared" si="32"/>
        <v>-100</v>
      </c>
      <c r="M444" s="55">
        <f t="shared" si="32"/>
        <v>-100</v>
      </c>
      <c r="N444" s="55">
        <f t="shared" si="32"/>
        <v>-100</v>
      </c>
    </row>
    <row r="445" spans="1:14" ht="11.25" hidden="1" customHeight="1">
      <c r="A445" s="37"/>
      <c r="B445" s="45" t="s">
        <v>182</v>
      </c>
      <c r="C445" s="54">
        <f t="shared" si="31"/>
        <v>-100</v>
      </c>
      <c r="D445" s="55">
        <f t="shared" si="31"/>
        <v>-100</v>
      </c>
      <c r="E445" s="55">
        <f t="shared" si="31"/>
        <v>-100</v>
      </c>
      <c r="F445" s="55">
        <f t="shared" si="31"/>
        <v>-100</v>
      </c>
      <c r="G445" s="55">
        <f t="shared" si="31"/>
        <v>-100</v>
      </c>
      <c r="H445" s="37"/>
      <c r="I445" s="45" t="s">
        <v>182</v>
      </c>
      <c r="J445" s="167" t="s">
        <v>244</v>
      </c>
      <c r="K445" s="55">
        <f t="shared" si="32"/>
        <v>-100</v>
      </c>
      <c r="L445" s="55">
        <f t="shared" si="32"/>
        <v>-100</v>
      </c>
      <c r="M445" s="55">
        <f t="shared" si="32"/>
        <v>-100</v>
      </c>
      <c r="N445" s="55">
        <f t="shared" si="32"/>
        <v>-100</v>
      </c>
    </row>
    <row r="446" spans="1:14" ht="11.25" hidden="1" customHeight="1">
      <c r="A446" s="37"/>
      <c r="B446" s="45" t="s">
        <v>183</v>
      </c>
      <c r="C446" s="54">
        <f t="shared" si="31"/>
        <v>-100</v>
      </c>
      <c r="D446" s="55">
        <f t="shared" si="31"/>
        <v>-100</v>
      </c>
      <c r="E446" s="55">
        <f t="shared" si="31"/>
        <v>-100</v>
      </c>
      <c r="F446" s="55">
        <f t="shared" si="31"/>
        <v>-100</v>
      </c>
      <c r="G446" s="55">
        <f t="shared" si="31"/>
        <v>-100</v>
      </c>
      <c r="H446" s="37"/>
      <c r="I446" s="45" t="s">
        <v>183</v>
      </c>
      <c r="J446" s="167" t="s">
        <v>244</v>
      </c>
      <c r="K446" s="55">
        <f t="shared" si="32"/>
        <v>-100</v>
      </c>
      <c r="L446" s="55">
        <f t="shared" si="32"/>
        <v>-100</v>
      </c>
      <c r="M446" s="55">
        <f t="shared" si="32"/>
        <v>-100</v>
      </c>
      <c r="N446" s="55">
        <f t="shared" si="32"/>
        <v>-100</v>
      </c>
    </row>
    <row r="447" spans="1:14" ht="11.25" hidden="1" customHeight="1">
      <c r="A447" s="37"/>
      <c r="B447" s="45" t="s">
        <v>184</v>
      </c>
      <c r="C447" s="54">
        <f t="shared" si="31"/>
        <v>-100</v>
      </c>
      <c r="D447" s="55">
        <f t="shared" si="31"/>
        <v>-100</v>
      </c>
      <c r="E447" s="55">
        <f t="shared" si="31"/>
        <v>-100</v>
      </c>
      <c r="F447" s="55">
        <f t="shared" si="31"/>
        <v>-100</v>
      </c>
      <c r="G447" s="55">
        <f t="shared" si="31"/>
        <v>-100</v>
      </c>
      <c r="H447" s="37"/>
      <c r="I447" s="45" t="s">
        <v>184</v>
      </c>
      <c r="J447" s="167" t="s">
        <v>244</v>
      </c>
      <c r="K447" s="55">
        <f t="shared" si="32"/>
        <v>-100</v>
      </c>
      <c r="L447" s="55">
        <f t="shared" si="32"/>
        <v>-100</v>
      </c>
      <c r="M447" s="55">
        <f t="shared" si="32"/>
        <v>-100</v>
      </c>
      <c r="N447" s="55">
        <f t="shared" si="32"/>
        <v>-100</v>
      </c>
    </row>
    <row r="448" spans="1:14" ht="11.25" hidden="1" customHeight="1">
      <c r="A448" s="37"/>
      <c r="B448" s="45" t="s">
        <v>185</v>
      </c>
      <c r="C448" s="54">
        <f t="shared" si="31"/>
        <v>-100</v>
      </c>
      <c r="D448" s="55">
        <f t="shared" si="31"/>
        <v>-100</v>
      </c>
      <c r="E448" s="55">
        <f t="shared" si="31"/>
        <v>-100</v>
      </c>
      <c r="F448" s="55">
        <f t="shared" si="31"/>
        <v>-100</v>
      </c>
      <c r="G448" s="55">
        <f t="shared" si="31"/>
        <v>-100</v>
      </c>
      <c r="H448" s="37"/>
      <c r="I448" s="45" t="s">
        <v>185</v>
      </c>
      <c r="J448" s="167" t="s">
        <v>244</v>
      </c>
      <c r="K448" s="55">
        <f t="shared" si="32"/>
        <v>-100</v>
      </c>
      <c r="L448" s="55">
        <f t="shared" si="32"/>
        <v>-100</v>
      </c>
      <c r="M448" s="55">
        <f t="shared" si="32"/>
        <v>-100</v>
      </c>
      <c r="N448" s="55">
        <f t="shared" si="32"/>
        <v>-100</v>
      </c>
    </row>
    <row r="449" spans="1:14" ht="11.25" hidden="1" customHeight="1">
      <c r="A449" s="37"/>
      <c r="B449" s="45" t="s">
        <v>186</v>
      </c>
      <c r="C449" s="54">
        <f t="shared" si="31"/>
        <v>-100</v>
      </c>
      <c r="D449" s="55">
        <f t="shared" si="31"/>
        <v>-100</v>
      </c>
      <c r="E449" s="55">
        <f t="shared" si="31"/>
        <v>-100</v>
      </c>
      <c r="F449" s="55">
        <f t="shared" si="31"/>
        <v>-100</v>
      </c>
      <c r="G449" s="55">
        <f t="shared" si="31"/>
        <v>-100</v>
      </c>
      <c r="H449" s="37"/>
      <c r="I449" s="45" t="s">
        <v>186</v>
      </c>
      <c r="J449" s="167" t="s">
        <v>244</v>
      </c>
      <c r="K449" s="55">
        <f t="shared" si="32"/>
        <v>-100</v>
      </c>
      <c r="L449" s="55">
        <f t="shared" si="32"/>
        <v>-100</v>
      </c>
      <c r="M449" s="55">
        <f t="shared" si="32"/>
        <v>-100</v>
      </c>
      <c r="N449" s="55">
        <f t="shared" si="32"/>
        <v>-100</v>
      </c>
    </row>
    <row r="450" spans="1:14" ht="11.25" hidden="1" customHeight="1">
      <c r="A450" s="37"/>
      <c r="B450" s="45" t="s">
        <v>187</v>
      </c>
      <c r="C450" s="54">
        <f t="shared" si="31"/>
        <v>-100</v>
      </c>
      <c r="D450" s="55">
        <f t="shared" si="31"/>
        <v>-100</v>
      </c>
      <c r="E450" s="55">
        <f t="shared" si="31"/>
        <v>-100</v>
      </c>
      <c r="F450" s="55">
        <f t="shared" si="31"/>
        <v>-100</v>
      </c>
      <c r="G450" s="55">
        <f t="shared" si="31"/>
        <v>-100</v>
      </c>
      <c r="H450" s="37"/>
      <c r="I450" s="45" t="s">
        <v>187</v>
      </c>
      <c r="J450" s="167" t="s">
        <v>244</v>
      </c>
      <c r="K450" s="55">
        <f t="shared" si="32"/>
        <v>-100</v>
      </c>
      <c r="L450" s="55">
        <f t="shared" si="32"/>
        <v>-100</v>
      </c>
      <c r="M450" s="55">
        <f t="shared" si="32"/>
        <v>-100</v>
      </c>
      <c r="N450" s="55">
        <f t="shared" si="32"/>
        <v>-100</v>
      </c>
    </row>
    <row r="451" spans="1:14" ht="11.25" hidden="1" customHeight="1">
      <c r="A451" s="37"/>
      <c r="B451" s="45" t="s">
        <v>188</v>
      </c>
      <c r="C451" s="54">
        <f t="shared" si="31"/>
        <v>-100</v>
      </c>
      <c r="D451" s="55">
        <f t="shared" si="31"/>
        <v>-100</v>
      </c>
      <c r="E451" s="55">
        <f t="shared" si="31"/>
        <v>-100</v>
      </c>
      <c r="F451" s="55">
        <f t="shared" si="31"/>
        <v>-100</v>
      </c>
      <c r="G451" s="55">
        <f t="shared" si="31"/>
        <v>-100</v>
      </c>
      <c r="H451" s="37"/>
      <c r="I451" s="45" t="s">
        <v>188</v>
      </c>
      <c r="J451" s="167" t="s">
        <v>244</v>
      </c>
      <c r="K451" s="55">
        <f t="shared" si="32"/>
        <v>-100</v>
      </c>
      <c r="L451" s="55">
        <f t="shared" si="32"/>
        <v>-100</v>
      </c>
      <c r="M451" s="55">
        <f t="shared" si="32"/>
        <v>-100</v>
      </c>
      <c r="N451" s="55">
        <f t="shared" si="32"/>
        <v>-100</v>
      </c>
    </row>
    <row r="452" spans="1:14" ht="11.25" hidden="1" customHeight="1">
      <c r="A452" s="37"/>
      <c r="B452" s="45" t="s">
        <v>189</v>
      </c>
      <c r="C452" s="54">
        <f t="shared" si="31"/>
        <v>-100</v>
      </c>
      <c r="D452" s="55">
        <f t="shared" si="31"/>
        <v>-100</v>
      </c>
      <c r="E452" s="55">
        <f t="shared" si="31"/>
        <v>-100</v>
      </c>
      <c r="F452" s="55">
        <f t="shared" si="31"/>
        <v>-100</v>
      </c>
      <c r="G452" s="55">
        <f t="shared" si="31"/>
        <v>-100</v>
      </c>
      <c r="H452" s="37"/>
      <c r="I452" s="45" t="s">
        <v>189</v>
      </c>
      <c r="J452" s="167" t="s">
        <v>244</v>
      </c>
      <c r="K452" s="55">
        <f t="shared" si="32"/>
        <v>-100</v>
      </c>
      <c r="L452" s="55">
        <f t="shared" si="32"/>
        <v>-100</v>
      </c>
      <c r="M452" s="55">
        <f t="shared" si="32"/>
        <v>-100</v>
      </c>
      <c r="N452" s="55">
        <f t="shared" si="32"/>
        <v>-100</v>
      </c>
    </row>
    <row r="453" spans="1:14" ht="11.25" hidden="1" customHeight="1">
      <c r="A453" s="37"/>
      <c r="B453" s="45" t="s">
        <v>190</v>
      </c>
      <c r="C453" s="54">
        <f t="shared" si="31"/>
        <v>-100</v>
      </c>
      <c r="D453" s="55">
        <f t="shared" si="31"/>
        <v>-100</v>
      </c>
      <c r="E453" s="55">
        <f t="shared" si="31"/>
        <v>-100</v>
      </c>
      <c r="F453" s="55">
        <f t="shared" si="31"/>
        <v>-100</v>
      </c>
      <c r="G453" s="55">
        <f t="shared" si="31"/>
        <v>-100</v>
      </c>
      <c r="H453" s="37"/>
      <c r="I453" s="45" t="s">
        <v>190</v>
      </c>
      <c r="J453" s="167" t="s">
        <v>244</v>
      </c>
      <c r="K453" s="55">
        <f t="shared" si="32"/>
        <v>-100</v>
      </c>
      <c r="L453" s="55">
        <f t="shared" si="32"/>
        <v>-100</v>
      </c>
      <c r="M453" s="55">
        <f t="shared" si="32"/>
        <v>-100</v>
      </c>
      <c r="N453" s="55">
        <f t="shared" si="32"/>
        <v>-100</v>
      </c>
    </row>
    <row r="454" spans="1:14" ht="11.25" hidden="1" customHeight="1">
      <c r="A454" s="37"/>
      <c r="B454" s="45" t="s">
        <v>191</v>
      </c>
      <c r="C454" s="54">
        <f t="shared" si="31"/>
        <v>-100</v>
      </c>
      <c r="D454" s="55">
        <f t="shared" si="31"/>
        <v>-100</v>
      </c>
      <c r="E454" s="55">
        <f t="shared" si="31"/>
        <v>-100</v>
      </c>
      <c r="F454" s="55">
        <f t="shared" si="31"/>
        <v>-100</v>
      </c>
      <c r="G454" s="55">
        <f t="shared" si="31"/>
        <v>-100</v>
      </c>
      <c r="H454" s="37"/>
      <c r="I454" s="45" t="s">
        <v>191</v>
      </c>
      <c r="J454" s="167" t="s">
        <v>244</v>
      </c>
      <c r="K454" s="55">
        <f t="shared" si="32"/>
        <v>-100</v>
      </c>
      <c r="L454" s="55">
        <f t="shared" si="32"/>
        <v>-100</v>
      </c>
      <c r="M454" s="55">
        <f t="shared" si="32"/>
        <v>-100</v>
      </c>
      <c r="N454" s="55">
        <f t="shared" si="32"/>
        <v>-100</v>
      </c>
    </row>
    <row r="455" spans="1:14" ht="11.25" hidden="1" customHeight="1">
      <c r="A455" s="37"/>
      <c r="B455" s="45" t="s">
        <v>192</v>
      </c>
      <c r="C455" s="54">
        <f t="shared" si="31"/>
        <v>-100</v>
      </c>
      <c r="D455" s="55">
        <f t="shared" si="31"/>
        <v>-100</v>
      </c>
      <c r="E455" s="55">
        <f t="shared" si="31"/>
        <v>-100</v>
      </c>
      <c r="F455" s="55">
        <f t="shared" si="31"/>
        <v>-100</v>
      </c>
      <c r="G455" s="55">
        <f t="shared" si="31"/>
        <v>-100</v>
      </c>
      <c r="H455" s="37"/>
      <c r="I455" s="45" t="s">
        <v>192</v>
      </c>
      <c r="J455" s="167" t="s">
        <v>244</v>
      </c>
      <c r="K455" s="55">
        <f t="shared" si="32"/>
        <v>-100</v>
      </c>
      <c r="L455" s="55">
        <f t="shared" si="32"/>
        <v>-100</v>
      </c>
      <c r="M455" s="55">
        <f t="shared" si="32"/>
        <v>-100</v>
      </c>
      <c r="N455" s="55">
        <f t="shared" si="32"/>
        <v>-100</v>
      </c>
    </row>
    <row r="456" spans="1:14" ht="11.25" hidden="1" customHeight="1">
      <c r="A456" s="37"/>
      <c r="B456" s="45"/>
      <c r="C456" s="54"/>
      <c r="D456" s="55"/>
      <c r="E456" s="55"/>
      <c r="F456" s="55"/>
      <c r="G456" s="55"/>
      <c r="H456" s="37"/>
      <c r="I456" s="45"/>
      <c r="J456" s="167" t="s">
        <v>244</v>
      </c>
      <c r="K456" s="160"/>
      <c r="L456" s="160"/>
      <c r="M456" s="160"/>
      <c r="N456" s="160"/>
    </row>
    <row r="457" spans="1:14" ht="11.25" hidden="1" customHeight="1">
      <c r="A457" s="133" t="s">
        <v>193</v>
      </c>
      <c r="B457" s="125"/>
      <c r="C457" s="54">
        <f t="shared" ref="C457:G468" si="33">SUM(C242/C215*100-100)</f>
        <v>-100</v>
      </c>
      <c r="D457" s="55">
        <f t="shared" si="33"/>
        <v>-100</v>
      </c>
      <c r="E457" s="55">
        <f t="shared" si="33"/>
        <v>-100</v>
      </c>
      <c r="F457" s="55">
        <f t="shared" si="33"/>
        <v>-100</v>
      </c>
      <c r="G457" s="55">
        <f t="shared" si="33"/>
        <v>-100</v>
      </c>
      <c r="H457" s="133" t="s">
        <v>193</v>
      </c>
      <c r="I457" s="125"/>
      <c r="J457" s="167" t="s">
        <v>244</v>
      </c>
      <c r="K457" s="55">
        <f t="shared" ref="K457:N468" si="34">SUM(K242/K215*100-100)</f>
        <v>-100</v>
      </c>
      <c r="L457" s="55">
        <f t="shared" si="34"/>
        <v>-100</v>
      </c>
      <c r="M457" s="55">
        <f t="shared" si="34"/>
        <v>-100</v>
      </c>
      <c r="N457" s="55">
        <f t="shared" si="34"/>
        <v>-100</v>
      </c>
    </row>
    <row r="458" spans="1:14" ht="11.25" hidden="1" customHeight="1">
      <c r="A458" s="133" t="s">
        <v>194</v>
      </c>
      <c r="B458" s="125"/>
      <c r="C458" s="54">
        <f t="shared" si="33"/>
        <v>-100</v>
      </c>
      <c r="D458" s="55">
        <f t="shared" si="33"/>
        <v>-100</v>
      </c>
      <c r="E458" s="55">
        <f t="shared" si="33"/>
        <v>-100</v>
      </c>
      <c r="F458" s="55">
        <f t="shared" si="33"/>
        <v>-100</v>
      </c>
      <c r="G458" s="55">
        <f t="shared" si="33"/>
        <v>-100</v>
      </c>
      <c r="H458" s="133" t="s">
        <v>194</v>
      </c>
      <c r="I458" s="125"/>
      <c r="J458" s="167" t="s">
        <v>244</v>
      </c>
      <c r="K458" s="55">
        <f t="shared" si="34"/>
        <v>-100</v>
      </c>
      <c r="L458" s="55">
        <f t="shared" si="34"/>
        <v>-100</v>
      </c>
      <c r="M458" s="55">
        <f t="shared" si="34"/>
        <v>-100</v>
      </c>
      <c r="N458" s="55">
        <f t="shared" si="34"/>
        <v>-100</v>
      </c>
    </row>
    <row r="459" spans="1:14" ht="11.25" hidden="1" customHeight="1">
      <c r="A459" s="133" t="s">
        <v>195</v>
      </c>
      <c r="B459" s="125"/>
      <c r="C459" s="54">
        <f t="shared" si="33"/>
        <v>-100</v>
      </c>
      <c r="D459" s="55">
        <f t="shared" si="33"/>
        <v>-100</v>
      </c>
      <c r="E459" s="55">
        <f t="shared" si="33"/>
        <v>-100</v>
      </c>
      <c r="F459" s="55">
        <f t="shared" si="33"/>
        <v>-100</v>
      </c>
      <c r="G459" s="55">
        <f t="shared" si="33"/>
        <v>-100</v>
      </c>
      <c r="H459" s="133" t="s">
        <v>195</v>
      </c>
      <c r="I459" s="125"/>
      <c r="J459" s="167" t="s">
        <v>244</v>
      </c>
      <c r="K459" s="55">
        <f t="shared" si="34"/>
        <v>-100</v>
      </c>
      <c r="L459" s="55">
        <f t="shared" si="34"/>
        <v>-100</v>
      </c>
      <c r="M459" s="55">
        <f t="shared" si="34"/>
        <v>-100</v>
      </c>
      <c r="N459" s="55">
        <f t="shared" si="34"/>
        <v>-100</v>
      </c>
    </row>
    <row r="460" spans="1:14" ht="11.25" hidden="1" customHeight="1">
      <c r="A460" s="133" t="s">
        <v>196</v>
      </c>
      <c r="B460" s="125"/>
      <c r="C460" s="54">
        <f t="shared" si="33"/>
        <v>-100</v>
      </c>
      <c r="D460" s="55">
        <f t="shared" si="33"/>
        <v>-100</v>
      </c>
      <c r="E460" s="55">
        <f t="shared" si="33"/>
        <v>-100</v>
      </c>
      <c r="F460" s="55">
        <f t="shared" si="33"/>
        <v>-100</v>
      </c>
      <c r="G460" s="55">
        <f t="shared" si="33"/>
        <v>-100</v>
      </c>
      <c r="H460" s="133" t="s">
        <v>196</v>
      </c>
      <c r="I460" s="125"/>
      <c r="J460" s="167" t="s">
        <v>244</v>
      </c>
      <c r="K460" s="55">
        <f t="shared" si="34"/>
        <v>-100</v>
      </c>
      <c r="L460" s="55">
        <f t="shared" si="34"/>
        <v>-100</v>
      </c>
      <c r="M460" s="55">
        <f t="shared" si="34"/>
        <v>-100</v>
      </c>
      <c r="N460" s="55">
        <f t="shared" si="34"/>
        <v>-100</v>
      </c>
    </row>
    <row r="461" spans="1:14" ht="11.25" hidden="1" customHeight="1">
      <c r="A461" s="133" t="s">
        <v>197</v>
      </c>
      <c r="B461" s="125"/>
      <c r="C461" s="54">
        <f t="shared" si="33"/>
        <v>-100</v>
      </c>
      <c r="D461" s="55">
        <f t="shared" si="33"/>
        <v>-100</v>
      </c>
      <c r="E461" s="55">
        <f t="shared" si="33"/>
        <v>-100</v>
      </c>
      <c r="F461" s="55">
        <f t="shared" si="33"/>
        <v>-100</v>
      </c>
      <c r="G461" s="55">
        <f t="shared" si="33"/>
        <v>-100</v>
      </c>
      <c r="H461" s="133" t="s">
        <v>197</v>
      </c>
      <c r="I461" s="125"/>
      <c r="J461" s="167" t="s">
        <v>244</v>
      </c>
      <c r="K461" s="55">
        <f t="shared" si="34"/>
        <v>-100</v>
      </c>
      <c r="L461" s="55">
        <f t="shared" si="34"/>
        <v>-100</v>
      </c>
      <c r="M461" s="55">
        <f t="shared" si="34"/>
        <v>-100</v>
      </c>
      <c r="N461" s="55">
        <f t="shared" si="34"/>
        <v>-100</v>
      </c>
    </row>
    <row r="462" spans="1:14" ht="11.25" hidden="1" customHeight="1">
      <c r="A462" s="133" t="s">
        <v>198</v>
      </c>
      <c r="B462" s="125"/>
      <c r="C462" s="54">
        <f t="shared" si="33"/>
        <v>-100</v>
      </c>
      <c r="D462" s="55">
        <f t="shared" si="33"/>
        <v>-100</v>
      </c>
      <c r="E462" s="55">
        <f t="shared" si="33"/>
        <v>-100</v>
      </c>
      <c r="F462" s="55">
        <f t="shared" si="33"/>
        <v>-100</v>
      </c>
      <c r="G462" s="55">
        <f t="shared" si="33"/>
        <v>-100</v>
      </c>
      <c r="H462" s="133" t="s">
        <v>198</v>
      </c>
      <c r="I462" s="125"/>
      <c r="J462" s="167" t="s">
        <v>244</v>
      </c>
      <c r="K462" s="55">
        <f t="shared" si="34"/>
        <v>-100</v>
      </c>
      <c r="L462" s="55">
        <f t="shared" si="34"/>
        <v>-100</v>
      </c>
      <c r="M462" s="55">
        <f t="shared" si="34"/>
        <v>-100</v>
      </c>
      <c r="N462" s="55">
        <f t="shared" si="34"/>
        <v>-100</v>
      </c>
    </row>
    <row r="463" spans="1:14" ht="11.25" hidden="1" customHeight="1">
      <c r="A463" s="133" t="s">
        <v>199</v>
      </c>
      <c r="B463" s="125"/>
      <c r="C463" s="54">
        <f t="shared" si="33"/>
        <v>-100</v>
      </c>
      <c r="D463" s="55">
        <f t="shared" si="33"/>
        <v>-100</v>
      </c>
      <c r="E463" s="55">
        <f t="shared" si="33"/>
        <v>-100</v>
      </c>
      <c r="F463" s="55">
        <f t="shared" si="33"/>
        <v>-100</v>
      </c>
      <c r="G463" s="55">
        <f t="shared" si="33"/>
        <v>-100</v>
      </c>
      <c r="H463" s="133" t="s">
        <v>199</v>
      </c>
      <c r="I463" s="125"/>
      <c r="J463" s="167" t="s">
        <v>244</v>
      </c>
      <c r="K463" s="55">
        <f t="shared" si="34"/>
        <v>-100</v>
      </c>
      <c r="L463" s="55">
        <f t="shared" si="34"/>
        <v>-100</v>
      </c>
      <c r="M463" s="55">
        <f t="shared" si="34"/>
        <v>-100</v>
      </c>
      <c r="N463" s="55">
        <f t="shared" si="34"/>
        <v>-100</v>
      </c>
    </row>
    <row r="464" spans="1:14" ht="11.25" hidden="1" customHeight="1">
      <c r="A464" s="133" t="s">
        <v>200</v>
      </c>
      <c r="B464" s="125"/>
      <c r="C464" s="54">
        <f t="shared" si="33"/>
        <v>-100</v>
      </c>
      <c r="D464" s="55">
        <f t="shared" si="33"/>
        <v>-100</v>
      </c>
      <c r="E464" s="55">
        <f t="shared" si="33"/>
        <v>-100</v>
      </c>
      <c r="F464" s="55">
        <f t="shared" si="33"/>
        <v>-100</v>
      </c>
      <c r="G464" s="55">
        <f t="shared" si="33"/>
        <v>-100</v>
      </c>
      <c r="H464" s="133" t="s">
        <v>200</v>
      </c>
      <c r="I464" s="125"/>
      <c r="J464" s="167" t="s">
        <v>244</v>
      </c>
      <c r="K464" s="55">
        <f t="shared" si="34"/>
        <v>-100</v>
      </c>
      <c r="L464" s="55">
        <f t="shared" si="34"/>
        <v>-100</v>
      </c>
      <c r="M464" s="55">
        <f t="shared" si="34"/>
        <v>-100</v>
      </c>
      <c r="N464" s="55">
        <f t="shared" si="34"/>
        <v>-100</v>
      </c>
    </row>
    <row r="465" spans="1:14" ht="11.25" hidden="1" customHeight="1">
      <c r="A465" s="133" t="s">
        <v>201</v>
      </c>
      <c r="B465" s="125"/>
      <c r="C465" s="54">
        <f t="shared" si="33"/>
        <v>-100</v>
      </c>
      <c r="D465" s="55">
        <f t="shared" si="33"/>
        <v>-100</v>
      </c>
      <c r="E465" s="55">
        <f t="shared" si="33"/>
        <v>-100</v>
      </c>
      <c r="F465" s="55">
        <f t="shared" si="33"/>
        <v>-100</v>
      </c>
      <c r="G465" s="55">
        <f t="shared" si="33"/>
        <v>-100</v>
      </c>
      <c r="H465" s="133" t="s">
        <v>201</v>
      </c>
      <c r="I465" s="125"/>
      <c r="J465" s="167" t="s">
        <v>244</v>
      </c>
      <c r="K465" s="55">
        <f t="shared" si="34"/>
        <v>-100</v>
      </c>
      <c r="L465" s="55">
        <f t="shared" si="34"/>
        <v>-100</v>
      </c>
      <c r="M465" s="55">
        <f t="shared" si="34"/>
        <v>-100</v>
      </c>
      <c r="N465" s="55">
        <f t="shared" si="34"/>
        <v>-100</v>
      </c>
    </row>
    <row r="466" spans="1:14" ht="11.25" hidden="1" customHeight="1">
      <c r="A466" s="133" t="s">
        <v>202</v>
      </c>
      <c r="B466" s="125"/>
      <c r="C466" s="54">
        <f t="shared" si="33"/>
        <v>-100</v>
      </c>
      <c r="D466" s="55">
        <f t="shared" si="33"/>
        <v>-100</v>
      </c>
      <c r="E466" s="55">
        <f t="shared" si="33"/>
        <v>-100</v>
      </c>
      <c r="F466" s="55">
        <f t="shared" si="33"/>
        <v>-100</v>
      </c>
      <c r="G466" s="55">
        <f t="shared" si="33"/>
        <v>-100</v>
      </c>
      <c r="H466" s="133" t="s">
        <v>202</v>
      </c>
      <c r="I466" s="125"/>
      <c r="J466" s="167" t="s">
        <v>244</v>
      </c>
      <c r="K466" s="55">
        <f t="shared" si="34"/>
        <v>-100</v>
      </c>
      <c r="L466" s="55">
        <f t="shared" si="34"/>
        <v>-100</v>
      </c>
      <c r="M466" s="55">
        <f t="shared" si="34"/>
        <v>-100</v>
      </c>
      <c r="N466" s="55">
        <f t="shared" si="34"/>
        <v>-100</v>
      </c>
    </row>
    <row r="467" spans="1:14" ht="11.25" hidden="1" customHeight="1">
      <c r="A467" s="133" t="s">
        <v>203</v>
      </c>
      <c r="B467" s="125"/>
      <c r="C467" s="54">
        <f t="shared" si="33"/>
        <v>-100</v>
      </c>
      <c r="D467" s="55">
        <f t="shared" si="33"/>
        <v>-100</v>
      </c>
      <c r="E467" s="55">
        <f t="shared" si="33"/>
        <v>-100</v>
      </c>
      <c r="F467" s="55">
        <f t="shared" si="33"/>
        <v>-100</v>
      </c>
      <c r="G467" s="55">
        <f t="shared" si="33"/>
        <v>-100</v>
      </c>
      <c r="H467" s="133" t="s">
        <v>203</v>
      </c>
      <c r="I467" s="125"/>
      <c r="J467" s="167" t="s">
        <v>244</v>
      </c>
      <c r="K467" s="55">
        <f t="shared" si="34"/>
        <v>-100</v>
      </c>
      <c r="L467" s="55">
        <f t="shared" si="34"/>
        <v>-100</v>
      </c>
      <c r="M467" s="55">
        <f t="shared" si="34"/>
        <v>-100</v>
      </c>
      <c r="N467" s="55">
        <f t="shared" si="34"/>
        <v>-100</v>
      </c>
    </row>
    <row r="468" spans="1:14" ht="11.25" hidden="1" customHeight="1">
      <c r="A468" s="133" t="s">
        <v>204</v>
      </c>
      <c r="B468" s="125"/>
      <c r="C468" s="54">
        <f t="shared" si="33"/>
        <v>-100</v>
      </c>
      <c r="D468" s="55">
        <f t="shared" si="33"/>
        <v>-100</v>
      </c>
      <c r="E468" s="55">
        <f t="shared" si="33"/>
        <v>-100</v>
      </c>
      <c r="F468" s="55">
        <f t="shared" si="33"/>
        <v>-100</v>
      </c>
      <c r="G468" s="55">
        <f t="shared" si="33"/>
        <v>-100</v>
      </c>
      <c r="H468" s="133" t="s">
        <v>204</v>
      </c>
      <c r="I468" s="125"/>
      <c r="J468" s="167" t="s">
        <v>244</v>
      </c>
      <c r="K468" s="55">
        <f t="shared" si="34"/>
        <v>-100</v>
      </c>
      <c r="L468" s="55">
        <f t="shared" si="34"/>
        <v>-100</v>
      </c>
      <c r="M468" s="55">
        <f t="shared" si="34"/>
        <v>-100</v>
      </c>
      <c r="N468" s="55">
        <f t="shared" si="34"/>
        <v>-100</v>
      </c>
    </row>
    <row r="469" spans="1:14" ht="11.25" customHeight="1">
      <c r="J469" s="167"/>
    </row>
    <row r="470" spans="1:14" ht="36" customHeight="1">
      <c r="A470" s="1162" t="s">
        <v>494</v>
      </c>
      <c r="B470" s="1162"/>
      <c r="C470" s="1162"/>
      <c r="D470" s="1162"/>
      <c r="E470" s="1162"/>
      <c r="F470" s="1162"/>
      <c r="G470" s="1162"/>
      <c r="H470" s="1192" t="s">
        <v>1132</v>
      </c>
      <c r="I470" s="1192"/>
      <c r="J470" s="1192"/>
      <c r="K470" s="1192"/>
      <c r="L470" s="1192"/>
      <c r="M470" s="1192"/>
      <c r="N470" s="1192"/>
    </row>
    <row r="472" spans="1:14" ht="11.25" customHeight="1">
      <c r="A472" s="37"/>
      <c r="H472" s="37"/>
    </row>
    <row r="473" spans="1:14" ht="11.25" customHeight="1">
      <c r="A473" s="1129"/>
      <c r="B473" s="1129"/>
      <c r="C473" s="1129"/>
      <c r="D473" s="1129"/>
      <c r="E473" s="1129"/>
      <c r="F473" s="1129"/>
      <c r="G473" s="1129"/>
      <c r="H473" s="152"/>
      <c r="I473" s="152"/>
      <c r="J473" s="1129"/>
      <c r="K473" s="1129"/>
      <c r="L473" s="1129"/>
      <c r="M473" s="1129"/>
      <c r="N473" s="1129"/>
    </row>
    <row r="474" spans="1:14" ht="11.25" customHeight="1">
      <c r="A474" s="37"/>
      <c r="B474" s="1164"/>
      <c r="C474" s="1164"/>
      <c r="D474" s="1164"/>
      <c r="E474" s="1164"/>
      <c r="F474" s="1164"/>
      <c r="G474" s="1164"/>
      <c r="H474" s="1174"/>
      <c r="I474" s="1174"/>
      <c r="J474" s="1174"/>
      <c r="K474" s="1174"/>
      <c r="L474" s="1174"/>
      <c r="M474" s="1174"/>
      <c r="N474" s="1"/>
    </row>
  </sheetData>
  <mergeCells count="66">
    <mergeCell ref="H470:N470"/>
    <mergeCell ref="J9:J15"/>
    <mergeCell ref="M9:M15"/>
    <mergeCell ref="H270:I270"/>
    <mergeCell ref="J17:O17"/>
    <mergeCell ref="H33:I33"/>
    <mergeCell ref="H34:I34"/>
    <mergeCell ref="H35:I35"/>
    <mergeCell ref="H36:I36"/>
    <mergeCell ref="H434:I434"/>
    <mergeCell ref="H435:I435"/>
    <mergeCell ref="H436:I436"/>
    <mergeCell ref="H438:I438"/>
    <mergeCell ref="H439:I439"/>
    <mergeCell ref="N9:N15"/>
    <mergeCell ref="C17:H17"/>
    <mergeCell ref="A438:B438"/>
    <mergeCell ref="A439:B439"/>
    <mergeCell ref="A434:B434"/>
    <mergeCell ref="A435:B435"/>
    <mergeCell ref="A436:B436"/>
    <mergeCell ref="B474:G474"/>
    <mergeCell ref="H474:M474"/>
    <mergeCell ref="H275:I275"/>
    <mergeCell ref="H37:I37"/>
    <mergeCell ref="H32:I32"/>
    <mergeCell ref="C255:G255"/>
    <mergeCell ref="A33:B33"/>
    <mergeCell ref="A273:B273"/>
    <mergeCell ref="A271:B271"/>
    <mergeCell ref="H273:I273"/>
    <mergeCell ref="J473:N473"/>
    <mergeCell ref="H274:I274"/>
    <mergeCell ref="J255:N255"/>
    <mergeCell ref="J256:N256"/>
    <mergeCell ref="A473:G473"/>
    <mergeCell ref="A470:G470"/>
    <mergeCell ref="K9:K15"/>
    <mergeCell ref="L9:L15"/>
    <mergeCell ref="C8:C15"/>
    <mergeCell ref="J8:N8"/>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H272:I272"/>
    <mergeCell ref="C256:G256"/>
    <mergeCell ref="H271:I271"/>
    <mergeCell ref="G9:G15"/>
    <mergeCell ref="A4:G4"/>
    <mergeCell ref="A6:G6"/>
    <mergeCell ref="A34:B34"/>
    <mergeCell ref="A35:B35"/>
    <mergeCell ref="A32:B32"/>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4" t="s">
        <v>813</v>
      </c>
      <c r="B1" s="1164"/>
      <c r="C1" s="1164"/>
      <c r="D1" s="1164"/>
      <c r="E1" s="1164"/>
      <c r="F1" s="1164"/>
      <c r="G1" s="1164"/>
      <c r="J1" s="1164" t="s">
        <v>813</v>
      </c>
      <c r="K1" s="1164"/>
      <c r="L1" s="1164"/>
      <c r="M1" s="1164"/>
      <c r="N1" s="1164"/>
      <c r="O1" s="1164"/>
      <c r="P1" s="37"/>
    </row>
    <row r="2" spans="1:16" s="59" customFormat="1" ht="11.25" customHeight="1">
      <c r="A2" s="1170" t="s">
        <v>153</v>
      </c>
      <c r="B2" s="1170"/>
      <c r="C2" s="1170"/>
      <c r="D2" s="1170"/>
      <c r="E2" s="1170"/>
      <c r="F2" s="1170"/>
      <c r="G2" s="1170"/>
      <c r="H2" s="1170" t="s">
        <v>153</v>
      </c>
      <c r="I2" s="1170"/>
      <c r="J2" s="1170"/>
      <c r="K2" s="1170"/>
      <c r="L2" s="1170"/>
      <c r="M2" s="1170"/>
      <c r="N2" s="1170"/>
      <c r="O2" s="1170"/>
      <c r="P2" s="139"/>
    </row>
    <row r="3" spans="1:16" s="59" customFormat="1" ht="11.25" customHeight="1">
      <c r="A3" s="63" t="s">
        <v>493</v>
      </c>
      <c r="B3" s="63"/>
      <c r="C3" s="63"/>
      <c r="D3" s="63"/>
      <c r="E3" s="63"/>
      <c r="F3" s="63"/>
      <c r="G3" s="63"/>
      <c r="H3" s="63" t="s">
        <v>493</v>
      </c>
      <c r="I3" s="63"/>
      <c r="J3" s="63"/>
      <c r="K3" s="63"/>
      <c r="L3" s="63"/>
      <c r="M3" s="63"/>
      <c r="N3" s="63"/>
      <c r="O3" s="63"/>
      <c r="P3" s="63"/>
    </row>
    <row r="4" spans="1:16" s="59" customFormat="1" ht="11.25" customHeight="1">
      <c r="A4" s="1202" t="s">
        <v>104</v>
      </c>
      <c r="B4" s="1202"/>
      <c r="C4" s="1202"/>
      <c r="D4" s="1202"/>
      <c r="E4" s="1202"/>
      <c r="F4" s="1202"/>
      <c r="G4" s="1202"/>
      <c r="H4" s="1168" t="s">
        <v>104</v>
      </c>
      <c r="I4" s="1168"/>
      <c r="J4" s="1168"/>
      <c r="K4" s="1168"/>
      <c r="L4" s="1168"/>
      <c r="M4" s="1168"/>
      <c r="N4" s="1168"/>
      <c r="O4" s="1168"/>
      <c r="P4" s="140"/>
    </row>
    <row r="5" spans="1:16" s="62" customFormat="1" ht="11.25" customHeight="1">
      <c r="P5" s="148"/>
    </row>
    <row r="6" spans="1:16" s="60" customFormat="1" ht="11.25" customHeight="1">
      <c r="A6" s="1172" t="s">
        <v>806</v>
      </c>
      <c r="B6" s="1172"/>
      <c r="C6" s="1172"/>
      <c r="D6" s="1172"/>
      <c r="E6" s="1172"/>
      <c r="F6" s="1172"/>
      <c r="G6" s="1172"/>
      <c r="H6" s="1172" t="s">
        <v>806</v>
      </c>
      <c r="I6" s="1172"/>
      <c r="J6" s="1172"/>
      <c r="K6" s="1172"/>
      <c r="L6" s="1172"/>
      <c r="M6" s="1172"/>
      <c r="N6" s="1172"/>
      <c r="O6" s="1172"/>
      <c r="P6" s="169"/>
    </row>
    <row r="7" spans="1:16" s="62" customFormat="1" ht="11.25" customHeight="1">
      <c r="B7" s="63"/>
      <c r="C7" s="64"/>
      <c r="D7" s="64"/>
      <c r="I7" s="63"/>
      <c r="K7" s="63"/>
      <c r="L7" s="64"/>
      <c r="M7" s="64"/>
    </row>
    <row r="8" spans="1:16" s="142" customFormat="1" ht="11.25" customHeight="1">
      <c r="A8" s="17"/>
      <c r="B8" s="141"/>
      <c r="C8" s="1187" t="s">
        <v>221</v>
      </c>
      <c r="D8" s="1188"/>
      <c r="E8" s="1188"/>
      <c r="F8" s="1188"/>
      <c r="G8" s="1188"/>
      <c r="H8" s="17"/>
      <c r="I8" s="141"/>
      <c r="J8" s="1187" t="s">
        <v>221</v>
      </c>
      <c r="K8" s="1188"/>
      <c r="L8" s="1188"/>
      <c r="M8" s="1188"/>
      <c r="N8" s="1188"/>
      <c r="O8" s="1188"/>
    </row>
    <row r="9" spans="1:16" s="142" customFormat="1" ht="11.25" customHeight="1">
      <c r="A9" s="18"/>
      <c r="B9" s="19"/>
      <c r="C9" s="1177" t="s">
        <v>269</v>
      </c>
      <c r="D9" s="1177" t="s">
        <v>251</v>
      </c>
      <c r="E9" s="1177" t="s">
        <v>270</v>
      </c>
      <c r="F9" s="1184" t="s">
        <v>252</v>
      </c>
      <c r="G9" s="1189" t="s">
        <v>271</v>
      </c>
      <c r="H9" s="18"/>
      <c r="I9" s="19"/>
      <c r="J9" s="1184" t="s">
        <v>272</v>
      </c>
      <c r="K9" s="1177" t="s">
        <v>377</v>
      </c>
      <c r="L9" s="1177" t="s">
        <v>376</v>
      </c>
      <c r="M9" s="1177" t="s">
        <v>273</v>
      </c>
      <c r="N9" s="1177" t="s">
        <v>264</v>
      </c>
      <c r="O9" s="1189" t="s">
        <v>375</v>
      </c>
      <c r="P9" s="170"/>
    </row>
    <row r="10" spans="1:16" s="142" customFormat="1" ht="11.25" customHeight="1">
      <c r="A10" s="18" t="s">
        <v>158</v>
      </c>
      <c r="B10" s="19"/>
      <c r="C10" s="1178"/>
      <c r="D10" s="1178"/>
      <c r="E10" s="1178"/>
      <c r="F10" s="1185"/>
      <c r="G10" s="1190"/>
      <c r="H10" s="18" t="s">
        <v>158</v>
      </c>
      <c r="I10" s="19"/>
      <c r="J10" s="1185"/>
      <c r="K10" s="1178"/>
      <c r="L10" s="1178"/>
      <c r="M10" s="1178"/>
      <c r="N10" s="1178"/>
      <c r="O10" s="1190"/>
      <c r="P10" s="170"/>
    </row>
    <row r="11" spans="1:16" s="142" customFormat="1" ht="11.25" customHeight="1">
      <c r="A11" s="22" t="s">
        <v>160</v>
      </c>
      <c r="B11" s="143"/>
      <c r="C11" s="1178"/>
      <c r="D11" s="1178"/>
      <c r="E11" s="1178"/>
      <c r="F11" s="1185"/>
      <c r="G11" s="1190"/>
      <c r="H11" s="22" t="s">
        <v>160</v>
      </c>
      <c r="I11" s="143"/>
      <c r="J11" s="1185"/>
      <c r="K11" s="1178"/>
      <c r="L11" s="1178"/>
      <c r="M11" s="1178"/>
      <c r="N11" s="1178"/>
      <c r="O11" s="1190"/>
      <c r="P11" s="170"/>
    </row>
    <row r="12" spans="1:16" s="142" customFormat="1" ht="11.25" customHeight="1">
      <c r="A12" s="18"/>
      <c r="B12" s="19"/>
      <c r="C12" s="1178"/>
      <c r="D12" s="1178"/>
      <c r="E12" s="1178"/>
      <c r="F12" s="1185"/>
      <c r="G12" s="1190"/>
      <c r="H12" s="18"/>
      <c r="I12" s="19"/>
      <c r="J12" s="1185"/>
      <c r="K12" s="1178"/>
      <c r="L12" s="1178"/>
      <c r="M12" s="1178"/>
      <c r="N12" s="1178"/>
      <c r="O12" s="1190"/>
      <c r="P12" s="170"/>
    </row>
    <row r="13" spans="1:16" s="142" customFormat="1" ht="11.25" customHeight="1">
      <c r="A13" s="18" t="s">
        <v>168</v>
      </c>
      <c r="B13" s="19"/>
      <c r="C13" s="1178"/>
      <c r="D13" s="1178"/>
      <c r="E13" s="1178"/>
      <c r="F13" s="1185"/>
      <c r="G13" s="1190"/>
      <c r="H13" s="18" t="s">
        <v>168</v>
      </c>
      <c r="I13" s="19"/>
      <c r="J13" s="1185"/>
      <c r="K13" s="1178"/>
      <c r="L13" s="1178"/>
      <c r="M13" s="1178"/>
      <c r="N13" s="1178"/>
      <c r="O13" s="1190"/>
      <c r="P13" s="170"/>
    </row>
    <row r="14" spans="1:16" s="142" customFormat="1" ht="11.25" customHeight="1">
      <c r="A14" s="22" t="s">
        <v>173</v>
      </c>
      <c r="B14" s="143"/>
      <c r="C14" s="1178"/>
      <c r="D14" s="1178"/>
      <c r="E14" s="1178"/>
      <c r="F14" s="1185"/>
      <c r="G14" s="1190"/>
      <c r="H14" s="22" t="s">
        <v>173</v>
      </c>
      <c r="I14" s="143"/>
      <c r="J14" s="1185"/>
      <c r="K14" s="1178"/>
      <c r="L14" s="1178"/>
      <c r="M14" s="1178"/>
      <c r="N14" s="1178"/>
      <c r="O14" s="1190"/>
      <c r="P14" s="17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71" t="s">
        <v>247</v>
      </c>
      <c r="D17" s="1171"/>
      <c r="E17" s="1171"/>
      <c r="F17" s="1171"/>
      <c r="G17" s="1171"/>
      <c r="H17" s="1171"/>
      <c r="I17" s="40"/>
      <c r="J17" s="1171" t="s">
        <v>247</v>
      </c>
      <c r="K17" s="1171"/>
      <c r="L17" s="1171"/>
      <c r="M17" s="1171"/>
      <c r="N17" s="1171"/>
      <c r="O17" s="117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725</v>
      </c>
      <c r="K31" s="40">
        <v>1432.4873259999999</v>
      </c>
      <c r="L31" s="40">
        <v>41.720610000000001</v>
      </c>
      <c r="M31" s="40">
        <v>735.51766199999997</v>
      </c>
      <c r="N31" s="40">
        <v>34176.553495</v>
      </c>
      <c r="O31" s="163" t="s">
        <v>725</v>
      </c>
    </row>
    <row r="32" spans="1:16" ht="11.25" customHeight="1">
      <c r="A32" s="1165">
        <v>2009</v>
      </c>
      <c r="B32" s="1166"/>
      <c r="C32" s="41">
        <v>10309.240288999999</v>
      </c>
      <c r="D32" s="41">
        <v>386.12563499999999</v>
      </c>
      <c r="E32" s="41">
        <v>3593.6509070000002</v>
      </c>
      <c r="F32" s="41">
        <v>332.96700199999998</v>
      </c>
      <c r="G32" s="41">
        <v>2514.8076230000001</v>
      </c>
      <c r="H32" s="1165">
        <v>2009</v>
      </c>
      <c r="I32" s="1166"/>
      <c r="J32" s="163" t="s">
        <v>725</v>
      </c>
      <c r="K32" s="40">
        <v>1269.192587</v>
      </c>
      <c r="L32" s="40">
        <v>28.266517</v>
      </c>
      <c r="M32" s="40">
        <v>705.39577099999997</v>
      </c>
      <c r="N32" s="40">
        <v>29535.591981000001</v>
      </c>
      <c r="O32" s="163" t="s">
        <v>725</v>
      </c>
    </row>
    <row r="33" spans="1:15" ht="11.25" customHeight="1">
      <c r="A33" s="1165">
        <v>2010</v>
      </c>
      <c r="B33" s="1166"/>
      <c r="C33" s="39">
        <f>SUM(C121:C132)</f>
        <v>13083.272724</v>
      </c>
      <c r="D33" s="41">
        <f>SUM(D121:D132)</f>
        <v>408.48852599999998</v>
      </c>
      <c r="E33" s="41">
        <f>SUM(E121:E132)</f>
        <v>4381.3000409999995</v>
      </c>
      <c r="F33" s="41">
        <f>SUM(F121:F132)</f>
        <v>30.728534000000003</v>
      </c>
      <c r="G33" s="41">
        <f>SUM(G121:G132)</f>
        <v>2748.3773949999995</v>
      </c>
      <c r="H33" s="1165">
        <v>2010</v>
      </c>
      <c r="I33" s="1166"/>
      <c r="J33" s="163" t="s">
        <v>725</v>
      </c>
      <c r="K33" s="41">
        <f>SUM(K121:K132)</f>
        <v>1643.6887259999996</v>
      </c>
      <c r="L33" s="41">
        <f>SUM(L121:L132)</f>
        <v>22.462515999999997</v>
      </c>
      <c r="M33" s="41">
        <f>SUM(M121:M132)</f>
        <v>1060.8106440000001</v>
      </c>
      <c r="N33" s="41">
        <f>SUM(N121:N132)</f>
        <v>34608.337590999996</v>
      </c>
      <c r="O33" s="163" t="s">
        <v>725</v>
      </c>
    </row>
    <row r="34" spans="1:15" ht="11.25" customHeight="1">
      <c r="A34" s="1165">
        <v>2011</v>
      </c>
      <c r="B34" s="1166"/>
      <c r="C34" s="401">
        <v>14362</v>
      </c>
      <c r="D34" s="424">
        <v>392</v>
      </c>
      <c r="E34" s="424">
        <v>4654</v>
      </c>
      <c r="F34" s="424">
        <v>22</v>
      </c>
      <c r="G34" s="424">
        <v>2912</v>
      </c>
      <c r="H34" s="1194">
        <v>2011</v>
      </c>
      <c r="I34" s="1195"/>
      <c r="J34" s="163" t="s">
        <v>725</v>
      </c>
      <c r="K34" s="424">
        <v>1396</v>
      </c>
      <c r="L34" s="424">
        <v>15</v>
      </c>
      <c r="M34" s="424">
        <v>1558</v>
      </c>
      <c r="N34" s="424">
        <v>36328</v>
      </c>
      <c r="O34" s="424">
        <v>391</v>
      </c>
    </row>
    <row r="35" spans="1:15" ht="11.25" customHeight="1">
      <c r="A35" s="1165">
        <v>2012</v>
      </c>
      <c r="B35" s="1166"/>
      <c r="C35" s="39">
        <f>SUM(C175:C186)</f>
        <v>13081.096833</v>
      </c>
      <c r="D35" s="41">
        <f>SUM(D175:D186)</f>
        <v>381.20334700000006</v>
      </c>
      <c r="E35" s="41">
        <f>SUM(E175:E186)</f>
        <v>5297.8729120000007</v>
      </c>
      <c r="F35" s="41">
        <f>SUM(F175:F186)</f>
        <v>42.350696999999997</v>
      </c>
      <c r="G35" s="41">
        <f>SUM(G175:G186)</f>
        <v>2663.3587589999997</v>
      </c>
      <c r="H35" s="1165">
        <v>2012</v>
      </c>
      <c r="I35" s="1166"/>
      <c r="J35" s="163" t="s">
        <v>725</v>
      </c>
      <c r="K35" s="41">
        <f>SUM(K175:K186)</f>
        <v>1443.39552</v>
      </c>
      <c r="L35" s="41">
        <f>SUM(L175:L186)</f>
        <v>12.934884</v>
      </c>
      <c r="M35" s="41">
        <f>SUM(M175:M186)</f>
        <v>1083.7761889999999</v>
      </c>
      <c r="N35" s="41">
        <f>SUM(N175:N186)</f>
        <v>35361.445563000001</v>
      </c>
      <c r="O35" s="41">
        <f>SUM(O175:O186)</f>
        <v>534.70725399999992</v>
      </c>
    </row>
    <row r="36" spans="1:15" ht="11.25" customHeight="1">
      <c r="A36" s="1165">
        <v>2013</v>
      </c>
      <c r="B36" s="1166"/>
      <c r="C36" s="39">
        <v>12391.842224</v>
      </c>
      <c r="D36" s="41">
        <v>375.54154399999999</v>
      </c>
      <c r="E36" s="41">
        <v>5254.9090939999996</v>
      </c>
      <c r="F36" s="41">
        <v>116.042699</v>
      </c>
      <c r="G36" s="41">
        <v>2545.3177810000002</v>
      </c>
      <c r="H36" s="1165">
        <v>2013</v>
      </c>
      <c r="I36" s="1166"/>
      <c r="J36" s="163" t="s">
        <v>725</v>
      </c>
      <c r="K36" s="41">
        <v>1564.9630480000001</v>
      </c>
      <c r="L36" s="41">
        <v>19.512985</v>
      </c>
      <c r="M36" s="41">
        <v>1480.0043029999999</v>
      </c>
      <c r="N36" s="41">
        <v>37609.015541000001</v>
      </c>
      <c r="O36" s="41">
        <v>572.03543500000001</v>
      </c>
    </row>
    <row r="37" spans="1:15" ht="11.25" hidden="1" customHeight="1">
      <c r="A37" s="1165">
        <v>2014</v>
      </c>
      <c r="B37" s="1166"/>
      <c r="C37" s="39">
        <f>SUM(C229:C240)</f>
        <v>0</v>
      </c>
      <c r="D37" s="41">
        <f>SUM(D229:D240)</f>
        <v>0</v>
      </c>
      <c r="E37" s="41">
        <f>SUM(E229:E240)</f>
        <v>0</v>
      </c>
      <c r="F37" s="41">
        <f>SUM(F229:F240)</f>
        <v>0</v>
      </c>
      <c r="G37" s="41">
        <f>SUM(G229:G240)</f>
        <v>0</v>
      </c>
      <c r="H37" s="1165">
        <v>2014</v>
      </c>
      <c r="I37" s="1166"/>
      <c r="J37" s="41">
        <f t="shared" ref="J37:O37" si="1">SUM(J229:J240)</f>
        <v>0</v>
      </c>
      <c r="K37" s="41">
        <f t="shared" si="1"/>
        <v>0</v>
      </c>
      <c r="L37" s="41">
        <f t="shared" si="1"/>
        <v>0</v>
      </c>
      <c r="M37" s="41">
        <f t="shared" si="1"/>
        <v>0</v>
      </c>
      <c r="N37" s="41">
        <f t="shared" si="1"/>
        <v>0</v>
      </c>
      <c r="O37" s="41">
        <f t="shared" si="1"/>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726</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725</v>
      </c>
      <c r="K67" s="49">
        <v>127.183561</v>
      </c>
      <c r="L67" s="49">
        <v>1.513163</v>
      </c>
      <c r="M67" s="49">
        <v>54.980029999999999</v>
      </c>
      <c r="N67" s="49">
        <v>2740.2400949999992</v>
      </c>
      <c r="O67" s="163" t="s">
        <v>725</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725</v>
      </c>
      <c r="K68" s="49">
        <v>134.55108300000001</v>
      </c>
      <c r="L68" s="49">
        <v>3.2437339999999999</v>
      </c>
      <c r="M68" s="49">
        <v>60.552605999999997</v>
      </c>
      <c r="N68" s="49">
        <v>2843.9942609999989</v>
      </c>
      <c r="O68" s="163" t="s">
        <v>725</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725</v>
      </c>
      <c r="K69" s="49">
        <v>126.17695399999999</v>
      </c>
      <c r="L69" s="49">
        <v>4.9859689999999999</v>
      </c>
      <c r="M69" s="49">
        <v>62.149816999999999</v>
      </c>
      <c r="N69" s="49">
        <v>2728.7313179999987</v>
      </c>
      <c r="O69" s="163" t="s">
        <v>725</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725</v>
      </c>
      <c r="K70" s="49">
        <v>133.54553200000001</v>
      </c>
      <c r="L70" s="49">
        <v>3.486475</v>
      </c>
      <c r="M70" s="49">
        <v>65.550381000000002</v>
      </c>
      <c r="N70" s="49">
        <v>3194.196379999999</v>
      </c>
      <c r="O70" s="163" t="s">
        <v>725</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725</v>
      </c>
      <c r="K71" s="49">
        <v>115.413054</v>
      </c>
      <c r="L71" s="49">
        <v>4.1357869999999997</v>
      </c>
      <c r="M71" s="49">
        <v>66.890382000000002</v>
      </c>
      <c r="N71" s="49">
        <v>2978.5979889999999</v>
      </c>
      <c r="O71" s="163" t="s">
        <v>725</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725</v>
      </c>
      <c r="K72" s="49">
        <v>115.39117</v>
      </c>
      <c r="L72" s="49">
        <v>2.4637560000000001</v>
      </c>
      <c r="M72" s="49">
        <v>64.017641999999995</v>
      </c>
      <c r="N72" s="49">
        <v>3125.3071380000001</v>
      </c>
      <c r="O72" s="163" t="s">
        <v>725</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725</v>
      </c>
      <c r="K73" s="49">
        <v>122.416325</v>
      </c>
      <c r="L73" s="49">
        <v>1.695713</v>
      </c>
      <c r="M73" s="49">
        <v>69.191502</v>
      </c>
      <c r="N73" s="49">
        <v>3173.0334899999998</v>
      </c>
      <c r="O73" s="163" t="s">
        <v>725</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725</v>
      </c>
      <c r="K74" s="49">
        <v>108.40752000000001</v>
      </c>
      <c r="L74" s="49">
        <v>2.8091569999999999</v>
      </c>
      <c r="M74" s="49">
        <v>60.461984000000001</v>
      </c>
      <c r="N74" s="49">
        <v>2703.6895890000001</v>
      </c>
      <c r="O74" s="163" t="s">
        <v>725</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725</v>
      </c>
      <c r="K75" s="49">
        <v>115.745637</v>
      </c>
      <c r="L75" s="49">
        <v>4.1748339999999997</v>
      </c>
      <c r="M75" s="49">
        <v>60.564906000000001</v>
      </c>
      <c r="N75" s="49">
        <v>3216.4572899999998</v>
      </c>
      <c r="O75" s="163" t="s">
        <v>725</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725</v>
      </c>
      <c r="K76" s="49">
        <v>136.18932100000001</v>
      </c>
      <c r="L76" s="49">
        <v>7.8223799999999999</v>
      </c>
      <c r="M76" s="49">
        <v>71.514336</v>
      </c>
      <c r="N76" s="49">
        <v>3178.5724399999999</v>
      </c>
      <c r="O76" s="163" t="s">
        <v>725</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725</v>
      </c>
      <c r="K77" s="49">
        <v>111.624927</v>
      </c>
      <c r="L77" s="49">
        <v>3.3001079999999998</v>
      </c>
      <c r="M77" s="49">
        <v>59.701844999999999</v>
      </c>
      <c r="N77" s="49">
        <v>2841.0581780000002</v>
      </c>
      <c r="O77" s="163" t="s">
        <v>725</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725</v>
      </c>
      <c r="K78" s="49">
        <v>89.622411999999997</v>
      </c>
      <c r="L78" s="49">
        <v>2.089534</v>
      </c>
      <c r="M78" s="49">
        <v>40.070663000000003</v>
      </c>
      <c r="N78" s="49">
        <v>2098.0658210000001</v>
      </c>
      <c r="O78" s="163" t="s">
        <v>725</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725</v>
      </c>
      <c r="K94" s="164">
        <v>90.407435000000007</v>
      </c>
      <c r="L94" s="404">
        <v>0.26642100000000002</v>
      </c>
      <c r="M94" s="163">
        <v>46.136127000000002</v>
      </c>
      <c r="N94" s="164">
        <v>2112.1998709999998</v>
      </c>
      <c r="O94" s="163" t="s">
        <v>725</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725</v>
      </c>
      <c r="K95" s="164">
        <v>113.340127</v>
      </c>
      <c r="L95" s="404">
        <v>2.3456709999999998</v>
      </c>
      <c r="M95" s="163">
        <v>47.902307</v>
      </c>
      <c r="N95" s="164">
        <v>2426.797615</v>
      </c>
      <c r="O95" s="163" t="s">
        <v>725</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725</v>
      </c>
      <c r="K96" s="164">
        <v>111.577439</v>
      </c>
      <c r="L96" s="404">
        <v>1.6807650000000001</v>
      </c>
      <c r="M96" s="163">
        <v>48.481321000000001</v>
      </c>
      <c r="N96" s="164">
        <v>2476.0568069999999</v>
      </c>
      <c r="O96" s="163" t="s">
        <v>725</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725</v>
      </c>
      <c r="K97" s="164">
        <v>100.89911799999999</v>
      </c>
      <c r="L97" s="404">
        <v>3.6459649999999999</v>
      </c>
      <c r="M97" s="163">
        <v>51.561349999999997</v>
      </c>
      <c r="N97" s="164">
        <v>2254.598958</v>
      </c>
      <c r="O97" s="163" t="s">
        <v>725</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725</v>
      </c>
      <c r="K98" s="164">
        <v>112.944568</v>
      </c>
      <c r="L98" s="404">
        <v>2.1932681932659999</v>
      </c>
      <c r="M98" s="163">
        <v>49.663453663403999</v>
      </c>
      <c r="N98" s="164">
        <v>2438.8996188566693</v>
      </c>
      <c r="O98" s="163" t="s">
        <v>725</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725</v>
      </c>
      <c r="K99" s="164">
        <v>119.699709</v>
      </c>
      <c r="L99" s="164">
        <v>3.6738810000000002</v>
      </c>
      <c r="M99" s="163">
        <v>47.023364000000001</v>
      </c>
      <c r="N99" s="164">
        <v>2580.4963830000002</v>
      </c>
      <c r="O99" s="163" t="s">
        <v>725</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725</v>
      </c>
      <c r="K100" s="164">
        <v>119.80147700000001</v>
      </c>
      <c r="L100" s="404">
        <v>1.9265019999999999</v>
      </c>
      <c r="M100" s="163">
        <v>57.583427999999998</v>
      </c>
      <c r="N100" s="164">
        <v>2496.8419589999999</v>
      </c>
      <c r="O100" s="163" t="s">
        <v>725</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725</v>
      </c>
      <c r="K101" s="164">
        <v>93.490258999999995</v>
      </c>
      <c r="L101" s="404">
        <v>1.3237559999999999</v>
      </c>
      <c r="M101" s="163">
        <v>55.278239999999997</v>
      </c>
      <c r="N101" s="164">
        <v>2207.2767020000001</v>
      </c>
      <c r="O101" s="163" t="s">
        <v>725</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725</v>
      </c>
      <c r="K102" s="164">
        <v>130.80383399999999</v>
      </c>
      <c r="L102" s="404">
        <v>2.8049010000000001</v>
      </c>
      <c r="M102" s="163">
        <v>86.712959999999995</v>
      </c>
      <c r="N102" s="164">
        <v>2636.7351480000002</v>
      </c>
      <c r="O102" s="163" t="s">
        <v>725</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725</v>
      </c>
      <c r="K103" s="164">
        <v>109.163504</v>
      </c>
      <c r="L103" s="164">
        <v>4.6707349999999996</v>
      </c>
      <c r="M103" s="164">
        <v>78.759444000000002</v>
      </c>
      <c r="N103" s="164">
        <v>2837.9027460000002</v>
      </c>
      <c r="O103" s="163" t="s">
        <v>725</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725</v>
      </c>
      <c r="K104" s="164">
        <v>105.86924399999999</v>
      </c>
      <c r="L104" s="164">
        <v>2.7552819999999998</v>
      </c>
      <c r="M104" s="164">
        <v>77.368763999999999</v>
      </c>
      <c r="N104" s="164">
        <v>2672.903793</v>
      </c>
      <c r="O104" s="163" t="s">
        <v>725</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725</v>
      </c>
      <c r="K105" s="164">
        <v>91.838055999999995</v>
      </c>
      <c r="L105" s="164">
        <v>0.97937200000000002</v>
      </c>
      <c r="M105" s="164">
        <v>58.927529999999997</v>
      </c>
      <c r="N105" s="164">
        <v>2297.5916430000002</v>
      </c>
      <c r="O105" s="163" t="s">
        <v>725</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725</v>
      </c>
      <c r="K121" s="405">
        <v>94.212738000000002</v>
      </c>
      <c r="L121" s="405">
        <v>0.98858100000000004</v>
      </c>
      <c r="M121" s="405">
        <v>68.878242</v>
      </c>
      <c r="N121" s="405">
        <v>2136.2964649999999</v>
      </c>
      <c r="O121" s="163" t="s">
        <v>725</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725</v>
      </c>
      <c r="K122" s="405">
        <v>102.420573</v>
      </c>
      <c r="L122" s="405">
        <v>0.57169300000000001</v>
      </c>
      <c r="M122" s="405">
        <v>53.752752000000001</v>
      </c>
      <c r="N122" s="405">
        <v>2484.0110439999999</v>
      </c>
      <c r="O122" s="163" t="s">
        <v>725</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725</v>
      </c>
      <c r="K123" s="405">
        <v>124.585595</v>
      </c>
      <c r="L123" s="405">
        <v>2.7962479999999998</v>
      </c>
      <c r="M123" s="405">
        <v>101.866506</v>
      </c>
      <c r="N123" s="405">
        <v>3183.454819</v>
      </c>
      <c r="O123" s="163" t="s">
        <v>725</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725</v>
      </c>
      <c r="K124" s="405">
        <v>106.83931</v>
      </c>
      <c r="L124" s="405">
        <v>3.1648869999999998</v>
      </c>
      <c r="M124" s="405">
        <v>88.977836999999994</v>
      </c>
      <c r="N124" s="405">
        <v>2782.3867570000002</v>
      </c>
      <c r="O124" s="163" t="s">
        <v>725</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725</v>
      </c>
      <c r="K125" s="405">
        <v>132.13199399999999</v>
      </c>
      <c r="L125" s="405">
        <v>2.3738939999999999</v>
      </c>
      <c r="M125" s="405">
        <v>90.340765000000005</v>
      </c>
      <c r="N125" s="405">
        <v>2955.316155</v>
      </c>
      <c r="O125" s="163" t="s">
        <v>725</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725</v>
      </c>
      <c r="K126" s="405">
        <v>144.73745</v>
      </c>
      <c r="L126" s="405">
        <v>3.0592519999999999</v>
      </c>
      <c r="M126" s="405">
        <v>96.911851999999996</v>
      </c>
      <c r="N126" s="405">
        <v>3211.8390639999998</v>
      </c>
      <c r="O126" s="163" t="s">
        <v>725</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725</v>
      </c>
      <c r="K127" s="405">
        <v>110.19430699999999</v>
      </c>
      <c r="L127" s="405">
        <v>1.6004499999999999</v>
      </c>
      <c r="M127" s="405">
        <v>95.752482000000001</v>
      </c>
      <c r="N127" s="405">
        <v>2987.593273</v>
      </c>
      <c r="O127" s="163" t="s">
        <v>725</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725</v>
      </c>
      <c r="K128" s="405">
        <v>109.842378</v>
      </c>
      <c r="L128" s="405">
        <v>0.86539999999999995</v>
      </c>
      <c r="M128" s="405">
        <v>76.277032000000005</v>
      </c>
      <c r="N128" s="405">
        <v>2864.0498950000001</v>
      </c>
      <c r="O128" s="163" t="s">
        <v>725</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725</v>
      </c>
      <c r="K129" s="405">
        <v>360.90890400000001</v>
      </c>
      <c r="L129" s="405">
        <v>0.93510800000000005</v>
      </c>
      <c r="M129" s="405">
        <v>105.634187</v>
      </c>
      <c r="N129" s="405">
        <v>2997.2907709999999</v>
      </c>
      <c r="O129" s="163" t="s">
        <v>725</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725</v>
      </c>
      <c r="K130" s="405">
        <v>126.767984</v>
      </c>
      <c r="L130" s="405">
        <v>2.5691579999999998</v>
      </c>
      <c r="M130" s="405">
        <v>102.763132</v>
      </c>
      <c r="N130" s="405">
        <v>3194.2643229999999</v>
      </c>
      <c r="O130" s="163" t="s">
        <v>725</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725</v>
      </c>
      <c r="K131" s="405">
        <v>119.289891</v>
      </c>
      <c r="L131" s="405">
        <v>1.5367980000000001</v>
      </c>
      <c r="M131" s="405">
        <v>100.21726099999999</v>
      </c>
      <c r="N131" s="405">
        <v>3118.9311659999998</v>
      </c>
      <c r="O131" s="163" t="s">
        <v>725</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725</v>
      </c>
      <c r="K132" s="166">
        <v>111.75760200000001</v>
      </c>
      <c r="L132" s="166">
        <v>2.0010469999999998</v>
      </c>
      <c r="M132" s="166">
        <v>79.438596000000004</v>
      </c>
      <c r="N132" s="166">
        <v>2692.903859</v>
      </c>
      <c r="O132" s="163" t="s">
        <v>725</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725</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725</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725</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725</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725</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725</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725</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725</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725</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725</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725</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725</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725</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725</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725</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725</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725</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725</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725</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725</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768</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768</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768</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768</v>
      </c>
      <c r="K184" s="43">
        <v>145.70998299999999</v>
      </c>
      <c r="L184" s="584">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768</v>
      </c>
      <c r="K185" s="43">
        <v>128.93566899999999</v>
      </c>
      <c r="L185" s="43">
        <v>1.5631600000000001</v>
      </c>
      <c r="M185" s="43">
        <v>127.775836</v>
      </c>
      <c r="N185" s="43">
        <v>3200.5079609999998</v>
      </c>
      <c r="O185" s="43">
        <v>39.525457000000003</v>
      </c>
    </row>
    <row r="186" spans="1:15" ht="11.25" customHeight="1">
      <c r="A186" s="37"/>
      <c r="B186" s="45" t="s">
        <v>192</v>
      </c>
      <c r="C186" s="49">
        <v>706.70833800000003</v>
      </c>
      <c r="D186" s="49">
        <v>27.322315</v>
      </c>
      <c r="E186" s="49">
        <v>793.04990599999996</v>
      </c>
      <c r="F186" s="49">
        <v>2.1655890000000002</v>
      </c>
      <c r="G186" s="49">
        <v>182.699882</v>
      </c>
      <c r="H186" s="37"/>
      <c r="I186" s="45" t="s">
        <v>192</v>
      </c>
      <c r="J186" s="43" t="s">
        <v>768</v>
      </c>
      <c r="K186" s="43">
        <v>111.05524699999999</v>
      </c>
      <c r="L186" s="584">
        <v>0</v>
      </c>
      <c r="M186" s="43">
        <v>110.423919</v>
      </c>
      <c r="N186" s="43">
        <v>2315.8331539999999</v>
      </c>
      <c r="O186" s="43">
        <v>30.222438</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725</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725</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725</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725</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768</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768</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768</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181</v>
      </c>
      <c r="C202" s="49">
        <v>981.26284299999998</v>
      </c>
      <c r="D202" s="49">
        <v>28.421308</v>
      </c>
      <c r="E202" s="49">
        <v>349.27854100000002</v>
      </c>
      <c r="F202" s="49">
        <v>2.7725249999999999</v>
      </c>
      <c r="G202" s="49">
        <v>204.75251399999999</v>
      </c>
      <c r="H202" s="37"/>
      <c r="I202" s="45" t="s">
        <v>181</v>
      </c>
      <c r="J202" s="43" t="s">
        <v>768</v>
      </c>
      <c r="K202" s="43">
        <v>119.811958</v>
      </c>
      <c r="L202" s="43">
        <v>1.7494940000000001</v>
      </c>
      <c r="M202" s="43">
        <v>111.553211</v>
      </c>
      <c r="N202" s="43">
        <v>2621.372687</v>
      </c>
      <c r="O202" s="43">
        <v>37.042118000000002</v>
      </c>
    </row>
    <row r="203" spans="1:15" ht="11.25" customHeight="1">
      <c r="A203" s="37"/>
      <c r="B203" s="45" t="s">
        <v>182</v>
      </c>
      <c r="C203" s="49">
        <v>1012.868685</v>
      </c>
      <c r="D203" s="49">
        <v>29.741261999999999</v>
      </c>
      <c r="E203" s="49">
        <v>455.68458700000002</v>
      </c>
      <c r="F203" s="49">
        <v>3.0498319999999999</v>
      </c>
      <c r="G203" s="49">
        <v>198.881518</v>
      </c>
      <c r="H203" s="37"/>
      <c r="I203" s="45" t="s">
        <v>182</v>
      </c>
      <c r="J203" s="43" t="s">
        <v>768</v>
      </c>
      <c r="K203" s="43">
        <v>112.05284899999999</v>
      </c>
      <c r="L203" s="43">
        <v>0.96167400000000003</v>
      </c>
      <c r="M203" s="43">
        <v>130.558258</v>
      </c>
      <c r="N203" s="43">
        <v>2840.1890100000001</v>
      </c>
      <c r="O203" s="43">
        <v>35.858288999999999</v>
      </c>
    </row>
    <row r="204" spans="1:15" ht="11.25" customHeight="1">
      <c r="A204" s="37"/>
      <c r="B204" s="45" t="s">
        <v>183</v>
      </c>
      <c r="C204" s="49">
        <v>1075.9205099999999</v>
      </c>
      <c r="D204" s="49">
        <v>28.837481</v>
      </c>
      <c r="E204" s="49">
        <v>477.02173399999998</v>
      </c>
      <c r="F204" s="49">
        <v>7.3428170000000001</v>
      </c>
      <c r="G204" s="49">
        <v>219.253086</v>
      </c>
      <c r="H204" s="37"/>
      <c r="I204" s="45" t="s">
        <v>183</v>
      </c>
      <c r="J204" s="43" t="s">
        <v>768</v>
      </c>
      <c r="K204" s="43">
        <v>120.421582</v>
      </c>
      <c r="L204" s="49">
        <v>0.27922400000000003</v>
      </c>
      <c r="M204" s="43">
        <v>131.47873100000001</v>
      </c>
      <c r="N204" s="43">
        <v>2875.3835800000002</v>
      </c>
      <c r="O204" s="43">
        <v>41.400219</v>
      </c>
    </row>
    <row r="205" spans="1:15" ht="11.25" customHeight="1">
      <c r="A205" s="37"/>
      <c r="B205" s="45" t="s">
        <v>184</v>
      </c>
      <c r="C205" s="49">
        <v>1084.2205489999999</v>
      </c>
      <c r="D205" s="49">
        <v>28.242940999999998</v>
      </c>
      <c r="E205" s="49">
        <v>456.37337100000002</v>
      </c>
      <c r="F205" s="49">
        <v>11.777808</v>
      </c>
      <c r="G205" s="49">
        <v>215.95466200000001</v>
      </c>
      <c r="H205" s="37"/>
      <c r="I205" s="45" t="s">
        <v>184</v>
      </c>
      <c r="J205" s="43" t="s">
        <v>768</v>
      </c>
      <c r="K205" s="43">
        <v>120.988747</v>
      </c>
      <c r="L205" s="43">
        <v>1.3169329999999999</v>
      </c>
      <c r="M205" s="43">
        <v>140.108631</v>
      </c>
      <c r="N205" s="43">
        <v>2957.1437129999999</v>
      </c>
      <c r="O205" s="43">
        <v>45.453246999999998</v>
      </c>
    </row>
    <row r="206" spans="1:15" ht="11.25" customHeight="1">
      <c r="A206" s="37"/>
      <c r="B206" s="45" t="s">
        <v>185</v>
      </c>
      <c r="C206" s="559">
        <v>1134.9657999999999</v>
      </c>
      <c r="D206" s="559">
        <v>31.499285</v>
      </c>
      <c r="E206" s="559">
        <v>435.54194000000001</v>
      </c>
      <c r="F206" s="559">
        <v>12.880371</v>
      </c>
      <c r="G206" s="559">
        <v>204.38122100000001</v>
      </c>
      <c r="H206" s="37"/>
      <c r="I206" s="45" t="s">
        <v>185</v>
      </c>
      <c r="J206" s="661" t="s">
        <v>768</v>
      </c>
      <c r="K206" s="661">
        <v>146.74864199999999</v>
      </c>
      <c r="L206" s="661">
        <v>2.0501420000000001</v>
      </c>
      <c r="M206" s="661">
        <v>129.395948</v>
      </c>
      <c r="N206" s="661">
        <v>3037.8699230000002</v>
      </c>
      <c r="O206" s="661">
        <v>54.838566</v>
      </c>
    </row>
    <row r="207" spans="1:15" ht="11.25" customHeight="1">
      <c r="A207" s="37"/>
      <c r="B207" s="45" t="s">
        <v>186</v>
      </c>
      <c r="C207" s="559">
        <v>1095.0622149999999</v>
      </c>
      <c r="D207" s="559">
        <v>34.284536000000003</v>
      </c>
      <c r="E207" s="559">
        <v>433.45383600000002</v>
      </c>
      <c r="F207" s="559">
        <v>13.252568</v>
      </c>
      <c r="G207" s="559">
        <v>231.01117099999999</v>
      </c>
      <c r="H207" s="37"/>
      <c r="I207" s="45" t="s">
        <v>186</v>
      </c>
      <c r="J207" s="661" t="s">
        <v>768</v>
      </c>
      <c r="K207" s="661">
        <v>152.89628200000001</v>
      </c>
      <c r="L207" s="661">
        <v>1.400771</v>
      </c>
      <c r="M207" s="661">
        <v>110.742272</v>
      </c>
      <c r="N207" s="661">
        <v>3117.2857680000002</v>
      </c>
      <c r="O207" s="661">
        <v>55.387815000000003</v>
      </c>
    </row>
    <row r="208" spans="1:15" ht="11.25" customHeight="1">
      <c r="A208" s="37"/>
      <c r="B208" s="45" t="s">
        <v>187</v>
      </c>
      <c r="C208" s="559">
        <v>1098.9489840000001</v>
      </c>
      <c r="D208" s="559">
        <v>34.136254999999998</v>
      </c>
      <c r="E208" s="559">
        <v>447.96527600000002</v>
      </c>
      <c r="F208" s="559">
        <v>12.253273999999999</v>
      </c>
      <c r="G208" s="559">
        <v>205.07730699999999</v>
      </c>
      <c r="H208" s="825"/>
      <c r="I208" s="45" t="s">
        <v>187</v>
      </c>
      <c r="J208" s="661" t="s">
        <v>768</v>
      </c>
      <c r="K208" s="661">
        <v>154.08646899999999</v>
      </c>
      <c r="L208" s="661">
        <v>1.4702109999999999</v>
      </c>
      <c r="M208" s="661">
        <v>120.500651</v>
      </c>
      <c r="N208" s="661">
        <v>3365.063607</v>
      </c>
      <c r="O208" s="661">
        <v>57.166905999999997</v>
      </c>
    </row>
    <row r="209" spans="1:15" ht="11.25" customHeight="1">
      <c r="A209" s="37"/>
      <c r="B209" s="45" t="s">
        <v>188</v>
      </c>
      <c r="C209" s="559">
        <v>912.0598</v>
      </c>
      <c r="D209" s="559">
        <v>31.303498000000001</v>
      </c>
      <c r="E209" s="559">
        <v>388.46238499999998</v>
      </c>
      <c r="F209" s="559">
        <v>11.989579000000001</v>
      </c>
      <c r="G209" s="559">
        <v>197.13235299999999</v>
      </c>
      <c r="H209" s="845"/>
      <c r="I209" s="45" t="s">
        <v>188</v>
      </c>
      <c r="J209" s="661" t="s">
        <v>768</v>
      </c>
      <c r="K209" s="661">
        <v>123.550416</v>
      </c>
      <c r="L209" s="661">
        <v>1.7898670000000001</v>
      </c>
      <c r="M209" s="661">
        <v>128.342658</v>
      </c>
      <c r="N209" s="661">
        <v>2859.591821</v>
      </c>
      <c r="O209" s="661">
        <v>51.685161000000001</v>
      </c>
    </row>
    <row r="210" spans="1:15" ht="11.25" customHeight="1">
      <c r="A210" s="37"/>
      <c r="B210" s="45" t="s">
        <v>189</v>
      </c>
      <c r="C210" s="559">
        <v>1043.4406289999999</v>
      </c>
      <c r="D210" s="559">
        <v>32.300541000000003</v>
      </c>
      <c r="E210" s="559">
        <v>513.95881399999996</v>
      </c>
      <c r="F210" s="559">
        <v>10.989495</v>
      </c>
      <c r="G210" s="559">
        <v>210.60644099999999</v>
      </c>
      <c r="H210" s="37"/>
      <c r="I210" s="45" t="s">
        <v>189</v>
      </c>
      <c r="J210" s="661" t="s">
        <v>768</v>
      </c>
      <c r="K210" s="661">
        <v>127.629527</v>
      </c>
      <c r="L210" s="661">
        <v>2.54053</v>
      </c>
      <c r="M210" s="661">
        <v>111.27816900000001</v>
      </c>
      <c r="N210" s="661">
        <v>3141.3963650000001</v>
      </c>
      <c r="O210" s="661">
        <v>50.707427000000003</v>
      </c>
    </row>
    <row r="211" spans="1:15" ht="11.25" customHeight="1">
      <c r="A211" s="37"/>
      <c r="B211" s="45" t="s">
        <v>190</v>
      </c>
      <c r="C211" s="559">
        <v>1134.258507</v>
      </c>
      <c r="D211" s="559">
        <v>32.352767999999998</v>
      </c>
      <c r="E211" s="559">
        <v>477.00722300000001</v>
      </c>
      <c r="F211" s="559">
        <v>12.593752</v>
      </c>
      <c r="G211" s="559">
        <v>231.03102999999999</v>
      </c>
      <c r="H211" s="1034"/>
      <c r="I211" s="45" t="s">
        <v>190</v>
      </c>
      <c r="J211" s="661" t="s">
        <v>768</v>
      </c>
      <c r="K211" s="661">
        <v>137.07730599999999</v>
      </c>
      <c r="L211" s="661">
        <v>1.8325260000000001</v>
      </c>
      <c r="M211" s="661">
        <v>149.63063299999999</v>
      </c>
      <c r="N211" s="661">
        <v>3437.7266359999999</v>
      </c>
      <c r="O211" s="661">
        <v>54.472755999999997</v>
      </c>
    </row>
    <row r="212" spans="1:15" ht="11.25" customHeight="1">
      <c r="A212" s="37"/>
      <c r="B212" s="45" t="s">
        <v>191</v>
      </c>
      <c r="C212" s="559">
        <v>1057.9987630000001</v>
      </c>
      <c r="D212" s="559">
        <v>32.868966</v>
      </c>
      <c r="E212" s="559">
        <v>487.188761</v>
      </c>
      <c r="F212" s="559">
        <v>11.38486</v>
      </c>
      <c r="G212" s="559">
        <v>226.73317299999999</v>
      </c>
      <c r="H212" s="1117"/>
      <c r="I212" s="45" t="s">
        <v>191</v>
      </c>
      <c r="J212" s="661" t="s">
        <v>768</v>
      </c>
      <c r="K212" s="661">
        <v>124.059971</v>
      </c>
      <c r="L212" s="661">
        <v>1.7089669999999999</v>
      </c>
      <c r="M212" s="661">
        <v>127.230636</v>
      </c>
      <c r="N212" s="661">
        <v>3228.6693949999999</v>
      </c>
      <c r="O212" s="661">
        <v>53.799422</v>
      </c>
    </row>
    <row r="213" spans="1:15" ht="11.25" customHeight="1">
      <c r="A213" s="37"/>
      <c r="B213" s="45" t="s">
        <v>192</v>
      </c>
      <c r="C213" s="559">
        <v>785.74500499999999</v>
      </c>
      <c r="D213" s="559">
        <v>29.117082</v>
      </c>
      <c r="E213" s="559">
        <v>384.52250099999998</v>
      </c>
      <c r="F213" s="559">
        <v>5.7558179999999997</v>
      </c>
      <c r="G213" s="559">
        <v>185.25578999999999</v>
      </c>
      <c r="H213" s="1117"/>
      <c r="I213" s="45" t="s">
        <v>192</v>
      </c>
      <c r="J213" s="661" t="s">
        <v>768</v>
      </c>
      <c r="K213" s="661">
        <v>109.006102</v>
      </c>
      <c r="L213" s="661">
        <v>2.4126460000000001</v>
      </c>
      <c r="M213" s="661">
        <v>100.564469</v>
      </c>
      <c r="N213" s="661">
        <v>2664.3064730000001</v>
      </c>
      <c r="O213" s="661">
        <v>45.039864000000001</v>
      </c>
    </row>
    <row r="214" spans="1:15" ht="6" hidden="1"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768</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768</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768</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768</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768</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768</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768</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768</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768</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768</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768</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768</v>
      </c>
      <c r="K227" s="43"/>
      <c r="L227" s="43"/>
      <c r="M227" s="43"/>
      <c r="N227" s="43"/>
      <c r="O227" s="43"/>
    </row>
    <row r="228" spans="1:15" ht="11.25" hidden="1" customHeight="1">
      <c r="A228" s="37">
        <v>2014</v>
      </c>
      <c r="B228" s="45"/>
      <c r="C228" s="43"/>
      <c r="D228" s="48"/>
      <c r="E228" s="48"/>
      <c r="F228" s="48"/>
      <c r="G228" s="48"/>
      <c r="H228" s="37">
        <v>2014</v>
      </c>
      <c r="I228" s="45"/>
      <c r="J228" s="43" t="s">
        <v>768</v>
      </c>
      <c r="K228" s="48"/>
      <c r="L228" s="48"/>
      <c r="M228" s="48"/>
      <c r="N228" s="48"/>
      <c r="O228" s="48"/>
    </row>
    <row r="229" spans="1:15" ht="11.25" hidden="1" customHeight="1">
      <c r="A229" s="37"/>
      <c r="B229" s="45" t="s">
        <v>181</v>
      </c>
      <c r="C229" s="49"/>
      <c r="D229" s="49"/>
      <c r="E229" s="49"/>
      <c r="F229" s="49"/>
      <c r="G229" s="49"/>
      <c r="H229" s="37"/>
      <c r="I229" s="45" t="s">
        <v>181</v>
      </c>
      <c r="J229" s="43" t="s">
        <v>768</v>
      </c>
      <c r="K229" s="43"/>
      <c r="L229" s="43"/>
      <c r="M229" s="43"/>
      <c r="N229" s="43"/>
      <c r="O229" s="43"/>
    </row>
    <row r="230" spans="1:15" ht="11.25" hidden="1" customHeight="1">
      <c r="A230" s="37"/>
      <c r="B230" s="45" t="s">
        <v>182</v>
      </c>
      <c r="C230" s="49"/>
      <c r="D230" s="49"/>
      <c r="E230" s="49"/>
      <c r="F230" s="49"/>
      <c r="G230" s="49"/>
      <c r="H230" s="37"/>
      <c r="I230" s="45" t="s">
        <v>182</v>
      </c>
      <c r="J230" s="43" t="s">
        <v>768</v>
      </c>
      <c r="K230" s="43"/>
      <c r="L230" s="43"/>
      <c r="M230" s="43"/>
      <c r="N230" s="43"/>
      <c r="O230" s="43"/>
    </row>
    <row r="231" spans="1:15" ht="11.25" hidden="1" customHeight="1">
      <c r="A231" s="37"/>
      <c r="B231" s="45" t="s">
        <v>183</v>
      </c>
      <c r="C231" s="49"/>
      <c r="D231" s="49"/>
      <c r="E231" s="49"/>
      <c r="F231" s="49"/>
      <c r="G231" s="49"/>
      <c r="H231" s="37"/>
      <c r="I231" s="45" t="s">
        <v>183</v>
      </c>
      <c r="J231" s="43" t="s">
        <v>768</v>
      </c>
      <c r="K231" s="43"/>
      <c r="L231" s="43"/>
      <c r="M231" s="43"/>
      <c r="N231" s="43"/>
      <c r="O231" s="43"/>
    </row>
    <row r="232" spans="1:15" ht="11.25" hidden="1" customHeight="1">
      <c r="A232" s="37"/>
      <c r="B232" s="45" t="s">
        <v>184</v>
      </c>
      <c r="C232" s="49"/>
      <c r="D232" s="49"/>
      <c r="E232" s="49"/>
      <c r="F232" s="49"/>
      <c r="G232" s="49"/>
      <c r="H232" s="37"/>
      <c r="I232" s="45" t="s">
        <v>184</v>
      </c>
      <c r="J232" s="43" t="s">
        <v>768</v>
      </c>
      <c r="K232" s="43"/>
      <c r="L232" s="43"/>
      <c r="M232" s="43"/>
      <c r="N232" s="43"/>
      <c r="O232" s="43"/>
    </row>
    <row r="233" spans="1:15" ht="11.25" hidden="1" customHeight="1">
      <c r="A233" s="37"/>
      <c r="B233" s="45" t="s">
        <v>185</v>
      </c>
      <c r="C233" s="49"/>
      <c r="D233" s="49"/>
      <c r="E233" s="49"/>
      <c r="F233" s="49"/>
      <c r="G233" s="49"/>
      <c r="H233" s="37"/>
      <c r="I233" s="45" t="s">
        <v>185</v>
      </c>
      <c r="J233" s="43" t="s">
        <v>768</v>
      </c>
      <c r="K233" s="43"/>
      <c r="L233" s="43"/>
      <c r="M233" s="43"/>
      <c r="N233" s="43"/>
      <c r="O233" s="43"/>
    </row>
    <row r="234" spans="1:15" ht="11.25" hidden="1" customHeight="1">
      <c r="A234" s="37"/>
      <c r="B234" s="45" t="s">
        <v>186</v>
      </c>
      <c r="C234" s="49"/>
      <c r="D234" s="49"/>
      <c r="E234" s="49"/>
      <c r="F234" s="49"/>
      <c r="G234" s="49"/>
      <c r="H234" s="37"/>
      <c r="I234" s="45" t="s">
        <v>186</v>
      </c>
      <c r="J234" s="43" t="s">
        <v>768</v>
      </c>
      <c r="K234" s="43"/>
      <c r="L234" s="43"/>
      <c r="M234" s="43"/>
      <c r="N234" s="43"/>
      <c r="O234" s="43"/>
    </row>
    <row r="235" spans="1:15" ht="11.25" hidden="1" customHeight="1">
      <c r="A235" s="37"/>
      <c r="B235" s="45" t="s">
        <v>187</v>
      </c>
      <c r="C235" s="49"/>
      <c r="D235" s="49"/>
      <c r="E235" s="49"/>
      <c r="F235" s="49"/>
      <c r="G235" s="49"/>
      <c r="H235" s="37"/>
      <c r="I235" s="45" t="s">
        <v>187</v>
      </c>
      <c r="J235" s="43" t="s">
        <v>768</v>
      </c>
      <c r="K235" s="43"/>
      <c r="L235" s="43"/>
      <c r="M235" s="43"/>
      <c r="N235" s="43"/>
      <c r="O235" s="43"/>
    </row>
    <row r="236" spans="1:15" ht="11.25" hidden="1" customHeight="1">
      <c r="A236" s="37"/>
      <c r="B236" s="45" t="s">
        <v>188</v>
      </c>
      <c r="C236" s="49"/>
      <c r="D236" s="49"/>
      <c r="E236" s="49"/>
      <c r="F236" s="49"/>
      <c r="G236" s="49"/>
      <c r="H236" s="37"/>
      <c r="I236" s="45" t="s">
        <v>188</v>
      </c>
      <c r="J236" s="43" t="s">
        <v>768</v>
      </c>
      <c r="K236" s="43"/>
      <c r="L236" s="43"/>
      <c r="M236" s="43"/>
      <c r="N236" s="43"/>
      <c r="O236" s="43"/>
    </row>
    <row r="237" spans="1:15" ht="11.25" hidden="1" customHeight="1">
      <c r="A237" s="37"/>
      <c r="B237" s="45" t="s">
        <v>189</v>
      </c>
      <c r="C237" s="49"/>
      <c r="D237" s="49"/>
      <c r="E237" s="49"/>
      <c r="F237" s="49"/>
      <c r="G237" s="49"/>
      <c r="H237" s="37"/>
      <c r="I237" s="45" t="s">
        <v>189</v>
      </c>
      <c r="J237" s="43" t="s">
        <v>768</v>
      </c>
      <c r="K237" s="43"/>
      <c r="L237" s="43"/>
      <c r="M237" s="43"/>
      <c r="N237" s="43"/>
      <c r="O237" s="43"/>
    </row>
    <row r="238" spans="1:15" ht="11.25" hidden="1" customHeight="1">
      <c r="A238" s="37"/>
      <c r="B238" s="45" t="s">
        <v>190</v>
      </c>
      <c r="C238" s="49"/>
      <c r="D238" s="49"/>
      <c r="E238" s="49"/>
      <c r="F238" s="49"/>
      <c r="G238" s="49"/>
      <c r="H238" s="37"/>
      <c r="I238" s="45" t="s">
        <v>190</v>
      </c>
      <c r="J238" s="43" t="s">
        <v>768</v>
      </c>
      <c r="K238" s="43"/>
      <c r="L238" s="43"/>
      <c r="M238" s="43"/>
      <c r="N238" s="43"/>
      <c r="O238" s="43"/>
    </row>
    <row r="239" spans="1:15" ht="11.25" hidden="1" customHeight="1">
      <c r="A239" s="37"/>
      <c r="B239" s="45" t="s">
        <v>191</v>
      </c>
      <c r="C239" s="49"/>
      <c r="D239" s="49"/>
      <c r="E239" s="49"/>
      <c r="F239" s="49"/>
      <c r="G239" s="49"/>
      <c r="H239" s="37"/>
      <c r="I239" s="45" t="s">
        <v>191</v>
      </c>
      <c r="J239" s="43" t="s">
        <v>768</v>
      </c>
      <c r="K239" s="43"/>
      <c r="L239" s="43"/>
      <c r="M239" s="43"/>
      <c r="N239" s="43"/>
      <c r="O239" s="43"/>
    </row>
    <row r="240" spans="1:15" ht="11.25" hidden="1" customHeight="1">
      <c r="A240" s="37"/>
      <c r="B240" s="45" t="s">
        <v>192</v>
      </c>
      <c r="C240" s="49"/>
      <c r="D240" s="49"/>
      <c r="E240" s="49"/>
      <c r="F240" s="49"/>
      <c r="G240" s="49"/>
      <c r="H240" s="37"/>
      <c r="I240" s="45" t="s">
        <v>192</v>
      </c>
      <c r="J240" s="43" t="s">
        <v>768</v>
      </c>
      <c r="K240" s="43"/>
      <c r="L240" s="43"/>
      <c r="M240" s="43"/>
      <c r="N240" s="43"/>
      <c r="O240" s="43"/>
    </row>
    <row r="241" spans="1:15" ht="11.25" hidden="1" customHeight="1">
      <c r="A241" s="37"/>
      <c r="B241" s="45"/>
      <c r="C241" s="43"/>
      <c r="D241" s="48"/>
      <c r="E241" s="48"/>
      <c r="F241" s="48"/>
      <c r="G241" s="48"/>
      <c r="H241" s="37"/>
      <c r="I241" s="45"/>
      <c r="J241" s="43" t="s">
        <v>768</v>
      </c>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3" t="s">
        <v>768</v>
      </c>
      <c r="K242" s="49">
        <f>K229</f>
        <v>0</v>
      </c>
      <c r="L242" s="49">
        <f>L229</f>
        <v>0</v>
      </c>
      <c r="M242" s="49">
        <f>M229</f>
        <v>0</v>
      </c>
      <c r="N242" s="49">
        <f>N229</f>
        <v>0</v>
      </c>
      <c r="O242" s="49">
        <f>O229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3" t="s">
        <v>768</v>
      </c>
      <c r="K243" s="49">
        <f>SUM(K229:K230)</f>
        <v>0</v>
      </c>
      <c r="L243" s="49">
        <f>SUM(L229:L230)</f>
        <v>0</v>
      </c>
      <c r="M243" s="49">
        <f>SUM(M229:M230)</f>
        <v>0</v>
      </c>
      <c r="N243" s="49">
        <f>SUM(N229:N230)</f>
        <v>0</v>
      </c>
      <c r="O243" s="49">
        <f>SUM(O229:O230)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3" t="s">
        <v>768</v>
      </c>
      <c r="K244" s="49">
        <f>SUM(K229:K231)</f>
        <v>0</v>
      </c>
      <c r="L244" s="49">
        <f>SUM(L229:L231)</f>
        <v>0</v>
      </c>
      <c r="M244" s="49">
        <f>SUM(M229:M231)</f>
        <v>0</v>
      </c>
      <c r="N244" s="49">
        <f>SUM(N229:N231)</f>
        <v>0</v>
      </c>
      <c r="O244" s="49">
        <f>SUM(O229:O231)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3" t="s">
        <v>768</v>
      </c>
      <c r="K245" s="49">
        <f>SUM(K229:K232)</f>
        <v>0</v>
      </c>
      <c r="L245" s="49">
        <f>SUM(L229:L232)</f>
        <v>0</v>
      </c>
      <c r="M245" s="49">
        <f>SUM(M229:M232)</f>
        <v>0</v>
      </c>
      <c r="N245" s="49">
        <f>SUM(N229:N232)</f>
        <v>0</v>
      </c>
      <c r="O245" s="49">
        <f>SUM(O229:O232)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3" t="s">
        <v>768</v>
      </c>
      <c r="K246" s="49">
        <f>SUM(K229:K233)</f>
        <v>0</v>
      </c>
      <c r="L246" s="49">
        <f>SUM(L229:L233)</f>
        <v>0</v>
      </c>
      <c r="M246" s="49">
        <f>SUM(M229:M233)</f>
        <v>0</v>
      </c>
      <c r="N246" s="49">
        <f>SUM(N229:N233)</f>
        <v>0</v>
      </c>
      <c r="O246" s="49">
        <f>SUM(O229:O233)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3" t="s">
        <v>768</v>
      </c>
      <c r="K247" s="49">
        <f>SUM(K229:K234)</f>
        <v>0</v>
      </c>
      <c r="L247" s="49">
        <f>SUM(L229:L234)</f>
        <v>0</v>
      </c>
      <c r="M247" s="49">
        <f>SUM(M229:M234)</f>
        <v>0</v>
      </c>
      <c r="N247" s="49">
        <f>SUM(N229:N234)</f>
        <v>0</v>
      </c>
      <c r="O247" s="49">
        <f>SUM(O229:O234)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3" t="s">
        <v>768</v>
      </c>
      <c r="K248" s="49">
        <f>SUM(K229:K235)</f>
        <v>0</v>
      </c>
      <c r="L248" s="49">
        <f>SUM(L229:L235)</f>
        <v>0</v>
      </c>
      <c r="M248" s="49">
        <f>SUM(M229:M235)</f>
        <v>0</v>
      </c>
      <c r="N248" s="49">
        <f>SUM(N229:N235)</f>
        <v>0</v>
      </c>
      <c r="O248" s="49">
        <f>SUM(O229:O235)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3" t="s">
        <v>768</v>
      </c>
      <c r="K249" s="49">
        <f>SUM(K229:K236)</f>
        <v>0</v>
      </c>
      <c r="L249" s="49">
        <f>SUM(L229:L236)</f>
        <v>0</v>
      </c>
      <c r="M249" s="49">
        <f>SUM(M229:M236)</f>
        <v>0</v>
      </c>
      <c r="N249" s="49">
        <f>SUM(N229:N236)</f>
        <v>0</v>
      </c>
      <c r="O249" s="49">
        <f>SUM(O229:O236)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3" t="s">
        <v>768</v>
      </c>
      <c r="K250" s="49">
        <f>SUM(K229:K237)</f>
        <v>0</v>
      </c>
      <c r="L250" s="49">
        <f>SUM(L229:L237)</f>
        <v>0</v>
      </c>
      <c r="M250" s="49">
        <f>SUM(M229:M237)</f>
        <v>0</v>
      </c>
      <c r="N250" s="49">
        <f>SUM(N229:N237)</f>
        <v>0</v>
      </c>
      <c r="O250" s="49">
        <f>SUM(O229:O237)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3" t="s">
        <v>768</v>
      </c>
      <c r="K251" s="49">
        <f>SUM(K229:K238)</f>
        <v>0</v>
      </c>
      <c r="L251" s="49">
        <f>SUM(L229:L238)</f>
        <v>0</v>
      </c>
      <c r="M251" s="49">
        <f>SUM(M229:M238)</f>
        <v>0</v>
      </c>
      <c r="N251" s="49">
        <f>SUM(N229:N238)</f>
        <v>0</v>
      </c>
      <c r="O251" s="49">
        <f>SUM(O229:O238)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3" t="s">
        <v>768</v>
      </c>
      <c r="K252" s="49">
        <f>SUM(K229:K239)</f>
        <v>0</v>
      </c>
      <c r="L252" s="49">
        <f>SUM(L229:L239)</f>
        <v>0</v>
      </c>
      <c r="M252" s="49">
        <f>SUM(M229:M239)</f>
        <v>0</v>
      </c>
      <c r="N252" s="49">
        <f>SUM(N229:N239)</f>
        <v>0</v>
      </c>
      <c r="O252" s="49">
        <f>SUM(O229:O239)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3" t="s">
        <v>768</v>
      </c>
      <c r="K253" s="49">
        <f>SUM(K229:K240)</f>
        <v>0</v>
      </c>
      <c r="L253" s="49">
        <f>SUM(L229:L240)</f>
        <v>0</v>
      </c>
      <c r="M253" s="49">
        <f>SUM(M229:M240)</f>
        <v>0</v>
      </c>
      <c r="N253" s="49">
        <f>SUM(N229:N240)</f>
        <v>0</v>
      </c>
      <c r="O253" s="49">
        <f>SUM(O229:O240)</f>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3" t="s">
        <v>206</v>
      </c>
      <c r="K256" s="1203"/>
      <c r="L256" s="1203"/>
      <c r="M256" s="1203"/>
      <c r="N256" s="1203"/>
      <c r="O256" s="120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65">
        <v>2009</v>
      </c>
      <c r="B270" s="1166"/>
      <c r="C270" s="54">
        <f t="shared" si="64"/>
        <v>-33.779012100370736</v>
      </c>
      <c r="D270" s="55">
        <f t="shared" si="64"/>
        <v>-42.477386331666246</v>
      </c>
      <c r="E270" s="55">
        <f t="shared" si="64"/>
        <v>-18.734063676513529</v>
      </c>
      <c r="F270" s="55">
        <f t="shared" si="64"/>
        <v>71.397011104064887</v>
      </c>
      <c r="G270" s="55">
        <f t="shared" si="64"/>
        <v>-18.94027486531337</v>
      </c>
      <c r="H270" s="1165">
        <v>2009</v>
      </c>
      <c r="I270" s="1166"/>
      <c r="J270" s="824" t="s">
        <v>244</v>
      </c>
      <c r="K270" s="55">
        <f t="shared" si="65"/>
        <v>-11.39938455553218</v>
      </c>
      <c r="L270" s="55">
        <f t="shared" si="65"/>
        <v>-32.248073554053974</v>
      </c>
      <c r="M270" s="55">
        <f t="shared" si="65"/>
        <v>-4.0953321118208663</v>
      </c>
      <c r="N270" s="55">
        <f t="shared" si="65"/>
        <v>-13.579372521219753</v>
      </c>
      <c r="O270" s="167" t="s">
        <v>244</v>
      </c>
    </row>
    <row r="271" spans="1:15" ht="11.25" customHeight="1">
      <c r="A271" s="1165">
        <v>2010</v>
      </c>
      <c r="B271" s="1166"/>
      <c r="C271" s="54">
        <f t="shared" si="64"/>
        <v>26.908213963737992</v>
      </c>
      <c r="D271" s="55">
        <f t="shared" si="64"/>
        <v>5.7916100286892487</v>
      </c>
      <c r="E271" s="55">
        <f t="shared" si="64"/>
        <v>21.917797648785339</v>
      </c>
      <c r="F271" s="55">
        <f t="shared" si="64"/>
        <v>-90.771297511337167</v>
      </c>
      <c r="G271" s="55">
        <f t="shared" si="64"/>
        <v>9.2877789085658264</v>
      </c>
      <c r="H271" s="1165">
        <v>2010</v>
      </c>
      <c r="I271" s="1166"/>
      <c r="J271" s="824" t="s">
        <v>244</v>
      </c>
      <c r="K271" s="55">
        <f t="shared" si="65"/>
        <v>29.506644053539475</v>
      </c>
      <c r="L271" s="55">
        <f t="shared" si="65"/>
        <v>-20.533131124715524</v>
      </c>
      <c r="M271" s="55">
        <f t="shared" si="65"/>
        <v>50.385172071013187</v>
      </c>
      <c r="N271" s="55">
        <f t="shared" si="65"/>
        <v>17.175026027117553</v>
      </c>
      <c r="O271" s="167" t="s">
        <v>244</v>
      </c>
    </row>
    <row r="272" spans="1:15" ht="11.25" customHeight="1">
      <c r="A272" s="1165">
        <v>2011</v>
      </c>
      <c r="B272" s="1166"/>
      <c r="C272" s="54">
        <f t="shared" si="64"/>
        <v>9.7737569412146996</v>
      </c>
      <c r="D272" s="55">
        <f t="shared" si="64"/>
        <v>-4.0364722508754056</v>
      </c>
      <c r="E272" s="55">
        <f t="shared" si="64"/>
        <v>6.2241790438474283</v>
      </c>
      <c r="F272" s="55">
        <f t="shared" si="64"/>
        <v>-28.405305635472232</v>
      </c>
      <c r="G272" s="55">
        <f t="shared" si="64"/>
        <v>5.9534256575414872</v>
      </c>
      <c r="H272" s="1165">
        <v>2011</v>
      </c>
      <c r="I272" s="1166"/>
      <c r="J272" s="824" t="s">
        <v>244</v>
      </c>
      <c r="K272" s="55">
        <f t="shared" si="65"/>
        <v>-15.069077379557299</v>
      </c>
      <c r="L272" s="55">
        <f t="shared" si="65"/>
        <v>-33.222084293673944</v>
      </c>
      <c r="M272" s="55">
        <f t="shared" si="65"/>
        <v>46.868812903804127</v>
      </c>
      <c r="N272" s="55">
        <f t="shared" si="65"/>
        <v>4.9689252032932387</v>
      </c>
      <c r="O272" s="167" t="s">
        <v>244</v>
      </c>
    </row>
    <row r="273" spans="1:15" ht="11.25" customHeight="1">
      <c r="A273" s="1165">
        <v>2012</v>
      </c>
      <c r="B273" s="1166"/>
      <c r="C273" s="54">
        <f t="shared" si="64"/>
        <v>-8.9186963305946279</v>
      </c>
      <c r="D273" s="55">
        <f t="shared" si="64"/>
        <v>-2.7542482142856954</v>
      </c>
      <c r="E273" s="55">
        <f t="shared" si="64"/>
        <v>13.834828362698758</v>
      </c>
      <c r="F273" s="55">
        <f t="shared" si="64"/>
        <v>92.503168181818154</v>
      </c>
      <c r="G273" s="55">
        <f t="shared" si="64"/>
        <v>-8.5385041552197833</v>
      </c>
      <c r="H273" s="1165">
        <v>2012</v>
      </c>
      <c r="I273" s="1166"/>
      <c r="J273" s="824" t="s">
        <v>244</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65">
        <v>2013</v>
      </c>
      <c r="B274" s="1166"/>
      <c r="C274" s="54">
        <f t="shared" si="64"/>
        <v>-5.2690888065380079</v>
      </c>
      <c r="D274" s="55">
        <f t="shared" si="64"/>
        <v>-1.4852448291856319</v>
      </c>
      <c r="E274" s="55">
        <f t="shared" si="64"/>
        <v>-0.81096354543888083</v>
      </c>
      <c r="F274" s="55">
        <f t="shared" si="64"/>
        <v>174.00422477108231</v>
      </c>
      <c r="G274" s="55">
        <f t="shared" si="64"/>
        <v>-4.4320344602887758</v>
      </c>
      <c r="H274" s="1165">
        <v>2013</v>
      </c>
      <c r="I274" s="1166"/>
      <c r="J274" s="1116" t="s">
        <v>244</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65">
        <v>2014</v>
      </c>
      <c r="B275" s="1166"/>
      <c r="C275" s="54">
        <f t="shared" si="64"/>
        <v>-100</v>
      </c>
      <c r="D275" s="55">
        <f t="shared" si="64"/>
        <v>-100</v>
      </c>
      <c r="E275" s="55">
        <f t="shared" si="64"/>
        <v>-100</v>
      </c>
      <c r="F275" s="55">
        <f t="shared" si="64"/>
        <v>-100</v>
      </c>
      <c r="G275" s="55">
        <f t="shared" si="64"/>
        <v>-100</v>
      </c>
      <c r="H275" s="1165">
        <v>2014</v>
      </c>
      <c r="I275" s="1166"/>
      <c r="J275" s="55" t="e">
        <f t="shared" si="65"/>
        <v>#VALUE!</v>
      </c>
      <c r="K275" s="55">
        <f t="shared" si="65"/>
        <v>-100</v>
      </c>
      <c r="L275" s="55">
        <f t="shared" si="65"/>
        <v>-100</v>
      </c>
      <c r="M275" s="55">
        <f t="shared" si="65"/>
        <v>-100</v>
      </c>
      <c r="N275" s="55">
        <f t="shared" si="65"/>
        <v>-100</v>
      </c>
      <c r="O275" s="55">
        <f t="shared" si="65"/>
        <v>-100</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244</v>
      </c>
      <c r="K305" s="55">
        <f t="shared" ref="K305:N316" si="71">SUM(K94/K67*100-100)</f>
        <v>-28.915785743725166</v>
      </c>
      <c r="L305" s="55">
        <f t="shared" si="71"/>
        <v>-82.393106360649838</v>
      </c>
      <c r="M305" s="55">
        <f t="shared" si="71"/>
        <v>-16.085664194799449</v>
      </c>
      <c r="N305" s="55">
        <f t="shared" si="71"/>
        <v>-22.919167745408814</v>
      </c>
      <c r="O305" s="167" t="s">
        <v>244</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244</v>
      </c>
      <c r="K306" s="55">
        <f t="shared" si="71"/>
        <v>-15.764240262562595</v>
      </c>
      <c r="L306" s="55">
        <f t="shared" si="71"/>
        <v>-27.686086467016096</v>
      </c>
      <c r="M306" s="55">
        <f t="shared" si="71"/>
        <v>-20.891419602981244</v>
      </c>
      <c r="N306" s="55">
        <f t="shared" si="71"/>
        <v>-14.669391275540249</v>
      </c>
      <c r="O306" s="167" t="s">
        <v>244</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244</v>
      </c>
      <c r="K307" s="55">
        <f t="shared" si="71"/>
        <v>-11.570666858862353</v>
      </c>
      <c r="L307" s="55">
        <f t="shared" si="71"/>
        <v>-66.29010328784635</v>
      </c>
      <c r="M307" s="55">
        <f t="shared" si="71"/>
        <v>-21.992817774507671</v>
      </c>
      <c r="N307" s="55">
        <f t="shared" si="71"/>
        <v>-9.2597797860580329</v>
      </c>
      <c r="O307" s="167" t="s">
        <v>244</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244</v>
      </c>
      <c r="K308" s="55">
        <f t="shared" si="71"/>
        <v>-24.445905086513875</v>
      </c>
      <c r="L308" s="55">
        <f t="shared" si="71"/>
        <v>4.5745344509855954</v>
      </c>
      <c r="M308" s="55">
        <f t="shared" si="71"/>
        <v>-21.340884349703487</v>
      </c>
      <c r="N308" s="55">
        <f t="shared" si="71"/>
        <v>-29.415768795029422</v>
      </c>
      <c r="O308" s="167" t="s">
        <v>244</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244</v>
      </c>
      <c r="K309" s="55">
        <f t="shared" si="71"/>
        <v>-2.1388273808264415</v>
      </c>
      <c r="L309" s="55">
        <f t="shared" si="71"/>
        <v>-46.968540854110721</v>
      </c>
      <c r="M309" s="55">
        <f t="shared" si="71"/>
        <v>-25.753969138038414</v>
      </c>
      <c r="N309" s="55">
        <f t="shared" si="71"/>
        <v>-18.119208168958806</v>
      </c>
      <c r="O309" s="167" t="s">
        <v>244</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244</v>
      </c>
      <c r="K310" s="55">
        <f t="shared" si="71"/>
        <v>3.7338550254755205</v>
      </c>
      <c r="L310" s="55">
        <f t="shared" si="71"/>
        <v>49.11707977575702</v>
      </c>
      <c r="M310" s="55">
        <f t="shared" si="71"/>
        <v>-26.546241737551028</v>
      </c>
      <c r="N310" s="55">
        <f t="shared" si="71"/>
        <v>-17.432230847834191</v>
      </c>
      <c r="O310" s="167" t="s">
        <v>244</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244</v>
      </c>
      <c r="K311" s="55">
        <f t="shared" si="71"/>
        <v>-2.1360288343895206</v>
      </c>
      <c r="L311" s="55">
        <f t="shared" si="71"/>
        <v>13.610145112999646</v>
      </c>
      <c r="M311" s="55">
        <f t="shared" si="71"/>
        <v>-16.776733651482232</v>
      </c>
      <c r="N311" s="55">
        <f t="shared" si="71"/>
        <v>-21.310570251812877</v>
      </c>
      <c r="O311" s="167" t="s">
        <v>244</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244</v>
      </c>
      <c r="K312" s="55">
        <f t="shared" si="71"/>
        <v>-13.760356292626213</v>
      </c>
      <c r="L312" s="55">
        <f t="shared" si="71"/>
        <v>-52.877108684206689</v>
      </c>
      <c r="M312" s="55">
        <f t="shared" si="71"/>
        <v>-8.573559213670535</v>
      </c>
      <c r="N312" s="55">
        <f t="shared" si="71"/>
        <v>-18.36057249396022</v>
      </c>
      <c r="O312" s="167" t="s">
        <v>244</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244</v>
      </c>
      <c r="K313" s="55">
        <f t="shared" si="71"/>
        <v>13.009731848466984</v>
      </c>
      <c r="L313" s="55">
        <f t="shared" si="71"/>
        <v>-32.814071170254905</v>
      </c>
      <c r="M313" s="55">
        <f t="shared" si="71"/>
        <v>43.173606180450435</v>
      </c>
      <c r="N313" s="55">
        <f t="shared" si="71"/>
        <v>-18.023623189475018</v>
      </c>
      <c r="O313" s="167" t="s">
        <v>244</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244</v>
      </c>
      <c r="K314" s="55">
        <f t="shared" si="71"/>
        <v>-19.844299686316816</v>
      </c>
      <c r="L314" s="55">
        <f t="shared" si="71"/>
        <v>-40.29010352348007</v>
      </c>
      <c r="M314" s="55">
        <f t="shared" si="71"/>
        <v>10.130986883525011</v>
      </c>
      <c r="N314" s="55">
        <f t="shared" si="71"/>
        <v>-10.717694827807662</v>
      </c>
      <c r="O314" s="167" t="s">
        <v>244</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244</v>
      </c>
      <c r="K315" s="55">
        <f t="shared" si="71"/>
        <v>-5.1562703373593308</v>
      </c>
      <c r="L315" s="55">
        <f t="shared" si="71"/>
        <v>-16.509338482255728</v>
      </c>
      <c r="M315" s="55">
        <f t="shared" si="71"/>
        <v>29.591914621734048</v>
      </c>
      <c r="N315" s="55">
        <f t="shared" si="71"/>
        <v>-5.9187237453326276</v>
      </c>
      <c r="O315" s="167" t="s">
        <v>244</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244</v>
      </c>
      <c r="K316" s="55">
        <f t="shared" si="71"/>
        <v>2.4721985835417968</v>
      </c>
      <c r="L316" s="55">
        <f t="shared" si="71"/>
        <v>-53.129645174474312</v>
      </c>
      <c r="M316" s="55">
        <f t="shared" si="71"/>
        <v>47.059034186681657</v>
      </c>
      <c r="N316" s="55">
        <f t="shared" si="71"/>
        <v>9.5099886763752721</v>
      </c>
      <c r="O316" s="167"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244</v>
      </c>
      <c r="K318" s="55">
        <f t="shared" ref="K318:N329" si="73">SUM(K107/K80*100-100)</f>
        <v>-28.915785743725166</v>
      </c>
      <c r="L318" s="55">
        <f t="shared" si="73"/>
        <v>-82.393106360649838</v>
      </c>
      <c r="M318" s="55">
        <f t="shared" si="73"/>
        <v>-16.085664194799449</v>
      </c>
      <c r="N318" s="55">
        <f t="shared" si="73"/>
        <v>-22.919167745408814</v>
      </c>
      <c r="O318" s="167" t="s">
        <v>244</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244</v>
      </c>
      <c r="K319" s="55">
        <f t="shared" si="73"/>
        <v>-22.154912744374784</v>
      </c>
      <c r="L319" s="55">
        <f t="shared" si="73"/>
        <v>-45.088321231256437</v>
      </c>
      <c r="M319" s="55">
        <f t="shared" si="73"/>
        <v>-18.604441778684944</v>
      </c>
      <c r="N319" s="55">
        <f t="shared" si="73"/>
        <v>-18.717639758025911</v>
      </c>
      <c r="O319" s="167" t="s">
        <v>244</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244</v>
      </c>
      <c r="K320" s="55">
        <f t="shared" si="73"/>
        <v>-18.712149204675228</v>
      </c>
      <c r="L320" s="55">
        <f t="shared" si="73"/>
        <v>-55.938457944510375</v>
      </c>
      <c r="M320" s="55">
        <f t="shared" si="73"/>
        <v>-19.78962886110088</v>
      </c>
      <c r="N320" s="55">
        <f t="shared" si="73"/>
        <v>-15.613096840510281</v>
      </c>
      <c r="O320" s="167" t="s">
        <v>244</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244</v>
      </c>
      <c r="K321" s="55">
        <f t="shared" si="73"/>
        <v>-20.18056805551781</v>
      </c>
      <c r="L321" s="55">
        <f t="shared" si="73"/>
        <v>-39.990797727566317</v>
      </c>
      <c r="M321" s="55">
        <f t="shared" si="73"/>
        <v>-20.207686680984864</v>
      </c>
      <c r="N321" s="55">
        <f t="shared" si="73"/>
        <v>-19.444488506375194</v>
      </c>
      <c r="O321" s="167" t="s">
        <v>244</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244</v>
      </c>
      <c r="K322" s="55">
        <f t="shared" si="73"/>
        <v>-16.91105969564434</v>
      </c>
      <c r="L322" s="55">
        <f t="shared" si="73"/>
        <v>-41.652660474106483</v>
      </c>
      <c r="M322" s="55">
        <f t="shared" si="73"/>
        <v>-21.403962654829428</v>
      </c>
      <c r="N322" s="55">
        <f t="shared" si="73"/>
        <v>-19.171981068990348</v>
      </c>
      <c r="O322" s="167" t="s">
        <v>244</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244</v>
      </c>
      <c r="K323" s="55">
        <f t="shared" si="73"/>
        <v>-13.74428680274859</v>
      </c>
      <c r="L323" s="55">
        <f t="shared" si="73"/>
        <v>-30.374441681811234</v>
      </c>
      <c r="M323" s="55">
        <f t="shared" si="73"/>
        <v>-22.283836034982301</v>
      </c>
      <c r="N323" s="55">
        <f t="shared" si="73"/>
        <v>-18.863240336322988</v>
      </c>
      <c r="O323" s="167" t="s">
        <v>244</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244</v>
      </c>
      <c r="K324" s="55">
        <f t="shared" si="73"/>
        <v>-12.119642303116322</v>
      </c>
      <c r="L324" s="55">
        <f t="shared" si="73"/>
        <v>-26.909325209359324</v>
      </c>
      <c r="M324" s="55">
        <f t="shared" si="73"/>
        <v>-21.424334857170365</v>
      </c>
      <c r="N324" s="55">
        <f t="shared" si="73"/>
        <v>-19.236865344489132</v>
      </c>
      <c r="O324" s="167" t="s">
        <v>244</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244</v>
      </c>
      <c r="K325" s="55">
        <f t="shared" si="73"/>
        <v>-12.300568366099469</v>
      </c>
      <c r="L325" s="55">
        <f t="shared" si="73"/>
        <v>-29.907119167613843</v>
      </c>
      <c r="M325" s="55">
        <f t="shared" si="73"/>
        <v>-19.882071827427268</v>
      </c>
      <c r="N325" s="55">
        <f t="shared" si="73"/>
        <v>-19.135994899433911</v>
      </c>
      <c r="O325" s="167" t="s">
        <v>244</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244</v>
      </c>
      <c r="K326" s="55">
        <f t="shared" si="73"/>
        <v>-9.6345011926840414</v>
      </c>
      <c r="L326" s="55">
        <f t="shared" si="73"/>
        <v>-30.332816927776278</v>
      </c>
      <c r="M326" s="55">
        <f t="shared" si="73"/>
        <v>-13.115174303707434</v>
      </c>
      <c r="N326" s="55">
        <f t="shared" si="73"/>
        <v>-19.002012614818398</v>
      </c>
      <c r="O326" s="167" t="s">
        <v>244</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244</v>
      </c>
      <c r="K327" s="55">
        <f t="shared" si="73"/>
        <v>-10.760365832636367</v>
      </c>
      <c r="L327" s="55">
        <f t="shared" si="73"/>
        <v>-32.476709144479713</v>
      </c>
      <c r="M327" s="55">
        <f t="shared" si="73"/>
        <v>-10.500765058763733</v>
      </c>
      <c r="N327" s="55">
        <f t="shared" si="73"/>
        <v>-18.120827231015724</v>
      </c>
      <c r="O327" s="167" t="s">
        <v>244</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244</v>
      </c>
      <c r="K328" s="55">
        <f t="shared" si="73"/>
        <v>-10.295836048215961</v>
      </c>
      <c r="L328" s="55">
        <f t="shared" si="73"/>
        <v>-31.147094786762779</v>
      </c>
      <c r="M328" s="55">
        <f t="shared" si="73"/>
        <v>-7.0595754461885178</v>
      </c>
      <c r="N328" s="55">
        <f t="shared" si="73"/>
        <v>-17.061451391794364</v>
      </c>
      <c r="O328" s="167" t="s">
        <v>244</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244</v>
      </c>
      <c r="K329" s="55">
        <f t="shared" si="73"/>
        <v>-9.4991167299938581</v>
      </c>
      <c r="L329" s="55">
        <f t="shared" si="73"/>
        <v>-32.248068297021533</v>
      </c>
      <c r="M329" s="55">
        <f t="shared" si="73"/>
        <v>-4.1117332890502496</v>
      </c>
      <c r="N329" s="55">
        <f t="shared" si="73"/>
        <v>-15.460488785014377</v>
      </c>
      <c r="O329" s="167" t="s">
        <v>244</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244</v>
      </c>
      <c r="K332" s="55">
        <f t="shared" ref="K332:N343" si="75">SUM(K121/K94*100-100)</f>
        <v>4.2090597969071837</v>
      </c>
      <c r="L332" s="55">
        <f t="shared" si="75"/>
        <v>271.05971376130259</v>
      </c>
      <c r="M332" s="55">
        <f t="shared" si="75"/>
        <v>49.293507016746332</v>
      </c>
      <c r="N332" s="55">
        <f t="shared" si="75"/>
        <v>1.1408292525172783</v>
      </c>
      <c r="O332" s="167" t="s">
        <v>244</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244</v>
      </c>
      <c r="K333" s="55">
        <f t="shared" si="75"/>
        <v>-9.6343230672398903</v>
      </c>
      <c r="L333" s="55">
        <f t="shared" si="75"/>
        <v>-75.627741486338024</v>
      </c>
      <c r="M333" s="55">
        <f t="shared" si="75"/>
        <v>12.213284424902554</v>
      </c>
      <c r="N333" s="55">
        <f t="shared" si="75"/>
        <v>2.3575690303288894</v>
      </c>
      <c r="O333" s="167" t="s">
        <v>244</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244</v>
      </c>
      <c r="K334" s="55">
        <f t="shared" si="75"/>
        <v>11.658410621882084</v>
      </c>
      <c r="L334" s="55">
        <f t="shared" si="75"/>
        <v>66.36757666895727</v>
      </c>
      <c r="M334" s="55">
        <f t="shared" si="75"/>
        <v>110.11495540725883</v>
      </c>
      <c r="N334" s="55">
        <f t="shared" si="75"/>
        <v>28.569538873265458</v>
      </c>
      <c r="O334" s="167" t="s">
        <v>244</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244</v>
      </c>
      <c r="K335" s="55">
        <f t="shared" si="75"/>
        <v>5.8872585982367127</v>
      </c>
      <c r="L335" s="55">
        <f t="shared" si="75"/>
        <v>-13.194805764728955</v>
      </c>
      <c r="M335" s="55">
        <f t="shared" si="75"/>
        <v>72.566926583574713</v>
      </c>
      <c r="N335" s="55">
        <f t="shared" si="75"/>
        <v>23.409387160729821</v>
      </c>
      <c r="O335" s="167" t="s">
        <v>244</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244</v>
      </c>
      <c r="K336" s="55">
        <f t="shared" si="75"/>
        <v>16.988356624640844</v>
      </c>
      <c r="L336" s="55">
        <f t="shared" si="75"/>
        <v>8.235463738022375</v>
      </c>
      <c r="M336" s="55">
        <f t="shared" si="75"/>
        <v>81.905925456348797</v>
      </c>
      <c r="N336" s="55">
        <f t="shared" si="75"/>
        <v>21.174161172956403</v>
      </c>
      <c r="O336" s="167" t="s">
        <v>244</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244</v>
      </c>
      <c r="K337" s="55">
        <f t="shared" si="75"/>
        <v>20.917127709976285</v>
      </c>
      <c r="L337" s="55">
        <f t="shared" si="75"/>
        <v>-16.729692660159657</v>
      </c>
      <c r="M337" s="55">
        <f t="shared" si="75"/>
        <v>106.09297965156213</v>
      </c>
      <c r="N337" s="55">
        <f t="shared" si="75"/>
        <v>24.465939388995437</v>
      </c>
      <c r="O337" s="167" t="s">
        <v>244</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244</v>
      </c>
      <c r="K338" s="55">
        <f t="shared" si="75"/>
        <v>-8.0192416993323121</v>
      </c>
      <c r="L338" s="55">
        <f t="shared" si="75"/>
        <v>-16.924560680445694</v>
      </c>
      <c r="M338" s="55">
        <f t="shared" si="75"/>
        <v>66.284789436294091</v>
      </c>
      <c r="N338" s="55">
        <f t="shared" si="75"/>
        <v>19.654880927928218</v>
      </c>
      <c r="O338" s="167" t="s">
        <v>244</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244</v>
      </c>
      <c r="K339" s="55">
        <f t="shared" si="75"/>
        <v>17.490719541166328</v>
      </c>
      <c r="L339" s="55">
        <f t="shared" si="75"/>
        <v>-34.625414351285272</v>
      </c>
      <c r="M339" s="55">
        <f t="shared" si="75"/>
        <v>37.987446778334487</v>
      </c>
      <c r="N339" s="55">
        <f t="shared" si="75"/>
        <v>29.754909858147897</v>
      </c>
      <c r="O339" s="167" t="s">
        <v>244</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244</v>
      </c>
      <c r="K340" s="55">
        <f t="shared" si="75"/>
        <v>175.9161508981457</v>
      </c>
      <c r="L340" s="55">
        <f t="shared" si="75"/>
        <v>-66.661639751278216</v>
      </c>
      <c r="M340" s="55">
        <f t="shared" si="75"/>
        <v>21.820529480253015</v>
      </c>
      <c r="N340" s="55">
        <f t="shared" si="75"/>
        <v>13.674320808196683</v>
      </c>
      <c r="O340" s="167" t="s">
        <v>244</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244</v>
      </c>
      <c r="K341" s="55">
        <f t="shared" si="75"/>
        <v>16.126708428120807</v>
      </c>
      <c r="L341" s="55">
        <f t="shared" si="75"/>
        <v>-44.99456723620586</v>
      </c>
      <c r="M341" s="55">
        <f t="shared" si="75"/>
        <v>30.477218706622665</v>
      </c>
      <c r="N341" s="55">
        <f t="shared" si="75"/>
        <v>12.557215975857105</v>
      </c>
      <c r="O341" s="167" t="s">
        <v>244</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244</v>
      </c>
      <c r="K342" s="55">
        <f t="shared" si="75"/>
        <v>12.676624950679738</v>
      </c>
      <c r="L342" s="55">
        <f t="shared" si="75"/>
        <v>-44.223567678371936</v>
      </c>
      <c r="M342" s="55">
        <f t="shared" si="75"/>
        <v>29.531940047536494</v>
      </c>
      <c r="N342" s="55">
        <f t="shared" si="75"/>
        <v>16.686996897085834</v>
      </c>
      <c r="O342" s="167" t="s">
        <v>244</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244</v>
      </c>
      <c r="K343" s="55">
        <f t="shared" si="75"/>
        <v>21.689860247041821</v>
      </c>
      <c r="L343" s="55">
        <f t="shared" si="75"/>
        <v>104.31940059548359</v>
      </c>
      <c r="M343" s="55">
        <f t="shared" si="75"/>
        <v>34.807272593981139</v>
      </c>
      <c r="N343" s="55">
        <f t="shared" si="75"/>
        <v>17.205503737114697</v>
      </c>
      <c r="O343" s="167" t="s">
        <v>244</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244</v>
      </c>
      <c r="K345" s="55">
        <f t="shared" ref="K345:N356" si="77">SUM(K134/K107*100-100)</f>
        <v>4.2090597969071837</v>
      </c>
      <c r="L345" s="55">
        <f t="shared" si="77"/>
        <v>271.05971376130259</v>
      </c>
      <c r="M345" s="55">
        <f t="shared" si="77"/>
        <v>49.293507016746332</v>
      </c>
      <c r="N345" s="55">
        <f t="shared" si="77"/>
        <v>1.1408292525172783</v>
      </c>
      <c r="O345" s="167" t="s">
        <v>244</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244</v>
      </c>
      <c r="K346" s="55">
        <f t="shared" si="77"/>
        <v>-3.4916987129397086</v>
      </c>
      <c r="L346" s="55">
        <f t="shared" si="77"/>
        <v>-40.267264705837306</v>
      </c>
      <c r="M346" s="55">
        <f t="shared" si="77"/>
        <v>30.405185182050161</v>
      </c>
      <c r="N346" s="55">
        <f t="shared" si="77"/>
        <v>1.7913652354025515</v>
      </c>
      <c r="O346" s="167" t="s">
        <v>244</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244</v>
      </c>
      <c r="K347" s="55">
        <f t="shared" si="77"/>
        <v>1.8691524558181101</v>
      </c>
      <c r="L347" s="55">
        <f t="shared" si="77"/>
        <v>1.4830449744773802</v>
      </c>
      <c r="M347" s="55">
        <f t="shared" si="77"/>
        <v>57.520267979691653</v>
      </c>
      <c r="N347" s="55">
        <f t="shared" si="77"/>
        <v>11.243078129659196</v>
      </c>
      <c r="O347" s="167" t="s">
        <v>244</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244</v>
      </c>
      <c r="K348" s="55">
        <f t="shared" si="77"/>
        <v>2.8432030869407754</v>
      </c>
      <c r="L348" s="55">
        <f t="shared" si="77"/>
        <v>-5.2578707521090564</v>
      </c>
      <c r="M348" s="55">
        <f t="shared" si="77"/>
        <v>61.517700035765955</v>
      </c>
      <c r="N348" s="55">
        <f t="shared" si="77"/>
        <v>14.202212298048792</v>
      </c>
      <c r="O348" s="167" t="s">
        <v>244</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244</v>
      </c>
      <c r="K349" s="55">
        <f t="shared" si="77"/>
        <v>5.8623126730852562</v>
      </c>
      <c r="L349" s="55">
        <f t="shared" si="77"/>
        <v>-2.3370024224949475</v>
      </c>
      <c r="M349" s="55">
        <f t="shared" si="77"/>
        <v>65.671842774404155</v>
      </c>
      <c r="N349" s="55">
        <f t="shared" si="77"/>
        <v>15.654474045738922</v>
      </c>
      <c r="O349" s="167" t="s">
        <v>244</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244</v>
      </c>
      <c r="K350" s="55">
        <f t="shared" si="77"/>
        <v>8.6395429867722981</v>
      </c>
      <c r="L350" s="55">
        <f t="shared" si="77"/>
        <v>-6.1670141227100856</v>
      </c>
      <c r="M350" s="55">
        <f t="shared" si="77"/>
        <v>72.208801236870926</v>
      </c>
      <c r="N350" s="55">
        <f t="shared" si="77"/>
        <v>17.245759375143038</v>
      </c>
      <c r="O350" s="167" t="s">
        <v>244</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244</v>
      </c>
      <c r="K351" s="55">
        <f t="shared" si="77"/>
        <v>6.0431786949974367</v>
      </c>
      <c r="L351" s="55">
        <f t="shared" si="77"/>
        <v>-7.4843171750643336</v>
      </c>
      <c r="M351" s="55">
        <f t="shared" si="77"/>
        <v>71.229545935176219</v>
      </c>
      <c r="N351" s="55">
        <f t="shared" si="77"/>
        <v>17.604107686913096</v>
      </c>
      <c r="O351" s="167" t="s">
        <v>244</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244</v>
      </c>
      <c r="K352" s="55">
        <f t="shared" si="77"/>
        <v>7.2845183474570234</v>
      </c>
      <c r="L352" s="55">
        <f t="shared" si="77"/>
        <v>-9.5907728181317111</v>
      </c>
      <c r="M352" s="55">
        <f t="shared" si="77"/>
        <v>66.676944297928827</v>
      </c>
      <c r="N352" s="55">
        <f t="shared" si="77"/>
        <v>19.016204008328259</v>
      </c>
      <c r="O352" s="167" t="s">
        <v>244</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244</v>
      </c>
      <c r="K353" s="55">
        <f t="shared" si="77"/>
        <v>29.498480612538117</v>
      </c>
      <c r="L353" s="55">
        <f t="shared" si="77"/>
        <v>-17.650643035684823</v>
      </c>
      <c r="M353" s="55">
        <f t="shared" si="77"/>
        <v>58.744464241759744</v>
      </c>
      <c r="N353" s="55">
        <f t="shared" si="77"/>
        <v>18.365016106560176</v>
      </c>
      <c r="O353" s="167" t="s">
        <v>244</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244</v>
      </c>
      <c r="K354" s="55">
        <f t="shared" si="77"/>
        <v>28.174033535340499</v>
      </c>
      <c r="L354" s="55">
        <f t="shared" si="77"/>
        <v>-22.85677892443816</v>
      </c>
      <c r="M354" s="55">
        <f t="shared" si="77"/>
        <v>54.832489652607904</v>
      </c>
      <c r="N354" s="55">
        <f t="shared" si="77"/>
        <v>17.69139739025303</v>
      </c>
      <c r="O354" s="167" t="s">
        <v>244</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244</v>
      </c>
      <c r="K355" s="55">
        <f t="shared" si="77"/>
        <v>26.81583536161834</v>
      </c>
      <c r="L355" s="55">
        <f t="shared" si="77"/>
        <v>-25.014260907972314</v>
      </c>
      <c r="M355" s="55">
        <f t="shared" si="77"/>
        <v>51.804553392177183</v>
      </c>
      <c r="N355" s="55">
        <f t="shared" si="77"/>
        <v>17.592480820739539</v>
      </c>
      <c r="O355" s="167" t="s">
        <v>244</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244</v>
      </c>
      <c r="K356" s="55">
        <f t="shared" si="77"/>
        <v>26.453666568713146</v>
      </c>
      <c r="L356" s="55">
        <f t="shared" si="77"/>
        <v>-20.533137290737614</v>
      </c>
      <c r="M356" s="55">
        <f t="shared" si="77"/>
        <v>50.384635325673258</v>
      </c>
      <c r="N356" s="55">
        <f t="shared" si="77"/>
        <v>17.562278150211654</v>
      </c>
      <c r="O356" s="167" t="s">
        <v>244</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244</v>
      </c>
      <c r="K359" s="55">
        <f t="shared" ref="K359:N370" si="79">SUM(K148/K121*100-100)</f>
        <v>3.6854835914014217</v>
      </c>
      <c r="L359" s="55">
        <f t="shared" si="79"/>
        <v>226.88388710687337</v>
      </c>
      <c r="M359" s="55">
        <f t="shared" si="79"/>
        <v>15.080472001593776</v>
      </c>
      <c r="N359" s="55">
        <f t="shared" si="79"/>
        <v>12.386097544752531</v>
      </c>
      <c r="O359" s="167" t="s">
        <v>244</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244</v>
      </c>
      <c r="K360" s="55">
        <f t="shared" si="79"/>
        <v>0.48300745202820394</v>
      </c>
      <c r="L360" s="55">
        <f t="shared" si="79"/>
        <v>159.48402376800135</v>
      </c>
      <c r="M360" s="55">
        <f t="shared" si="79"/>
        <v>559.2863524457315</v>
      </c>
      <c r="N360" s="55">
        <f t="shared" si="79"/>
        <v>10.376044849823131</v>
      </c>
      <c r="O360" s="167" t="s">
        <v>244</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244</v>
      </c>
      <c r="K361" s="55">
        <f t="shared" si="79"/>
        <v>5.6545774814495928</v>
      </c>
      <c r="L361" s="55">
        <f t="shared" si="79"/>
        <v>-27.06401578114675</v>
      </c>
      <c r="M361" s="55">
        <f t="shared" si="79"/>
        <v>10.18390578744301</v>
      </c>
      <c r="N361" s="55">
        <f t="shared" si="79"/>
        <v>6.1442887718269077</v>
      </c>
      <c r="O361" s="167" t="s">
        <v>244</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244</v>
      </c>
      <c r="K362" s="55">
        <f t="shared" si="79"/>
        <v>10.993318844908302</v>
      </c>
      <c r="L362" s="55">
        <f t="shared" si="79"/>
        <v>-76.656101781832973</v>
      </c>
      <c r="M362" s="55">
        <f t="shared" si="79"/>
        <v>17.672950399996793</v>
      </c>
      <c r="N362" s="55">
        <f t="shared" si="79"/>
        <v>10.730125502822034</v>
      </c>
      <c r="O362" s="167" t="s">
        <v>244</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244</v>
      </c>
      <c r="K363" s="55">
        <f t="shared" si="79"/>
        <v>-1.9866641836949697</v>
      </c>
      <c r="L363" s="55">
        <f t="shared" si="79"/>
        <v>-68.186742963249401</v>
      </c>
      <c r="M363" s="55">
        <f t="shared" si="79"/>
        <v>44.506253627584414</v>
      </c>
      <c r="N363" s="55">
        <f t="shared" si="79"/>
        <v>19.678350724543719</v>
      </c>
      <c r="O363" s="167" t="s">
        <v>244</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244</v>
      </c>
      <c r="K364" s="55">
        <f t="shared" si="79"/>
        <v>-19.68818021873399</v>
      </c>
      <c r="L364" s="55">
        <f t="shared" si="79"/>
        <v>-44.971450537582392</v>
      </c>
      <c r="M364" s="55">
        <f t="shared" si="79"/>
        <v>41.424530820028082</v>
      </c>
      <c r="N364" s="55">
        <f t="shared" si="79"/>
        <v>-4.0762586602626811</v>
      </c>
      <c r="O364" s="167" t="s">
        <v>244</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244</v>
      </c>
      <c r="K365" s="55">
        <f t="shared" si="79"/>
        <v>13.657730975158273</v>
      </c>
      <c r="L365" s="55">
        <f t="shared" si="79"/>
        <v>-60.703802055671844</v>
      </c>
      <c r="M365" s="55">
        <f t="shared" si="79"/>
        <v>29.089153010153836</v>
      </c>
      <c r="N365" s="55">
        <f t="shared" si="79"/>
        <v>5.2147278348755322</v>
      </c>
      <c r="O365" s="167" t="s">
        <v>244</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244</v>
      </c>
      <c r="K366" s="55">
        <f t="shared" si="79"/>
        <v>9.9238155605116276</v>
      </c>
      <c r="L366" s="55">
        <f t="shared" si="79"/>
        <v>-63.21088513981973</v>
      </c>
      <c r="M366" s="55">
        <f t="shared" si="79"/>
        <v>36.905591712063455</v>
      </c>
      <c r="N366" s="55">
        <f t="shared" si="79"/>
        <v>5.5747383199830693</v>
      </c>
      <c r="O366" s="167" t="s">
        <v>244</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244</v>
      </c>
      <c r="K367" s="55">
        <f t="shared" si="79"/>
        <v>-66.301641036819632</v>
      </c>
      <c r="L367" s="55">
        <f t="shared" si="79"/>
        <v>-21.997031358944639</v>
      </c>
      <c r="M367" s="55">
        <f t="shared" si="79"/>
        <v>10.93366866164267</v>
      </c>
      <c r="N367" s="55">
        <f t="shared" si="79"/>
        <v>4.7083507334497483</v>
      </c>
      <c r="O367" s="167" t="s">
        <v>244</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244</v>
      </c>
      <c r="K368" s="55">
        <f t="shared" si="79"/>
        <v>-6.8847762065854141</v>
      </c>
      <c r="L368" s="55">
        <f t="shared" si="79"/>
        <v>18.201644274116276</v>
      </c>
      <c r="M368" s="55">
        <f t="shared" si="79"/>
        <v>-8.0410170838311927</v>
      </c>
      <c r="N368" s="55">
        <f t="shared" si="79"/>
        <v>-7.0111638973466341</v>
      </c>
      <c r="O368" s="167" t="s">
        <v>244</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244</v>
      </c>
      <c r="K369" s="55">
        <f t="shared" si="79"/>
        <v>-1.4633000209548328</v>
      </c>
      <c r="L369" s="55">
        <f t="shared" si="79"/>
        <v>-73.54271673961054</v>
      </c>
      <c r="M369" s="55">
        <f t="shared" si="79"/>
        <v>13.936045408385283</v>
      </c>
      <c r="N369" s="55">
        <f t="shared" si="79"/>
        <v>-0.8014725452264031</v>
      </c>
      <c r="O369" s="167" t="s">
        <v>244</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244</v>
      </c>
      <c r="K370" s="55">
        <f t="shared" si="79"/>
        <v>-9.3896923450451339</v>
      </c>
      <c r="L370" s="55">
        <f t="shared" si="79"/>
        <v>-83.569251496841403</v>
      </c>
      <c r="M370" s="55">
        <f t="shared" si="79"/>
        <v>-6.0535448033346455</v>
      </c>
      <c r="N370" s="55">
        <f t="shared" si="79"/>
        <v>0.33269089685686026</v>
      </c>
      <c r="O370" s="167" t="s">
        <v>244</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244</v>
      </c>
      <c r="K372" s="55">
        <f t="shared" ref="K372:N383" si="81">SUM(K161/K134*100-100)</f>
        <v>3.6854835914014217</v>
      </c>
      <c r="L372" s="55">
        <f t="shared" si="81"/>
        <v>226.88388710687337</v>
      </c>
      <c r="M372" s="55">
        <f t="shared" si="81"/>
        <v>15.080472001593776</v>
      </c>
      <c r="N372" s="55">
        <f t="shared" si="81"/>
        <v>12.386097544752531</v>
      </c>
      <c r="O372" s="150" t="s">
        <v>244</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244</v>
      </c>
      <c r="K373" s="55">
        <f t="shared" si="81"/>
        <v>2.0174069082323598</v>
      </c>
      <c r="L373" s="55">
        <f t="shared" si="81"/>
        <v>202.18820540494806</v>
      </c>
      <c r="M373" s="55">
        <f t="shared" si="81"/>
        <v>253.62182907854435</v>
      </c>
      <c r="N373" s="55">
        <f t="shared" si="81"/>
        <v>11.305435038306655</v>
      </c>
      <c r="O373" s="150" t="s">
        <v>244</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244</v>
      </c>
      <c r="K374" s="55">
        <f t="shared" si="81"/>
        <v>3.4280930525303575</v>
      </c>
      <c r="L374" s="55">
        <f t="shared" si="81"/>
        <v>55.041911873737803</v>
      </c>
      <c r="M374" s="55">
        <f t="shared" si="81"/>
        <v>143.16104143698703</v>
      </c>
      <c r="N374" s="55">
        <f t="shared" si="81"/>
        <v>9.200004956891064</v>
      </c>
      <c r="O374" s="150" t="s">
        <v>244</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244</v>
      </c>
      <c r="K375" s="55">
        <f t="shared" si="81"/>
        <v>5.316302350799873</v>
      </c>
      <c r="L375" s="55">
        <f t="shared" si="81"/>
        <v>-0.37447770756783427</v>
      </c>
      <c r="M375" s="55">
        <f t="shared" si="81"/>
        <v>107.54210242702445</v>
      </c>
      <c r="N375" s="55">
        <f t="shared" si="81"/>
        <v>9.6021707595288319</v>
      </c>
      <c r="O375" s="150" t="s">
        <v>244</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244</v>
      </c>
      <c r="K376" s="55">
        <f t="shared" si="81"/>
        <v>3.5937525577249829</v>
      </c>
      <c r="L376" s="55">
        <f t="shared" si="81"/>
        <v>-16.642714225122774</v>
      </c>
      <c r="M376" s="55">
        <f t="shared" si="81"/>
        <v>93.439874272274551</v>
      </c>
      <c r="N376" s="55">
        <f t="shared" si="81"/>
        <v>11.801216202804341</v>
      </c>
      <c r="O376" s="150" t="s">
        <v>244</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244</v>
      </c>
      <c r="K377" s="55">
        <f t="shared" si="81"/>
        <v>-1.1865501206180511</v>
      </c>
      <c r="L377" s="55">
        <f t="shared" si="81"/>
        <v>-23.332619298771746</v>
      </c>
      <c r="M377" s="55">
        <f t="shared" si="81"/>
        <v>83.372724583297355</v>
      </c>
      <c r="N377" s="55">
        <f t="shared" si="81"/>
        <v>8.7572856994527797</v>
      </c>
      <c r="O377" s="150" t="s">
        <v>244</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244</v>
      </c>
      <c r="K378" s="55">
        <f t="shared" si="81"/>
        <v>0.82021124085349584</v>
      </c>
      <c r="L378" s="55">
        <f t="shared" si="81"/>
        <v>-27.441907440086752</v>
      </c>
      <c r="M378" s="55">
        <f t="shared" si="81"/>
        <v>74.658630379622366</v>
      </c>
      <c r="N378" s="55">
        <f t="shared" si="81"/>
        <v>8.221153945354871</v>
      </c>
      <c r="O378" s="150" t="s">
        <v>244</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244</v>
      </c>
      <c r="K379" s="55">
        <f t="shared" si="81"/>
        <v>1.90129242225008</v>
      </c>
      <c r="L379" s="55">
        <f t="shared" si="81"/>
        <v>-29.449278407408883</v>
      </c>
      <c r="M379" s="55">
        <f t="shared" si="81"/>
        <v>70.378202624426308</v>
      </c>
      <c r="N379" s="55">
        <f t="shared" si="81"/>
        <v>7.8858527285145925</v>
      </c>
      <c r="O379" s="150" t="s">
        <v>244</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244</v>
      </c>
      <c r="K380" s="55">
        <f t="shared" si="81"/>
        <v>-17.241376564324156</v>
      </c>
      <c r="L380" s="55">
        <f t="shared" si="81"/>
        <v>-29.023204591626069</v>
      </c>
      <c r="M380" s="55">
        <f t="shared" si="81"/>
        <v>62.31108759766957</v>
      </c>
      <c r="N380" s="55">
        <f t="shared" si="81"/>
        <v>7.5138580101525605</v>
      </c>
      <c r="O380" s="150" t="s">
        <v>244</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244</v>
      </c>
      <c r="K381" s="55">
        <f t="shared" si="81"/>
        <v>-16.311993138600386</v>
      </c>
      <c r="L381" s="55">
        <f t="shared" si="81"/>
        <v>-22.612097193129529</v>
      </c>
      <c r="M381" s="55">
        <f t="shared" si="81"/>
        <v>54.106396745932898</v>
      </c>
      <c r="N381" s="55">
        <f t="shared" si="81"/>
        <v>5.9026637630880572</v>
      </c>
      <c r="O381" s="150" t="s">
        <v>244</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244</v>
      </c>
      <c r="K382" s="55">
        <f t="shared" si="81"/>
        <v>-15.155740774674669</v>
      </c>
      <c r="L382" s="55">
        <f t="shared" si="81"/>
        <v>-26.43733937187011</v>
      </c>
      <c r="M382" s="55">
        <f t="shared" si="81"/>
        <v>50.00421899116489</v>
      </c>
      <c r="N382" s="55">
        <f t="shared" si="81"/>
        <v>5.2475030076774658</v>
      </c>
      <c r="O382" s="150" t="s">
        <v>244</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244</v>
      </c>
      <c r="K383" s="55">
        <f t="shared" si="81"/>
        <v>-14.763695897005249</v>
      </c>
      <c r="L383" s="55">
        <f t="shared" si="81"/>
        <v>-31.526869029275247</v>
      </c>
      <c r="M383" s="55">
        <f t="shared" si="81"/>
        <v>45.806344397879144</v>
      </c>
      <c r="N383" s="55">
        <f t="shared" si="81"/>
        <v>4.8650773432060674</v>
      </c>
      <c r="O383" s="150" t="s">
        <v>244</v>
      </c>
    </row>
    <row r="384" spans="1:15" ht="11.25" hidden="1" customHeight="1">
      <c r="A384" s="37"/>
      <c r="B384" s="45"/>
      <c r="C384" s="55"/>
      <c r="D384" s="55"/>
      <c r="E384" s="55"/>
      <c r="F384" s="55"/>
      <c r="G384" s="55"/>
      <c r="H384" s="37"/>
      <c r="I384" s="45"/>
      <c r="J384" s="160"/>
      <c r="K384" s="160"/>
      <c r="L384" s="160"/>
      <c r="M384" s="160"/>
      <c r="N384" s="160"/>
      <c r="O384" s="160"/>
    </row>
    <row r="385" spans="1:15" ht="11.25"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244</v>
      </c>
      <c r="K386" s="55">
        <f t="shared" ref="K386:N397" si="83">SUM(K175/K148*100-100)</f>
        <v>3.0069130517804723</v>
      </c>
      <c r="L386" s="167" t="s">
        <v>244</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244</v>
      </c>
      <c r="K387" s="55">
        <f t="shared" si="83"/>
        <v>10.165082204709137</v>
      </c>
      <c r="L387" s="167" t="s">
        <v>244</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244</v>
      </c>
      <c r="K388" s="55">
        <f t="shared" si="83"/>
        <v>-6.4761164869047292</v>
      </c>
      <c r="L388" s="167" t="s">
        <v>244</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244</v>
      </c>
      <c r="K389" s="55">
        <f t="shared" si="83"/>
        <v>-5.2066241441882966</v>
      </c>
      <c r="L389" s="167" t="s">
        <v>244</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244</v>
      </c>
      <c r="K390" s="55">
        <f t="shared" si="83"/>
        <v>0.90892324525376011</v>
      </c>
      <c r="L390" s="167" t="s">
        <v>244</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244</v>
      </c>
      <c r="K391" s="55">
        <f t="shared" si="83"/>
        <v>13.839658338242657</v>
      </c>
      <c r="L391" s="167" t="s">
        <v>244</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244</v>
      </c>
      <c r="K392" s="55">
        <f t="shared" si="83"/>
        <v>0.91443247471387679</v>
      </c>
      <c r="L392" s="824" t="s">
        <v>244</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244</v>
      </c>
      <c r="K393" s="55">
        <f t="shared" si="83"/>
        <v>-5.4316810409102771</v>
      </c>
      <c r="L393" s="824" t="s">
        <v>244</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244</v>
      </c>
      <c r="K394" s="55">
        <f t="shared" si="83"/>
        <v>-14.00072527319395</v>
      </c>
      <c r="L394" s="824" t="s">
        <v>244</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244</v>
      </c>
      <c r="G395" s="55">
        <f t="shared" si="82"/>
        <v>3.598572765389946</v>
      </c>
      <c r="H395" s="37"/>
      <c r="I395" s="45" t="s">
        <v>190</v>
      </c>
      <c r="J395" s="167" t="s">
        <v>244</v>
      </c>
      <c r="K395" s="55">
        <f t="shared" si="83"/>
        <v>23.440886608447229</v>
      </c>
      <c r="L395" s="824" t="s">
        <v>244</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244</v>
      </c>
      <c r="G396" s="55">
        <f t="shared" si="82"/>
        <v>-6.8448990833292953</v>
      </c>
      <c r="H396" s="37"/>
      <c r="I396" s="45" t="s">
        <v>191</v>
      </c>
      <c r="J396" s="167" t="s">
        <v>244</v>
      </c>
      <c r="K396" s="55">
        <f t="shared" si="83"/>
        <v>9.6911078359021019</v>
      </c>
      <c r="L396" s="824" t="s">
        <v>244</v>
      </c>
      <c r="M396" s="55">
        <f t="shared" si="83"/>
        <v>11.903858263898954</v>
      </c>
      <c r="N396" s="55">
        <f t="shared" si="83"/>
        <v>3.4446170884104674</v>
      </c>
      <c r="O396" s="55">
        <f t="shared" si="84"/>
        <v>8.5056789884318391</v>
      </c>
    </row>
    <row r="397" spans="1:15" ht="11.25" customHeight="1">
      <c r="A397" s="37"/>
      <c r="B397" s="45" t="s">
        <v>192</v>
      </c>
      <c r="C397" s="55">
        <f t="shared" si="82"/>
        <v>-19.818322011360905</v>
      </c>
      <c r="D397" s="55">
        <f t="shared" si="82"/>
        <v>-15.052452842249593</v>
      </c>
      <c r="E397" s="167" t="s">
        <v>244</v>
      </c>
      <c r="F397" s="55">
        <f t="shared" si="82"/>
        <v>12.472947615365101</v>
      </c>
      <c r="G397" s="55">
        <f t="shared" si="82"/>
        <v>-17.749998478351486</v>
      </c>
      <c r="H397" s="37"/>
      <c r="I397" s="45" t="s">
        <v>192</v>
      </c>
      <c r="J397" s="167" t="s">
        <v>244</v>
      </c>
      <c r="K397" s="55">
        <f t="shared" si="83"/>
        <v>9.6691311742494861</v>
      </c>
      <c r="L397" s="824" t="s">
        <v>244</v>
      </c>
      <c r="M397" s="55">
        <f t="shared" si="83"/>
        <v>47.962342628934351</v>
      </c>
      <c r="N397" s="55">
        <f t="shared" si="83"/>
        <v>-14.287540285098217</v>
      </c>
      <c r="O397" s="55">
        <f t="shared" si="84"/>
        <v>5.400275127628845</v>
      </c>
    </row>
    <row r="398" spans="1:15" ht="6"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244</v>
      </c>
      <c r="K399" s="55">
        <f t="shared" ref="K399:N410" si="86">SUM(K188/K161*100-100)</f>
        <v>3.0069130517804723</v>
      </c>
      <c r="L399" s="167" t="s">
        <v>244</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244</v>
      </c>
      <c r="K400" s="55">
        <f t="shared" si="86"/>
        <v>6.6793167035896062</v>
      </c>
      <c r="L400" s="167" t="s">
        <v>244</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244</v>
      </c>
      <c r="K401" s="55">
        <f t="shared" si="86"/>
        <v>1.4671093395316461</v>
      </c>
      <c r="L401" s="167" t="s">
        <v>244</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244</v>
      </c>
      <c r="K402" s="55">
        <f t="shared" si="86"/>
        <v>-0.28838054520734602</v>
      </c>
      <c r="L402" s="167" t="s">
        <v>244</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244</v>
      </c>
      <c r="K403" s="55">
        <f t="shared" si="86"/>
        <v>-2.1185477594968916E-2</v>
      </c>
      <c r="L403" s="167" t="s">
        <v>244</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244</v>
      </c>
      <c r="K404" s="55">
        <f t="shared" si="86"/>
        <v>2.2918880571578768</v>
      </c>
      <c r="L404" s="167" t="s">
        <v>244</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244</v>
      </c>
      <c r="K405" s="55">
        <f t="shared" si="86"/>
        <v>2.0819623896217934</v>
      </c>
      <c r="L405" s="167" t="s">
        <v>244</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244</v>
      </c>
      <c r="K406" s="55">
        <f t="shared" si="86"/>
        <v>1.1194471420125041</v>
      </c>
      <c r="L406" s="167" t="s">
        <v>244</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244</v>
      </c>
      <c r="K407" s="55">
        <f t="shared" si="86"/>
        <v>-0.60858442863035123</v>
      </c>
      <c r="L407" s="167" t="s">
        <v>244</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244</v>
      </c>
      <c r="K408" s="55">
        <f t="shared" si="86"/>
        <v>1.7926839426602328</v>
      </c>
      <c r="L408" s="167" t="s">
        <v>244</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244</v>
      </c>
      <c r="G409" s="55">
        <f t="shared" si="85"/>
        <v>-8.50010196522706</v>
      </c>
      <c r="H409" s="133" t="s">
        <v>203</v>
      </c>
      <c r="I409" s="125"/>
      <c r="J409" s="167" t="s">
        <v>244</v>
      </c>
      <c r="K409" s="55">
        <f t="shared" si="86"/>
        <v>2.5069835166720935</v>
      </c>
      <c r="L409" s="167" t="s">
        <v>244</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244</v>
      </c>
      <c r="K410" s="55">
        <f t="shared" si="86"/>
        <v>3.0246544294938502</v>
      </c>
      <c r="L410" s="150" t="s">
        <v>244</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244</v>
      </c>
      <c r="K411" s="160"/>
      <c r="L411" s="150" t="s">
        <v>244</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customHeight="1">
      <c r="A413" s="37"/>
      <c r="B413" s="45" t="s">
        <v>181</v>
      </c>
      <c r="C413" s="55">
        <f t="shared" ref="C413:G424" si="88">SUM(C202/C175*100-100)</f>
        <v>0.63620272161281832</v>
      </c>
      <c r="D413" s="55">
        <f t="shared" si="88"/>
        <v>11.462286125893954</v>
      </c>
      <c r="E413" s="167" t="s">
        <v>244</v>
      </c>
      <c r="F413" s="167" t="s">
        <v>244</v>
      </c>
      <c r="G413" s="55">
        <f t="shared" si="88"/>
        <v>2.1359902538071367</v>
      </c>
      <c r="H413" s="37"/>
      <c r="I413" s="45" t="s">
        <v>181</v>
      </c>
      <c r="J413" s="824" t="s">
        <v>244</v>
      </c>
      <c r="K413" s="55">
        <f t="shared" ref="K413:N424" si="89">SUM(K202/K175*100-100)</f>
        <v>19.071057396718103</v>
      </c>
      <c r="L413" s="824" t="s">
        <v>244</v>
      </c>
      <c r="M413" s="55">
        <f t="shared" si="89"/>
        <v>74.398579850160075</v>
      </c>
      <c r="N413" s="55">
        <f t="shared" si="89"/>
        <v>-1.1280077037465759</v>
      </c>
      <c r="O413" s="55">
        <f t="shared" ref="O413:O424" si="90">SUM(O202/O175*100-100)</f>
        <v>17.593756611096012</v>
      </c>
    </row>
    <row r="414" spans="1:15" ht="11.25" customHeight="1">
      <c r="A414" s="37"/>
      <c r="B414" s="45" t="s">
        <v>182</v>
      </c>
      <c r="C414" s="55">
        <f t="shared" si="88"/>
        <v>-15.022477157414926</v>
      </c>
      <c r="D414" s="55">
        <f t="shared" si="88"/>
        <v>-1.1323324808492004</v>
      </c>
      <c r="E414" s="167" t="s">
        <v>244</v>
      </c>
      <c r="F414" s="824" t="s">
        <v>244</v>
      </c>
      <c r="G414" s="55">
        <f t="shared" si="88"/>
        <v>-13.550593678985706</v>
      </c>
      <c r="H414" s="37"/>
      <c r="I414" s="45" t="s">
        <v>182</v>
      </c>
      <c r="J414" s="824" t="s">
        <v>244</v>
      </c>
      <c r="K414" s="55">
        <f t="shared" si="89"/>
        <v>-1.1676517927044188</v>
      </c>
      <c r="L414" s="824" t="s">
        <v>244</v>
      </c>
      <c r="M414" s="55">
        <f t="shared" si="89"/>
        <v>68.915891468746111</v>
      </c>
      <c r="N414" s="55">
        <f t="shared" si="89"/>
        <v>-4.3283461037368625</v>
      </c>
      <c r="O414" s="55">
        <f t="shared" si="90"/>
        <v>32.105159693138887</v>
      </c>
    </row>
    <row r="415" spans="1:15" ht="11.25" customHeight="1">
      <c r="A415" s="37"/>
      <c r="B415" s="45" t="s">
        <v>183</v>
      </c>
      <c r="C415" s="55">
        <f t="shared" si="88"/>
        <v>-15.319342800745218</v>
      </c>
      <c r="D415" s="55">
        <f t="shared" si="88"/>
        <v>-21.568727122497151</v>
      </c>
      <c r="E415" s="167" t="s">
        <v>244</v>
      </c>
      <c r="F415" s="167" t="s">
        <v>244</v>
      </c>
      <c r="G415" s="55">
        <f t="shared" si="88"/>
        <v>-7.7184684947836075</v>
      </c>
      <c r="H415" s="37"/>
      <c r="I415" s="45" t="s">
        <v>183</v>
      </c>
      <c r="J415" s="824" t="s">
        <v>244</v>
      </c>
      <c r="K415" s="55">
        <f t="shared" si="89"/>
        <v>-2.1804528910799803</v>
      </c>
      <c r="L415" s="824" t="s">
        <v>244</v>
      </c>
      <c r="M415" s="55">
        <f t="shared" si="89"/>
        <v>58.654630261457015</v>
      </c>
      <c r="N415" s="55">
        <f t="shared" si="89"/>
        <v>-7.8233775603315507</v>
      </c>
      <c r="O415" s="55">
        <f t="shared" si="90"/>
        <v>-7.8841515387581751</v>
      </c>
    </row>
    <row r="416" spans="1:15" ht="11.25" customHeight="1">
      <c r="A416" s="37"/>
      <c r="B416" s="45" t="s">
        <v>184</v>
      </c>
      <c r="C416" s="55">
        <f t="shared" si="88"/>
        <v>-8.458628738207068</v>
      </c>
      <c r="D416" s="55">
        <f t="shared" si="88"/>
        <v>-7.7203915815911017</v>
      </c>
      <c r="E416" s="167" t="s">
        <v>244</v>
      </c>
      <c r="F416" s="167" t="s">
        <v>244</v>
      </c>
      <c r="G416" s="55">
        <f t="shared" si="88"/>
        <v>3.9109390219938405</v>
      </c>
      <c r="H416" s="37"/>
      <c r="I416" s="45" t="s">
        <v>184</v>
      </c>
      <c r="J416" s="824" t="s">
        <v>244</v>
      </c>
      <c r="K416" s="55">
        <f t="shared" si="89"/>
        <v>7.6314217154954065</v>
      </c>
      <c r="L416" s="824" t="s">
        <v>244</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244</v>
      </c>
      <c r="F417" s="167" t="s">
        <v>244</v>
      </c>
      <c r="G417" s="55">
        <f t="shared" si="88"/>
        <v>-8.8329491758102705</v>
      </c>
      <c r="H417" s="37"/>
      <c r="I417" s="45" t="s">
        <v>185</v>
      </c>
      <c r="J417" s="824" t="s">
        <v>244</v>
      </c>
      <c r="K417" s="55">
        <f t="shared" si="89"/>
        <v>12.292657436948673</v>
      </c>
      <c r="L417" s="824" t="s">
        <v>244</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244</v>
      </c>
      <c r="F418" s="807" t="s">
        <v>244</v>
      </c>
      <c r="G418" s="55">
        <f t="shared" si="88"/>
        <v>-5.1389927427529329</v>
      </c>
      <c r="H418" s="37"/>
      <c r="I418" s="45" t="s">
        <v>186</v>
      </c>
      <c r="J418" s="824" t="s">
        <v>244</v>
      </c>
      <c r="K418" s="55">
        <f t="shared" si="89"/>
        <v>15.542818549775262</v>
      </c>
      <c r="L418" s="824" t="s">
        <v>244</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244</v>
      </c>
      <c r="F419" s="807" t="s">
        <v>244</v>
      </c>
      <c r="G419" s="55">
        <f t="shared" si="88"/>
        <v>-11.851567902798465</v>
      </c>
      <c r="H419" s="37"/>
      <c r="I419" s="45" t="s">
        <v>187</v>
      </c>
      <c r="J419" s="824" t="s">
        <v>244</v>
      </c>
      <c r="K419" s="55">
        <f t="shared" si="89"/>
        <v>21.913859795959183</v>
      </c>
      <c r="L419" s="824" t="s">
        <v>244</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244</v>
      </c>
      <c r="F420" s="807" t="s">
        <v>244</v>
      </c>
      <c r="G420" s="55">
        <f t="shared" si="88"/>
        <v>-3.8371889039948002</v>
      </c>
      <c r="H420" s="37"/>
      <c r="I420" s="45" t="s">
        <v>188</v>
      </c>
      <c r="J420" s="824" t="s">
        <v>244</v>
      </c>
      <c r="K420" s="55">
        <f t="shared" si="89"/>
        <v>8.20238203479731</v>
      </c>
      <c r="L420" s="824" t="s">
        <v>244</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244</v>
      </c>
      <c r="F421" s="807" t="s">
        <v>244</v>
      </c>
      <c r="G421" s="55">
        <f t="shared" si="88"/>
        <v>-6.8854136703418192</v>
      </c>
      <c r="H421" s="37"/>
      <c r="I421" s="45" t="s">
        <v>189</v>
      </c>
      <c r="J421" s="824" t="s">
        <v>244</v>
      </c>
      <c r="K421" s="55">
        <f t="shared" si="89"/>
        <v>22.025338818524759</v>
      </c>
      <c r="L421" s="824" t="s">
        <v>244</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1033" t="s">
        <v>244</v>
      </c>
      <c r="F422" s="807" t="s">
        <v>244</v>
      </c>
      <c r="G422" s="55">
        <f t="shared" si="88"/>
        <v>-4.8812256381712444</v>
      </c>
      <c r="H422" s="37"/>
      <c r="I422" s="45" t="s">
        <v>190</v>
      </c>
      <c r="J422" s="824" t="s">
        <v>244</v>
      </c>
      <c r="K422" s="55">
        <f t="shared" si="89"/>
        <v>-5.9245611194670147</v>
      </c>
      <c r="L422" s="824" t="s">
        <v>244</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116" t="s">
        <v>244</v>
      </c>
      <c r="F423" s="807" t="s">
        <v>244</v>
      </c>
      <c r="G423" s="55">
        <f t="shared" si="88"/>
        <v>-1.5446637079528927</v>
      </c>
      <c r="H423" s="37"/>
      <c r="I423" s="45" t="s">
        <v>191</v>
      </c>
      <c r="J423" s="824" t="s">
        <v>244</v>
      </c>
      <c r="K423" s="55">
        <f t="shared" si="89"/>
        <v>-3.7814966469829017</v>
      </c>
      <c r="L423" s="824" t="s">
        <v>244</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116" t="s">
        <v>244</v>
      </c>
      <c r="F424" s="807" t="s">
        <v>244</v>
      </c>
      <c r="G424" s="55">
        <f t="shared" si="88"/>
        <v>1.3989653260969135</v>
      </c>
      <c r="H424" s="37"/>
      <c r="I424" s="45" t="s">
        <v>192</v>
      </c>
      <c r="J424" s="824" t="s">
        <v>244</v>
      </c>
      <c r="K424" s="55">
        <f t="shared" si="89"/>
        <v>-1.845158203105882</v>
      </c>
      <c r="L424" s="824" t="s">
        <v>244</v>
      </c>
      <c r="M424" s="55">
        <f t="shared" si="89"/>
        <v>-8.9287267552965517</v>
      </c>
      <c r="N424" s="55">
        <f t="shared" si="89"/>
        <v>15.04742767837584</v>
      </c>
      <c r="O424" s="55">
        <f t="shared" si="90"/>
        <v>49.027897749347687</v>
      </c>
    </row>
    <row r="425" spans="1:15" ht="6" hidden="1" customHeight="1">
      <c r="A425" s="37"/>
      <c r="B425" s="45"/>
      <c r="C425" s="55"/>
      <c r="D425" s="55"/>
      <c r="E425" s="55"/>
      <c r="F425" s="807"/>
      <c r="G425" s="55"/>
      <c r="H425" s="37"/>
      <c r="I425" s="45"/>
      <c r="J425" s="824"/>
      <c r="K425" s="160"/>
      <c r="L425" s="824"/>
      <c r="M425" s="160"/>
      <c r="N425" s="160"/>
      <c r="O425" s="160"/>
    </row>
    <row r="426" spans="1:15" ht="11.25" hidden="1" customHeight="1">
      <c r="A426" s="133" t="s">
        <v>193</v>
      </c>
      <c r="B426" s="125"/>
      <c r="C426" s="55">
        <f t="shared" ref="C426:G437" si="91">SUM(C215/C188*100-100)</f>
        <v>0.63620272161281832</v>
      </c>
      <c r="D426" s="55">
        <f t="shared" si="91"/>
        <v>11.462286125893954</v>
      </c>
      <c r="E426" s="167" t="s">
        <v>244</v>
      </c>
      <c r="F426" s="807" t="s">
        <v>244</v>
      </c>
      <c r="G426" s="55">
        <f t="shared" si="91"/>
        <v>2.1359902538071367</v>
      </c>
      <c r="H426" s="133" t="s">
        <v>193</v>
      </c>
      <c r="I426" s="125"/>
      <c r="J426" s="824" t="s">
        <v>244</v>
      </c>
      <c r="K426" s="55">
        <f t="shared" ref="K426:N437" si="92">SUM(K215/K188*100-100)</f>
        <v>19.071057396718103</v>
      </c>
      <c r="L426" s="824" t="s">
        <v>244</v>
      </c>
      <c r="M426" s="55">
        <f t="shared" si="92"/>
        <v>74.398579850160075</v>
      </c>
      <c r="N426" s="55">
        <f t="shared" si="92"/>
        <v>-1.1280077037465759</v>
      </c>
      <c r="O426" s="55">
        <f t="shared" ref="O426:O437" si="93">SUM(O215/O188*100-100)</f>
        <v>17.593756611096012</v>
      </c>
    </row>
    <row r="427" spans="1:15" ht="11.25" hidden="1" customHeight="1">
      <c r="A427" s="133" t="s">
        <v>194</v>
      </c>
      <c r="B427" s="125"/>
      <c r="C427" s="55">
        <f t="shared" si="91"/>
        <v>-7.9766761364527241</v>
      </c>
      <c r="D427" s="55">
        <f t="shared" si="91"/>
        <v>4.6456852942389162</v>
      </c>
      <c r="E427" s="167" t="s">
        <v>244</v>
      </c>
      <c r="F427" s="807" t="s">
        <v>244</v>
      </c>
      <c r="G427" s="55">
        <f t="shared" si="91"/>
        <v>-6.2462775611165142</v>
      </c>
      <c r="H427" s="133" t="s">
        <v>194</v>
      </c>
      <c r="I427" s="125"/>
      <c r="J427" s="824" t="s">
        <v>244</v>
      </c>
      <c r="K427" s="55">
        <f t="shared" si="92"/>
        <v>8.348583409726217</v>
      </c>
      <c r="L427" s="824" t="s">
        <v>244</v>
      </c>
      <c r="M427" s="55">
        <f t="shared" si="92"/>
        <v>71.398593417280551</v>
      </c>
      <c r="N427" s="55">
        <f t="shared" si="92"/>
        <v>-2.8185513505725481</v>
      </c>
      <c r="O427" s="55">
        <f t="shared" si="93"/>
        <v>24.31047207738078</v>
      </c>
    </row>
    <row r="428" spans="1:15" ht="11.25" hidden="1" customHeight="1">
      <c r="A428" s="133" t="s">
        <v>195</v>
      </c>
      <c r="B428" s="125"/>
      <c r="C428" s="55">
        <f t="shared" si="91"/>
        <v>-10.690621557138186</v>
      </c>
      <c r="D428" s="55">
        <f t="shared" si="91"/>
        <v>-5.7913999098478399</v>
      </c>
      <c r="E428" s="167" t="s">
        <v>244</v>
      </c>
      <c r="F428" s="807" t="s">
        <v>244</v>
      </c>
      <c r="G428" s="55">
        <f t="shared" si="91"/>
        <v>-6.7698084222131172</v>
      </c>
      <c r="H428" s="133" t="s">
        <v>195</v>
      </c>
      <c r="I428" s="125"/>
      <c r="J428" s="824" t="s">
        <v>244</v>
      </c>
      <c r="K428" s="55">
        <f t="shared" si="92"/>
        <v>4.5035298001934194</v>
      </c>
      <c r="L428" s="824" t="s">
        <v>244</v>
      </c>
      <c r="M428" s="55">
        <f t="shared" si="92"/>
        <v>66.686517725351962</v>
      </c>
      <c r="N428" s="55">
        <f t="shared" si="92"/>
        <v>-4.6049681965986053</v>
      </c>
      <c r="O428" s="55">
        <f t="shared" si="93"/>
        <v>10.342143530845462</v>
      </c>
    </row>
    <row r="429" spans="1:15" ht="11.25" hidden="1" customHeight="1">
      <c r="A429" s="133" t="s">
        <v>196</v>
      </c>
      <c r="B429" s="125"/>
      <c r="C429" s="55">
        <f t="shared" si="91"/>
        <v>-10.118659042773558</v>
      </c>
      <c r="D429" s="55">
        <f t="shared" si="91"/>
        <v>-6.2715658655891389</v>
      </c>
      <c r="E429" s="167" t="s">
        <v>244</v>
      </c>
      <c r="F429" s="807" t="s">
        <v>244</v>
      </c>
      <c r="G429" s="55">
        <f t="shared" si="91"/>
        <v>-4.2356918878720364</v>
      </c>
      <c r="H429" s="133" t="s">
        <v>196</v>
      </c>
      <c r="I429" s="125"/>
      <c r="J429" s="824" t="s">
        <v>244</v>
      </c>
      <c r="K429" s="55">
        <f t="shared" si="92"/>
        <v>5.2857219085327785</v>
      </c>
      <c r="L429" s="824" t="s">
        <v>244</v>
      </c>
      <c r="M429" s="55">
        <f t="shared" si="92"/>
        <v>64.496137066652437</v>
      </c>
      <c r="N429" s="55">
        <f t="shared" si="92"/>
        <v>-3.2074087112108458</v>
      </c>
      <c r="O429" s="55">
        <f t="shared" si="93"/>
        <v>4.0164609888412031</v>
      </c>
    </row>
    <row r="430" spans="1:15" ht="11.25" hidden="1" customHeight="1">
      <c r="A430" s="133" t="s">
        <v>197</v>
      </c>
      <c r="B430" s="125"/>
      <c r="C430" s="55">
        <f t="shared" si="91"/>
        <v>-9.4711931578876545</v>
      </c>
      <c r="D430" s="55">
        <f t="shared" si="91"/>
        <v>-4.9365445409365378</v>
      </c>
      <c r="E430" s="167" t="s">
        <v>244</v>
      </c>
      <c r="F430" s="807" t="s">
        <v>244</v>
      </c>
      <c r="G430" s="55">
        <f t="shared" si="91"/>
        <v>-5.172517937792577</v>
      </c>
      <c r="H430" s="133" t="s">
        <v>197</v>
      </c>
      <c r="I430" s="125"/>
      <c r="J430" s="824" t="s">
        <v>244</v>
      </c>
      <c r="K430" s="55">
        <f t="shared" si="92"/>
        <v>6.8639646117626825</v>
      </c>
      <c r="L430" s="824" t="s">
        <v>244</v>
      </c>
      <c r="M430" s="55">
        <f t="shared" si="92"/>
        <v>63.156110058439907</v>
      </c>
      <c r="N430" s="55">
        <f t="shared" si="92"/>
        <v>-2.7185640806526408</v>
      </c>
      <c r="O430" s="55">
        <f t="shared" si="93"/>
        <v>5.8828173013764342</v>
      </c>
    </row>
    <row r="431" spans="1:15" ht="11.25" hidden="1" customHeight="1">
      <c r="A431" s="133" t="s">
        <v>198</v>
      </c>
      <c r="B431" s="125"/>
      <c r="C431" s="55">
        <f t="shared" si="91"/>
        <v>-9.2396978876525253</v>
      </c>
      <c r="D431" s="55">
        <f t="shared" si="91"/>
        <v>-3.31156534959635</v>
      </c>
      <c r="E431" s="167" t="s">
        <v>244</v>
      </c>
      <c r="F431" s="807" t="s">
        <v>244</v>
      </c>
      <c r="G431" s="55">
        <f t="shared" si="91"/>
        <v>-5.1664417755570895</v>
      </c>
      <c r="H431" s="133" t="s">
        <v>198</v>
      </c>
      <c r="I431" s="125"/>
      <c r="J431" s="824" t="s">
        <v>244</v>
      </c>
      <c r="K431" s="55">
        <f t="shared" si="92"/>
        <v>8.47577718063242</v>
      </c>
      <c r="L431" s="824" t="s">
        <v>244</v>
      </c>
      <c r="M431" s="55">
        <f t="shared" si="92"/>
        <v>59.450342711386298</v>
      </c>
      <c r="N431" s="55">
        <f t="shared" si="92"/>
        <v>-1.7655721864677645</v>
      </c>
      <c r="O431" s="55">
        <f t="shared" si="93"/>
        <v>4.9726832935909897</v>
      </c>
    </row>
    <row r="432" spans="1:15" ht="11.25" hidden="1" customHeight="1">
      <c r="A432" s="133" t="s">
        <v>199</v>
      </c>
      <c r="B432" s="125"/>
      <c r="C432" s="55">
        <f t="shared" si="91"/>
        <v>-8.388303415903593</v>
      </c>
      <c r="D432" s="55">
        <f t="shared" si="91"/>
        <v>-2.3696657820000411</v>
      </c>
      <c r="E432" s="167" t="s">
        <v>244</v>
      </c>
      <c r="F432" s="824" t="s">
        <v>244</v>
      </c>
      <c r="G432" s="55">
        <f t="shared" si="91"/>
        <v>-6.1531139011300269</v>
      </c>
      <c r="H432" s="133" t="s">
        <v>199</v>
      </c>
      <c r="I432" s="125"/>
      <c r="J432" s="824" t="s">
        <v>244</v>
      </c>
      <c r="K432" s="55">
        <f t="shared" si="92"/>
        <v>10.500331894409015</v>
      </c>
      <c r="L432" s="824" t="s">
        <v>244</v>
      </c>
      <c r="M432" s="55">
        <f t="shared" si="92"/>
        <v>54.58919486086765</v>
      </c>
      <c r="N432" s="55">
        <f t="shared" si="92"/>
        <v>-0.53358438570241162</v>
      </c>
      <c r="O432" s="55">
        <f t="shared" si="93"/>
        <v>5.5259761098018743</v>
      </c>
    </row>
    <row r="433" spans="1:15" ht="11.25" hidden="1" customHeight="1">
      <c r="A433" s="133" t="s">
        <v>200</v>
      </c>
      <c r="B433" s="125"/>
      <c r="C433" s="55">
        <f t="shared" si="91"/>
        <v>-7.874601700533006</v>
      </c>
      <c r="D433" s="55">
        <f t="shared" si="91"/>
        <v>-0.88701705664625763</v>
      </c>
      <c r="E433" s="167" t="s">
        <v>244</v>
      </c>
      <c r="F433" s="55">
        <f t="shared" si="91"/>
        <v>353.05833792494451</v>
      </c>
      <c r="G433" s="55">
        <f t="shared" si="91"/>
        <v>-5.8865890236917835</v>
      </c>
      <c r="H433" s="133" t="s">
        <v>200</v>
      </c>
      <c r="I433" s="125"/>
      <c r="J433" s="150" t="s">
        <v>244</v>
      </c>
      <c r="K433" s="55">
        <f t="shared" si="92"/>
        <v>10.22503040068186</v>
      </c>
      <c r="L433" s="150" t="s">
        <v>244</v>
      </c>
      <c r="M433" s="55">
        <f t="shared" si="92"/>
        <v>54.740782522010477</v>
      </c>
      <c r="N433" s="55">
        <f t="shared" si="92"/>
        <v>0.33682286221549873</v>
      </c>
      <c r="O433" s="55">
        <f t="shared" si="93"/>
        <v>4.5229784164310303</v>
      </c>
    </row>
    <row r="434" spans="1:15" ht="11.25" hidden="1" customHeight="1">
      <c r="A434" s="133" t="s">
        <v>201</v>
      </c>
      <c r="B434" s="125"/>
      <c r="C434" s="55">
        <f t="shared" si="91"/>
        <v>-7.085454580030941</v>
      </c>
      <c r="D434" s="55">
        <f t="shared" si="91"/>
        <v>-1.0456330401102321</v>
      </c>
      <c r="E434" s="55">
        <f t="shared" si="91"/>
        <v>11.878462329953393</v>
      </c>
      <c r="F434" s="895" t="s">
        <v>244</v>
      </c>
      <c r="G434" s="55">
        <f t="shared" si="91"/>
        <v>-5.9991250579852817</v>
      </c>
      <c r="H434" s="133" t="s">
        <v>201</v>
      </c>
      <c r="I434" s="125"/>
      <c r="J434" s="150" t="s">
        <v>244</v>
      </c>
      <c r="K434" s="55">
        <f t="shared" si="92"/>
        <v>11.391931906213216</v>
      </c>
      <c r="L434" s="55">
        <f t="shared" si="92"/>
        <v>24.380963983142223</v>
      </c>
      <c r="M434" s="55">
        <f t="shared" si="92"/>
        <v>52.481890239821638</v>
      </c>
      <c r="N434" s="55">
        <f t="shared" si="92"/>
        <v>1.5067114946898812</v>
      </c>
      <c r="O434" s="55">
        <f t="shared" si="93"/>
        <v>3.8101436113423972</v>
      </c>
    </row>
    <row r="435" spans="1:15" ht="11.25" hidden="1" customHeight="1">
      <c r="A435" s="133" t="s">
        <v>202</v>
      </c>
      <c r="B435" s="125"/>
      <c r="C435" s="55">
        <f t="shared" si="91"/>
        <v>-6.5841062392903069</v>
      </c>
      <c r="D435" s="55">
        <f t="shared" si="91"/>
        <v>-2.4597062285945555</v>
      </c>
      <c r="E435" s="1033" t="s">
        <v>244</v>
      </c>
      <c r="F435" s="1033" t="s">
        <v>244</v>
      </c>
      <c r="G435" s="55">
        <f t="shared" si="91"/>
        <v>-5.8784678807172099</v>
      </c>
      <c r="H435" s="133" t="s">
        <v>202</v>
      </c>
      <c r="I435" s="125"/>
      <c r="J435" s="1033" t="s">
        <v>244</v>
      </c>
      <c r="K435" s="55">
        <f t="shared" si="92"/>
        <v>9.2952256978401806</v>
      </c>
      <c r="L435" s="1033" t="s">
        <v>244</v>
      </c>
      <c r="M435" s="55">
        <f t="shared" si="92"/>
        <v>49.435238636274448</v>
      </c>
      <c r="N435" s="55">
        <f t="shared" si="92"/>
        <v>1.3667858415799259</v>
      </c>
      <c r="O435" s="55">
        <f t="shared" si="93"/>
        <v>4.0978086861135807</v>
      </c>
    </row>
    <row r="436" spans="1:15" ht="11.25" hidden="1" customHeight="1">
      <c r="A436" s="133" t="s">
        <v>203</v>
      </c>
      <c r="B436" s="125"/>
      <c r="C436" s="55">
        <f t="shared" si="91"/>
        <v>-6.0074177427059823</v>
      </c>
      <c r="D436" s="55">
        <f t="shared" si="91"/>
        <v>-2.7953436622735097</v>
      </c>
      <c r="E436" s="55">
        <f t="shared" si="91"/>
        <v>9.2592641585350464</v>
      </c>
      <c r="F436" s="55">
        <f t="shared" si="91"/>
        <v>174.44714345423682</v>
      </c>
      <c r="G436" s="55">
        <f t="shared" si="91"/>
        <v>-5.4761419338834685</v>
      </c>
      <c r="H436" s="133" t="s">
        <v>203</v>
      </c>
      <c r="I436" s="125"/>
      <c r="J436" s="150" t="s">
        <v>244</v>
      </c>
      <c r="K436" s="55">
        <f t="shared" si="92"/>
        <v>8.0297412131142352</v>
      </c>
      <c r="L436" s="150" t="s">
        <v>244</v>
      </c>
      <c r="M436" s="55">
        <f t="shared" si="92"/>
        <v>42.889665013058391</v>
      </c>
      <c r="N436" s="55">
        <f t="shared" si="92"/>
        <v>1.3196308502402871</v>
      </c>
      <c r="O436" s="55">
        <f t="shared" si="93"/>
        <v>6.6061671120742034</v>
      </c>
    </row>
    <row r="437" spans="1:15" ht="11.25" hidden="1" customHeight="1">
      <c r="A437" s="133" t="s">
        <v>204</v>
      </c>
      <c r="B437" s="125"/>
      <c r="C437" s="55">
        <f t="shared" si="91"/>
        <v>-5.0786608453508251</v>
      </c>
      <c r="D437" s="55">
        <f t="shared" si="91"/>
        <v>-2.1241744238935354</v>
      </c>
      <c r="E437" s="55">
        <f t="shared" si="91"/>
        <v>0.16206611865965215</v>
      </c>
      <c r="F437" s="55">
        <f t="shared" si="91"/>
        <v>174.00422477108231</v>
      </c>
      <c r="G437" s="55">
        <f t="shared" si="91"/>
        <v>-5.0045264292537439</v>
      </c>
      <c r="H437" s="133" t="s">
        <v>204</v>
      </c>
      <c r="I437" s="125"/>
      <c r="J437" s="150" t="s">
        <v>244</v>
      </c>
      <c r="K437" s="55">
        <f t="shared" si="92"/>
        <v>7.2699637449338894</v>
      </c>
      <c r="L437" s="150" t="s">
        <v>244</v>
      </c>
      <c r="M437" s="55">
        <f t="shared" si="92"/>
        <v>37.609986465572717</v>
      </c>
      <c r="N437" s="55">
        <f t="shared" si="92"/>
        <v>2.2186689557196644</v>
      </c>
      <c r="O437" s="55">
        <f t="shared" si="93"/>
        <v>9.003905527715176</v>
      </c>
    </row>
    <row r="438" spans="1:15" ht="11.25" hidden="1" customHeight="1">
      <c r="A438" s="37"/>
      <c r="B438" s="45"/>
      <c r="C438" s="55"/>
      <c r="D438" s="55"/>
      <c r="E438" s="55"/>
      <c r="F438" s="55"/>
      <c r="G438" s="55"/>
      <c r="H438" s="37"/>
      <c r="I438" s="45"/>
      <c r="J438" s="150" t="s">
        <v>244</v>
      </c>
      <c r="K438" s="160"/>
      <c r="L438" s="150" t="s">
        <v>244</v>
      </c>
      <c r="M438" s="160"/>
      <c r="N438" s="160"/>
      <c r="O438" s="160"/>
    </row>
    <row r="439" spans="1:15" ht="11.25" hidden="1" customHeight="1">
      <c r="A439" s="37">
        <v>2014</v>
      </c>
      <c r="B439" s="45"/>
      <c r="C439" s="55"/>
      <c r="D439" s="55"/>
      <c r="E439" s="55"/>
      <c r="F439" s="55"/>
      <c r="G439" s="55"/>
      <c r="H439" s="37">
        <v>2014</v>
      </c>
      <c r="I439" s="45"/>
      <c r="J439" s="150" t="s">
        <v>244</v>
      </c>
      <c r="K439" s="160"/>
      <c r="L439" s="150" t="s">
        <v>244</v>
      </c>
      <c r="M439" s="160"/>
      <c r="N439" s="160"/>
      <c r="O439" s="160"/>
    </row>
    <row r="440" spans="1:15" ht="11.25" hidden="1" customHeight="1">
      <c r="A440" s="37"/>
      <c r="B440" s="45" t="s">
        <v>181</v>
      </c>
      <c r="C440" s="55">
        <f t="shared" ref="C440:G451" si="94">SUM(C229/C202*100-100)</f>
        <v>-100</v>
      </c>
      <c r="D440" s="55">
        <f t="shared" si="94"/>
        <v>-100</v>
      </c>
      <c r="E440" s="55">
        <f t="shared" si="94"/>
        <v>-100</v>
      </c>
      <c r="F440" s="55">
        <f t="shared" si="94"/>
        <v>-100</v>
      </c>
      <c r="G440" s="55">
        <f t="shared" si="94"/>
        <v>-100</v>
      </c>
      <c r="H440" s="37"/>
      <c r="I440" s="45" t="s">
        <v>181</v>
      </c>
      <c r="J440" s="150" t="s">
        <v>244</v>
      </c>
      <c r="K440" s="55">
        <f t="shared" ref="K440:N451" si="95">SUM(K229/K202*100-100)</f>
        <v>-100</v>
      </c>
      <c r="L440" s="150" t="s">
        <v>244</v>
      </c>
      <c r="M440" s="55">
        <f t="shared" si="95"/>
        <v>-100</v>
      </c>
      <c r="N440" s="55">
        <f t="shared" si="95"/>
        <v>-100</v>
      </c>
      <c r="O440" s="55">
        <f t="shared" ref="O440:O451" si="96">SUM(O229/O202*100-100)</f>
        <v>-100</v>
      </c>
    </row>
    <row r="441" spans="1:15" ht="11.25" hidden="1" customHeight="1">
      <c r="A441" s="37"/>
      <c r="B441" s="45" t="s">
        <v>182</v>
      </c>
      <c r="C441" s="55">
        <f t="shared" si="94"/>
        <v>-100</v>
      </c>
      <c r="D441" s="55">
        <f t="shared" si="94"/>
        <v>-100</v>
      </c>
      <c r="E441" s="55">
        <f t="shared" si="94"/>
        <v>-100</v>
      </c>
      <c r="F441" s="55">
        <f t="shared" si="94"/>
        <v>-100</v>
      </c>
      <c r="G441" s="55">
        <f t="shared" si="94"/>
        <v>-100</v>
      </c>
      <c r="H441" s="37"/>
      <c r="I441" s="45" t="s">
        <v>182</v>
      </c>
      <c r="J441" s="150" t="s">
        <v>244</v>
      </c>
      <c r="K441" s="55">
        <f t="shared" si="95"/>
        <v>-100</v>
      </c>
      <c r="L441" s="150" t="s">
        <v>244</v>
      </c>
      <c r="M441" s="55">
        <f t="shared" si="95"/>
        <v>-100</v>
      </c>
      <c r="N441" s="55">
        <f t="shared" si="95"/>
        <v>-100</v>
      </c>
      <c r="O441" s="55">
        <f t="shared" si="96"/>
        <v>-100</v>
      </c>
    </row>
    <row r="442" spans="1:15" ht="11.25" hidden="1" customHeight="1">
      <c r="A442" s="37"/>
      <c r="B442" s="45" t="s">
        <v>183</v>
      </c>
      <c r="C442" s="55">
        <f t="shared" si="94"/>
        <v>-100</v>
      </c>
      <c r="D442" s="55">
        <f t="shared" si="94"/>
        <v>-100</v>
      </c>
      <c r="E442" s="55">
        <f t="shared" si="94"/>
        <v>-100</v>
      </c>
      <c r="F442" s="55">
        <f t="shared" si="94"/>
        <v>-100</v>
      </c>
      <c r="G442" s="55">
        <f t="shared" si="94"/>
        <v>-100</v>
      </c>
      <c r="H442" s="37"/>
      <c r="I442" s="45" t="s">
        <v>183</v>
      </c>
      <c r="J442" s="150" t="s">
        <v>244</v>
      </c>
      <c r="K442" s="55">
        <f t="shared" si="95"/>
        <v>-100</v>
      </c>
      <c r="L442" s="150" t="s">
        <v>244</v>
      </c>
      <c r="M442" s="55">
        <f t="shared" si="95"/>
        <v>-100</v>
      </c>
      <c r="N442" s="55">
        <f t="shared" si="95"/>
        <v>-100</v>
      </c>
      <c r="O442" s="55">
        <f t="shared" si="96"/>
        <v>-100</v>
      </c>
    </row>
    <row r="443" spans="1:15" ht="11.25" hidden="1" customHeight="1">
      <c r="A443" s="37"/>
      <c r="B443" s="45" t="s">
        <v>184</v>
      </c>
      <c r="C443" s="55">
        <f t="shared" si="94"/>
        <v>-100</v>
      </c>
      <c r="D443" s="55">
        <f t="shared" si="94"/>
        <v>-100</v>
      </c>
      <c r="E443" s="55">
        <f t="shared" si="94"/>
        <v>-100</v>
      </c>
      <c r="F443" s="55">
        <f t="shared" si="94"/>
        <v>-100</v>
      </c>
      <c r="G443" s="55">
        <f t="shared" si="94"/>
        <v>-100</v>
      </c>
      <c r="H443" s="37"/>
      <c r="I443" s="45" t="s">
        <v>184</v>
      </c>
      <c r="J443" s="150" t="s">
        <v>244</v>
      </c>
      <c r="K443" s="55">
        <f t="shared" si="95"/>
        <v>-100</v>
      </c>
      <c r="L443" s="150" t="s">
        <v>244</v>
      </c>
      <c r="M443" s="55">
        <f t="shared" si="95"/>
        <v>-100</v>
      </c>
      <c r="N443" s="55">
        <f t="shared" si="95"/>
        <v>-100</v>
      </c>
      <c r="O443" s="55">
        <f t="shared" si="96"/>
        <v>-100</v>
      </c>
    </row>
    <row r="444" spans="1:15" ht="11.25" hidden="1" customHeight="1">
      <c r="A444" s="37"/>
      <c r="B444" s="45" t="s">
        <v>185</v>
      </c>
      <c r="C444" s="55">
        <f t="shared" si="94"/>
        <v>-100</v>
      </c>
      <c r="D444" s="55">
        <f t="shared" si="94"/>
        <v>-100</v>
      </c>
      <c r="E444" s="55">
        <f t="shared" si="94"/>
        <v>-100</v>
      </c>
      <c r="F444" s="55">
        <f t="shared" si="94"/>
        <v>-100</v>
      </c>
      <c r="G444" s="55">
        <f t="shared" si="94"/>
        <v>-100</v>
      </c>
      <c r="H444" s="37"/>
      <c r="I444" s="45" t="s">
        <v>185</v>
      </c>
      <c r="J444" s="150" t="s">
        <v>244</v>
      </c>
      <c r="K444" s="55">
        <f t="shared" si="95"/>
        <v>-100</v>
      </c>
      <c r="L444" s="150" t="s">
        <v>244</v>
      </c>
      <c r="M444" s="55">
        <f t="shared" si="95"/>
        <v>-100</v>
      </c>
      <c r="N444" s="55">
        <f t="shared" si="95"/>
        <v>-100</v>
      </c>
      <c r="O444" s="55">
        <f t="shared" si="96"/>
        <v>-100</v>
      </c>
    </row>
    <row r="445" spans="1:15" ht="11.25" hidden="1" customHeight="1">
      <c r="A445" s="37"/>
      <c r="B445" s="45" t="s">
        <v>186</v>
      </c>
      <c r="C445" s="55">
        <f t="shared" si="94"/>
        <v>-100</v>
      </c>
      <c r="D445" s="55">
        <f t="shared" si="94"/>
        <v>-100</v>
      </c>
      <c r="E445" s="55">
        <f t="shared" si="94"/>
        <v>-100</v>
      </c>
      <c r="F445" s="55">
        <f t="shared" si="94"/>
        <v>-100</v>
      </c>
      <c r="G445" s="55">
        <f t="shared" si="94"/>
        <v>-100</v>
      </c>
      <c r="H445" s="37"/>
      <c r="I445" s="45" t="s">
        <v>186</v>
      </c>
      <c r="J445" s="150" t="s">
        <v>244</v>
      </c>
      <c r="K445" s="55">
        <f t="shared" si="95"/>
        <v>-100</v>
      </c>
      <c r="L445" s="150" t="s">
        <v>244</v>
      </c>
      <c r="M445" s="55">
        <f t="shared" si="95"/>
        <v>-100</v>
      </c>
      <c r="N445" s="55">
        <f t="shared" si="95"/>
        <v>-100</v>
      </c>
      <c r="O445" s="55">
        <f t="shared" si="96"/>
        <v>-100</v>
      </c>
    </row>
    <row r="446" spans="1:15" ht="11.25" hidden="1" customHeight="1">
      <c r="A446" s="37"/>
      <c r="B446" s="45" t="s">
        <v>187</v>
      </c>
      <c r="C446" s="55">
        <f t="shared" si="94"/>
        <v>-100</v>
      </c>
      <c r="D446" s="55">
        <f t="shared" si="94"/>
        <v>-100</v>
      </c>
      <c r="E446" s="55">
        <f t="shared" si="94"/>
        <v>-100</v>
      </c>
      <c r="F446" s="55">
        <f t="shared" si="94"/>
        <v>-100</v>
      </c>
      <c r="G446" s="55">
        <f t="shared" si="94"/>
        <v>-100</v>
      </c>
      <c r="H446" s="37"/>
      <c r="I446" s="45" t="s">
        <v>187</v>
      </c>
      <c r="J446" s="150" t="s">
        <v>244</v>
      </c>
      <c r="K446" s="55">
        <f t="shared" si="95"/>
        <v>-100</v>
      </c>
      <c r="L446" s="150" t="s">
        <v>244</v>
      </c>
      <c r="M446" s="55">
        <f t="shared" si="95"/>
        <v>-100</v>
      </c>
      <c r="N446" s="55">
        <f t="shared" si="95"/>
        <v>-100</v>
      </c>
      <c r="O446" s="55">
        <f t="shared" si="96"/>
        <v>-100</v>
      </c>
    </row>
    <row r="447" spans="1:15" ht="11.25" hidden="1" customHeight="1">
      <c r="A447" s="37"/>
      <c r="B447" s="45" t="s">
        <v>188</v>
      </c>
      <c r="C447" s="55">
        <f t="shared" si="94"/>
        <v>-100</v>
      </c>
      <c r="D447" s="55">
        <f t="shared" si="94"/>
        <v>-100</v>
      </c>
      <c r="E447" s="55">
        <f t="shared" si="94"/>
        <v>-100</v>
      </c>
      <c r="F447" s="55">
        <f t="shared" si="94"/>
        <v>-100</v>
      </c>
      <c r="G447" s="55">
        <f t="shared" si="94"/>
        <v>-100</v>
      </c>
      <c r="H447" s="37"/>
      <c r="I447" s="45" t="s">
        <v>188</v>
      </c>
      <c r="J447" s="150" t="s">
        <v>244</v>
      </c>
      <c r="K447" s="55">
        <f t="shared" si="95"/>
        <v>-100</v>
      </c>
      <c r="L447" s="150" t="s">
        <v>244</v>
      </c>
      <c r="M447" s="55">
        <f t="shared" si="95"/>
        <v>-100</v>
      </c>
      <c r="N447" s="55">
        <f t="shared" si="95"/>
        <v>-100</v>
      </c>
      <c r="O447" s="55">
        <f t="shared" si="96"/>
        <v>-100</v>
      </c>
    </row>
    <row r="448" spans="1:15" ht="11.25" hidden="1" customHeight="1">
      <c r="A448" s="37"/>
      <c r="B448" s="45" t="s">
        <v>189</v>
      </c>
      <c r="C448" s="55">
        <f t="shared" si="94"/>
        <v>-100</v>
      </c>
      <c r="D448" s="55">
        <f t="shared" si="94"/>
        <v>-100</v>
      </c>
      <c r="E448" s="55">
        <f t="shared" si="94"/>
        <v>-100</v>
      </c>
      <c r="F448" s="55">
        <f t="shared" si="94"/>
        <v>-100</v>
      </c>
      <c r="G448" s="55">
        <f t="shared" si="94"/>
        <v>-100</v>
      </c>
      <c r="H448" s="37"/>
      <c r="I448" s="45" t="s">
        <v>189</v>
      </c>
      <c r="J448" s="150" t="s">
        <v>244</v>
      </c>
      <c r="K448" s="55">
        <f t="shared" si="95"/>
        <v>-100</v>
      </c>
      <c r="L448" s="150" t="s">
        <v>244</v>
      </c>
      <c r="M448" s="55">
        <f t="shared" si="95"/>
        <v>-100</v>
      </c>
      <c r="N448" s="55">
        <f t="shared" si="95"/>
        <v>-100</v>
      </c>
      <c r="O448" s="55">
        <f t="shared" si="96"/>
        <v>-100</v>
      </c>
    </row>
    <row r="449" spans="1:15" ht="11.25" hidden="1" customHeight="1">
      <c r="A449" s="37"/>
      <c r="B449" s="45" t="s">
        <v>190</v>
      </c>
      <c r="C449" s="55">
        <f t="shared" si="94"/>
        <v>-100</v>
      </c>
      <c r="D449" s="55">
        <f t="shared" si="94"/>
        <v>-100</v>
      </c>
      <c r="E449" s="55">
        <f t="shared" si="94"/>
        <v>-100</v>
      </c>
      <c r="F449" s="55">
        <f t="shared" si="94"/>
        <v>-100</v>
      </c>
      <c r="G449" s="55">
        <f t="shared" si="94"/>
        <v>-100</v>
      </c>
      <c r="H449" s="37"/>
      <c r="I449" s="45" t="s">
        <v>190</v>
      </c>
      <c r="J449" s="150" t="s">
        <v>244</v>
      </c>
      <c r="K449" s="55">
        <f t="shared" si="95"/>
        <v>-100</v>
      </c>
      <c r="L449" s="150" t="s">
        <v>244</v>
      </c>
      <c r="M449" s="55">
        <f t="shared" si="95"/>
        <v>-100</v>
      </c>
      <c r="N449" s="55">
        <f t="shared" si="95"/>
        <v>-100</v>
      </c>
      <c r="O449" s="55">
        <f t="shared" si="96"/>
        <v>-100</v>
      </c>
    </row>
    <row r="450" spans="1:15" ht="11.25" hidden="1" customHeight="1">
      <c r="A450" s="37"/>
      <c r="B450" s="45" t="s">
        <v>191</v>
      </c>
      <c r="C450" s="55">
        <f t="shared" si="94"/>
        <v>-100</v>
      </c>
      <c r="D450" s="55">
        <f t="shared" si="94"/>
        <v>-100</v>
      </c>
      <c r="E450" s="55">
        <f t="shared" si="94"/>
        <v>-100</v>
      </c>
      <c r="F450" s="55">
        <f t="shared" si="94"/>
        <v>-100</v>
      </c>
      <c r="G450" s="55">
        <f t="shared" si="94"/>
        <v>-100</v>
      </c>
      <c r="H450" s="37"/>
      <c r="I450" s="45" t="s">
        <v>191</v>
      </c>
      <c r="J450" s="150" t="s">
        <v>244</v>
      </c>
      <c r="K450" s="55">
        <f t="shared" si="95"/>
        <v>-100</v>
      </c>
      <c r="L450" s="150" t="s">
        <v>244</v>
      </c>
      <c r="M450" s="55">
        <f t="shared" si="95"/>
        <v>-100</v>
      </c>
      <c r="N450" s="55">
        <f t="shared" si="95"/>
        <v>-100</v>
      </c>
      <c r="O450" s="55">
        <f t="shared" si="96"/>
        <v>-100</v>
      </c>
    </row>
    <row r="451" spans="1:15" ht="11.25" hidden="1" customHeight="1">
      <c r="A451" s="37"/>
      <c r="B451" s="45" t="s">
        <v>192</v>
      </c>
      <c r="C451" s="55">
        <f t="shared" si="94"/>
        <v>-100</v>
      </c>
      <c r="D451" s="55">
        <f t="shared" si="94"/>
        <v>-100</v>
      </c>
      <c r="E451" s="55">
        <f t="shared" si="94"/>
        <v>-100</v>
      </c>
      <c r="F451" s="55">
        <f t="shared" si="94"/>
        <v>-100</v>
      </c>
      <c r="G451" s="55">
        <f t="shared" si="94"/>
        <v>-100</v>
      </c>
      <c r="H451" s="37"/>
      <c r="I451" s="45" t="s">
        <v>192</v>
      </c>
      <c r="J451" s="150" t="s">
        <v>244</v>
      </c>
      <c r="K451" s="55">
        <f t="shared" si="95"/>
        <v>-100</v>
      </c>
      <c r="L451" s="150" t="s">
        <v>244</v>
      </c>
      <c r="M451" s="55">
        <f t="shared" si="95"/>
        <v>-100</v>
      </c>
      <c r="N451" s="55">
        <f t="shared" si="95"/>
        <v>-100</v>
      </c>
      <c r="O451" s="55">
        <f t="shared" si="96"/>
        <v>-100</v>
      </c>
    </row>
    <row r="452" spans="1:15" ht="11.25" hidden="1" customHeight="1">
      <c r="A452" s="37"/>
      <c r="B452" s="45"/>
      <c r="C452" s="55"/>
      <c r="D452" s="55"/>
      <c r="E452" s="55"/>
      <c r="F452" s="55"/>
      <c r="G452" s="55"/>
      <c r="H452" s="37"/>
      <c r="I452" s="45"/>
      <c r="J452" s="150" t="s">
        <v>244</v>
      </c>
      <c r="K452" s="160"/>
      <c r="L452" s="150" t="s">
        <v>244</v>
      </c>
      <c r="M452" s="160"/>
      <c r="N452" s="160"/>
      <c r="O452" s="160"/>
    </row>
    <row r="453" spans="1:15" ht="11.25" hidden="1" customHeight="1">
      <c r="A453" s="133" t="s">
        <v>193</v>
      </c>
      <c r="B453" s="125"/>
      <c r="C453" s="55">
        <f t="shared" ref="C453:G464" si="97">SUM(C242/C215*100-100)</f>
        <v>-100</v>
      </c>
      <c r="D453" s="55">
        <f t="shared" si="97"/>
        <v>-100</v>
      </c>
      <c r="E453" s="55">
        <f t="shared" si="97"/>
        <v>-100</v>
      </c>
      <c r="F453" s="55">
        <f t="shared" si="97"/>
        <v>-100</v>
      </c>
      <c r="G453" s="55">
        <f t="shared" si="97"/>
        <v>-100</v>
      </c>
      <c r="H453" s="133" t="s">
        <v>193</v>
      </c>
      <c r="I453" s="125"/>
      <c r="J453" s="150" t="s">
        <v>244</v>
      </c>
      <c r="K453" s="55">
        <f t="shared" ref="K453:N464" si="98">SUM(K242/K215*100-100)</f>
        <v>-100</v>
      </c>
      <c r="L453" s="150" t="s">
        <v>244</v>
      </c>
      <c r="M453" s="55">
        <f t="shared" si="98"/>
        <v>-100</v>
      </c>
      <c r="N453" s="55">
        <f t="shared" si="98"/>
        <v>-100</v>
      </c>
      <c r="O453" s="55">
        <f t="shared" ref="O453:O464" si="99">SUM(O242/O215*100-100)</f>
        <v>-100</v>
      </c>
    </row>
    <row r="454" spans="1:15" ht="11.25" hidden="1" customHeight="1">
      <c r="A454" s="133" t="s">
        <v>194</v>
      </c>
      <c r="B454" s="125"/>
      <c r="C454" s="55">
        <f t="shared" si="97"/>
        <v>-100</v>
      </c>
      <c r="D454" s="55">
        <f t="shared" si="97"/>
        <v>-100</v>
      </c>
      <c r="E454" s="55">
        <f t="shared" si="97"/>
        <v>-100</v>
      </c>
      <c r="F454" s="55">
        <f t="shared" si="97"/>
        <v>-100</v>
      </c>
      <c r="G454" s="55">
        <f t="shared" si="97"/>
        <v>-100</v>
      </c>
      <c r="H454" s="133" t="s">
        <v>194</v>
      </c>
      <c r="I454" s="125"/>
      <c r="J454" s="150" t="s">
        <v>244</v>
      </c>
      <c r="K454" s="55">
        <f t="shared" si="98"/>
        <v>-100</v>
      </c>
      <c r="L454" s="150" t="s">
        <v>244</v>
      </c>
      <c r="M454" s="55">
        <f t="shared" si="98"/>
        <v>-100</v>
      </c>
      <c r="N454" s="55">
        <f t="shared" si="98"/>
        <v>-100</v>
      </c>
      <c r="O454" s="55">
        <f t="shared" si="99"/>
        <v>-100</v>
      </c>
    </row>
    <row r="455" spans="1:15" ht="11.25" hidden="1" customHeight="1">
      <c r="A455" s="133" t="s">
        <v>195</v>
      </c>
      <c r="B455" s="125"/>
      <c r="C455" s="55">
        <f t="shared" si="97"/>
        <v>-100</v>
      </c>
      <c r="D455" s="55">
        <f t="shared" si="97"/>
        <v>-100</v>
      </c>
      <c r="E455" s="55">
        <f t="shared" si="97"/>
        <v>-100</v>
      </c>
      <c r="F455" s="55">
        <f t="shared" si="97"/>
        <v>-100</v>
      </c>
      <c r="G455" s="55">
        <f t="shared" si="97"/>
        <v>-100</v>
      </c>
      <c r="H455" s="133" t="s">
        <v>195</v>
      </c>
      <c r="I455" s="125"/>
      <c r="J455" s="150" t="s">
        <v>244</v>
      </c>
      <c r="K455" s="55">
        <f t="shared" si="98"/>
        <v>-100</v>
      </c>
      <c r="L455" s="150" t="s">
        <v>244</v>
      </c>
      <c r="M455" s="55">
        <f t="shared" si="98"/>
        <v>-100</v>
      </c>
      <c r="N455" s="55">
        <f t="shared" si="98"/>
        <v>-100</v>
      </c>
      <c r="O455" s="55">
        <f t="shared" si="99"/>
        <v>-100</v>
      </c>
    </row>
    <row r="456" spans="1:15" ht="11.25" hidden="1" customHeight="1">
      <c r="A456" s="133" t="s">
        <v>196</v>
      </c>
      <c r="B456" s="125"/>
      <c r="C456" s="55">
        <f t="shared" si="97"/>
        <v>-100</v>
      </c>
      <c r="D456" s="55">
        <f t="shared" si="97"/>
        <v>-100</v>
      </c>
      <c r="E456" s="55">
        <f t="shared" si="97"/>
        <v>-100</v>
      </c>
      <c r="F456" s="55">
        <f t="shared" si="97"/>
        <v>-100</v>
      </c>
      <c r="G456" s="55">
        <f t="shared" si="97"/>
        <v>-100</v>
      </c>
      <c r="H456" s="133" t="s">
        <v>196</v>
      </c>
      <c r="I456" s="125"/>
      <c r="J456" s="150" t="s">
        <v>244</v>
      </c>
      <c r="K456" s="55">
        <f t="shared" si="98"/>
        <v>-100</v>
      </c>
      <c r="L456" s="150" t="s">
        <v>244</v>
      </c>
      <c r="M456" s="55">
        <f t="shared" si="98"/>
        <v>-100</v>
      </c>
      <c r="N456" s="55">
        <f t="shared" si="98"/>
        <v>-100</v>
      </c>
      <c r="O456" s="55">
        <f t="shared" si="99"/>
        <v>-100</v>
      </c>
    </row>
    <row r="457" spans="1:15" ht="11.25" hidden="1" customHeight="1">
      <c r="A457" s="133" t="s">
        <v>197</v>
      </c>
      <c r="B457" s="125"/>
      <c r="C457" s="55">
        <f t="shared" si="97"/>
        <v>-100</v>
      </c>
      <c r="D457" s="55">
        <f t="shared" si="97"/>
        <v>-100</v>
      </c>
      <c r="E457" s="55">
        <f t="shared" si="97"/>
        <v>-100</v>
      </c>
      <c r="F457" s="55">
        <f t="shared" si="97"/>
        <v>-100</v>
      </c>
      <c r="G457" s="55">
        <f t="shared" si="97"/>
        <v>-100</v>
      </c>
      <c r="H457" s="133" t="s">
        <v>197</v>
      </c>
      <c r="I457" s="125"/>
      <c r="J457" s="150" t="s">
        <v>244</v>
      </c>
      <c r="K457" s="55">
        <f t="shared" si="98"/>
        <v>-100</v>
      </c>
      <c r="L457" s="150" t="s">
        <v>244</v>
      </c>
      <c r="M457" s="55">
        <f t="shared" si="98"/>
        <v>-100</v>
      </c>
      <c r="N457" s="55">
        <f t="shared" si="98"/>
        <v>-100</v>
      </c>
      <c r="O457" s="55">
        <f t="shared" si="99"/>
        <v>-100</v>
      </c>
    </row>
    <row r="458" spans="1:15" ht="11.25" hidden="1" customHeight="1">
      <c r="A458" s="133" t="s">
        <v>198</v>
      </c>
      <c r="B458" s="125"/>
      <c r="C458" s="55">
        <f t="shared" si="97"/>
        <v>-100</v>
      </c>
      <c r="D458" s="55">
        <f t="shared" si="97"/>
        <v>-100</v>
      </c>
      <c r="E458" s="55">
        <f t="shared" si="97"/>
        <v>-100</v>
      </c>
      <c r="F458" s="55">
        <f t="shared" si="97"/>
        <v>-100</v>
      </c>
      <c r="G458" s="55">
        <f t="shared" si="97"/>
        <v>-100</v>
      </c>
      <c r="H458" s="133" t="s">
        <v>198</v>
      </c>
      <c r="I458" s="125"/>
      <c r="J458" s="150" t="s">
        <v>244</v>
      </c>
      <c r="K458" s="55">
        <f t="shared" si="98"/>
        <v>-100</v>
      </c>
      <c r="L458" s="150" t="s">
        <v>244</v>
      </c>
      <c r="M458" s="55">
        <f t="shared" si="98"/>
        <v>-100</v>
      </c>
      <c r="N458" s="55">
        <f t="shared" si="98"/>
        <v>-100</v>
      </c>
      <c r="O458" s="55">
        <f t="shared" si="99"/>
        <v>-100</v>
      </c>
    </row>
    <row r="459" spans="1:15" ht="11.25" hidden="1" customHeight="1">
      <c r="A459" s="133" t="s">
        <v>199</v>
      </c>
      <c r="B459" s="125"/>
      <c r="C459" s="55">
        <f t="shared" si="97"/>
        <v>-100</v>
      </c>
      <c r="D459" s="55">
        <f t="shared" si="97"/>
        <v>-100</v>
      </c>
      <c r="E459" s="55">
        <f t="shared" si="97"/>
        <v>-100</v>
      </c>
      <c r="F459" s="55">
        <f t="shared" si="97"/>
        <v>-100</v>
      </c>
      <c r="G459" s="55">
        <f t="shared" si="97"/>
        <v>-100</v>
      </c>
      <c r="H459" s="133" t="s">
        <v>199</v>
      </c>
      <c r="I459" s="125"/>
      <c r="J459" s="150" t="s">
        <v>244</v>
      </c>
      <c r="K459" s="55">
        <f t="shared" si="98"/>
        <v>-100</v>
      </c>
      <c r="L459" s="150" t="s">
        <v>244</v>
      </c>
      <c r="M459" s="55">
        <f t="shared" si="98"/>
        <v>-100</v>
      </c>
      <c r="N459" s="55">
        <f t="shared" si="98"/>
        <v>-100</v>
      </c>
      <c r="O459" s="55">
        <f t="shared" si="99"/>
        <v>-100</v>
      </c>
    </row>
    <row r="460" spans="1:15" ht="11.25" hidden="1" customHeight="1">
      <c r="A460" s="133" t="s">
        <v>200</v>
      </c>
      <c r="B460" s="125"/>
      <c r="C460" s="55">
        <f t="shared" si="97"/>
        <v>-100</v>
      </c>
      <c r="D460" s="55">
        <f t="shared" si="97"/>
        <v>-100</v>
      </c>
      <c r="E460" s="55">
        <f t="shared" si="97"/>
        <v>-100</v>
      </c>
      <c r="F460" s="55">
        <f t="shared" si="97"/>
        <v>-100</v>
      </c>
      <c r="G460" s="55">
        <f t="shared" si="97"/>
        <v>-100</v>
      </c>
      <c r="H460" s="133" t="s">
        <v>200</v>
      </c>
      <c r="I460" s="125"/>
      <c r="J460" s="150" t="s">
        <v>244</v>
      </c>
      <c r="K460" s="55">
        <f t="shared" si="98"/>
        <v>-100</v>
      </c>
      <c r="L460" s="150" t="s">
        <v>244</v>
      </c>
      <c r="M460" s="55">
        <f t="shared" si="98"/>
        <v>-100</v>
      </c>
      <c r="N460" s="55">
        <f t="shared" si="98"/>
        <v>-100</v>
      </c>
      <c r="O460" s="55">
        <f t="shared" si="99"/>
        <v>-100</v>
      </c>
    </row>
    <row r="461" spans="1:15" ht="11.25" hidden="1" customHeight="1">
      <c r="A461" s="133" t="s">
        <v>201</v>
      </c>
      <c r="B461" s="125"/>
      <c r="C461" s="55">
        <f t="shared" si="97"/>
        <v>-100</v>
      </c>
      <c r="D461" s="55">
        <f t="shared" si="97"/>
        <v>-100</v>
      </c>
      <c r="E461" s="55">
        <f t="shared" si="97"/>
        <v>-100</v>
      </c>
      <c r="F461" s="55">
        <f t="shared" si="97"/>
        <v>-100</v>
      </c>
      <c r="G461" s="55">
        <f t="shared" si="97"/>
        <v>-100</v>
      </c>
      <c r="H461" s="133" t="s">
        <v>201</v>
      </c>
      <c r="I461" s="125"/>
      <c r="J461" s="150" t="s">
        <v>244</v>
      </c>
      <c r="K461" s="55">
        <f t="shared" si="98"/>
        <v>-100</v>
      </c>
      <c r="L461" s="150" t="s">
        <v>244</v>
      </c>
      <c r="M461" s="55">
        <f t="shared" si="98"/>
        <v>-100</v>
      </c>
      <c r="N461" s="55">
        <f t="shared" si="98"/>
        <v>-100</v>
      </c>
      <c r="O461" s="55">
        <f t="shared" si="99"/>
        <v>-100</v>
      </c>
    </row>
    <row r="462" spans="1:15" ht="11.25" hidden="1" customHeight="1">
      <c r="A462" s="133" t="s">
        <v>202</v>
      </c>
      <c r="B462" s="125"/>
      <c r="C462" s="55">
        <f t="shared" si="97"/>
        <v>-100</v>
      </c>
      <c r="D462" s="55">
        <f t="shared" si="97"/>
        <v>-100</v>
      </c>
      <c r="E462" s="55">
        <f t="shared" si="97"/>
        <v>-100</v>
      </c>
      <c r="F462" s="55">
        <f t="shared" si="97"/>
        <v>-100</v>
      </c>
      <c r="G462" s="55">
        <f t="shared" si="97"/>
        <v>-100</v>
      </c>
      <c r="H462" s="133" t="s">
        <v>202</v>
      </c>
      <c r="I462" s="125"/>
      <c r="J462" s="150" t="s">
        <v>244</v>
      </c>
      <c r="K462" s="55">
        <f t="shared" si="98"/>
        <v>-100</v>
      </c>
      <c r="L462" s="150" t="s">
        <v>244</v>
      </c>
      <c r="M462" s="55">
        <f t="shared" si="98"/>
        <v>-100</v>
      </c>
      <c r="N462" s="55">
        <f t="shared" si="98"/>
        <v>-100</v>
      </c>
      <c r="O462" s="55">
        <f t="shared" si="99"/>
        <v>-100</v>
      </c>
    </row>
    <row r="463" spans="1:15" ht="11.25" hidden="1" customHeight="1">
      <c r="A463" s="133" t="s">
        <v>203</v>
      </c>
      <c r="B463" s="125"/>
      <c r="C463" s="55">
        <f t="shared" si="97"/>
        <v>-100</v>
      </c>
      <c r="D463" s="55">
        <f t="shared" si="97"/>
        <v>-100</v>
      </c>
      <c r="E463" s="55">
        <f t="shared" si="97"/>
        <v>-100</v>
      </c>
      <c r="F463" s="55">
        <f t="shared" si="97"/>
        <v>-100</v>
      </c>
      <c r="G463" s="55">
        <f t="shared" si="97"/>
        <v>-100</v>
      </c>
      <c r="H463" s="133" t="s">
        <v>203</v>
      </c>
      <c r="I463" s="125"/>
      <c r="J463" s="150" t="s">
        <v>244</v>
      </c>
      <c r="K463" s="55">
        <f t="shared" si="98"/>
        <v>-100</v>
      </c>
      <c r="L463" s="150" t="s">
        <v>244</v>
      </c>
      <c r="M463" s="55">
        <f t="shared" si="98"/>
        <v>-100</v>
      </c>
      <c r="N463" s="55">
        <f t="shared" si="98"/>
        <v>-100</v>
      </c>
      <c r="O463" s="55">
        <f t="shared" si="99"/>
        <v>-100</v>
      </c>
    </row>
    <row r="464" spans="1:15" ht="11.25" hidden="1" customHeight="1">
      <c r="A464" s="133" t="s">
        <v>204</v>
      </c>
      <c r="B464" s="125"/>
      <c r="C464" s="55">
        <f t="shared" si="97"/>
        <v>-100</v>
      </c>
      <c r="D464" s="55">
        <f t="shared" si="97"/>
        <v>-100</v>
      </c>
      <c r="E464" s="55">
        <f t="shared" si="97"/>
        <v>-100</v>
      </c>
      <c r="F464" s="55">
        <f t="shared" si="97"/>
        <v>-100</v>
      </c>
      <c r="G464" s="55">
        <f t="shared" si="97"/>
        <v>-100</v>
      </c>
      <c r="H464" s="133" t="s">
        <v>204</v>
      </c>
      <c r="I464" s="125"/>
      <c r="J464" s="150" t="s">
        <v>244</v>
      </c>
      <c r="K464" s="55">
        <f t="shared" si="98"/>
        <v>-100</v>
      </c>
      <c r="L464" s="150" t="s">
        <v>244</v>
      </c>
      <c r="M464" s="55">
        <f t="shared" si="98"/>
        <v>-100</v>
      </c>
      <c r="N464" s="55">
        <f t="shared" si="98"/>
        <v>-100</v>
      </c>
      <c r="O464" s="55">
        <f t="shared" si="99"/>
        <v>-100</v>
      </c>
    </row>
    <row r="465" spans="1:15" ht="11.25" customHeight="1">
      <c r="L465" s="150"/>
    </row>
    <row r="466" spans="1:15" ht="36" customHeight="1">
      <c r="A466" s="1162" t="s">
        <v>494</v>
      </c>
      <c r="B466" s="1162"/>
      <c r="C466" s="1162"/>
      <c r="D466" s="1162"/>
      <c r="E466" s="1162"/>
      <c r="F466" s="1162"/>
      <c r="G466" s="1162"/>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136"/>
      <c r="B470" s="1164"/>
      <c r="C470" s="1164"/>
      <c r="D470" s="1164"/>
      <c r="E470" s="1164"/>
      <c r="F470" s="1164"/>
      <c r="G470" s="1164"/>
      <c r="H470" s="1174"/>
      <c r="I470" s="1174"/>
      <c r="J470" s="1174"/>
      <c r="K470" s="1174"/>
      <c r="L470" s="1174"/>
      <c r="M470" s="1174"/>
      <c r="N470" s="1"/>
      <c r="O470" s="137"/>
    </row>
  </sheetData>
  <mergeCells count="56">
    <mergeCell ref="C8:G8"/>
    <mergeCell ref="N9:N15"/>
    <mergeCell ref="J8:O8"/>
    <mergeCell ref="O9:O15"/>
    <mergeCell ref="B470:G470"/>
    <mergeCell ref="H470:M470"/>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69:G469"/>
    <mergeCell ref="J469:O469"/>
    <mergeCell ref="A274:B274"/>
    <mergeCell ref="A275:B275"/>
    <mergeCell ref="A466:G466"/>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1034"/>
      <c r="C1" s="1034"/>
      <c r="D1" s="1034"/>
      <c r="E1" s="1034"/>
      <c r="F1" s="1034"/>
      <c r="G1" s="1034"/>
      <c r="H1" s="1034"/>
      <c r="I1" s="1034"/>
      <c r="J1" s="1031" t="s">
        <v>220</v>
      </c>
      <c r="K1" s="1034"/>
      <c r="L1" s="1034"/>
      <c r="M1" s="1034"/>
      <c r="N1" s="1034"/>
      <c r="O1" s="1034"/>
      <c r="P1" s="1034"/>
      <c r="Q1" s="1034"/>
      <c r="R1" s="1034"/>
      <c r="S1" s="1034"/>
      <c r="T1" s="1034"/>
      <c r="U1" s="1031" t="s">
        <v>220</v>
      </c>
    </row>
    <row r="2" spans="1:22" s="92" customFormat="1" ht="11.25" customHeight="1">
      <c r="A2" s="1170" t="s">
        <v>153</v>
      </c>
      <c r="B2" s="1170"/>
      <c r="C2" s="1170"/>
      <c r="D2" s="1170"/>
      <c r="E2" s="1170"/>
      <c r="F2" s="1170"/>
      <c r="G2" s="1170"/>
      <c r="H2" s="1170"/>
      <c r="I2" s="1170"/>
      <c r="J2" s="1170"/>
      <c r="K2" s="1170" t="s">
        <v>153</v>
      </c>
      <c r="L2" s="1170"/>
      <c r="M2" s="1170"/>
      <c r="N2" s="1170"/>
      <c r="O2" s="1170"/>
      <c r="P2" s="1170"/>
      <c r="Q2" s="1170"/>
      <c r="R2" s="1170"/>
      <c r="S2" s="1170"/>
      <c r="T2" s="1170"/>
      <c r="U2" s="3"/>
    </row>
    <row r="3" spans="1:22" s="92" customFormat="1" ht="11.25" customHeight="1">
      <c r="A3" s="63" t="s">
        <v>493</v>
      </c>
      <c r="B3" s="63"/>
      <c r="C3" s="63"/>
      <c r="D3" s="63"/>
      <c r="E3" s="63"/>
      <c r="F3" s="63"/>
      <c r="G3" s="63"/>
      <c r="H3" s="63"/>
      <c r="I3" s="63"/>
      <c r="J3" s="63"/>
      <c r="K3" s="63" t="s">
        <v>493</v>
      </c>
      <c r="L3" s="63"/>
      <c r="M3" s="63"/>
      <c r="N3" s="63"/>
      <c r="O3" s="63"/>
      <c r="P3" s="63"/>
      <c r="Q3" s="63"/>
      <c r="R3" s="63"/>
      <c r="S3" s="63"/>
      <c r="T3" s="63"/>
      <c r="U3" s="5"/>
    </row>
    <row r="4" spans="1:22" s="92" customFormat="1" ht="11.25" customHeight="1">
      <c r="A4" s="997" t="s">
        <v>1102</v>
      </c>
      <c r="B4" s="997"/>
      <c r="C4" s="997"/>
      <c r="D4" s="997"/>
      <c r="E4" s="997"/>
      <c r="F4" s="997"/>
      <c r="G4" s="997"/>
      <c r="H4" s="997"/>
      <c r="I4" s="997"/>
      <c r="J4" s="997"/>
      <c r="K4" s="997" t="s">
        <v>1102</v>
      </c>
      <c r="L4" s="997"/>
      <c r="M4" s="997"/>
      <c r="N4" s="997"/>
      <c r="O4" s="997"/>
      <c r="P4" s="997"/>
      <c r="Q4" s="997"/>
      <c r="R4" s="997"/>
      <c r="S4" s="997"/>
      <c r="T4" s="997"/>
      <c r="U4" s="6"/>
    </row>
    <row r="5" spans="1:22" s="92" customFormat="1" ht="11.25" customHeight="1">
      <c r="A5" s="93"/>
      <c r="B5" s="93"/>
      <c r="C5" s="93"/>
      <c r="D5" s="93"/>
      <c r="E5" s="93"/>
      <c r="F5" s="93"/>
      <c r="G5" s="93"/>
      <c r="H5" s="93"/>
      <c r="I5" s="93"/>
      <c r="J5" s="94"/>
      <c r="K5" s="1215"/>
      <c r="L5" s="1215"/>
      <c r="M5" s="1215"/>
      <c r="N5" s="1215"/>
      <c r="O5" s="1215"/>
      <c r="P5" s="1215"/>
      <c r="Q5" s="1215"/>
      <c r="R5" s="1215"/>
      <c r="S5" s="1215"/>
      <c r="T5" s="1215"/>
      <c r="U5" s="1215"/>
    </row>
    <row r="6" spans="1:22" s="59" customFormat="1" ht="11.25" customHeight="1">
      <c r="A6" s="1130" t="s">
        <v>735</v>
      </c>
      <c r="B6" s="1130"/>
      <c r="C6" s="1130"/>
      <c r="D6" s="1130"/>
      <c r="E6" s="1130"/>
      <c r="F6" s="1130"/>
      <c r="G6" s="1130"/>
      <c r="H6" s="1130"/>
      <c r="I6" s="1130"/>
      <c r="J6" s="1130"/>
      <c r="K6" s="1130" t="s">
        <v>735</v>
      </c>
      <c r="L6" s="1130"/>
      <c r="M6" s="1130"/>
      <c r="N6" s="1130"/>
      <c r="O6" s="1130"/>
      <c r="P6" s="1130"/>
      <c r="Q6" s="1130"/>
      <c r="R6" s="1130"/>
      <c r="S6" s="1130"/>
      <c r="T6" s="1130"/>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87" t="s">
        <v>221</v>
      </c>
      <c r="E9" s="1188"/>
      <c r="F9" s="1188"/>
      <c r="G9" s="1188"/>
      <c r="H9" s="1188"/>
      <c r="I9" s="1188"/>
      <c r="J9" s="1188"/>
      <c r="K9" s="33"/>
      <c r="L9" s="100"/>
      <c r="M9" s="1187" t="s">
        <v>221</v>
      </c>
      <c r="N9" s="1188"/>
      <c r="O9" s="1188"/>
      <c r="P9" s="1188"/>
      <c r="Q9" s="1188"/>
      <c r="R9" s="1188"/>
      <c r="S9" s="1188"/>
      <c r="T9" s="1188"/>
      <c r="U9" s="1188"/>
    </row>
    <row r="10" spans="1:22" s="37" customFormat="1" ht="11.25" customHeight="1">
      <c r="A10" s="18" t="s">
        <v>158</v>
      </c>
      <c r="B10" s="19"/>
      <c r="C10" s="101"/>
      <c r="D10" s="1204" t="s">
        <v>225</v>
      </c>
      <c r="E10" s="1207" t="s">
        <v>226</v>
      </c>
      <c r="F10" s="1207" t="s">
        <v>227</v>
      </c>
      <c r="G10" s="1204" t="s">
        <v>228</v>
      </c>
      <c r="H10" s="1207" t="s">
        <v>229</v>
      </c>
      <c r="I10" s="1207" t="s">
        <v>230</v>
      </c>
      <c r="J10" s="1150" t="s">
        <v>231</v>
      </c>
      <c r="K10" s="18" t="s">
        <v>158</v>
      </c>
      <c r="L10" s="19"/>
      <c r="M10" s="1212" t="s">
        <v>232</v>
      </c>
      <c r="N10" s="1204" t="s">
        <v>233</v>
      </c>
      <c r="O10" s="1204" t="s">
        <v>234</v>
      </c>
      <c r="P10" s="1204" t="s">
        <v>235</v>
      </c>
      <c r="Q10" s="1207" t="s">
        <v>236</v>
      </c>
      <c r="R10" s="1207" t="s">
        <v>237</v>
      </c>
      <c r="S10" s="1204" t="s">
        <v>238</v>
      </c>
      <c r="T10" s="1196" t="s">
        <v>239</v>
      </c>
      <c r="U10" s="1150" t="s">
        <v>240</v>
      </c>
      <c r="V10" s="33"/>
    </row>
    <row r="11" spans="1:22" s="37" customFormat="1" ht="11.25" customHeight="1">
      <c r="A11" s="22" t="s">
        <v>160</v>
      </c>
      <c r="B11" s="27"/>
      <c r="C11" s="102" t="s">
        <v>161</v>
      </c>
      <c r="D11" s="1205"/>
      <c r="E11" s="1205"/>
      <c r="F11" s="1205"/>
      <c r="G11" s="1205"/>
      <c r="H11" s="1205"/>
      <c r="I11" s="1205"/>
      <c r="J11" s="1210"/>
      <c r="K11" s="22" t="s">
        <v>160</v>
      </c>
      <c r="L11" s="27"/>
      <c r="M11" s="1213"/>
      <c r="N11" s="1205"/>
      <c r="O11" s="1205"/>
      <c r="P11" s="1205"/>
      <c r="Q11" s="1205"/>
      <c r="R11" s="1205"/>
      <c r="S11" s="1205"/>
      <c r="T11" s="1210"/>
      <c r="U11" s="1210"/>
      <c r="V11" s="33"/>
    </row>
    <row r="12" spans="1:22" s="37" customFormat="1" ht="11.25" customHeight="1">
      <c r="A12" s="18"/>
      <c r="B12" s="27"/>
      <c r="C12" s="102"/>
      <c r="D12" s="1205"/>
      <c r="E12" s="1205"/>
      <c r="F12" s="1205"/>
      <c r="G12" s="1205"/>
      <c r="H12" s="1205"/>
      <c r="I12" s="1205"/>
      <c r="J12" s="1210"/>
      <c r="K12" s="18"/>
      <c r="L12" s="27"/>
      <c r="M12" s="1213"/>
      <c r="N12" s="1205"/>
      <c r="O12" s="1205"/>
      <c r="P12" s="1205"/>
      <c r="Q12" s="1205"/>
      <c r="R12" s="1205"/>
      <c r="S12" s="1205"/>
      <c r="T12" s="1210"/>
      <c r="U12" s="1210"/>
      <c r="V12" s="33"/>
    </row>
    <row r="13" spans="1:22" s="37" customFormat="1" ht="11.25" customHeight="1">
      <c r="A13" s="18" t="s">
        <v>168</v>
      </c>
      <c r="B13" s="27"/>
      <c r="C13" s="103" t="s">
        <v>174</v>
      </c>
      <c r="D13" s="1205"/>
      <c r="E13" s="1205"/>
      <c r="F13" s="1205"/>
      <c r="G13" s="1205"/>
      <c r="H13" s="1205"/>
      <c r="I13" s="1205"/>
      <c r="J13" s="1210"/>
      <c r="K13" s="18" t="s">
        <v>168</v>
      </c>
      <c r="L13" s="27"/>
      <c r="M13" s="1213"/>
      <c r="N13" s="1205"/>
      <c r="O13" s="1205"/>
      <c r="P13" s="1205"/>
      <c r="Q13" s="1205"/>
      <c r="R13" s="1205"/>
      <c r="S13" s="1205"/>
      <c r="T13" s="1210"/>
      <c r="U13" s="1210"/>
      <c r="V13" s="33"/>
    </row>
    <row r="14" spans="1:22" s="37" customFormat="1" ht="11.25" customHeight="1">
      <c r="A14" s="22" t="s">
        <v>173</v>
      </c>
      <c r="B14" s="27"/>
      <c r="C14" s="104"/>
      <c r="D14" s="1205"/>
      <c r="E14" s="1205"/>
      <c r="F14" s="1205"/>
      <c r="G14" s="1205"/>
      <c r="H14" s="1205"/>
      <c r="I14" s="1205"/>
      <c r="J14" s="1210"/>
      <c r="K14" s="22" t="s">
        <v>173</v>
      </c>
      <c r="L14" s="27"/>
      <c r="M14" s="1213"/>
      <c r="N14" s="1205"/>
      <c r="O14" s="1205"/>
      <c r="P14" s="1205"/>
      <c r="Q14" s="1205"/>
      <c r="R14" s="1205"/>
      <c r="S14" s="1205"/>
      <c r="T14" s="1210"/>
      <c r="U14" s="1210"/>
      <c r="V14" s="33"/>
    </row>
    <row r="15" spans="1:22" s="37" customFormat="1" ht="11.25" customHeight="1">
      <c r="A15" s="105"/>
      <c r="B15" s="106"/>
      <c r="C15" s="32"/>
      <c r="D15" s="1206"/>
      <c r="E15" s="1206"/>
      <c r="F15" s="1206"/>
      <c r="G15" s="1206"/>
      <c r="H15" s="1206"/>
      <c r="I15" s="1206"/>
      <c r="J15" s="1211"/>
      <c r="K15" s="105"/>
      <c r="L15" s="106"/>
      <c r="M15" s="1214"/>
      <c r="N15" s="1206"/>
      <c r="O15" s="1206"/>
      <c r="P15" s="1206"/>
      <c r="Q15" s="1206"/>
      <c r="R15" s="1206"/>
      <c r="S15" s="1206"/>
      <c r="T15" s="1211"/>
      <c r="U15" s="1211"/>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180" t="s">
        <v>207</v>
      </c>
      <c r="D17" s="1180"/>
      <c r="E17" s="1180"/>
      <c r="F17" s="1180"/>
      <c r="G17" s="1180"/>
      <c r="H17" s="1180"/>
      <c r="I17" s="1180"/>
      <c r="J17" s="1180"/>
      <c r="K17" s="18"/>
      <c r="L17" s="18"/>
      <c r="M17" s="1180" t="s">
        <v>207</v>
      </c>
      <c r="N17" s="1180"/>
      <c r="O17" s="1180"/>
      <c r="P17" s="1180"/>
      <c r="Q17" s="1180"/>
      <c r="R17" s="1180"/>
      <c r="S17" s="1180"/>
      <c r="T17" s="1180"/>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customHeight="1">
      <c r="A24" s="18" t="s">
        <v>728</v>
      </c>
      <c r="B24" s="18"/>
      <c r="C24" s="39">
        <v>467703.03</v>
      </c>
      <c r="D24" s="40">
        <v>28022.454999999998</v>
      </c>
      <c r="E24" s="40">
        <v>48460.996000000006</v>
      </c>
      <c r="F24" s="40">
        <v>5211.7879999999996</v>
      </c>
      <c r="G24" s="40">
        <v>25315.656999999999</v>
      </c>
      <c r="H24" s="40">
        <v>10333.365000000002</v>
      </c>
      <c r="I24" s="40">
        <v>24772.007999999998</v>
      </c>
      <c r="J24" s="40">
        <v>16430.623</v>
      </c>
      <c r="K24" s="18" t="s">
        <v>728</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730</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730</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65">
        <v>2009</v>
      </c>
      <c r="B32" s="1166"/>
      <c r="C32" s="108">
        <v>507453.91099999996</v>
      </c>
      <c r="D32" s="110">
        <v>28502.416999999998</v>
      </c>
      <c r="E32" s="110">
        <v>48034.783000000003</v>
      </c>
      <c r="F32" s="110">
        <v>4155.9009999999998</v>
      </c>
      <c r="G32" s="110">
        <v>32841.616999999998</v>
      </c>
      <c r="H32" s="110">
        <v>14510.355</v>
      </c>
      <c r="I32" s="110">
        <v>38109.528999999995</v>
      </c>
      <c r="J32" s="110">
        <v>14000.045999999998</v>
      </c>
      <c r="K32" s="1165">
        <v>2009</v>
      </c>
      <c r="L32" s="1166"/>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65">
        <v>2010</v>
      </c>
      <c r="B33" s="1166"/>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65">
        <v>2010</v>
      </c>
      <c r="L33" s="1166"/>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65">
        <v>2011</v>
      </c>
      <c r="B34" s="1166"/>
      <c r="C34" s="401">
        <v>616982</v>
      </c>
      <c r="D34" s="407">
        <v>33734</v>
      </c>
      <c r="E34" s="407">
        <v>55524</v>
      </c>
      <c r="F34" s="407">
        <v>5485</v>
      </c>
      <c r="G34" s="407">
        <v>34407</v>
      </c>
      <c r="H34" s="407">
        <v>17590</v>
      </c>
      <c r="I34" s="407">
        <v>47086</v>
      </c>
      <c r="J34" s="407">
        <v>19273</v>
      </c>
      <c r="K34" s="1194">
        <v>2011</v>
      </c>
      <c r="L34" s="1195"/>
      <c r="M34" s="407">
        <v>11023</v>
      </c>
      <c r="N34" s="407">
        <v>93937</v>
      </c>
      <c r="O34" s="407">
        <v>154129</v>
      </c>
      <c r="P34" s="407">
        <v>19766</v>
      </c>
      <c r="Q34" s="407">
        <v>28451</v>
      </c>
      <c r="R34" s="407">
        <v>25362</v>
      </c>
      <c r="S34" s="407">
        <v>55108</v>
      </c>
      <c r="T34" s="407">
        <v>7758</v>
      </c>
      <c r="U34" s="407">
        <v>8350</v>
      </c>
    </row>
    <row r="35" spans="1:21" s="37" customFormat="1" ht="11.25" customHeight="1">
      <c r="A35" s="1165">
        <v>2012</v>
      </c>
      <c r="B35" s="1166"/>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65">
        <v>2012</v>
      </c>
      <c r="L35" s="1166"/>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65">
        <v>2013</v>
      </c>
      <c r="B36" s="1166"/>
      <c r="C36" s="39">
        <f>SUM(D36:J36,M36:U36)</f>
        <v>603392.43400000001</v>
      </c>
      <c r="D36" s="40">
        <v>37778.050999999999</v>
      </c>
      <c r="E36" s="40">
        <v>53159.65</v>
      </c>
      <c r="F36" s="40">
        <v>6750.424</v>
      </c>
      <c r="G36" s="40">
        <v>34051.625</v>
      </c>
      <c r="H36" s="40">
        <v>18782.564999999999</v>
      </c>
      <c r="I36" s="40">
        <v>46352.3</v>
      </c>
      <c r="J36" s="40">
        <v>18001.731</v>
      </c>
      <c r="K36" s="1165">
        <v>2013</v>
      </c>
      <c r="L36" s="1166"/>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65">
        <v>2014</v>
      </c>
      <c r="B37" s="1166"/>
      <c r="C37" s="39">
        <f>SUM(D37:J37,M37:U37)</f>
        <v>0</v>
      </c>
      <c r="D37" s="43">
        <f t="shared" ref="D37:J37" si="6">SUM(D229:D240)</f>
        <v>0</v>
      </c>
      <c r="E37" s="43">
        <f t="shared" si="6"/>
        <v>0</v>
      </c>
      <c r="F37" s="43">
        <f t="shared" si="6"/>
        <v>0</v>
      </c>
      <c r="G37" s="43">
        <f t="shared" si="6"/>
        <v>0</v>
      </c>
      <c r="H37" s="43">
        <f t="shared" si="6"/>
        <v>0</v>
      </c>
      <c r="I37" s="43">
        <f t="shared" si="6"/>
        <v>0</v>
      </c>
      <c r="J37" s="43">
        <f t="shared" si="6"/>
        <v>0</v>
      </c>
      <c r="K37" s="1165">
        <v>2014</v>
      </c>
      <c r="L37" s="1166"/>
      <c r="M37" s="43">
        <f t="shared" ref="M37:U37" si="7">SUM(M229:M240)</f>
        <v>0</v>
      </c>
      <c r="N37" s="43">
        <f t="shared" si="7"/>
        <v>0</v>
      </c>
      <c r="O37" s="43">
        <f t="shared" si="7"/>
        <v>0</v>
      </c>
      <c r="P37" s="43">
        <f t="shared" si="7"/>
        <v>0</v>
      </c>
      <c r="Q37" s="43">
        <f t="shared" si="7"/>
        <v>0</v>
      </c>
      <c r="R37" s="43">
        <f t="shared" si="7"/>
        <v>0</v>
      </c>
      <c r="S37" s="43">
        <f t="shared" si="7"/>
        <v>0</v>
      </c>
      <c r="T37" s="43">
        <f t="shared" si="7"/>
        <v>0</v>
      </c>
      <c r="U37" s="43">
        <f t="shared" si="7"/>
        <v>0</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73" t="s">
        <v>193</v>
      </c>
      <c r="B53" s="1166"/>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73" t="s">
        <v>193</v>
      </c>
      <c r="L53" s="1166"/>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73" t="s">
        <v>194</v>
      </c>
      <c r="B54" s="1166"/>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73" t="s">
        <v>194</v>
      </c>
      <c r="L54" s="1166"/>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73" t="s">
        <v>195</v>
      </c>
      <c r="B55" s="1166"/>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73" t="s">
        <v>195</v>
      </c>
      <c r="L55" s="1166"/>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73" t="s">
        <v>196</v>
      </c>
      <c r="B56" s="1166"/>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73" t="s">
        <v>196</v>
      </c>
      <c r="L56" s="1166"/>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73" t="s">
        <v>197</v>
      </c>
      <c r="B57" s="1166"/>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73" t="s">
        <v>197</v>
      </c>
      <c r="L57" s="1166"/>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73" t="s">
        <v>198</v>
      </c>
      <c r="B58" s="1166"/>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73" t="s">
        <v>198</v>
      </c>
      <c r="L58" s="1166"/>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73" t="s">
        <v>199</v>
      </c>
      <c r="B59" s="1166"/>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73" t="s">
        <v>199</v>
      </c>
      <c r="L59" s="1166"/>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73" t="s">
        <v>200</v>
      </c>
      <c r="B60" s="1166"/>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73" t="s">
        <v>200</v>
      </c>
      <c r="L60" s="1166"/>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73" t="s">
        <v>201</v>
      </c>
      <c r="B61" s="1166"/>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73" t="s">
        <v>201</v>
      </c>
      <c r="L61" s="1166"/>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73" t="s">
        <v>202</v>
      </c>
      <c r="B62" s="1166"/>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73" t="s">
        <v>202</v>
      </c>
      <c r="L62" s="1166"/>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73" t="s">
        <v>203</v>
      </c>
      <c r="B63" s="1166"/>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73" t="s">
        <v>203</v>
      </c>
      <c r="L63" s="1166"/>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73" t="s">
        <v>204</v>
      </c>
      <c r="B64" s="1166"/>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73" t="s">
        <v>204</v>
      </c>
      <c r="L64" s="1166"/>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727</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73" t="s">
        <v>193</v>
      </c>
      <c r="B80" s="1166"/>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73" t="s">
        <v>193</v>
      </c>
      <c r="L80" s="1166"/>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73" t="s">
        <v>194</v>
      </c>
      <c r="B81" s="1166"/>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73" t="s">
        <v>194</v>
      </c>
      <c r="L81" s="1166"/>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73" t="s">
        <v>195</v>
      </c>
      <c r="B82" s="1166"/>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73" t="s">
        <v>195</v>
      </c>
      <c r="L82" s="1166"/>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73" t="s">
        <v>196</v>
      </c>
      <c r="B83" s="1166"/>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73" t="s">
        <v>196</v>
      </c>
      <c r="L83" s="1166"/>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73" t="s">
        <v>197</v>
      </c>
      <c r="B84" s="1166"/>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73" t="s">
        <v>197</v>
      </c>
      <c r="L84" s="1166"/>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73" t="s">
        <v>198</v>
      </c>
      <c r="B85" s="1166"/>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73" t="s">
        <v>198</v>
      </c>
      <c r="L85" s="1166"/>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73" t="s">
        <v>199</v>
      </c>
      <c r="B86" s="1166"/>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73" t="s">
        <v>199</v>
      </c>
      <c r="L86" s="1166"/>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73" t="s">
        <v>200</v>
      </c>
      <c r="B87" s="1166"/>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73" t="s">
        <v>200</v>
      </c>
      <c r="L87" s="1166"/>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73" t="s">
        <v>201</v>
      </c>
      <c r="B88" s="1166"/>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73" t="s">
        <v>201</v>
      </c>
      <c r="L88" s="1166"/>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73" t="s">
        <v>202</v>
      </c>
      <c r="B89" s="1166"/>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73" t="s">
        <v>202</v>
      </c>
      <c r="L89" s="1166"/>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73" t="s">
        <v>203</v>
      </c>
      <c r="B90" s="1166"/>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73" t="s">
        <v>203</v>
      </c>
      <c r="L90" s="1166"/>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73" t="s">
        <v>204</v>
      </c>
      <c r="B91" s="1166"/>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73" t="s">
        <v>204</v>
      </c>
      <c r="L91" s="1166"/>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73" t="s">
        <v>193</v>
      </c>
      <c r="B107" s="1166"/>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73" t="s">
        <v>193</v>
      </c>
      <c r="L107" s="1166"/>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73" t="s">
        <v>194</v>
      </c>
      <c r="B108" s="1166"/>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73" t="s">
        <v>194</v>
      </c>
      <c r="L108" s="1166"/>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73" t="s">
        <v>195</v>
      </c>
      <c r="B109" s="1166"/>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73" t="s">
        <v>195</v>
      </c>
      <c r="L109" s="1166"/>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73" t="s">
        <v>196</v>
      </c>
      <c r="B110" s="1166"/>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73" t="s">
        <v>196</v>
      </c>
      <c r="L110" s="1166"/>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73" t="s">
        <v>197</v>
      </c>
      <c r="B111" s="1166"/>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73" t="s">
        <v>197</v>
      </c>
      <c r="L111" s="1166"/>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73" t="s">
        <v>198</v>
      </c>
      <c r="B112" s="1166"/>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73" t="s">
        <v>198</v>
      </c>
      <c r="L112" s="1166"/>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73" t="s">
        <v>199</v>
      </c>
      <c r="B113" s="1166"/>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73" t="s">
        <v>199</v>
      </c>
      <c r="L113" s="1166"/>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73" t="s">
        <v>200</v>
      </c>
      <c r="B114" s="1166"/>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73" t="s">
        <v>200</v>
      </c>
      <c r="L114" s="1166"/>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73" t="s">
        <v>201</v>
      </c>
      <c r="B115" s="1166"/>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73" t="s">
        <v>201</v>
      </c>
      <c r="L115" s="1166"/>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73" t="s">
        <v>202</v>
      </c>
      <c r="B116" s="1166"/>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73" t="s">
        <v>202</v>
      </c>
      <c r="L116" s="1166"/>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73" t="s">
        <v>203</v>
      </c>
      <c r="B117" s="1166"/>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73" t="s">
        <v>203</v>
      </c>
      <c r="L117" s="1166"/>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73" t="s">
        <v>204</v>
      </c>
      <c r="B118" s="1166"/>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73" t="s">
        <v>204</v>
      </c>
      <c r="L118" s="1166"/>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65"/>
      <c r="S133" s="1165"/>
      <c r="T133" s="53"/>
      <c r="U133" s="53"/>
    </row>
    <row r="134" spans="1:21" s="37" customFormat="1" ht="11.25" hidden="1" customHeight="1">
      <c r="A134" s="1173" t="s">
        <v>193</v>
      </c>
      <c r="B134" s="1166"/>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73" t="s">
        <v>193</v>
      </c>
      <c r="L134" s="1166"/>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73" t="s">
        <v>194</v>
      </c>
      <c r="B135" s="1166"/>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73" t="s">
        <v>194</v>
      </c>
      <c r="L135" s="1166"/>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73" t="s">
        <v>195</v>
      </c>
      <c r="B136" s="1166"/>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73" t="s">
        <v>195</v>
      </c>
      <c r="L136" s="1166"/>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73" t="s">
        <v>196</v>
      </c>
      <c r="B137" s="1166"/>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73" t="s">
        <v>196</v>
      </c>
      <c r="L137" s="1166"/>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73" t="s">
        <v>197</v>
      </c>
      <c r="B138" s="1166"/>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73" t="s">
        <v>197</v>
      </c>
      <c r="L138" s="1166"/>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73" t="s">
        <v>198</v>
      </c>
      <c r="B139" s="1166"/>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73" t="s">
        <v>198</v>
      </c>
      <c r="L139" s="1166"/>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73" t="s">
        <v>199</v>
      </c>
      <c r="B140" s="1166"/>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73" t="s">
        <v>199</v>
      </c>
      <c r="L140" s="1166"/>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73" t="s">
        <v>200</v>
      </c>
      <c r="B141" s="1166"/>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73" t="s">
        <v>200</v>
      </c>
      <c r="L141" s="1166"/>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73" t="s">
        <v>201</v>
      </c>
      <c r="B142" s="1166"/>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73" t="s">
        <v>201</v>
      </c>
      <c r="L142" s="1166"/>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73" t="s">
        <v>202</v>
      </c>
      <c r="B143" s="1166"/>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73" t="s">
        <v>202</v>
      </c>
      <c r="L143" s="1166"/>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73" t="s">
        <v>203</v>
      </c>
      <c r="B144" s="1166"/>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73" t="s">
        <v>203</v>
      </c>
      <c r="L144" s="1166"/>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73" t="s">
        <v>204</v>
      </c>
      <c r="B145" s="1166"/>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73" t="s">
        <v>204</v>
      </c>
      <c r="L145" s="1166"/>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6">
        <v>2268</v>
      </c>
      <c r="E148" s="507">
        <v>3654</v>
      </c>
      <c r="F148" s="506">
        <v>417</v>
      </c>
      <c r="G148" s="507">
        <v>2519</v>
      </c>
      <c r="H148" s="507">
        <v>1221</v>
      </c>
      <c r="I148" s="507">
        <v>3543</v>
      </c>
      <c r="J148" s="507">
        <v>1287</v>
      </c>
      <c r="L148" s="45" t="s">
        <v>181</v>
      </c>
      <c r="M148" s="507">
        <v>846</v>
      </c>
      <c r="N148" s="507">
        <v>7546</v>
      </c>
      <c r="O148" s="507">
        <v>12348</v>
      </c>
      <c r="P148" s="507">
        <v>1357</v>
      </c>
      <c r="Q148" s="507">
        <v>2261</v>
      </c>
      <c r="R148" s="508">
        <v>1702</v>
      </c>
      <c r="S148" s="508">
        <v>4731</v>
      </c>
      <c r="T148" s="508">
        <v>658</v>
      </c>
      <c r="U148" s="508">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73" t="s">
        <v>193</v>
      </c>
      <c r="B161" s="1166"/>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73" t="s">
        <v>193</v>
      </c>
      <c r="L161" s="1166"/>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73" t="s">
        <v>194</v>
      </c>
      <c r="B162" s="1166"/>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73" t="s">
        <v>194</v>
      </c>
      <c r="L162" s="1166"/>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73" t="s">
        <v>195</v>
      </c>
      <c r="B163" s="1166"/>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73" t="s">
        <v>195</v>
      </c>
      <c r="L163" s="1166"/>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73" t="s">
        <v>196</v>
      </c>
      <c r="B164" s="1166"/>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73" t="s">
        <v>196</v>
      </c>
      <c r="L164" s="1166"/>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73" t="s">
        <v>197</v>
      </c>
      <c r="B165" s="1166"/>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73" t="s">
        <v>197</v>
      </c>
      <c r="L165" s="1166"/>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73" t="s">
        <v>198</v>
      </c>
      <c r="B166" s="1166"/>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73" t="s">
        <v>198</v>
      </c>
      <c r="L166" s="1166"/>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73" t="s">
        <v>199</v>
      </c>
      <c r="B167" s="1166"/>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73" t="s">
        <v>199</v>
      </c>
      <c r="L167" s="1166"/>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73" t="s">
        <v>200</v>
      </c>
      <c r="B168" s="1166"/>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73" t="s">
        <v>200</v>
      </c>
      <c r="L168" s="1166"/>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73" t="s">
        <v>201</v>
      </c>
      <c r="B169" s="1166"/>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73" t="s">
        <v>201</v>
      </c>
      <c r="L169" s="1166"/>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08"/>
      <c r="AE169" s="1209"/>
    </row>
    <row r="170" spans="1:31" s="37" customFormat="1" ht="11.25" hidden="1" customHeight="1">
      <c r="A170" s="1173" t="s">
        <v>202</v>
      </c>
      <c r="B170" s="1166"/>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73" t="s">
        <v>202</v>
      </c>
      <c r="L170" s="1166"/>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08"/>
      <c r="AE170" s="1209"/>
    </row>
    <row r="171" spans="1:31" s="37" customFormat="1" ht="11.25" hidden="1" customHeight="1">
      <c r="A171" s="1173" t="s">
        <v>203</v>
      </c>
      <c r="B171" s="1166"/>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73" t="s">
        <v>203</v>
      </c>
      <c r="L171" s="1166"/>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08"/>
      <c r="AE171" s="1209"/>
    </row>
    <row r="172" spans="1:31" s="37" customFormat="1" ht="11.25" hidden="1" customHeight="1">
      <c r="A172" s="1173" t="s">
        <v>204</v>
      </c>
      <c r="B172" s="1166"/>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73" t="s">
        <v>204</v>
      </c>
      <c r="L172" s="1166"/>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08"/>
      <c r="AE173" s="1209"/>
    </row>
    <row r="174" spans="1:31" s="37" customFormat="1" ht="11.25"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73" t="s">
        <v>193</v>
      </c>
      <c r="B188" s="1166"/>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73" t="s">
        <v>193</v>
      </c>
      <c r="L188" s="1166"/>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73" t="s">
        <v>194</v>
      </c>
      <c r="B189" s="1166"/>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73" t="s">
        <v>194</v>
      </c>
      <c r="L189" s="1166"/>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73" t="s">
        <v>195</v>
      </c>
      <c r="B190" s="1166"/>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73" t="s">
        <v>195</v>
      </c>
      <c r="L190" s="1166"/>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73" t="s">
        <v>196</v>
      </c>
      <c r="B191" s="1166"/>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73" t="s">
        <v>196</v>
      </c>
      <c r="L191" s="1166"/>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73" t="s">
        <v>197</v>
      </c>
      <c r="B192" s="1166"/>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73" t="s">
        <v>197</v>
      </c>
      <c r="L192" s="1166"/>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73" t="s">
        <v>198</v>
      </c>
      <c r="B193" s="1166"/>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73" t="s">
        <v>198</v>
      </c>
      <c r="L193" s="1166"/>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73" t="s">
        <v>199</v>
      </c>
      <c r="B194" s="1166"/>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73" t="s">
        <v>199</v>
      </c>
      <c r="L194" s="1166"/>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73" t="s">
        <v>200</v>
      </c>
      <c r="B195" s="1166"/>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73" t="s">
        <v>200</v>
      </c>
      <c r="L195" s="1166"/>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73" t="s">
        <v>201</v>
      </c>
      <c r="B196" s="1166"/>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73" t="s">
        <v>201</v>
      </c>
      <c r="L196" s="1166"/>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73" t="s">
        <v>202</v>
      </c>
      <c r="B197" s="1166"/>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73" t="s">
        <v>202</v>
      </c>
      <c r="L197" s="1166"/>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73" t="s">
        <v>203</v>
      </c>
      <c r="B198" s="1166"/>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73" t="s">
        <v>203</v>
      </c>
      <c r="L198" s="1166"/>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73" t="s">
        <v>204</v>
      </c>
      <c r="B199" s="1166"/>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73" t="s">
        <v>204</v>
      </c>
      <c r="L199" s="1166"/>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61">
        <v>3047.7190000000001</v>
      </c>
      <c r="E206" s="661">
        <v>4585.2970000000005</v>
      </c>
      <c r="F206" s="661">
        <v>522.03499999999997</v>
      </c>
      <c r="G206" s="661">
        <v>2398.877</v>
      </c>
      <c r="H206" s="661">
        <v>1622.4029999999998</v>
      </c>
      <c r="I206" s="661">
        <v>4006.9349999999999</v>
      </c>
      <c r="J206" s="661">
        <v>1527.346</v>
      </c>
      <c r="K206" s="37"/>
      <c r="L206" s="45" t="s">
        <v>185</v>
      </c>
      <c r="M206" s="661">
        <v>1025.067</v>
      </c>
      <c r="N206" s="661">
        <v>7822.63</v>
      </c>
      <c r="O206" s="661">
        <v>12352.082</v>
      </c>
      <c r="P206" s="661">
        <v>1413.3050000000001</v>
      </c>
      <c r="Q206" s="661">
        <v>1811.1260000000002</v>
      </c>
      <c r="R206" s="661">
        <v>1951.8869999999999</v>
      </c>
      <c r="S206" s="661">
        <v>4747.5730000000003</v>
      </c>
      <c r="T206" s="661">
        <v>642.76800000000003</v>
      </c>
      <c r="U206" s="661">
        <v>671.77099999999996</v>
      </c>
      <c r="V206" s="119"/>
      <c r="W206" s="119"/>
      <c r="X206" s="119"/>
      <c r="Y206" s="119"/>
      <c r="Z206" s="119"/>
      <c r="AA206" s="119"/>
      <c r="AB206" s="119"/>
      <c r="AC206" s="119"/>
    </row>
    <row r="207" spans="1:29" ht="11.25" customHeight="1">
      <c r="A207" s="37"/>
      <c r="B207" s="45" t="s">
        <v>186</v>
      </c>
      <c r="C207" s="39">
        <f t="shared" si="158"/>
        <v>49542.820999999996</v>
      </c>
      <c r="D207" s="661">
        <v>3499.6010000000001</v>
      </c>
      <c r="E207" s="661">
        <v>4536.7449999999999</v>
      </c>
      <c r="F207" s="661">
        <v>495.673</v>
      </c>
      <c r="G207" s="661">
        <v>2736.9750000000004</v>
      </c>
      <c r="H207" s="661">
        <v>1489.2249999999999</v>
      </c>
      <c r="I207" s="661">
        <v>3808.6819999999998</v>
      </c>
      <c r="J207" s="661">
        <v>1495.864</v>
      </c>
      <c r="K207" s="37"/>
      <c r="L207" s="45" t="s">
        <v>186</v>
      </c>
      <c r="M207" s="661">
        <v>1024.4929999999999</v>
      </c>
      <c r="N207" s="661">
        <v>8055.57</v>
      </c>
      <c r="O207" s="661">
        <v>11741.682000000001</v>
      </c>
      <c r="P207" s="661">
        <v>1504.3789999999999</v>
      </c>
      <c r="Q207" s="661">
        <v>1563.14</v>
      </c>
      <c r="R207" s="661">
        <v>1918.673</v>
      </c>
      <c r="S207" s="661">
        <v>4355.0219999999999</v>
      </c>
      <c r="T207" s="661">
        <v>602.01800000000003</v>
      </c>
      <c r="U207" s="661">
        <v>715.07899999999995</v>
      </c>
      <c r="V207" s="119"/>
      <c r="W207" s="119"/>
      <c r="X207" s="119"/>
      <c r="Y207" s="119"/>
      <c r="Z207" s="119"/>
      <c r="AA207" s="119"/>
      <c r="AB207" s="119"/>
      <c r="AC207" s="119"/>
    </row>
    <row r="208" spans="1:29" ht="11.25" customHeight="1">
      <c r="A208" s="37"/>
      <c r="B208" s="45" t="s">
        <v>187</v>
      </c>
      <c r="C208" s="39">
        <f t="shared" si="158"/>
        <v>52155.160000000011</v>
      </c>
      <c r="D208" s="661">
        <v>3549.4340000000002</v>
      </c>
      <c r="E208" s="661">
        <v>4676.4850000000006</v>
      </c>
      <c r="F208" s="661">
        <v>620.71</v>
      </c>
      <c r="G208" s="661">
        <v>3188.4449999999997</v>
      </c>
      <c r="H208" s="661">
        <v>1653.5619999999999</v>
      </c>
      <c r="I208" s="661">
        <v>3831.5119999999997</v>
      </c>
      <c r="J208" s="661">
        <v>1635.1669999999999</v>
      </c>
      <c r="K208" s="825"/>
      <c r="L208" s="45" t="s">
        <v>187</v>
      </c>
      <c r="M208" s="661">
        <v>1087.1669999999999</v>
      </c>
      <c r="N208" s="661">
        <v>7273.5910000000003</v>
      </c>
      <c r="O208" s="661">
        <v>12449.788</v>
      </c>
      <c r="P208" s="661">
        <v>1684.557</v>
      </c>
      <c r="Q208" s="661">
        <v>1928.2159999999999</v>
      </c>
      <c r="R208" s="661">
        <v>2088.9780000000001</v>
      </c>
      <c r="S208" s="661">
        <v>5104.4490000000005</v>
      </c>
      <c r="T208" s="661">
        <v>622.697</v>
      </c>
      <c r="U208" s="661">
        <v>760.40200000000004</v>
      </c>
      <c r="V208" s="119"/>
      <c r="W208" s="119"/>
      <c r="X208" s="119"/>
      <c r="Y208" s="119"/>
      <c r="Z208" s="119"/>
      <c r="AA208" s="119"/>
      <c r="AB208" s="119"/>
      <c r="AC208" s="119"/>
    </row>
    <row r="209" spans="1:29" ht="11.25" customHeight="1">
      <c r="A209" s="37"/>
      <c r="B209" s="45" t="s">
        <v>188</v>
      </c>
      <c r="C209" s="39">
        <f t="shared" si="158"/>
        <v>49012.84</v>
      </c>
      <c r="D209" s="661">
        <v>3181.58</v>
      </c>
      <c r="E209" s="661">
        <v>4553.6580000000004</v>
      </c>
      <c r="F209" s="661">
        <v>646.54899999999998</v>
      </c>
      <c r="G209" s="661">
        <v>3187.8019999999997</v>
      </c>
      <c r="H209" s="661">
        <v>1490.6869999999999</v>
      </c>
      <c r="I209" s="661">
        <v>3734.8220000000001</v>
      </c>
      <c r="J209" s="661">
        <v>1485.847</v>
      </c>
      <c r="K209" s="845"/>
      <c r="L209" s="45" t="s">
        <v>188</v>
      </c>
      <c r="M209" s="661">
        <v>1157.597</v>
      </c>
      <c r="N209" s="661">
        <v>7100.3070000000007</v>
      </c>
      <c r="O209" s="661">
        <v>11710.909</v>
      </c>
      <c r="P209" s="661">
        <v>1407.96</v>
      </c>
      <c r="Q209" s="661">
        <v>1562.0119999999999</v>
      </c>
      <c r="R209" s="661">
        <v>1999.7339999999999</v>
      </c>
      <c r="S209" s="661">
        <v>4492.9049999999997</v>
      </c>
      <c r="T209" s="661">
        <v>584.03600000000006</v>
      </c>
      <c r="U209" s="661">
        <v>716.43499999999995</v>
      </c>
      <c r="V209" s="119"/>
      <c r="W209" s="119"/>
      <c r="X209" s="119"/>
      <c r="Y209" s="119"/>
      <c r="Z209" s="119"/>
      <c r="AA209" s="119"/>
      <c r="AB209" s="119"/>
      <c r="AC209" s="119"/>
    </row>
    <row r="210" spans="1:29" ht="11.25" customHeight="1">
      <c r="A210" s="37"/>
      <c r="B210" s="45" t="s">
        <v>189</v>
      </c>
      <c r="C210" s="39">
        <f t="shared" si="158"/>
        <v>49032.91</v>
      </c>
      <c r="D210" s="661">
        <v>3086.9189999999999</v>
      </c>
      <c r="E210" s="661">
        <v>4505.4319999999998</v>
      </c>
      <c r="F210" s="661">
        <v>609.47299999999996</v>
      </c>
      <c r="G210" s="661">
        <v>3076.3339999999998</v>
      </c>
      <c r="H210" s="661">
        <v>1600.7860000000001</v>
      </c>
      <c r="I210" s="661">
        <v>3696.0360000000001</v>
      </c>
      <c r="J210" s="661">
        <v>1452.74</v>
      </c>
      <c r="K210" s="37"/>
      <c r="L210" s="45" t="s">
        <v>189</v>
      </c>
      <c r="M210" s="661">
        <v>962.00800000000004</v>
      </c>
      <c r="N210" s="661">
        <v>7102.2289999999994</v>
      </c>
      <c r="O210" s="661">
        <v>12292.317999999999</v>
      </c>
      <c r="P210" s="661">
        <v>1427.3139999999999</v>
      </c>
      <c r="Q210" s="661">
        <v>1660.4740000000002</v>
      </c>
      <c r="R210" s="661">
        <v>1950.6419999999998</v>
      </c>
      <c r="S210" s="661">
        <v>4424.3269999999993</v>
      </c>
      <c r="T210" s="661">
        <v>538.28099999999995</v>
      </c>
      <c r="U210" s="661">
        <v>647.59699999999998</v>
      </c>
      <c r="V210" s="119"/>
      <c r="W210" s="119"/>
      <c r="X210" s="119"/>
      <c r="Y210" s="119"/>
      <c r="Z210" s="119"/>
      <c r="AA210" s="119"/>
      <c r="AB210" s="119"/>
      <c r="AC210" s="119"/>
    </row>
    <row r="211" spans="1:29" ht="11.25" customHeight="1">
      <c r="A211" s="37"/>
      <c r="B211" s="45" t="s">
        <v>190</v>
      </c>
      <c r="C211" s="39">
        <f t="shared" si="158"/>
        <v>54441.812000000005</v>
      </c>
      <c r="D211" s="661">
        <v>3616.6059999999998</v>
      </c>
      <c r="E211" s="661">
        <v>4821.8359999999993</v>
      </c>
      <c r="F211" s="661">
        <v>635.20800000000008</v>
      </c>
      <c r="G211" s="661">
        <v>3264.2379999999998</v>
      </c>
      <c r="H211" s="661">
        <v>1630.4090000000001</v>
      </c>
      <c r="I211" s="661">
        <v>4097.21</v>
      </c>
      <c r="J211" s="661">
        <v>1623.4850000000001</v>
      </c>
      <c r="K211" s="1034"/>
      <c r="L211" s="45" t="s">
        <v>190</v>
      </c>
      <c r="M211" s="661">
        <v>1097.6300000000001</v>
      </c>
      <c r="N211" s="661">
        <v>8417.7570000000014</v>
      </c>
      <c r="O211" s="661">
        <v>13356.576000000001</v>
      </c>
      <c r="P211" s="661">
        <v>1626.5419999999999</v>
      </c>
      <c r="Q211" s="661">
        <v>1936.3679999999999</v>
      </c>
      <c r="R211" s="661">
        <v>2096.9369999999999</v>
      </c>
      <c r="S211" s="661">
        <v>4949.1390000000001</v>
      </c>
      <c r="T211" s="661">
        <v>575.42100000000005</v>
      </c>
      <c r="U211" s="661">
        <v>696.45</v>
      </c>
      <c r="V211" s="119"/>
      <c r="W211" s="119"/>
      <c r="X211" s="119"/>
      <c r="Y211" s="119"/>
      <c r="Z211" s="119"/>
      <c r="AA211" s="119"/>
      <c r="AB211" s="119"/>
      <c r="AC211" s="119"/>
    </row>
    <row r="212" spans="1:29" ht="11.25" customHeight="1">
      <c r="A212" s="37"/>
      <c r="B212" s="45" t="s">
        <v>191</v>
      </c>
      <c r="C212" s="39">
        <f t="shared" si="158"/>
        <v>53626.133999999998</v>
      </c>
      <c r="D212" s="661">
        <v>3425.902</v>
      </c>
      <c r="E212" s="661">
        <v>4406.576</v>
      </c>
      <c r="F212" s="661">
        <v>785.33199999999999</v>
      </c>
      <c r="G212" s="661">
        <v>3073.2529999999997</v>
      </c>
      <c r="H212" s="661">
        <v>1542.6390000000001</v>
      </c>
      <c r="I212" s="661">
        <v>4092.6469999999999</v>
      </c>
      <c r="J212" s="661">
        <v>1556.904</v>
      </c>
      <c r="K212" s="1117"/>
      <c r="L212" s="45" t="s">
        <v>191</v>
      </c>
      <c r="M212" s="661">
        <v>1102.673</v>
      </c>
      <c r="N212" s="661">
        <v>8435.1540000000005</v>
      </c>
      <c r="O212" s="661">
        <v>13262.75</v>
      </c>
      <c r="P212" s="661">
        <v>1548.6860000000001</v>
      </c>
      <c r="Q212" s="661">
        <v>1828.0230000000001</v>
      </c>
      <c r="R212" s="661">
        <v>1964.5250000000001</v>
      </c>
      <c r="S212" s="661">
        <v>5222.9760000000006</v>
      </c>
      <c r="T212" s="661">
        <v>696.56999999999994</v>
      </c>
      <c r="U212" s="661">
        <v>681.524</v>
      </c>
      <c r="V212" s="119"/>
      <c r="W212" s="119"/>
      <c r="X212" s="119"/>
      <c r="Y212" s="119"/>
      <c r="Z212" s="119"/>
      <c r="AA212" s="119"/>
      <c r="AB212" s="119"/>
      <c r="AC212" s="119"/>
    </row>
    <row r="213" spans="1:29" ht="11.25" customHeight="1">
      <c r="A213" s="37"/>
      <c r="B213" s="45" t="s">
        <v>192</v>
      </c>
      <c r="C213" s="39">
        <f t="shared" si="158"/>
        <v>45164.441000000006</v>
      </c>
      <c r="D213" s="661">
        <v>2538.5339999999997</v>
      </c>
      <c r="E213" s="661">
        <v>3721.9390000000003</v>
      </c>
      <c r="F213" s="661">
        <v>535.47899999999993</v>
      </c>
      <c r="G213" s="661">
        <v>2840.232</v>
      </c>
      <c r="H213" s="661">
        <v>1492.432</v>
      </c>
      <c r="I213" s="661">
        <v>3472.1239999999998</v>
      </c>
      <c r="J213" s="661">
        <v>1125.144</v>
      </c>
      <c r="K213" s="1117"/>
      <c r="L213" s="45" t="s">
        <v>192</v>
      </c>
      <c r="M213" s="661">
        <v>1015.9860000000001</v>
      </c>
      <c r="N213" s="661">
        <v>7160.6669999999995</v>
      </c>
      <c r="O213" s="661">
        <v>11081.166000000001</v>
      </c>
      <c r="P213" s="661">
        <v>1043.777</v>
      </c>
      <c r="Q213" s="661">
        <v>1502.9939999999999</v>
      </c>
      <c r="R213" s="661">
        <v>1809.12</v>
      </c>
      <c r="S213" s="661">
        <v>4744.0030000000006</v>
      </c>
      <c r="T213" s="661">
        <v>573.00400000000002</v>
      </c>
      <c r="U213" s="661">
        <v>507.84000000000003</v>
      </c>
      <c r="V213" s="119"/>
      <c r="W213" s="119"/>
      <c r="X213" s="119"/>
      <c r="Y213" s="119"/>
      <c r="Z213" s="119"/>
      <c r="AA213" s="119"/>
      <c r="AB213" s="119"/>
      <c r="AC213" s="119"/>
    </row>
    <row r="214" spans="1:29" ht="6" hidden="1"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73" t="s">
        <v>193</v>
      </c>
      <c r="B215" s="1166"/>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73" t="s">
        <v>193</v>
      </c>
      <c r="L215" s="1166"/>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73" t="s">
        <v>194</v>
      </c>
      <c r="B216" s="1166"/>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73" t="s">
        <v>194</v>
      </c>
      <c r="L216" s="1166"/>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73" t="s">
        <v>195</v>
      </c>
      <c r="B217" s="1166"/>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73" t="s">
        <v>195</v>
      </c>
      <c r="L217" s="1166"/>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73" t="s">
        <v>196</v>
      </c>
      <c r="B218" s="1166"/>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73" t="s">
        <v>196</v>
      </c>
      <c r="L218" s="1166"/>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73" t="s">
        <v>197</v>
      </c>
      <c r="B219" s="1166"/>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73" t="s">
        <v>197</v>
      </c>
      <c r="L219" s="1166"/>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73" t="s">
        <v>198</v>
      </c>
      <c r="B220" s="1166"/>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73" t="s">
        <v>198</v>
      </c>
      <c r="L220" s="1166"/>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73" t="s">
        <v>199</v>
      </c>
      <c r="B221" s="1166"/>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73" t="s">
        <v>199</v>
      </c>
      <c r="L221" s="1166"/>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73" t="s">
        <v>200</v>
      </c>
      <c r="B222" s="1166"/>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73" t="s">
        <v>200</v>
      </c>
      <c r="L222" s="1166"/>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73" t="s">
        <v>201</v>
      </c>
      <c r="B223" s="1166"/>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73" t="s">
        <v>201</v>
      </c>
      <c r="L223" s="1166"/>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73" t="s">
        <v>202</v>
      </c>
      <c r="B224" s="1166"/>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73" t="s">
        <v>202</v>
      </c>
      <c r="L224" s="1166"/>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73" t="s">
        <v>203</v>
      </c>
      <c r="B225" s="1166"/>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73" t="s">
        <v>203</v>
      </c>
      <c r="L225" s="1166"/>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73" t="s">
        <v>204</v>
      </c>
      <c r="B226" s="1166"/>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73" t="s">
        <v>204</v>
      </c>
      <c r="L226" s="1166"/>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hidden="1"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hidden="1" customHeight="1">
      <c r="A229" s="37"/>
      <c r="B229" s="45" t="s">
        <v>181</v>
      </c>
      <c r="C229" s="39">
        <f>SUM(D229:U229)</f>
        <v>0</v>
      </c>
      <c r="D229" s="43"/>
      <c r="E229" s="43"/>
      <c r="F229" s="43"/>
      <c r="G229" s="43"/>
      <c r="H229" s="43"/>
      <c r="I229" s="43"/>
      <c r="J229" s="43"/>
      <c r="K229" s="37"/>
      <c r="L229" s="45" t="s">
        <v>181</v>
      </c>
      <c r="M229" s="43"/>
      <c r="N229" s="43"/>
      <c r="O229" s="43"/>
      <c r="P229" s="43"/>
      <c r="Q229" s="43"/>
      <c r="R229" s="43"/>
      <c r="S229" s="43"/>
      <c r="T229" s="43"/>
      <c r="U229" s="43"/>
      <c r="V229" s="119"/>
      <c r="W229" s="119"/>
      <c r="X229" s="119"/>
      <c r="Y229" s="119"/>
      <c r="Z229" s="119"/>
      <c r="AA229" s="119"/>
      <c r="AB229" s="119"/>
      <c r="AC229" s="119"/>
    </row>
    <row r="230" spans="1:29" ht="11.25" hidden="1" customHeight="1">
      <c r="A230" s="37"/>
      <c r="B230" s="45" t="s">
        <v>182</v>
      </c>
      <c r="C230" s="39">
        <f t="shared" ref="C230:C240" si="183">SUM(D230:U230)</f>
        <v>0</v>
      </c>
      <c r="D230" s="43"/>
      <c r="E230" s="43"/>
      <c r="F230" s="43"/>
      <c r="G230" s="43"/>
      <c r="H230" s="43"/>
      <c r="I230" s="43"/>
      <c r="J230" s="43"/>
      <c r="K230" s="37"/>
      <c r="L230" s="45" t="s">
        <v>182</v>
      </c>
      <c r="M230" s="43"/>
      <c r="N230" s="43"/>
      <c r="O230" s="43"/>
      <c r="P230" s="43"/>
      <c r="Q230" s="43"/>
      <c r="R230" s="43"/>
      <c r="S230" s="43"/>
      <c r="T230" s="43"/>
      <c r="U230" s="43"/>
      <c r="V230" s="119"/>
      <c r="W230" s="119"/>
      <c r="X230" s="119"/>
      <c r="Y230" s="119"/>
      <c r="Z230" s="119"/>
      <c r="AA230" s="119"/>
      <c r="AB230" s="119"/>
      <c r="AC230" s="119"/>
    </row>
    <row r="231" spans="1:29" ht="11.25" hidden="1" customHeight="1">
      <c r="A231" s="37"/>
      <c r="B231" s="45" t="s">
        <v>183</v>
      </c>
      <c r="C231" s="39">
        <f t="shared" si="183"/>
        <v>0</v>
      </c>
      <c r="D231" s="43"/>
      <c r="E231" s="43"/>
      <c r="F231" s="43"/>
      <c r="G231" s="43"/>
      <c r="H231" s="43"/>
      <c r="I231" s="43"/>
      <c r="J231" s="43"/>
      <c r="K231" s="37"/>
      <c r="L231" s="45" t="s">
        <v>183</v>
      </c>
      <c r="M231" s="43"/>
      <c r="N231" s="43"/>
      <c r="O231" s="43"/>
      <c r="P231" s="43"/>
      <c r="Q231" s="43"/>
      <c r="R231" s="43"/>
      <c r="S231" s="43"/>
      <c r="T231" s="43"/>
      <c r="U231" s="43"/>
      <c r="V231" s="119"/>
      <c r="W231" s="119"/>
      <c r="X231" s="119"/>
      <c r="Y231" s="119"/>
      <c r="Z231" s="119"/>
      <c r="AA231" s="119"/>
      <c r="AB231" s="119"/>
      <c r="AC231" s="119"/>
    </row>
    <row r="232" spans="1:29" ht="11.25" hidden="1" customHeight="1">
      <c r="A232" s="37"/>
      <c r="B232" s="45" t="s">
        <v>184</v>
      </c>
      <c r="C232" s="39">
        <f t="shared" si="183"/>
        <v>0</v>
      </c>
      <c r="D232" s="43"/>
      <c r="E232" s="43"/>
      <c r="F232" s="43"/>
      <c r="G232" s="43"/>
      <c r="H232" s="43"/>
      <c r="I232" s="43"/>
      <c r="J232" s="43"/>
      <c r="K232" s="37"/>
      <c r="L232" s="45" t="s">
        <v>184</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185</v>
      </c>
      <c r="C233" s="39">
        <f t="shared" si="183"/>
        <v>0</v>
      </c>
      <c r="D233" s="43"/>
      <c r="E233" s="43"/>
      <c r="F233" s="43"/>
      <c r="G233" s="43"/>
      <c r="H233" s="43"/>
      <c r="I233" s="43"/>
      <c r="J233" s="43"/>
      <c r="K233" s="37"/>
      <c r="L233" s="45" t="s">
        <v>185</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hidden="1"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73" t="s">
        <v>193</v>
      </c>
      <c r="B242" s="1166"/>
      <c r="C242" s="49">
        <f t="shared" ref="C242:J242" si="184">C229</f>
        <v>0</v>
      </c>
      <c r="D242" s="49">
        <f t="shared" si="184"/>
        <v>0</v>
      </c>
      <c r="E242" s="49">
        <f t="shared" si="184"/>
        <v>0</v>
      </c>
      <c r="F242" s="49">
        <f t="shared" si="184"/>
        <v>0</v>
      </c>
      <c r="G242" s="49">
        <f t="shared" si="184"/>
        <v>0</v>
      </c>
      <c r="H242" s="49">
        <f t="shared" si="184"/>
        <v>0</v>
      </c>
      <c r="I242" s="49">
        <f t="shared" si="184"/>
        <v>0</v>
      </c>
      <c r="J242" s="49">
        <f t="shared" si="184"/>
        <v>0</v>
      </c>
      <c r="K242" s="1173" t="s">
        <v>193</v>
      </c>
      <c r="L242" s="1166"/>
      <c r="M242" s="49">
        <f t="shared" ref="M242:U242" si="185">M229</f>
        <v>0</v>
      </c>
      <c r="N242" s="49">
        <f t="shared" si="185"/>
        <v>0</v>
      </c>
      <c r="O242" s="49">
        <f t="shared" si="185"/>
        <v>0</v>
      </c>
      <c r="P242" s="49">
        <f t="shared" si="185"/>
        <v>0</v>
      </c>
      <c r="Q242" s="49">
        <f t="shared" si="185"/>
        <v>0</v>
      </c>
      <c r="R242" s="49">
        <f t="shared" si="185"/>
        <v>0</v>
      </c>
      <c r="S242" s="49">
        <f t="shared" si="185"/>
        <v>0</v>
      </c>
      <c r="T242" s="49">
        <f t="shared" si="185"/>
        <v>0</v>
      </c>
      <c r="U242" s="49">
        <f t="shared" si="185"/>
        <v>0</v>
      </c>
      <c r="V242" s="119"/>
      <c r="W242" s="119"/>
      <c r="X242" s="119"/>
      <c r="Y242" s="119"/>
      <c r="Z242" s="119"/>
      <c r="AA242" s="119"/>
      <c r="AB242" s="119"/>
      <c r="AC242" s="119"/>
    </row>
    <row r="243" spans="1:29" ht="11.25" hidden="1" customHeight="1">
      <c r="A243" s="1173" t="s">
        <v>194</v>
      </c>
      <c r="B243" s="1166"/>
      <c r="C243" s="49">
        <f t="shared" ref="C243:J243" si="186">SUM(C229:C230)</f>
        <v>0</v>
      </c>
      <c r="D243" s="49">
        <f t="shared" si="186"/>
        <v>0</v>
      </c>
      <c r="E243" s="49">
        <f t="shared" si="186"/>
        <v>0</v>
      </c>
      <c r="F243" s="49">
        <f t="shared" si="186"/>
        <v>0</v>
      </c>
      <c r="G243" s="49">
        <f t="shared" si="186"/>
        <v>0</v>
      </c>
      <c r="H243" s="49">
        <f t="shared" si="186"/>
        <v>0</v>
      </c>
      <c r="I243" s="49">
        <f t="shared" si="186"/>
        <v>0</v>
      </c>
      <c r="J243" s="49">
        <f t="shared" si="186"/>
        <v>0</v>
      </c>
      <c r="K243" s="1173" t="s">
        <v>194</v>
      </c>
      <c r="L243" s="1166"/>
      <c r="M243" s="49">
        <f t="shared" ref="M243:U243" si="187">SUM(M229:M230)</f>
        <v>0</v>
      </c>
      <c r="N243" s="49">
        <f t="shared" si="187"/>
        <v>0</v>
      </c>
      <c r="O243" s="49">
        <f t="shared" si="187"/>
        <v>0</v>
      </c>
      <c r="P243" s="49">
        <f t="shared" si="187"/>
        <v>0</v>
      </c>
      <c r="Q243" s="49">
        <f t="shared" si="187"/>
        <v>0</v>
      </c>
      <c r="R243" s="49">
        <f t="shared" si="187"/>
        <v>0</v>
      </c>
      <c r="S243" s="49">
        <f t="shared" si="187"/>
        <v>0</v>
      </c>
      <c r="T243" s="49">
        <f t="shared" si="187"/>
        <v>0</v>
      </c>
      <c r="U243" s="49">
        <f t="shared" si="187"/>
        <v>0</v>
      </c>
      <c r="V243" s="119"/>
      <c r="W243" s="119"/>
      <c r="X243" s="119"/>
      <c r="Y243" s="119"/>
      <c r="Z243" s="119"/>
      <c r="AA243" s="119"/>
      <c r="AB243" s="119"/>
      <c r="AC243" s="119"/>
    </row>
    <row r="244" spans="1:29" ht="11.25" hidden="1" customHeight="1">
      <c r="A244" s="1173" t="s">
        <v>195</v>
      </c>
      <c r="B244" s="1166"/>
      <c r="C244" s="49">
        <f t="shared" ref="C244:J244" si="188">SUM(C229:C231)</f>
        <v>0</v>
      </c>
      <c r="D244" s="49">
        <f t="shared" si="188"/>
        <v>0</v>
      </c>
      <c r="E244" s="49">
        <f t="shared" si="188"/>
        <v>0</v>
      </c>
      <c r="F244" s="49">
        <f t="shared" si="188"/>
        <v>0</v>
      </c>
      <c r="G244" s="49">
        <f t="shared" si="188"/>
        <v>0</v>
      </c>
      <c r="H244" s="49">
        <f t="shared" si="188"/>
        <v>0</v>
      </c>
      <c r="I244" s="49">
        <f t="shared" si="188"/>
        <v>0</v>
      </c>
      <c r="J244" s="49">
        <f t="shared" si="188"/>
        <v>0</v>
      </c>
      <c r="K244" s="1173" t="s">
        <v>195</v>
      </c>
      <c r="L244" s="1166"/>
      <c r="M244" s="49">
        <f t="shared" ref="M244:U244" si="189">SUM(M229:M231)</f>
        <v>0</v>
      </c>
      <c r="N244" s="49">
        <f t="shared" si="189"/>
        <v>0</v>
      </c>
      <c r="O244" s="49">
        <f t="shared" si="189"/>
        <v>0</v>
      </c>
      <c r="P244" s="49">
        <f t="shared" si="189"/>
        <v>0</v>
      </c>
      <c r="Q244" s="49">
        <f t="shared" si="189"/>
        <v>0</v>
      </c>
      <c r="R244" s="49">
        <f t="shared" si="189"/>
        <v>0</v>
      </c>
      <c r="S244" s="49">
        <f t="shared" si="189"/>
        <v>0</v>
      </c>
      <c r="T244" s="49">
        <f t="shared" si="189"/>
        <v>0</v>
      </c>
      <c r="U244" s="49">
        <f t="shared" si="189"/>
        <v>0</v>
      </c>
      <c r="V244" s="119"/>
      <c r="W244" s="119"/>
      <c r="X244" s="119"/>
      <c r="Y244" s="119"/>
      <c r="Z244" s="119"/>
      <c r="AA244" s="119"/>
      <c r="AB244" s="119"/>
      <c r="AC244" s="119"/>
    </row>
    <row r="245" spans="1:29" ht="11.25" hidden="1" customHeight="1">
      <c r="A245" s="1173" t="s">
        <v>196</v>
      </c>
      <c r="B245" s="1166"/>
      <c r="C245" s="49">
        <f t="shared" ref="C245:J245" si="190">SUM(C229:C232)</f>
        <v>0</v>
      </c>
      <c r="D245" s="49">
        <f t="shared" si="190"/>
        <v>0</v>
      </c>
      <c r="E245" s="49">
        <f t="shared" si="190"/>
        <v>0</v>
      </c>
      <c r="F245" s="49">
        <f t="shared" si="190"/>
        <v>0</v>
      </c>
      <c r="G245" s="49">
        <f t="shared" si="190"/>
        <v>0</v>
      </c>
      <c r="H245" s="49">
        <f t="shared" si="190"/>
        <v>0</v>
      </c>
      <c r="I245" s="49">
        <f t="shared" si="190"/>
        <v>0</v>
      </c>
      <c r="J245" s="49">
        <f t="shared" si="190"/>
        <v>0</v>
      </c>
      <c r="K245" s="1173" t="s">
        <v>196</v>
      </c>
      <c r="L245" s="1166"/>
      <c r="M245" s="49">
        <f t="shared" ref="M245:U245" si="191">SUM(M229:M232)</f>
        <v>0</v>
      </c>
      <c r="N245" s="49">
        <f t="shared" si="191"/>
        <v>0</v>
      </c>
      <c r="O245" s="49">
        <f t="shared" si="191"/>
        <v>0</v>
      </c>
      <c r="P245" s="49">
        <f t="shared" si="191"/>
        <v>0</v>
      </c>
      <c r="Q245" s="49">
        <f t="shared" si="191"/>
        <v>0</v>
      </c>
      <c r="R245" s="49">
        <f t="shared" si="191"/>
        <v>0</v>
      </c>
      <c r="S245" s="49">
        <f t="shared" si="191"/>
        <v>0</v>
      </c>
      <c r="T245" s="49">
        <f t="shared" si="191"/>
        <v>0</v>
      </c>
      <c r="U245" s="49">
        <f t="shared" si="191"/>
        <v>0</v>
      </c>
      <c r="V245" s="119"/>
      <c r="W245" s="119"/>
      <c r="X245" s="119"/>
      <c r="Y245" s="119"/>
      <c r="Z245" s="119"/>
      <c r="AA245" s="119"/>
      <c r="AB245" s="119"/>
      <c r="AC245" s="119"/>
    </row>
    <row r="246" spans="1:29" ht="11.25" hidden="1" customHeight="1">
      <c r="A246" s="1173" t="s">
        <v>197</v>
      </c>
      <c r="B246" s="1166"/>
      <c r="C246" s="49">
        <f t="shared" ref="C246:J246" si="192">SUM(C229:C233)</f>
        <v>0</v>
      </c>
      <c r="D246" s="49">
        <f t="shared" si="192"/>
        <v>0</v>
      </c>
      <c r="E246" s="49">
        <f t="shared" si="192"/>
        <v>0</v>
      </c>
      <c r="F246" s="49">
        <f t="shared" si="192"/>
        <v>0</v>
      </c>
      <c r="G246" s="49">
        <f t="shared" si="192"/>
        <v>0</v>
      </c>
      <c r="H246" s="49">
        <f t="shared" si="192"/>
        <v>0</v>
      </c>
      <c r="I246" s="49">
        <f t="shared" si="192"/>
        <v>0</v>
      </c>
      <c r="J246" s="49">
        <f t="shared" si="192"/>
        <v>0</v>
      </c>
      <c r="K246" s="1173" t="s">
        <v>197</v>
      </c>
      <c r="L246" s="1166"/>
      <c r="M246" s="49">
        <f t="shared" ref="M246:U246" si="193">SUM(M229:M233)</f>
        <v>0</v>
      </c>
      <c r="N246" s="49">
        <f t="shared" si="193"/>
        <v>0</v>
      </c>
      <c r="O246" s="49">
        <f t="shared" si="193"/>
        <v>0</v>
      </c>
      <c r="P246" s="49">
        <f t="shared" si="193"/>
        <v>0</v>
      </c>
      <c r="Q246" s="49">
        <f t="shared" si="193"/>
        <v>0</v>
      </c>
      <c r="R246" s="49">
        <f t="shared" si="193"/>
        <v>0</v>
      </c>
      <c r="S246" s="49">
        <f t="shared" si="193"/>
        <v>0</v>
      </c>
      <c r="T246" s="49">
        <f t="shared" si="193"/>
        <v>0</v>
      </c>
      <c r="U246" s="49">
        <f t="shared" si="193"/>
        <v>0</v>
      </c>
      <c r="V246" s="119"/>
      <c r="W246" s="119"/>
      <c r="X246" s="119"/>
      <c r="Y246" s="119"/>
      <c r="Z246" s="119"/>
      <c r="AA246" s="119"/>
      <c r="AB246" s="119"/>
      <c r="AC246" s="119"/>
    </row>
    <row r="247" spans="1:29" ht="11.25" hidden="1" customHeight="1">
      <c r="A247" s="1173" t="s">
        <v>198</v>
      </c>
      <c r="B247" s="1166"/>
      <c r="C247" s="49">
        <f t="shared" ref="C247:J247" si="194">SUM(C229:C234)</f>
        <v>0</v>
      </c>
      <c r="D247" s="49">
        <f t="shared" si="194"/>
        <v>0</v>
      </c>
      <c r="E247" s="49">
        <f t="shared" si="194"/>
        <v>0</v>
      </c>
      <c r="F247" s="49">
        <f t="shared" si="194"/>
        <v>0</v>
      </c>
      <c r="G247" s="49">
        <f t="shared" si="194"/>
        <v>0</v>
      </c>
      <c r="H247" s="49">
        <f t="shared" si="194"/>
        <v>0</v>
      </c>
      <c r="I247" s="49">
        <f t="shared" si="194"/>
        <v>0</v>
      </c>
      <c r="J247" s="49">
        <f t="shared" si="194"/>
        <v>0</v>
      </c>
      <c r="K247" s="1173" t="s">
        <v>198</v>
      </c>
      <c r="L247" s="1166"/>
      <c r="M247" s="49">
        <f t="shared" ref="M247:U247" si="195">SUM(M229:M234)</f>
        <v>0</v>
      </c>
      <c r="N247" s="49">
        <f t="shared" si="195"/>
        <v>0</v>
      </c>
      <c r="O247" s="49">
        <f t="shared" si="195"/>
        <v>0</v>
      </c>
      <c r="P247" s="49">
        <f t="shared" si="195"/>
        <v>0</v>
      </c>
      <c r="Q247" s="49">
        <f t="shared" si="195"/>
        <v>0</v>
      </c>
      <c r="R247" s="49">
        <f t="shared" si="195"/>
        <v>0</v>
      </c>
      <c r="S247" s="49">
        <f t="shared" si="195"/>
        <v>0</v>
      </c>
      <c r="T247" s="49">
        <f t="shared" si="195"/>
        <v>0</v>
      </c>
      <c r="U247" s="49">
        <f t="shared" si="195"/>
        <v>0</v>
      </c>
      <c r="V247" s="119"/>
      <c r="W247" s="119"/>
      <c r="X247" s="119"/>
      <c r="Y247" s="119"/>
      <c r="Z247" s="119"/>
      <c r="AA247" s="119"/>
      <c r="AB247" s="119"/>
      <c r="AC247" s="119"/>
    </row>
    <row r="248" spans="1:29" ht="11.25" hidden="1" customHeight="1">
      <c r="A248" s="1173" t="s">
        <v>199</v>
      </c>
      <c r="B248" s="1166"/>
      <c r="C248" s="49">
        <f t="shared" ref="C248:J248" si="196">SUM(C229:C235)</f>
        <v>0</v>
      </c>
      <c r="D248" s="49">
        <f t="shared" si="196"/>
        <v>0</v>
      </c>
      <c r="E248" s="49">
        <f t="shared" si="196"/>
        <v>0</v>
      </c>
      <c r="F248" s="49">
        <f t="shared" si="196"/>
        <v>0</v>
      </c>
      <c r="G248" s="49">
        <f t="shared" si="196"/>
        <v>0</v>
      </c>
      <c r="H248" s="49">
        <f t="shared" si="196"/>
        <v>0</v>
      </c>
      <c r="I248" s="49">
        <f t="shared" si="196"/>
        <v>0</v>
      </c>
      <c r="J248" s="49">
        <f t="shared" si="196"/>
        <v>0</v>
      </c>
      <c r="K248" s="1173" t="s">
        <v>199</v>
      </c>
      <c r="L248" s="1166"/>
      <c r="M248" s="49">
        <f t="shared" ref="M248:U248" si="197">SUM(M229:M235)</f>
        <v>0</v>
      </c>
      <c r="N248" s="49">
        <f t="shared" si="197"/>
        <v>0</v>
      </c>
      <c r="O248" s="49">
        <f t="shared" si="197"/>
        <v>0</v>
      </c>
      <c r="P248" s="49">
        <f t="shared" si="197"/>
        <v>0</v>
      </c>
      <c r="Q248" s="49">
        <f t="shared" si="197"/>
        <v>0</v>
      </c>
      <c r="R248" s="49">
        <f t="shared" si="197"/>
        <v>0</v>
      </c>
      <c r="S248" s="49">
        <f t="shared" si="197"/>
        <v>0</v>
      </c>
      <c r="T248" s="49">
        <f t="shared" si="197"/>
        <v>0</v>
      </c>
      <c r="U248" s="49">
        <f t="shared" si="197"/>
        <v>0</v>
      </c>
      <c r="V248" s="119"/>
      <c r="W248" s="119"/>
      <c r="X248" s="119"/>
      <c r="Y248" s="119"/>
      <c r="Z248" s="119"/>
      <c r="AA248" s="119"/>
      <c r="AB248" s="119"/>
      <c r="AC248" s="119"/>
    </row>
    <row r="249" spans="1:29" ht="11.25" hidden="1" customHeight="1">
      <c r="A249" s="1173" t="s">
        <v>200</v>
      </c>
      <c r="B249" s="1166"/>
      <c r="C249" s="49">
        <f t="shared" ref="C249:J249" si="198">SUM(C229:C236)</f>
        <v>0</v>
      </c>
      <c r="D249" s="49">
        <f t="shared" si="198"/>
        <v>0</v>
      </c>
      <c r="E249" s="49">
        <f t="shared" si="198"/>
        <v>0</v>
      </c>
      <c r="F249" s="49">
        <f t="shared" si="198"/>
        <v>0</v>
      </c>
      <c r="G249" s="49">
        <f t="shared" si="198"/>
        <v>0</v>
      </c>
      <c r="H249" s="49">
        <f t="shared" si="198"/>
        <v>0</v>
      </c>
      <c r="I249" s="49">
        <f t="shared" si="198"/>
        <v>0</v>
      </c>
      <c r="J249" s="49">
        <f t="shared" si="198"/>
        <v>0</v>
      </c>
      <c r="K249" s="1173" t="s">
        <v>200</v>
      </c>
      <c r="L249" s="1166"/>
      <c r="M249" s="49">
        <f t="shared" ref="M249:U249" si="199">SUM(M229:M236)</f>
        <v>0</v>
      </c>
      <c r="N249" s="49">
        <f t="shared" si="199"/>
        <v>0</v>
      </c>
      <c r="O249" s="49">
        <f t="shared" si="199"/>
        <v>0</v>
      </c>
      <c r="P249" s="49">
        <f t="shared" si="199"/>
        <v>0</v>
      </c>
      <c r="Q249" s="49">
        <f t="shared" si="199"/>
        <v>0</v>
      </c>
      <c r="R249" s="49">
        <f t="shared" si="199"/>
        <v>0</v>
      </c>
      <c r="S249" s="49">
        <f t="shared" si="199"/>
        <v>0</v>
      </c>
      <c r="T249" s="49">
        <f t="shared" si="199"/>
        <v>0</v>
      </c>
      <c r="U249" s="49">
        <f t="shared" si="199"/>
        <v>0</v>
      </c>
      <c r="V249" s="119"/>
      <c r="W249" s="119"/>
      <c r="X249" s="119"/>
      <c r="Y249" s="119"/>
      <c r="Z249" s="119"/>
      <c r="AA249" s="119"/>
      <c r="AB249" s="119"/>
      <c r="AC249" s="119"/>
    </row>
    <row r="250" spans="1:29" ht="11.25" hidden="1" customHeight="1">
      <c r="A250" s="1173" t="s">
        <v>201</v>
      </c>
      <c r="B250" s="1166"/>
      <c r="C250" s="49">
        <f t="shared" ref="C250:J250" si="200">SUM(C229:C237)</f>
        <v>0</v>
      </c>
      <c r="D250" s="49">
        <f t="shared" si="200"/>
        <v>0</v>
      </c>
      <c r="E250" s="49">
        <f t="shared" si="200"/>
        <v>0</v>
      </c>
      <c r="F250" s="49">
        <f t="shared" si="200"/>
        <v>0</v>
      </c>
      <c r="G250" s="49">
        <f t="shared" si="200"/>
        <v>0</v>
      </c>
      <c r="H250" s="49">
        <f t="shared" si="200"/>
        <v>0</v>
      </c>
      <c r="I250" s="49">
        <f t="shared" si="200"/>
        <v>0</v>
      </c>
      <c r="J250" s="49">
        <f t="shared" si="200"/>
        <v>0</v>
      </c>
      <c r="K250" s="1173" t="s">
        <v>201</v>
      </c>
      <c r="L250" s="1166"/>
      <c r="M250" s="49">
        <f t="shared" ref="M250:U250" si="201">SUM(M229:M237)</f>
        <v>0</v>
      </c>
      <c r="N250" s="49">
        <f t="shared" si="201"/>
        <v>0</v>
      </c>
      <c r="O250" s="49">
        <f t="shared" si="201"/>
        <v>0</v>
      </c>
      <c r="P250" s="49">
        <f t="shared" si="201"/>
        <v>0</v>
      </c>
      <c r="Q250" s="49">
        <f t="shared" si="201"/>
        <v>0</v>
      </c>
      <c r="R250" s="49">
        <f t="shared" si="201"/>
        <v>0</v>
      </c>
      <c r="S250" s="49">
        <f t="shared" si="201"/>
        <v>0</v>
      </c>
      <c r="T250" s="49">
        <f t="shared" si="201"/>
        <v>0</v>
      </c>
      <c r="U250" s="49">
        <f t="shared" si="201"/>
        <v>0</v>
      </c>
      <c r="V250" s="119"/>
      <c r="W250" s="119"/>
      <c r="X250" s="119"/>
      <c r="Y250" s="119"/>
      <c r="Z250" s="119"/>
      <c r="AA250" s="119"/>
      <c r="AB250" s="119"/>
      <c r="AC250" s="119"/>
    </row>
    <row r="251" spans="1:29" ht="11.25" hidden="1" customHeight="1">
      <c r="A251" s="1173" t="s">
        <v>202</v>
      </c>
      <c r="B251" s="1166"/>
      <c r="C251" s="49">
        <f t="shared" ref="C251:J251" si="202">SUM(C229:C238)</f>
        <v>0</v>
      </c>
      <c r="D251" s="49">
        <f t="shared" si="202"/>
        <v>0</v>
      </c>
      <c r="E251" s="49">
        <f t="shared" si="202"/>
        <v>0</v>
      </c>
      <c r="F251" s="49">
        <f t="shared" si="202"/>
        <v>0</v>
      </c>
      <c r="G251" s="49">
        <f t="shared" si="202"/>
        <v>0</v>
      </c>
      <c r="H251" s="49">
        <f t="shared" si="202"/>
        <v>0</v>
      </c>
      <c r="I251" s="49">
        <f t="shared" si="202"/>
        <v>0</v>
      </c>
      <c r="J251" s="49">
        <f t="shared" si="202"/>
        <v>0</v>
      </c>
      <c r="K251" s="1173" t="s">
        <v>202</v>
      </c>
      <c r="L251" s="1166"/>
      <c r="M251" s="49">
        <f t="shared" ref="M251:U251" si="203">SUM(M229:M238)</f>
        <v>0</v>
      </c>
      <c r="N251" s="49">
        <f t="shared" si="203"/>
        <v>0</v>
      </c>
      <c r="O251" s="49">
        <f t="shared" si="203"/>
        <v>0</v>
      </c>
      <c r="P251" s="49">
        <f t="shared" si="203"/>
        <v>0</v>
      </c>
      <c r="Q251" s="49">
        <f t="shared" si="203"/>
        <v>0</v>
      </c>
      <c r="R251" s="49">
        <f t="shared" si="203"/>
        <v>0</v>
      </c>
      <c r="S251" s="49">
        <f t="shared" si="203"/>
        <v>0</v>
      </c>
      <c r="T251" s="49">
        <f t="shared" si="203"/>
        <v>0</v>
      </c>
      <c r="U251" s="49">
        <f t="shared" si="203"/>
        <v>0</v>
      </c>
      <c r="V251" s="119"/>
      <c r="W251" s="119"/>
      <c r="X251" s="119"/>
      <c r="Y251" s="119"/>
      <c r="Z251" s="119"/>
      <c r="AA251" s="119"/>
      <c r="AB251" s="119"/>
      <c r="AC251" s="119"/>
    </row>
    <row r="252" spans="1:29" ht="11.25" hidden="1" customHeight="1">
      <c r="A252" s="1173" t="s">
        <v>203</v>
      </c>
      <c r="B252" s="1166"/>
      <c r="C252" s="49">
        <f t="shared" ref="C252:J252" si="204">SUM(C229:C239)</f>
        <v>0</v>
      </c>
      <c r="D252" s="49">
        <f t="shared" si="204"/>
        <v>0</v>
      </c>
      <c r="E252" s="49">
        <f t="shared" si="204"/>
        <v>0</v>
      </c>
      <c r="F252" s="49">
        <f t="shared" si="204"/>
        <v>0</v>
      </c>
      <c r="G252" s="49">
        <f t="shared" si="204"/>
        <v>0</v>
      </c>
      <c r="H252" s="49">
        <f t="shared" si="204"/>
        <v>0</v>
      </c>
      <c r="I252" s="49">
        <f t="shared" si="204"/>
        <v>0</v>
      </c>
      <c r="J252" s="49">
        <f t="shared" si="204"/>
        <v>0</v>
      </c>
      <c r="K252" s="1173" t="s">
        <v>203</v>
      </c>
      <c r="L252" s="1166"/>
      <c r="M252" s="49">
        <f t="shared" ref="M252:U252" si="205">SUM(M229:M239)</f>
        <v>0</v>
      </c>
      <c r="N252" s="49">
        <f t="shared" si="205"/>
        <v>0</v>
      </c>
      <c r="O252" s="49">
        <f t="shared" si="205"/>
        <v>0</v>
      </c>
      <c r="P252" s="49">
        <f t="shared" si="205"/>
        <v>0</v>
      </c>
      <c r="Q252" s="49">
        <f t="shared" si="205"/>
        <v>0</v>
      </c>
      <c r="R252" s="49">
        <f t="shared" si="205"/>
        <v>0</v>
      </c>
      <c r="S252" s="49">
        <f t="shared" si="205"/>
        <v>0</v>
      </c>
      <c r="T252" s="49">
        <f t="shared" si="205"/>
        <v>0</v>
      </c>
      <c r="U252" s="49">
        <f t="shared" si="205"/>
        <v>0</v>
      </c>
      <c r="V252" s="119"/>
      <c r="W252" s="119"/>
      <c r="X252" s="119"/>
      <c r="Y252" s="119"/>
      <c r="Z252" s="119"/>
      <c r="AA252" s="119"/>
      <c r="AB252" s="119"/>
      <c r="AC252" s="119"/>
    </row>
    <row r="253" spans="1:29" ht="11.25" hidden="1" customHeight="1">
      <c r="A253" s="1173" t="s">
        <v>204</v>
      </c>
      <c r="B253" s="1166"/>
      <c r="C253" s="49">
        <f t="shared" ref="C253:J253" si="206">SUM(C229:C240)</f>
        <v>0</v>
      </c>
      <c r="D253" s="49">
        <f t="shared" si="206"/>
        <v>0</v>
      </c>
      <c r="E253" s="49">
        <f t="shared" si="206"/>
        <v>0</v>
      </c>
      <c r="F253" s="49">
        <f t="shared" si="206"/>
        <v>0</v>
      </c>
      <c r="G253" s="49">
        <f t="shared" si="206"/>
        <v>0</v>
      </c>
      <c r="H253" s="49">
        <f t="shared" si="206"/>
        <v>0</v>
      </c>
      <c r="I253" s="49">
        <f t="shared" si="206"/>
        <v>0</v>
      </c>
      <c r="J253" s="49">
        <f t="shared" si="206"/>
        <v>0</v>
      </c>
      <c r="K253" s="1173" t="s">
        <v>204</v>
      </c>
      <c r="L253" s="1166"/>
      <c r="M253" s="49">
        <f t="shared" ref="M253:U253" si="207">SUM(M229:M240)</f>
        <v>0</v>
      </c>
      <c r="N253" s="49">
        <f t="shared" si="207"/>
        <v>0</v>
      </c>
      <c r="O253" s="49">
        <f t="shared" si="207"/>
        <v>0</v>
      </c>
      <c r="P253" s="49">
        <f t="shared" si="207"/>
        <v>0</v>
      </c>
      <c r="Q253" s="49">
        <f t="shared" si="207"/>
        <v>0</v>
      </c>
      <c r="R253" s="49">
        <f t="shared" si="207"/>
        <v>0</v>
      </c>
      <c r="S253" s="49">
        <f t="shared" si="207"/>
        <v>0</v>
      </c>
      <c r="T253" s="49">
        <f t="shared" si="207"/>
        <v>0</v>
      </c>
      <c r="U253" s="49">
        <f t="shared" si="207"/>
        <v>0</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71" t="s">
        <v>241</v>
      </c>
      <c r="D255" s="1171"/>
      <c r="E255" s="1171"/>
      <c r="F255" s="1171"/>
      <c r="G255" s="1171"/>
      <c r="H255" s="1171"/>
      <c r="I255" s="37"/>
      <c r="J255" s="37"/>
      <c r="K255" s="37"/>
      <c r="L255" s="37"/>
      <c r="M255" s="1180" t="s">
        <v>241</v>
      </c>
      <c r="N255" s="1180"/>
      <c r="O255" s="1180"/>
      <c r="P255" s="1180"/>
      <c r="Q255" s="1180"/>
      <c r="R255" s="1180"/>
      <c r="S255" s="1180"/>
      <c r="T255" s="1180"/>
      <c r="U255" s="1180"/>
    </row>
    <row r="256" spans="1:29" ht="11.25" customHeight="1">
      <c r="A256" s="37"/>
      <c r="B256" s="52"/>
      <c r="C256" s="1167" t="s">
        <v>206</v>
      </c>
      <c r="D256" s="1167"/>
      <c r="E256" s="1167"/>
      <c r="F256" s="1167"/>
      <c r="G256" s="1167"/>
      <c r="H256" s="1167"/>
      <c r="I256" s="121"/>
      <c r="J256" s="121"/>
      <c r="K256" s="121"/>
      <c r="L256" s="121"/>
      <c r="M256" s="1201" t="s">
        <v>206</v>
      </c>
      <c r="N256" s="1201"/>
      <c r="O256" s="1201"/>
      <c r="P256" s="1201"/>
      <c r="Q256" s="1201"/>
      <c r="R256" s="1201"/>
      <c r="S256" s="1201"/>
      <c r="T256" s="1201"/>
      <c r="U256" s="1201"/>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65">
        <v>2009</v>
      </c>
      <c r="B270" s="1166"/>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65">
        <v>2009</v>
      </c>
      <c r="L270" s="1166"/>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65">
        <v>2010</v>
      </c>
      <c r="B271" s="1166"/>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65">
        <v>2010</v>
      </c>
      <c r="L271" s="1166"/>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65">
        <v>2011</v>
      </c>
      <c r="B272" s="1166"/>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65">
        <v>2011</v>
      </c>
      <c r="L272" s="1166"/>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65">
        <v>2012</v>
      </c>
      <c r="B273" s="1166"/>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65">
        <v>2012</v>
      </c>
      <c r="L273" s="1166"/>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65">
        <v>2013</v>
      </c>
      <c r="B274" s="1166"/>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65">
        <v>2013</v>
      </c>
      <c r="L274" s="1166"/>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65">
        <v>2014</v>
      </c>
      <c r="B275" s="1166"/>
      <c r="C275" s="54">
        <f t="shared" si="218"/>
        <v>-100</v>
      </c>
      <c r="D275" s="55">
        <f t="shared" si="218"/>
        <v>-100</v>
      </c>
      <c r="E275" s="55">
        <f t="shared" si="218"/>
        <v>-100</v>
      </c>
      <c r="F275" s="55">
        <f t="shared" si="218"/>
        <v>-100</v>
      </c>
      <c r="G275" s="55">
        <f t="shared" si="218"/>
        <v>-100</v>
      </c>
      <c r="H275" s="55">
        <f t="shared" si="218"/>
        <v>-100</v>
      </c>
      <c r="I275" s="55">
        <f t="shared" si="218"/>
        <v>-100</v>
      </c>
      <c r="J275" s="55">
        <f t="shared" si="218"/>
        <v>-100</v>
      </c>
      <c r="K275" s="1165">
        <v>2014</v>
      </c>
      <c r="L275" s="1166"/>
      <c r="M275" s="55">
        <f t="shared" ref="M275:U275" si="226">M37/M36*100-100</f>
        <v>-100</v>
      </c>
      <c r="N275" s="55">
        <f t="shared" si="226"/>
        <v>-100</v>
      </c>
      <c r="O275" s="55">
        <f t="shared" si="226"/>
        <v>-100</v>
      </c>
      <c r="P275" s="55">
        <f t="shared" si="226"/>
        <v>-100</v>
      </c>
      <c r="Q275" s="55">
        <f t="shared" si="226"/>
        <v>-100</v>
      </c>
      <c r="R275" s="55">
        <f t="shared" si="226"/>
        <v>-100</v>
      </c>
      <c r="S275" s="55">
        <f t="shared" si="226"/>
        <v>-100</v>
      </c>
      <c r="T275" s="55">
        <f t="shared" si="226"/>
        <v>-100</v>
      </c>
      <c r="U275" s="55">
        <f t="shared" si="226"/>
        <v>-100</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73" t="s">
        <v>193</v>
      </c>
      <c r="B291" s="1166"/>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73" t="s">
        <v>193</v>
      </c>
      <c r="L291" s="1166"/>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73" t="s">
        <v>194</v>
      </c>
      <c r="B292" s="1166"/>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73" t="s">
        <v>194</v>
      </c>
      <c r="L292" s="1166"/>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73" t="s">
        <v>195</v>
      </c>
      <c r="B293" s="1166"/>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73" t="s">
        <v>195</v>
      </c>
      <c r="L293" s="1166"/>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73" t="s">
        <v>196</v>
      </c>
      <c r="B294" s="1166"/>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73" t="s">
        <v>196</v>
      </c>
      <c r="L294" s="1166"/>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73" t="s">
        <v>197</v>
      </c>
      <c r="B295" s="1166"/>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73" t="s">
        <v>197</v>
      </c>
      <c r="L295" s="1166"/>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73" t="s">
        <v>198</v>
      </c>
      <c r="B296" s="1166"/>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73" t="s">
        <v>198</v>
      </c>
      <c r="L296" s="1166"/>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73" t="s">
        <v>199</v>
      </c>
      <c r="B297" s="1166"/>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73" t="s">
        <v>199</v>
      </c>
      <c r="L297" s="1166"/>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73" t="s">
        <v>200</v>
      </c>
      <c r="B298" s="1166"/>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73" t="s">
        <v>200</v>
      </c>
      <c r="L298" s="1166"/>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73" t="s">
        <v>201</v>
      </c>
      <c r="B299" s="1166"/>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73" t="s">
        <v>201</v>
      </c>
      <c r="L299" s="1166"/>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73" t="s">
        <v>202</v>
      </c>
      <c r="B300" s="1166"/>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73" t="s">
        <v>202</v>
      </c>
      <c r="L300" s="1166"/>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73" t="s">
        <v>203</v>
      </c>
      <c r="B301" s="1166"/>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73" t="s">
        <v>203</v>
      </c>
      <c r="L301" s="1166"/>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73" t="s">
        <v>204</v>
      </c>
      <c r="B302" s="1166"/>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73" t="s">
        <v>204</v>
      </c>
      <c r="L302" s="1166"/>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73" t="s">
        <v>193</v>
      </c>
      <c r="B318" s="1166"/>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73" t="s">
        <v>193</v>
      </c>
      <c r="L318" s="1166"/>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73" t="s">
        <v>194</v>
      </c>
      <c r="B319" s="1166"/>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73" t="s">
        <v>194</v>
      </c>
      <c r="L319" s="1166"/>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73" t="s">
        <v>195</v>
      </c>
      <c r="B320" s="1166"/>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73" t="s">
        <v>195</v>
      </c>
      <c r="L320" s="1166"/>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73" t="s">
        <v>196</v>
      </c>
      <c r="B321" s="1166"/>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73" t="s">
        <v>196</v>
      </c>
      <c r="L321" s="1166"/>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73" t="s">
        <v>197</v>
      </c>
      <c r="B322" s="1166"/>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73" t="s">
        <v>197</v>
      </c>
      <c r="L322" s="1166"/>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73" t="s">
        <v>198</v>
      </c>
      <c r="B323" s="1166"/>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73" t="s">
        <v>198</v>
      </c>
      <c r="L323" s="1166"/>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73" t="s">
        <v>199</v>
      </c>
      <c r="B324" s="1166"/>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73" t="s">
        <v>199</v>
      </c>
      <c r="L324" s="1166"/>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73" t="s">
        <v>200</v>
      </c>
      <c r="B325" s="1166"/>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73" t="s">
        <v>200</v>
      </c>
      <c r="L325" s="1166"/>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73" t="s">
        <v>201</v>
      </c>
      <c r="B326" s="1166"/>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73" t="s">
        <v>201</v>
      </c>
      <c r="L326" s="1166"/>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73" t="s">
        <v>202</v>
      </c>
      <c r="B327" s="1166"/>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73" t="s">
        <v>202</v>
      </c>
      <c r="L327" s="1166"/>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73" t="s">
        <v>203</v>
      </c>
      <c r="B328" s="1166"/>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73" t="s">
        <v>203</v>
      </c>
      <c r="L328" s="1166"/>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73" t="s">
        <v>204</v>
      </c>
      <c r="B329" s="1166"/>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73" t="s">
        <v>204</v>
      </c>
      <c r="L329" s="1166"/>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73" t="s">
        <v>193</v>
      </c>
      <c r="B345" s="1166"/>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73" t="s">
        <v>193</v>
      </c>
      <c r="L345" s="1166"/>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73" t="s">
        <v>194</v>
      </c>
      <c r="B346" s="1166"/>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73" t="s">
        <v>194</v>
      </c>
      <c r="L346" s="1166"/>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73" t="s">
        <v>195</v>
      </c>
      <c r="B347" s="1166"/>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73" t="s">
        <v>195</v>
      </c>
      <c r="L347" s="1166"/>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73" t="s">
        <v>196</v>
      </c>
      <c r="B348" s="1166"/>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73" t="s">
        <v>196</v>
      </c>
      <c r="L348" s="1166"/>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73" t="s">
        <v>197</v>
      </c>
      <c r="B349" s="1166"/>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73" t="s">
        <v>197</v>
      </c>
      <c r="L349" s="1166"/>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73" t="s">
        <v>198</v>
      </c>
      <c r="B350" s="1166"/>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73" t="s">
        <v>198</v>
      </c>
      <c r="L350" s="1166"/>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73" t="s">
        <v>199</v>
      </c>
      <c r="B351" s="1166"/>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73" t="s">
        <v>199</v>
      </c>
      <c r="L351" s="1166"/>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73" t="s">
        <v>200</v>
      </c>
      <c r="B352" s="1166"/>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73" t="s">
        <v>200</v>
      </c>
      <c r="L352" s="1166"/>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73" t="s">
        <v>201</v>
      </c>
      <c r="B353" s="1166"/>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73" t="s">
        <v>201</v>
      </c>
      <c r="L353" s="1166"/>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73" t="s">
        <v>202</v>
      </c>
      <c r="B354" s="1166"/>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73" t="s">
        <v>202</v>
      </c>
      <c r="L354" s="1166"/>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73" t="s">
        <v>203</v>
      </c>
      <c r="B355" s="1166"/>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73" t="s">
        <v>203</v>
      </c>
      <c r="L355" s="1166"/>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73" t="s">
        <v>204</v>
      </c>
      <c r="B356" s="1166"/>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73" t="s">
        <v>204</v>
      </c>
      <c r="L356" s="1166"/>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73" t="s">
        <v>193</v>
      </c>
      <c r="B372" s="1166"/>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73" t="s">
        <v>193</v>
      </c>
      <c r="L372" s="1166"/>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73" t="s">
        <v>194</v>
      </c>
      <c r="B373" s="1166"/>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73" t="s">
        <v>194</v>
      </c>
      <c r="L373" s="1166"/>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73" t="s">
        <v>195</v>
      </c>
      <c r="B374" s="1166"/>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73" t="s">
        <v>195</v>
      </c>
      <c r="L374" s="1166"/>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73" t="s">
        <v>196</v>
      </c>
      <c r="B375" s="1166"/>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73" t="s">
        <v>196</v>
      </c>
      <c r="L375" s="1166"/>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73" t="s">
        <v>197</v>
      </c>
      <c r="B376" s="1166"/>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73" t="s">
        <v>197</v>
      </c>
      <c r="L376" s="1166"/>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73" t="s">
        <v>198</v>
      </c>
      <c r="B377" s="1166"/>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73" t="s">
        <v>198</v>
      </c>
      <c r="L377" s="1166"/>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73" t="s">
        <v>199</v>
      </c>
      <c r="B378" s="1166"/>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73" t="s">
        <v>199</v>
      </c>
      <c r="L378" s="1166"/>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73" t="s">
        <v>200</v>
      </c>
      <c r="B379" s="1166"/>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73" t="s">
        <v>200</v>
      </c>
      <c r="L379" s="1166"/>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73" t="s">
        <v>201</v>
      </c>
      <c r="B380" s="1166"/>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73" t="s">
        <v>201</v>
      </c>
      <c r="L380" s="1166"/>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73" t="s">
        <v>202</v>
      </c>
      <c r="B381" s="1166"/>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73" t="s">
        <v>202</v>
      </c>
      <c r="L381" s="1166"/>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73" t="s">
        <v>203</v>
      </c>
      <c r="B382" s="1166"/>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73" t="s">
        <v>203</v>
      </c>
      <c r="L382" s="1166"/>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73" t="s">
        <v>204</v>
      </c>
      <c r="B383" s="1166"/>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73" t="s">
        <v>204</v>
      </c>
      <c r="L383" s="1166"/>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73" t="s">
        <v>193</v>
      </c>
      <c r="B399" s="1166"/>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73" t="s">
        <v>193</v>
      </c>
      <c r="L399" s="1166"/>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73" t="s">
        <v>194</v>
      </c>
      <c r="B400" s="1166"/>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73" t="s">
        <v>194</v>
      </c>
      <c r="L400" s="1166"/>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73" t="s">
        <v>195</v>
      </c>
      <c r="B401" s="1166"/>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73" t="s">
        <v>195</v>
      </c>
      <c r="L401" s="1166"/>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73" t="s">
        <v>196</v>
      </c>
      <c r="B402" s="1166"/>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73" t="s">
        <v>196</v>
      </c>
      <c r="L402" s="1166"/>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73" t="s">
        <v>197</v>
      </c>
      <c r="B403" s="1166"/>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73" t="s">
        <v>197</v>
      </c>
      <c r="L403" s="1166"/>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73" t="s">
        <v>198</v>
      </c>
      <c r="B404" s="1166"/>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73" t="s">
        <v>198</v>
      </c>
      <c r="L404" s="1166"/>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73" t="s">
        <v>199</v>
      </c>
      <c r="B405" s="1166"/>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73" t="s">
        <v>199</v>
      </c>
      <c r="L405" s="1166"/>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73" t="s">
        <v>200</v>
      </c>
      <c r="B406" s="1166"/>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73" t="s">
        <v>200</v>
      </c>
      <c r="L406" s="1166"/>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73" t="s">
        <v>201</v>
      </c>
      <c r="B407" s="1166"/>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73" t="s">
        <v>201</v>
      </c>
      <c r="L407" s="1166"/>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73" t="s">
        <v>202</v>
      </c>
      <c r="B408" s="1166"/>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73" t="s">
        <v>202</v>
      </c>
      <c r="L408" s="1166"/>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73" t="s">
        <v>203</v>
      </c>
      <c r="B409" s="1166"/>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73" t="s">
        <v>203</v>
      </c>
      <c r="L409" s="1166"/>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73" t="s">
        <v>204</v>
      </c>
      <c r="B410" s="1166"/>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73" t="s">
        <v>204</v>
      </c>
      <c r="L410" s="1166"/>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hidden="1"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173" t="s">
        <v>193</v>
      </c>
      <c r="B426" s="1166"/>
      <c r="C426" s="54">
        <f t="shared" ref="C426:J437" si="370">SUM(C215/C188*100-100)</f>
        <v>2.7428704436752014</v>
      </c>
      <c r="D426" s="55">
        <f t="shared" si="370"/>
        <v>19.133721062776132</v>
      </c>
      <c r="E426" s="55">
        <f t="shared" si="370"/>
        <v>4.3771562934778956</v>
      </c>
      <c r="F426" s="55">
        <f t="shared" si="370"/>
        <v>-0.62462806238103497</v>
      </c>
      <c r="G426" s="55">
        <f t="shared" si="370"/>
        <v>15.486687003598149</v>
      </c>
      <c r="H426" s="55">
        <f t="shared" si="370"/>
        <v>3.7878583121553504</v>
      </c>
      <c r="I426" s="55">
        <f t="shared" si="370"/>
        <v>5.3314752721997536</v>
      </c>
      <c r="J426" s="55">
        <f t="shared" si="370"/>
        <v>-5.1281734951385829</v>
      </c>
      <c r="K426" s="1173" t="s">
        <v>193</v>
      </c>
      <c r="L426" s="1166"/>
      <c r="M426" s="55">
        <f t="shared" ref="M426:U426" si="371">SUM(M215/M188*100-100)</f>
        <v>24.423707224629922</v>
      </c>
      <c r="N426" s="55">
        <f t="shared" si="371"/>
        <v>-0.5447237575034336</v>
      </c>
      <c r="O426" s="55">
        <f t="shared" si="371"/>
        <v>-3.6150548263612023</v>
      </c>
      <c r="P426" s="55">
        <f t="shared" si="371"/>
        <v>-2.0849190642918813</v>
      </c>
      <c r="Q426" s="55">
        <f t="shared" si="371"/>
        <v>3.192436748002919</v>
      </c>
      <c r="R426" s="55">
        <f t="shared" si="371"/>
        <v>2.5076743905343477</v>
      </c>
      <c r="S426" s="55">
        <f t="shared" si="371"/>
        <v>7.5936355095829668</v>
      </c>
      <c r="T426" s="55">
        <f t="shared" si="371"/>
        <v>15.488672209544177</v>
      </c>
      <c r="U426" s="55">
        <f t="shared" si="371"/>
        <v>-14.043874209322155</v>
      </c>
    </row>
    <row r="427" spans="1:21" ht="11.25" hidden="1" customHeight="1">
      <c r="A427" s="1173" t="s">
        <v>194</v>
      </c>
      <c r="B427" s="1166"/>
      <c r="C427" s="54">
        <f t="shared" si="370"/>
        <v>-0.21939941876787827</v>
      </c>
      <c r="D427" s="55">
        <f t="shared" si="370"/>
        <v>15.394375903060279</v>
      </c>
      <c r="E427" s="55">
        <f t="shared" si="370"/>
        <v>1.4041511341301032</v>
      </c>
      <c r="F427" s="55">
        <f t="shared" si="370"/>
        <v>-2.6644492368358783</v>
      </c>
      <c r="G427" s="55">
        <f t="shared" si="370"/>
        <v>3.2350305488542404</v>
      </c>
      <c r="H427" s="55">
        <f t="shared" si="370"/>
        <v>7.6956122013413619E-2</v>
      </c>
      <c r="I427" s="55">
        <f t="shared" si="370"/>
        <v>0.50088875612320294</v>
      </c>
      <c r="J427" s="55">
        <f t="shared" si="370"/>
        <v>-6.477439331918049</v>
      </c>
      <c r="K427" s="1173" t="s">
        <v>194</v>
      </c>
      <c r="L427" s="1166"/>
      <c r="M427" s="55">
        <f t="shared" ref="M427:U427" si="372">SUM(M216/M189*100-100)</f>
        <v>24.575007436207954</v>
      </c>
      <c r="N427" s="55">
        <f t="shared" si="372"/>
        <v>-1.4886510922056146</v>
      </c>
      <c r="O427" s="55">
        <f t="shared" si="372"/>
        <v>-5.496518068285468</v>
      </c>
      <c r="P427" s="55">
        <f t="shared" si="372"/>
        <v>-3.1574988904711603</v>
      </c>
      <c r="Q427" s="55">
        <f t="shared" si="372"/>
        <v>2.8420088676234911</v>
      </c>
      <c r="R427" s="55">
        <f t="shared" si="372"/>
        <v>1.6413286967174088</v>
      </c>
      <c r="S427" s="55">
        <f t="shared" si="372"/>
        <v>2.177701968813949</v>
      </c>
      <c r="T427" s="55">
        <f t="shared" si="372"/>
        <v>6.8692640909641511</v>
      </c>
      <c r="U427" s="55">
        <f t="shared" si="372"/>
        <v>-16.158439350174973</v>
      </c>
    </row>
    <row r="428" spans="1:21" ht="11.25" hidden="1" customHeight="1">
      <c r="A428" s="1173" t="s">
        <v>195</v>
      </c>
      <c r="B428" s="1166"/>
      <c r="C428" s="54">
        <f t="shared" si="370"/>
        <v>-2.7394454405449125</v>
      </c>
      <c r="D428" s="55">
        <f t="shared" si="370"/>
        <v>13.400238595482136</v>
      </c>
      <c r="E428" s="55">
        <f t="shared" si="370"/>
        <v>-0.30009847281141333</v>
      </c>
      <c r="F428" s="55">
        <f t="shared" si="370"/>
        <v>-4.2585894845708054</v>
      </c>
      <c r="G428" s="55">
        <f t="shared" si="370"/>
        <v>-6.3094168294833821</v>
      </c>
      <c r="H428" s="55">
        <f t="shared" si="370"/>
        <v>-2.3713310332657613</v>
      </c>
      <c r="I428" s="55">
        <f t="shared" si="370"/>
        <v>-3.4653000004435626</v>
      </c>
      <c r="J428" s="55">
        <f t="shared" si="370"/>
        <v>-4.1728827456774837</v>
      </c>
      <c r="K428" s="1173" t="s">
        <v>195</v>
      </c>
      <c r="L428" s="1166"/>
      <c r="M428" s="55">
        <f t="shared" ref="M428:U428" si="373">SUM(M217/M190*100-100)</f>
        <v>15.237233670771275</v>
      </c>
      <c r="N428" s="55">
        <f t="shared" si="373"/>
        <v>-3.2718241515566859</v>
      </c>
      <c r="O428" s="55">
        <f t="shared" si="373"/>
        <v>-6.880694856425464</v>
      </c>
      <c r="P428" s="55">
        <f t="shared" si="373"/>
        <v>-3.8331347788872421</v>
      </c>
      <c r="Q428" s="55">
        <f t="shared" si="373"/>
        <v>-2.2799090352515918</v>
      </c>
      <c r="R428" s="55">
        <f t="shared" si="373"/>
        <v>-3.1580774299615513</v>
      </c>
      <c r="S428" s="55">
        <f t="shared" si="373"/>
        <v>0.15509762077708444</v>
      </c>
      <c r="T428" s="55">
        <f t="shared" si="373"/>
        <v>-0.20364511008671116</v>
      </c>
      <c r="U428" s="55">
        <f t="shared" si="373"/>
        <v>-14.501075175642413</v>
      </c>
    </row>
    <row r="429" spans="1:21" ht="11.25" hidden="1" customHeight="1">
      <c r="A429" s="1173" t="s">
        <v>196</v>
      </c>
      <c r="B429" s="1166"/>
      <c r="C429" s="54">
        <f t="shared" si="370"/>
        <v>-1.2747243154671111</v>
      </c>
      <c r="D429" s="55">
        <f t="shared" si="370"/>
        <v>16.071578214412781</v>
      </c>
      <c r="E429" s="55">
        <f t="shared" si="370"/>
        <v>2.3371211665925955</v>
      </c>
      <c r="F429" s="55">
        <f t="shared" si="370"/>
        <v>2.297097495942424</v>
      </c>
      <c r="G429" s="55">
        <f t="shared" si="370"/>
        <v>-6.9330584506539452</v>
      </c>
      <c r="H429" s="55">
        <f t="shared" si="370"/>
        <v>3.0802118984894378E-2</v>
      </c>
      <c r="I429" s="55">
        <f t="shared" si="370"/>
        <v>-1.4464934936450078</v>
      </c>
      <c r="J429" s="55">
        <f t="shared" si="370"/>
        <v>-6.3295815784599085E-2</v>
      </c>
      <c r="K429" s="1173" t="s">
        <v>196</v>
      </c>
      <c r="L429" s="1166"/>
      <c r="M429" s="55">
        <f t="shared" ref="M429:U429" si="374">SUM(M218/M191*100-100)</f>
        <v>12.390343273099205</v>
      </c>
      <c r="N429" s="55">
        <f t="shared" si="374"/>
        <v>-2.549764747947691</v>
      </c>
      <c r="O429" s="55">
        <f t="shared" si="374"/>
        <v>-3.9234313669719683</v>
      </c>
      <c r="P429" s="55">
        <f t="shared" si="374"/>
        <v>-1.9355170028147199</v>
      </c>
      <c r="Q429" s="55">
        <f t="shared" si="374"/>
        <v>-11.717318353792777</v>
      </c>
      <c r="R429" s="55">
        <f t="shared" si="374"/>
        <v>-0.92103794320108534</v>
      </c>
      <c r="S429" s="55">
        <f t="shared" si="374"/>
        <v>1.3629096688506621</v>
      </c>
      <c r="T429" s="55">
        <f t="shared" si="374"/>
        <v>-1.4851230299779274</v>
      </c>
      <c r="U429" s="55">
        <f t="shared" si="374"/>
        <v>-9.7821951784995207</v>
      </c>
    </row>
    <row r="430" spans="1:21" ht="11.25" hidden="1" customHeight="1">
      <c r="A430" s="1173" t="s">
        <v>197</v>
      </c>
      <c r="B430" s="1166"/>
      <c r="C430" s="54">
        <f t="shared" si="370"/>
        <v>-1.0008846630084349</v>
      </c>
      <c r="D430" s="55">
        <f t="shared" si="370"/>
        <v>15.709228247959928</v>
      </c>
      <c r="E430" s="55">
        <f t="shared" si="370"/>
        <v>1.995161137632806</v>
      </c>
      <c r="F430" s="55">
        <f t="shared" si="370"/>
        <v>5.8087049630072727</v>
      </c>
      <c r="G430" s="55">
        <f t="shared" si="370"/>
        <v>-9.74172564853734</v>
      </c>
      <c r="H430" s="55">
        <f t="shared" si="370"/>
        <v>1.0316645377548923</v>
      </c>
      <c r="I430" s="55">
        <f t="shared" si="370"/>
        <v>-0.10254445139158008</v>
      </c>
      <c r="J430" s="55">
        <f t="shared" si="370"/>
        <v>0.71448629539131048</v>
      </c>
      <c r="K430" s="1173" t="s">
        <v>197</v>
      </c>
      <c r="L430" s="1166"/>
      <c r="M430" s="55">
        <f t="shared" ref="M430:U430" si="375">SUM(M219/M192*100-100)</f>
        <v>11.392594209903265</v>
      </c>
      <c r="N430" s="55">
        <f t="shared" si="375"/>
        <v>-1.6283285382071853</v>
      </c>
      <c r="O430" s="55">
        <f t="shared" si="375"/>
        <v>-2.8413071090167108</v>
      </c>
      <c r="P430" s="55">
        <f t="shared" si="375"/>
        <v>-2.1308836619893299</v>
      </c>
      <c r="Q430" s="55">
        <f t="shared" si="375"/>
        <v>-12.323331679783109</v>
      </c>
      <c r="R430" s="55">
        <f t="shared" si="375"/>
        <v>-0.66494281798721033</v>
      </c>
      <c r="S430" s="55">
        <f t="shared" si="375"/>
        <v>-0.17704030460112108</v>
      </c>
      <c r="T430" s="55">
        <f t="shared" si="375"/>
        <v>-0.83639591001580982</v>
      </c>
      <c r="U430" s="55">
        <f t="shared" si="375"/>
        <v>-8.1718511131951885</v>
      </c>
    </row>
    <row r="431" spans="1:21" ht="11.25" hidden="1" customHeight="1">
      <c r="A431" s="1173" t="s">
        <v>198</v>
      </c>
      <c r="B431" s="1166"/>
      <c r="C431" s="54">
        <f t="shared" si="370"/>
        <v>-1.2611135103032183</v>
      </c>
      <c r="D431" s="55">
        <f t="shared" si="370"/>
        <v>15.141311814664448</v>
      </c>
      <c r="E431" s="55">
        <f t="shared" si="370"/>
        <v>1.897580131009164</v>
      </c>
      <c r="F431" s="55">
        <f t="shared" si="370"/>
        <v>5.7791912152506768</v>
      </c>
      <c r="G431" s="55">
        <f t="shared" si="370"/>
        <v>-9.1377728659251858</v>
      </c>
      <c r="H431" s="55">
        <f t="shared" si="370"/>
        <v>-0.45287121335194058</v>
      </c>
      <c r="I431" s="55">
        <f t="shared" si="370"/>
        <v>-0.89722803239747861</v>
      </c>
      <c r="J431" s="55">
        <f t="shared" si="370"/>
        <v>-0.32651592624971215</v>
      </c>
      <c r="K431" s="1173" t="s">
        <v>198</v>
      </c>
      <c r="L431" s="1166"/>
      <c r="M431" s="55">
        <f t="shared" ref="M431:U431" si="376">SUM(M220/M193*100-100)</f>
        <v>9.9720213615963615</v>
      </c>
      <c r="N431" s="55">
        <f t="shared" si="376"/>
        <v>-1.0854468672500701</v>
      </c>
      <c r="O431" s="55">
        <f t="shared" si="376"/>
        <v>-2.8051339023765962</v>
      </c>
      <c r="P431" s="55">
        <f t="shared" si="376"/>
        <v>-0.44806943196356031</v>
      </c>
      <c r="Q431" s="55">
        <f t="shared" si="376"/>
        <v>-16.200656092786787</v>
      </c>
      <c r="R431" s="55">
        <f t="shared" si="376"/>
        <v>-1.3297740889283887</v>
      </c>
      <c r="S431" s="55">
        <f t="shared" si="376"/>
        <v>-1.0518103159955103</v>
      </c>
      <c r="T431" s="55">
        <f t="shared" si="376"/>
        <v>-1.0628422664334067</v>
      </c>
      <c r="U431" s="55">
        <f t="shared" si="376"/>
        <v>-6.5642426779493945</v>
      </c>
    </row>
    <row r="432" spans="1:21" ht="11.25" hidden="1" customHeight="1">
      <c r="A432" s="1173" t="s">
        <v>199</v>
      </c>
      <c r="B432" s="1166"/>
      <c r="C432" s="54">
        <f t="shared" si="370"/>
        <v>-0.72380037171784295</v>
      </c>
      <c r="D432" s="55">
        <f t="shared" si="370"/>
        <v>13.106822047759152</v>
      </c>
      <c r="E432" s="55">
        <f t="shared" si="370"/>
        <v>1.9834710961926731</v>
      </c>
      <c r="F432" s="55">
        <f t="shared" si="370"/>
        <v>9.0449636783744864</v>
      </c>
      <c r="G432" s="55">
        <f t="shared" si="370"/>
        <v>-6.122094120229491</v>
      </c>
      <c r="H432" s="55">
        <f t="shared" si="370"/>
        <v>-1.0845510530547244</v>
      </c>
      <c r="I432" s="55">
        <f t="shared" si="370"/>
        <v>-1.091776633109788</v>
      </c>
      <c r="J432" s="55">
        <f t="shared" si="370"/>
        <v>1.4673164504970657</v>
      </c>
      <c r="K432" s="1173" t="s">
        <v>199</v>
      </c>
      <c r="L432" s="1166"/>
      <c r="M432" s="55">
        <f t="shared" ref="M432:U432" si="377">SUM(M221/M194*100-100)</f>
        <v>10.325952619406948</v>
      </c>
      <c r="N432" s="55">
        <f t="shared" si="377"/>
        <v>-1.7294512147305312</v>
      </c>
      <c r="O432" s="55">
        <f t="shared" si="377"/>
        <v>-2.4670882507449932</v>
      </c>
      <c r="P432" s="55">
        <f t="shared" si="377"/>
        <v>1.4344323457644634</v>
      </c>
      <c r="Q432" s="55">
        <f t="shared" si="377"/>
        <v>-15.298153666159124</v>
      </c>
      <c r="R432" s="55">
        <f t="shared" si="377"/>
        <v>-0.35655258391973632</v>
      </c>
      <c r="S432" s="55">
        <f t="shared" si="377"/>
        <v>1.3578522232809291</v>
      </c>
      <c r="T432" s="55">
        <f t="shared" si="377"/>
        <v>-1.3942412597311886</v>
      </c>
      <c r="U432" s="55">
        <f t="shared" si="377"/>
        <v>-3.340605894495539</v>
      </c>
    </row>
    <row r="433" spans="1:21" ht="11.25" hidden="1" customHeight="1">
      <c r="A433" s="1173" t="s">
        <v>200</v>
      </c>
      <c r="B433" s="1166"/>
      <c r="C433" s="54">
        <f t="shared" si="370"/>
        <v>-0.76757954638866011</v>
      </c>
      <c r="D433" s="55">
        <f t="shared" si="370"/>
        <v>11.982662680454254</v>
      </c>
      <c r="E433" s="55">
        <f t="shared" si="370"/>
        <v>1.75698497133709</v>
      </c>
      <c r="F433" s="55">
        <f t="shared" si="370"/>
        <v>14.487477849307979</v>
      </c>
      <c r="G433" s="55">
        <f t="shared" si="370"/>
        <v>-2.9053215298933281</v>
      </c>
      <c r="H433" s="55">
        <f t="shared" si="370"/>
        <v>-1.583250858940616</v>
      </c>
      <c r="I433" s="55">
        <f t="shared" si="370"/>
        <v>-0.60385741897118805</v>
      </c>
      <c r="J433" s="55">
        <f t="shared" si="370"/>
        <v>2.4288059523763366</v>
      </c>
      <c r="K433" s="1173" t="s">
        <v>200</v>
      </c>
      <c r="L433" s="1166"/>
      <c r="M433" s="55">
        <f t="shared" ref="M433:U433" si="378">SUM(M222/M195*100-100)</f>
        <v>11.047928932026352</v>
      </c>
      <c r="N433" s="55">
        <f t="shared" si="378"/>
        <v>-2.0995042666301629</v>
      </c>
      <c r="O433" s="55">
        <f t="shared" si="378"/>
        <v>-2.6051841680536256</v>
      </c>
      <c r="P433" s="55">
        <f t="shared" si="378"/>
        <v>1.7284837512330853</v>
      </c>
      <c r="Q433" s="55">
        <f t="shared" si="378"/>
        <v>-15.835693709979651</v>
      </c>
      <c r="R433" s="55">
        <f t="shared" si="378"/>
        <v>0.26680026198275186</v>
      </c>
      <c r="S433" s="55">
        <f t="shared" si="378"/>
        <v>-0.64784694649159746</v>
      </c>
      <c r="T433" s="55">
        <f t="shared" si="378"/>
        <v>-3.0503816447620125</v>
      </c>
      <c r="U433" s="55">
        <f t="shared" si="378"/>
        <v>-2.1067191949854305</v>
      </c>
    </row>
    <row r="434" spans="1:21" ht="11.25" hidden="1" customHeight="1">
      <c r="A434" s="1173" t="s">
        <v>201</v>
      </c>
      <c r="B434" s="1166"/>
      <c r="C434" s="54">
        <f t="shared" si="370"/>
        <v>-0.72446509711383555</v>
      </c>
      <c r="D434" s="55">
        <f t="shared" si="370"/>
        <v>11.423651683699504</v>
      </c>
      <c r="E434" s="55">
        <f t="shared" si="370"/>
        <v>1.8037078205744592</v>
      </c>
      <c r="F434" s="55">
        <f t="shared" si="370"/>
        <v>16.351797216718509</v>
      </c>
      <c r="G434" s="55">
        <f t="shared" si="370"/>
        <v>-1.6245611564538791</v>
      </c>
      <c r="H434" s="55">
        <f t="shared" si="370"/>
        <v>-0.55401552514572927</v>
      </c>
      <c r="I434" s="55">
        <f t="shared" si="370"/>
        <v>-0.10467558496650042</v>
      </c>
      <c r="J434" s="55">
        <f t="shared" si="370"/>
        <v>2.9104351208890904</v>
      </c>
      <c r="K434" s="1173" t="s">
        <v>201</v>
      </c>
      <c r="L434" s="1166"/>
      <c r="M434" s="55">
        <f t="shared" ref="M434:U434" si="379">SUM(M223/M196*100-100)</f>
        <v>9.2420920641643107</v>
      </c>
      <c r="N434" s="55">
        <f t="shared" si="379"/>
        <v>-2.4210596036208329</v>
      </c>
      <c r="O434" s="55">
        <f t="shared" si="379"/>
        <v>-2.3256352141233947</v>
      </c>
      <c r="P434" s="55">
        <f t="shared" si="379"/>
        <v>2.1223249691147998</v>
      </c>
      <c r="Q434" s="55">
        <f t="shared" si="379"/>
        <v>-16.36188913685092</v>
      </c>
      <c r="R434" s="55">
        <f t="shared" si="379"/>
        <v>0.20441591122252589</v>
      </c>
      <c r="S434" s="55">
        <f t="shared" si="379"/>
        <v>-1.37998472448065</v>
      </c>
      <c r="T434" s="55">
        <f t="shared" si="379"/>
        <v>-4.1827285623590882</v>
      </c>
      <c r="U434" s="55">
        <f t="shared" si="379"/>
        <v>-2.0595896945983441</v>
      </c>
    </row>
    <row r="435" spans="1:21" ht="11.25" hidden="1" customHeight="1">
      <c r="A435" s="1173" t="s">
        <v>202</v>
      </c>
      <c r="B435" s="1166"/>
      <c r="C435" s="54">
        <f t="shared" si="370"/>
        <v>-0.55776817396420597</v>
      </c>
      <c r="D435" s="55">
        <f t="shared" si="370"/>
        <v>12.23662738276839</v>
      </c>
      <c r="E435" s="55">
        <f t="shared" si="370"/>
        <v>1.1138815906024888</v>
      </c>
      <c r="F435" s="55">
        <f t="shared" si="370"/>
        <v>16.166665358447645</v>
      </c>
      <c r="G435" s="55">
        <f t="shared" si="370"/>
        <v>-0.67457054073976508</v>
      </c>
      <c r="H435" s="55">
        <f t="shared" si="370"/>
        <v>-0.43666134332393369</v>
      </c>
      <c r="I435" s="55">
        <f t="shared" si="370"/>
        <v>3.3071400496226033E-2</v>
      </c>
      <c r="J435" s="55">
        <f t="shared" si="370"/>
        <v>3.1538611237559735</v>
      </c>
      <c r="K435" s="1173" t="s">
        <v>202</v>
      </c>
      <c r="L435" s="1166"/>
      <c r="M435" s="55">
        <f t="shared" ref="M435:U435" si="380">SUM(M224/M197*100-100)</f>
        <v>8.0931736502946734</v>
      </c>
      <c r="N435" s="55">
        <f t="shared" si="380"/>
        <v>-1.9549363157688191</v>
      </c>
      <c r="O435" s="55">
        <f t="shared" si="380"/>
        <v>-2.2960409125715557</v>
      </c>
      <c r="P435" s="55">
        <f t="shared" si="380"/>
        <v>2.861708671144541</v>
      </c>
      <c r="Q435" s="55">
        <f t="shared" si="380"/>
        <v>-16.109600578791429</v>
      </c>
      <c r="R435" s="55">
        <f t="shared" si="380"/>
        <v>-0.56314868057316403</v>
      </c>
      <c r="S435" s="55">
        <f t="shared" si="380"/>
        <v>-0.92307138605617922</v>
      </c>
      <c r="T435" s="55">
        <f t="shared" si="380"/>
        <v>-4.8904823662825976</v>
      </c>
      <c r="U435" s="55">
        <f t="shared" si="380"/>
        <v>-1.697556281028227</v>
      </c>
    </row>
    <row r="436" spans="1:21" ht="11.25" hidden="1" customHeight="1">
      <c r="A436" s="1173" t="s">
        <v>203</v>
      </c>
      <c r="B436" s="1166"/>
      <c r="C436" s="54">
        <f t="shared" si="370"/>
        <v>-0.18993902814000307</v>
      </c>
      <c r="D436" s="55">
        <f t="shared" si="370"/>
        <v>12.748780720469881</v>
      </c>
      <c r="E436" s="55">
        <f t="shared" si="370"/>
        <v>0.44842202454327662</v>
      </c>
      <c r="F436" s="55">
        <f t="shared" si="370"/>
        <v>20.003666939789539</v>
      </c>
      <c r="G436" s="55">
        <f t="shared" si="370"/>
        <v>-0.50383720190465908</v>
      </c>
      <c r="H436" s="55">
        <f t="shared" si="370"/>
        <v>-0.31412614474962197</v>
      </c>
      <c r="I436" s="55">
        <f t="shared" si="370"/>
        <v>0.71818219054597421</v>
      </c>
      <c r="J436" s="55">
        <f t="shared" si="370"/>
        <v>2.7560190777084586</v>
      </c>
      <c r="K436" s="1173" t="s">
        <v>203</v>
      </c>
      <c r="L436" s="1166"/>
      <c r="M436" s="55">
        <f t="shared" ref="M436:U436" si="381">SUM(M225/M198*100-100)</f>
        <v>8.4712681141985371</v>
      </c>
      <c r="N436" s="55">
        <f t="shared" si="381"/>
        <v>-1.5930865957368212</v>
      </c>
      <c r="O436" s="55">
        <f t="shared" si="381"/>
        <v>-1.612874001972159</v>
      </c>
      <c r="P436" s="55">
        <f t="shared" si="381"/>
        <v>3.3791498079326061</v>
      </c>
      <c r="Q436" s="55">
        <f t="shared" si="381"/>
        <v>-16.071560897928023</v>
      </c>
      <c r="R436" s="55">
        <f t="shared" si="381"/>
        <v>-1.620833841430624</v>
      </c>
      <c r="S436" s="55">
        <f t="shared" si="381"/>
        <v>-1.9268989705011563E-2</v>
      </c>
      <c r="T436" s="55">
        <f t="shared" si="381"/>
        <v>-4.0018471482025859</v>
      </c>
      <c r="U436" s="55">
        <f t="shared" si="381"/>
        <v>-1.7652142317021742</v>
      </c>
    </row>
    <row r="437" spans="1:21" ht="11.25" hidden="1" customHeight="1">
      <c r="A437" s="1173" t="s">
        <v>204</v>
      </c>
      <c r="B437" s="1166"/>
      <c r="C437" s="54">
        <f t="shared" si="370"/>
        <v>3.7433362956008409E-2</v>
      </c>
      <c r="D437" s="55">
        <f t="shared" si="370"/>
        <v>12.229017791055071</v>
      </c>
      <c r="E437" s="55">
        <f t="shared" si="370"/>
        <v>0.16023843342627231</v>
      </c>
      <c r="F437" s="55">
        <f t="shared" si="370"/>
        <v>22.197777759398463</v>
      </c>
      <c r="G437" s="55">
        <f t="shared" si="370"/>
        <v>1.6285141475107565</v>
      </c>
      <c r="H437" s="55">
        <f t="shared" si="370"/>
        <v>-0.98055364197188055</v>
      </c>
      <c r="I437" s="55">
        <f t="shared" si="370"/>
        <v>0.890566364390736</v>
      </c>
      <c r="J437" s="55">
        <f t="shared" si="370"/>
        <v>2.1224141239062106</v>
      </c>
      <c r="K437" s="1173" t="s">
        <v>204</v>
      </c>
      <c r="L437" s="1166"/>
      <c r="M437" s="55">
        <f t="shared" ref="M437:U437" si="382">SUM(M226/M199*100-100)</f>
        <v>10.90843242612732</v>
      </c>
      <c r="N437" s="55">
        <f t="shared" si="382"/>
        <v>-1.8873590111313803</v>
      </c>
      <c r="O437" s="55">
        <f t="shared" si="382"/>
        <v>-0.92988087996262436</v>
      </c>
      <c r="P437" s="55">
        <f t="shared" si="382"/>
        <v>3.3476421234872191</v>
      </c>
      <c r="Q437" s="55">
        <f t="shared" si="382"/>
        <v>-16.294520207751944</v>
      </c>
      <c r="R437" s="55">
        <f t="shared" si="382"/>
        <v>-1.028243355481905</v>
      </c>
      <c r="S437" s="55">
        <f t="shared" si="382"/>
        <v>-9.0155863219095522E-2</v>
      </c>
      <c r="T437" s="55">
        <f t="shared" si="382"/>
        <v>-3.7929266773876407</v>
      </c>
      <c r="U437" s="55">
        <f t="shared" si="382"/>
        <v>-1.8082086538221489</v>
      </c>
    </row>
    <row r="438" spans="1:21" ht="35.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hidden="1" customHeight="1">
      <c r="A439" s="37">
        <v>2014</v>
      </c>
      <c r="B439" s="45"/>
      <c r="C439" s="54"/>
      <c r="D439" s="55"/>
      <c r="E439" s="55"/>
      <c r="F439" s="55"/>
      <c r="G439" s="55"/>
      <c r="H439" s="55"/>
      <c r="I439" s="55"/>
      <c r="J439" s="55"/>
      <c r="K439" s="37">
        <v>2014</v>
      </c>
      <c r="L439" s="45"/>
      <c r="M439" s="55"/>
      <c r="N439" s="55"/>
      <c r="O439" s="55"/>
      <c r="P439" s="55"/>
      <c r="Q439" s="55"/>
      <c r="R439" s="55"/>
      <c r="S439" s="55"/>
      <c r="T439" s="55"/>
      <c r="U439" s="55"/>
    </row>
    <row r="440" spans="1:21" ht="11.25" hidden="1" customHeight="1">
      <c r="A440" s="37"/>
      <c r="B440" s="45" t="s">
        <v>181</v>
      </c>
      <c r="C440" s="54">
        <f t="shared" ref="C440:J451" si="383">SUM(C229/C202*100-100)</f>
        <v>-100</v>
      </c>
      <c r="D440" s="55">
        <f t="shared" si="383"/>
        <v>-100</v>
      </c>
      <c r="E440" s="55">
        <f t="shared" si="383"/>
        <v>-100</v>
      </c>
      <c r="F440" s="55">
        <f t="shared" si="383"/>
        <v>-100</v>
      </c>
      <c r="G440" s="55">
        <f t="shared" si="383"/>
        <v>-100</v>
      </c>
      <c r="H440" s="55">
        <f t="shared" si="383"/>
        <v>-100</v>
      </c>
      <c r="I440" s="55">
        <f t="shared" si="383"/>
        <v>-100</v>
      </c>
      <c r="J440" s="55">
        <f t="shared" si="383"/>
        <v>-100</v>
      </c>
      <c r="K440" s="37"/>
      <c r="L440" s="45" t="s">
        <v>181</v>
      </c>
      <c r="M440" s="55">
        <f t="shared" ref="M440:U440" si="384">SUM(M229/M202*100-100)</f>
        <v>-100</v>
      </c>
      <c r="N440" s="55">
        <f t="shared" si="384"/>
        <v>-100</v>
      </c>
      <c r="O440" s="55">
        <f t="shared" si="384"/>
        <v>-100</v>
      </c>
      <c r="P440" s="55">
        <f t="shared" si="384"/>
        <v>-100</v>
      </c>
      <c r="Q440" s="55">
        <f t="shared" si="384"/>
        <v>-100</v>
      </c>
      <c r="R440" s="55">
        <f t="shared" si="384"/>
        <v>-100</v>
      </c>
      <c r="S440" s="55">
        <f t="shared" si="384"/>
        <v>-100</v>
      </c>
      <c r="T440" s="55">
        <f t="shared" si="384"/>
        <v>-100</v>
      </c>
      <c r="U440" s="55">
        <f t="shared" si="384"/>
        <v>-100</v>
      </c>
    </row>
    <row r="441" spans="1:21" ht="11.25" hidden="1" customHeight="1">
      <c r="A441" s="37"/>
      <c r="B441" s="45" t="s">
        <v>182</v>
      </c>
      <c r="C441" s="54">
        <f t="shared" si="383"/>
        <v>-100</v>
      </c>
      <c r="D441" s="55">
        <f t="shared" si="383"/>
        <v>-100</v>
      </c>
      <c r="E441" s="55">
        <f t="shared" si="383"/>
        <v>-100</v>
      </c>
      <c r="F441" s="55">
        <f t="shared" si="383"/>
        <v>-100</v>
      </c>
      <c r="G441" s="55">
        <f t="shared" si="383"/>
        <v>-100</v>
      </c>
      <c r="H441" s="55">
        <f t="shared" si="383"/>
        <v>-100</v>
      </c>
      <c r="I441" s="55">
        <f t="shared" si="383"/>
        <v>-100</v>
      </c>
      <c r="J441" s="55">
        <f t="shared" si="383"/>
        <v>-100</v>
      </c>
      <c r="K441" s="37"/>
      <c r="L441" s="45" t="s">
        <v>182</v>
      </c>
      <c r="M441" s="55">
        <f t="shared" ref="M441:U441" si="385">SUM(M230/M203*100-100)</f>
        <v>-100</v>
      </c>
      <c r="N441" s="55">
        <f t="shared" si="385"/>
        <v>-100</v>
      </c>
      <c r="O441" s="55">
        <f t="shared" si="385"/>
        <v>-100</v>
      </c>
      <c r="P441" s="55">
        <f t="shared" si="385"/>
        <v>-100</v>
      </c>
      <c r="Q441" s="55">
        <f t="shared" si="385"/>
        <v>-100</v>
      </c>
      <c r="R441" s="55">
        <f t="shared" si="385"/>
        <v>-100</v>
      </c>
      <c r="S441" s="55">
        <f t="shared" si="385"/>
        <v>-100</v>
      </c>
      <c r="T441" s="55">
        <f t="shared" si="385"/>
        <v>-100</v>
      </c>
      <c r="U441" s="55">
        <f t="shared" si="385"/>
        <v>-100</v>
      </c>
    </row>
    <row r="442" spans="1:21" ht="11.25" hidden="1" customHeight="1">
      <c r="A442" s="37"/>
      <c r="B442" s="45" t="s">
        <v>183</v>
      </c>
      <c r="C442" s="54">
        <f t="shared" si="383"/>
        <v>-100</v>
      </c>
      <c r="D442" s="55">
        <f t="shared" si="383"/>
        <v>-100</v>
      </c>
      <c r="E442" s="55">
        <f t="shared" si="383"/>
        <v>-100</v>
      </c>
      <c r="F442" s="55">
        <f t="shared" si="383"/>
        <v>-100</v>
      </c>
      <c r="G442" s="55">
        <f t="shared" si="383"/>
        <v>-100</v>
      </c>
      <c r="H442" s="55">
        <f t="shared" si="383"/>
        <v>-100</v>
      </c>
      <c r="I442" s="55">
        <f t="shared" si="383"/>
        <v>-100</v>
      </c>
      <c r="J442" s="55">
        <f t="shared" si="383"/>
        <v>-100</v>
      </c>
      <c r="K442" s="37"/>
      <c r="L442" s="45" t="s">
        <v>183</v>
      </c>
      <c r="M442" s="55">
        <f t="shared" ref="M442:U442" si="386">SUM(M231/M204*100-100)</f>
        <v>-100</v>
      </c>
      <c r="N442" s="55">
        <f t="shared" si="386"/>
        <v>-100</v>
      </c>
      <c r="O442" s="55">
        <f t="shared" si="386"/>
        <v>-100</v>
      </c>
      <c r="P442" s="55">
        <f t="shared" si="386"/>
        <v>-100</v>
      </c>
      <c r="Q442" s="55">
        <f t="shared" si="386"/>
        <v>-100</v>
      </c>
      <c r="R442" s="55">
        <f t="shared" si="386"/>
        <v>-100</v>
      </c>
      <c r="S442" s="55">
        <f t="shared" si="386"/>
        <v>-100</v>
      </c>
      <c r="T442" s="55">
        <f t="shared" si="386"/>
        <v>-100</v>
      </c>
      <c r="U442" s="55">
        <f t="shared" si="386"/>
        <v>-100</v>
      </c>
    </row>
    <row r="443" spans="1:21" ht="11.25" hidden="1" customHeight="1">
      <c r="A443" s="37"/>
      <c r="B443" s="45" t="s">
        <v>184</v>
      </c>
      <c r="C443" s="54">
        <f t="shared" si="383"/>
        <v>-100</v>
      </c>
      <c r="D443" s="55">
        <f t="shared" si="383"/>
        <v>-100</v>
      </c>
      <c r="E443" s="55">
        <f t="shared" si="383"/>
        <v>-100</v>
      </c>
      <c r="F443" s="55">
        <f t="shared" si="383"/>
        <v>-100</v>
      </c>
      <c r="G443" s="55">
        <f t="shared" si="383"/>
        <v>-100</v>
      </c>
      <c r="H443" s="55">
        <f t="shared" si="383"/>
        <v>-100</v>
      </c>
      <c r="I443" s="55">
        <f t="shared" si="383"/>
        <v>-100</v>
      </c>
      <c r="J443" s="55">
        <f t="shared" si="383"/>
        <v>-100</v>
      </c>
      <c r="K443" s="37"/>
      <c r="L443" s="45" t="s">
        <v>184</v>
      </c>
      <c r="M443" s="55">
        <f t="shared" ref="M443:U443" si="387">SUM(M232/M205*100-100)</f>
        <v>-100</v>
      </c>
      <c r="N443" s="55">
        <f t="shared" si="387"/>
        <v>-100</v>
      </c>
      <c r="O443" s="55">
        <f t="shared" si="387"/>
        <v>-100</v>
      </c>
      <c r="P443" s="55">
        <f t="shared" si="387"/>
        <v>-100</v>
      </c>
      <c r="Q443" s="55">
        <f t="shared" si="387"/>
        <v>-100</v>
      </c>
      <c r="R443" s="55">
        <f t="shared" si="387"/>
        <v>-100</v>
      </c>
      <c r="S443" s="55">
        <f t="shared" si="387"/>
        <v>-100</v>
      </c>
      <c r="T443" s="55">
        <f t="shared" si="387"/>
        <v>-100</v>
      </c>
      <c r="U443" s="55">
        <f t="shared" si="387"/>
        <v>-100</v>
      </c>
    </row>
    <row r="444" spans="1:21" ht="11.25" hidden="1" customHeight="1">
      <c r="A444" s="37"/>
      <c r="B444" s="45" t="s">
        <v>185</v>
      </c>
      <c r="C444" s="54">
        <f t="shared" si="383"/>
        <v>-100</v>
      </c>
      <c r="D444" s="55">
        <f t="shared" si="383"/>
        <v>-100</v>
      </c>
      <c r="E444" s="55">
        <f t="shared" si="383"/>
        <v>-100</v>
      </c>
      <c r="F444" s="55">
        <f t="shared" si="383"/>
        <v>-100</v>
      </c>
      <c r="G444" s="55">
        <f t="shared" si="383"/>
        <v>-100</v>
      </c>
      <c r="H444" s="55">
        <f t="shared" si="383"/>
        <v>-100</v>
      </c>
      <c r="I444" s="55">
        <f t="shared" si="383"/>
        <v>-100</v>
      </c>
      <c r="J444" s="55">
        <f t="shared" si="383"/>
        <v>-100</v>
      </c>
      <c r="K444" s="37"/>
      <c r="L444" s="45" t="s">
        <v>185</v>
      </c>
      <c r="M444" s="55">
        <f t="shared" ref="M444:U444" si="388">SUM(M233/M206*100-100)</f>
        <v>-100</v>
      </c>
      <c r="N444" s="55">
        <f t="shared" si="388"/>
        <v>-100</v>
      </c>
      <c r="O444" s="55">
        <f t="shared" si="388"/>
        <v>-100</v>
      </c>
      <c r="P444" s="55">
        <f t="shared" si="388"/>
        <v>-100</v>
      </c>
      <c r="Q444" s="55">
        <f t="shared" si="388"/>
        <v>-100</v>
      </c>
      <c r="R444" s="55">
        <f t="shared" si="388"/>
        <v>-100</v>
      </c>
      <c r="S444" s="55">
        <f t="shared" si="388"/>
        <v>-100</v>
      </c>
      <c r="T444" s="55">
        <f t="shared" si="388"/>
        <v>-100</v>
      </c>
      <c r="U444" s="55">
        <f t="shared" si="388"/>
        <v>-100</v>
      </c>
    </row>
    <row r="445" spans="1:21" ht="11.25" hidden="1" customHeight="1">
      <c r="A445" s="37"/>
      <c r="B445" s="45" t="s">
        <v>186</v>
      </c>
      <c r="C445" s="54">
        <f t="shared" si="383"/>
        <v>-100</v>
      </c>
      <c r="D445" s="55">
        <f t="shared" si="383"/>
        <v>-100</v>
      </c>
      <c r="E445" s="55">
        <f t="shared" si="383"/>
        <v>-100</v>
      </c>
      <c r="F445" s="55">
        <f t="shared" si="383"/>
        <v>-100</v>
      </c>
      <c r="G445" s="55">
        <f t="shared" si="383"/>
        <v>-100</v>
      </c>
      <c r="H445" s="55">
        <f t="shared" si="383"/>
        <v>-100</v>
      </c>
      <c r="I445" s="55">
        <f t="shared" si="383"/>
        <v>-100</v>
      </c>
      <c r="J445" s="55">
        <f t="shared" si="383"/>
        <v>-100</v>
      </c>
      <c r="K445" s="37"/>
      <c r="L445" s="45" t="s">
        <v>186</v>
      </c>
      <c r="M445" s="55">
        <f t="shared" ref="M445:U445" si="389">SUM(M234/M207*100-100)</f>
        <v>-100</v>
      </c>
      <c r="N445" s="55">
        <f t="shared" si="389"/>
        <v>-100</v>
      </c>
      <c r="O445" s="55">
        <f t="shared" si="389"/>
        <v>-100</v>
      </c>
      <c r="P445" s="55">
        <f t="shared" si="389"/>
        <v>-100</v>
      </c>
      <c r="Q445" s="55">
        <f t="shared" si="389"/>
        <v>-100</v>
      </c>
      <c r="R445" s="55">
        <f t="shared" si="389"/>
        <v>-100</v>
      </c>
      <c r="S445" s="55">
        <f t="shared" si="389"/>
        <v>-100</v>
      </c>
      <c r="T445" s="55">
        <f t="shared" si="389"/>
        <v>-100</v>
      </c>
      <c r="U445" s="55">
        <f t="shared" si="389"/>
        <v>-100</v>
      </c>
    </row>
    <row r="446" spans="1:21" ht="11.25" hidden="1" customHeight="1">
      <c r="A446" s="37"/>
      <c r="B446" s="45" t="s">
        <v>187</v>
      </c>
      <c r="C446" s="54">
        <f t="shared" si="383"/>
        <v>-100</v>
      </c>
      <c r="D446" s="55">
        <f t="shared" si="383"/>
        <v>-100</v>
      </c>
      <c r="E446" s="55">
        <f t="shared" si="383"/>
        <v>-100</v>
      </c>
      <c r="F446" s="55">
        <f t="shared" si="383"/>
        <v>-100</v>
      </c>
      <c r="G446" s="55">
        <f t="shared" si="383"/>
        <v>-100</v>
      </c>
      <c r="H446" s="55">
        <f t="shared" si="383"/>
        <v>-100</v>
      </c>
      <c r="I446" s="55">
        <f t="shared" si="383"/>
        <v>-100</v>
      </c>
      <c r="J446" s="55">
        <f t="shared" si="383"/>
        <v>-100</v>
      </c>
      <c r="K446" s="37"/>
      <c r="L446" s="45" t="s">
        <v>187</v>
      </c>
      <c r="M446" s="55">
        <f t="shared" ref="M446:U446" si="390">SUM(M235/M208*100-100)</f>
        <v>-100</v>
      </c>
      <c r="N446" s="55">
        <f t="shared" si="390"/>
        <v>-100</v>
      </c>
      <c r="O446" s="55">
        <f t="shared" si="390"/>
        <v>-100</v>
      </c>
      <c r="P446" s="55">
        <f t="shared" si="390"/>
        <v>-100</v>
      </c>
      <c r="Q446" s="55">
        <f t="shared" si="390"/>
        <v>-100</v>
      </c>
      <c r="R446" s="55">
        <f t="shared" si="390"/>
        <v>-100</v>
      </c>
      <c r="S446" s="55">
        <f t="shared" si="390"/>
        <v>-100</v>
      </c>
      <c r="T446" s="55">
        <f t="shared" si="390"/>
        <v>-100</v>
      </c>
      <c r="U446" s="55">
        <f t="shared" si="390"/>
        <v>-100</v>
      </c>
    </row>
    <row r="447" spans="1:21" ht="11.25" hidden="1" customHeight="1">
      <c r="A447" s="37"/>
      <c r="B447" s="45" t="s">
        <v>188</v>
      </c>
      <c r="C447" s="54">
        <f t="shared" si="383"/>
        <v>-100</v>
      </c>
      <c r="D447" s="55">
        <f t="shared" si="383"/>
        <v>-100</v>
      </c>
      <c r="E447" s="55">
        <f t="shared" si="383"/>
        <v>-100</v>
      </c>
      <c r="F447" s="55">
        <f t="shared" si="383"/>
        <v>-100</v>
      </c>
      <c r="G447" s="55">
        <f t="shared" si="383"/>
        <v>-100</v>
      </c>
      <c r="H447" s="55">
        <f t="shared" si="383"/>
        <v>-100</v>
      </c>
      <c r="I447" s="55">
        <f t="shared" si="383"/>
        <v>-100</v>
      </c>
      <c r="J447" s="55">
        <f t="shared" si="383"/>
        <v>-100</v>
      </c>
      <c r="K447" s="37"/>
      <c r="L447" s="45" t="s">
        <v>188</v>
      </c>
      <c r="M447" s="55">
        <f t="shared" ref="M447:U447" si="391">SUM(M236/M209*100-100)</f>
        <v>-100</v>
      </c>
      <c r="N447" s="55">
        <f t="shared" si="391"/>
        <v>-100</v>
      </c>
      <c r="O447" s="55">
        <f t="shared" si="391"/>
        <v>-100</v>
      </c>
      <c r="P447" s="55">
        <f t="shared" si="391"/>
        <v>-100</v>
      </c>
      <c r="Q447" s="55">
        <f t="shared" si="391"/>
        <v>-100</v>
      </c>
      <c r="R447" s="55">
        <f t="shared" si="391"/>
        <v>-100</v>
      </c>
      <c r="S447" s="55">
        <f t="shared" si="391"/>
        <v>-100</v>
      </c>
      <c r="T447" s="55">
        <f t="shared" si="391"/>
        <v>-100</v>
      </c>
      <c r="U447" s="55">
        <f t="shared" si="391"/>
        <v>-100</v>
      </c>
    </row>
    <row r="448" spans="1:21" ht="11.25" hidden="1" customHeight="1">
      <c r="A448" s="37"/>
      <c r="B448" s="45" t="s">
        <v>189</v>
      </c>
      <c r="C448" s="54">
        <f t="shared" si="383"/>
        <v>-100</v>
      </c>
      <c r="D448" s="55">
        <f t="shared" si="383"/>
        <v>-100</v>
      </c>
      <c r="E448" s="55">
        <f t="shared" si="383"/>
        <v>-100</v>
      </c>
      <c r="F448" s="55">
        <f t="shared" si="383"/>
        <v>-100</v>
      </c>
      <c r="G448" s="55">
        <f t="shared" si="383"/>
        <v>-100</v>
      </c>
      <c r="H448" s="55">
        <f t="shared" si="383"/>
        <v>-100</v>
      </c>
      <c r="I448" s="55">
        <f t="shared" si="383"/>
        <v>-100</v>
      </c>
      <c r="J448" s="55">
        <f t="shared" si="383"/>
        <v>-100</v>
      </c>
      <c r="K448" s="37"/>
      <c r="L448" s="45" t="s">
        <v>189</v>
      </c>
      <c r="M448" s="55">
        <f t="shared" ref="M448:U448" si="392">SUM(M237/M210*100-100)</f>
        <v>-100</v>
      </c>
      <c r="N448" s="55">
        <f t="shared" si="392"/>
        <v>-100</v>
      </c>
      <c r="O448" s="55">
        <f t="shared" si="392"/>
        <v>-100</v>
      </c>
      <c r="P448" s="55">
        <f t="shared" si="392"/>
        <v>-100</v>
      </c>
      <c r="Q448" s="55">
        <f t="shared" si="392"/>
        <v>-100</v>
      </c>
      <c r="R448" s="55">
        <f t="shared" si="392"/>
        <v>-100</v>
      </c>
      <c r="S448" s="55">
        <f t="shared" si="392"/>
        <v>-100</v>
      </c>
      <c r="T448" s="55">
        <f t="shared" si="392"/>
        <v>-100</v>
      </c>
      <c r="U448" s="55">
        <f t="shared" si="392"/>
        <v>-100</v>
      </c>
    </row>
    <row r="449" spans="1:21" ht="11.25" hidden="1" customHeight="1">
      <c r="A449" s="37"/>
      <c r="B449" s="45" t="s">
        <v>190</v>
      </c>
      <c r="C449" s="54">
        <f t="shared" si="383"/>
        <v>-100</v>
      </c>
      <c r="D449" s="55">
        <f t="shared" si="383"/>
        <v>-100</v>
      </c>
      <c r="E449" s="55">
        <f t="shared" si="383"/>
        <v>-100</v>
      </c>
      <c r="F449" s="55">
        <f t="shared" si="383"/>
        <v>-100</v>
      </c>
      <c r="G449" s="55">
        <f t="shared" si="383"/>
        <v>-100</v>
      </c>
      <c r="H449" s="55">
        <f t="shared" si="383"/>
        <v>-100</v>
      </c>
      <c r="I449" s="55">
        <f t="shared" si="383"/>
        <v>-100</v>
      </c>
      <c r="J449" s="55">
        <f t="shared" si="383"/>
        <v>-100</v>
      </c>
      <c r="K449" s="37"/>
      <c r="L449" s="45" t="s">
        <v>190</v>
      </c>
      <c r="M449" s="55">
        <f t="shared" ref="M449:U449" si="393">SUM(M238/M211*100-100)</f>
        <v>-100</v>
      </c>
      <c r="N449" s="55">
        <f t="shared" si="393"/>
        <v>-100</v>
      </c>
      <c r="O449" s="55">
        <f t="shared" si="393"/>
        <v>-100</v>
      </c>
      <c r="P449" s="55">
        <f t="shared" si="393"/>
        <v>-100</v>
      </c>
      <c r="Q449" s="55">
        <f t="shared" si="393"/>
        <v>-100</v>
      </c>
      <c r="R449" s="55">
        <f t="shared" si="393"/>
        <v>-100</v>
      </c>
      <c r="S449" s="55">
        <f t="shared" si="393"/>
        <v>-100</v>
      </c>
      <c r="T449" s="55">
        <f t="shared" si="393"/>
        <v>-100</v>
      </c>
      <c r="U449" s="55">
        <f t="shared" si="393"/>
        <v>-100</v>
      </c>
    </row>
    <row r="450" spans="1:21" ht="11.25" hidden="1" customHeight="1">
      <c r="A450" s="37"/>
      <c r="B450" s="45" t="s">
        <v>191</v>
      </c>
      <c r="C450" s="54">
        <f t="shared" si="383"/>
        <v>-100</v>
      </c>
      <c r="D450" s="55">
        <f t="shared" si="383"/>
        <v>-100</v>
      </c>
      <c r="E450" s="55">
        <f t="shared" si="383"/>
        <v>-100</v>
      </c>
      <c r="F450" s="55">
        <f t="shared" si="383"/>
        <v>-100</v>
      </c>
      <c r="G450" s="55">
        <f t="shared" si="383"/>
        <v>-100</v>
      </c>
      <c r="H450" s="55">
        <f t="shared" si="383"/>
        <v>-100</v>
      </c>
      <c r="I450" s="55">
        <f t="shared" si="383"/>
        <v>-100</v>
      </c>
      <c r="J450" s="55">
        <f t="shared" si="383"/>
        <v>-100</v>
      </c>
      <c r="K450" s="37"/>
      <c r="L450" s="45" t="s">
        <v>191</v>
      </c>
      <c r="M450" s="55">
        <f t="shared" ref="M450:U450" si="394">SUM(M239/M212*100-100)</f>
        <v>-100</v>
      </c>
      <c r="N450" s="55">
        <f t="shared" si="394"/>
        <v>-100</v>
      </c>
      <c r="O450" s="55">
        <f t="shared" si="394"/>
        <v>-100</v>
      </c>
      <c r="P450" s="55">
        <f t="shared" si="394"/>
        <v>-100</v>
      </c>
      <c r="Q450" s="55">
        <f t="shared" si="394"/>
        <v>-100</v>
      </c>
      <c r="R450" s="55">
        <f t="shared" si="394"/>
        <v>-100</v>
      </c>
      <c r="S450" s="55">
        <f t="shared" si="394"/>
        <v>-100</v>
      </c>
      <c r="T450" s="55">
        <f t="shared" si="394"/>
        <v>-100</v>
      </c>
      <c r="U450" s="55">
        <f t="shared" si="394"/>
        <v>-100</v>
      </c>
    </row>
    <row r="451" spans="1:21" ht="11.25" hidden="1" customHeight="1">
      <c r="A451" s="37"/>
      <c r="B451" s="45" t="s">
        <v>192</v>
      </c>
      <c r="C451" s="54">
        <f t="shared" si="383"/>
        <v>-100</v>
      </c>
      <c r="D451" s="55">
        <f t="shared" si="383"/>
        <v>-100</v>
      </c>
      <c r="E451" s="55">
        <f t="shared" si="383"/>
        <v>-100</v>
      </c>
      <c r="F451" s="55">
        <f t="shared" si="383"/>
        <v>-100</v>
      </c>
      <c r="G451" s="55">
        <f t="shared" si="383"/>
        <v>-100</v>
      </c>
      <c r="H451" s="55">
        <f t="shared" si="383"/>
        <v>-100</v>
      </c>
      <c r="I451" s="55">
        <f t="shared" si="383"/>
        <v>-100</v>
      </c>
      <c r="J451" s="55">
        <f t="shared" si="383"/>
        <v>-100</v>
      </c>
      <c r="K451" s="37"/>
      <c r="L451" s="45" t="s">
        <v>192</v>
      </c>
      <c r="M451" s="55">
        <f t="shared" ref="M451:U451" si="395">SUM(M240/M213*100-100)</f>
        <v>-100</v>
      </c>
      <c r="N451" s="55">
        <f t="shared" si="395"/>
        <v>-100</v>
      </c>
      <c r="O451" s="55">
        <f t="shared" si="395"/>
        <v>-100</v>
      </c>
      <c r="P451" s="55">
        <f t="shared" si="395"/>
        <v>-100</v>
      </c>
      <c r="Q451" s="55">
        <f t="shared" si="395"/>
        <v>-100</v>
      </c>
      <c r="R451" s="55">
        <f t="shared" si="395"/>
        <v>-100</v>
      </c>
      <c r="S451" s="55">
        <f t="shared" si="395"/>
        <v>-100</v>
      </c>
      <c r="T451" s="55">
        <f t="shared" si="395"/>
        <v>-100</v>
      </c>
      <c r="U451" s="55">
        <f t="shared" si="395"/>
        <v>-100</v>
      </c>
    </row>
    <row r="452" spans="1:21" ht="11.25" hidden="1"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hidden="1" customHeight="1">
      <c r="A453" s="1173" t="s">
        <v>193</v>
      </c>
      <c r="B453" s="1166"/>
      <c r="C453" s="54">
        <f t="shared" ref="C453:J464" si="396">SUM(C242/C215*100-100)</f>
        <v>-100</v>
      </c>
      <c r="D453" s="55">
        <f t="shared" si="396"/>
        <v>-100</v>
      </c>
      <c r="E453" s="55">
        <f t="shared" si="396"/>
        <v>-100</v>
      </c>
      <c r="F453" s="55">
        <f t="shared" si="396"/>
        <v>-100</v>
      </c>
      <c r="G453" s="55">
        <f t="shared" si="396"/>
        <v>-100</v>
      </c>
      <c r="H453" s="55">
        <f t="shared" si="396"/>
        <v>-100</v>
      </c>
      <c r="I453" s="55">
        <f t="shared" si="396"/>
        <v>-100</v>
      </c>
      <c r="J453" s="55">
        <f t="shared" si="396"/>
        <v>-100</v>
      </c>
      <c r="K453" s="1173" t="s">
        <v>193</v>
      </c>
      <c r="L453" s="1166"/>
      <c r="M453" s="55">
        <f t="shared" ref="M453:U453" si="397">SUM(M242/M215*100-100)</f>
        <v>-100</v>
      </c>
      <c r="N453" s="55">
        <f t="shared" si="397"/>
        <v>-100</v>
      </c>
      <c r="O453" s="55">
        <f t="shared" si="397"/>
        <v>-100</v>
      </c>
      <c r="P453" s="55">
        <f t="shared" si="397"/>
        <v>-100</v>
      </c>
      <c r="Q453" s="55">
        <f t="shared" si="397"/>
        <v>-100</v>
      </c>
      <c r="R453" s="55">
        <f t="shared" si="397"/>
        <v>-100</v>
      </c>
      <c r="S453" s="55">
        <f t="shared" si="397"/>
        <v>-100</v>
      </c>
      <c r="T453" s="55">
        <f t="shared" si="397"/>
        <v>-100</v>
      </c>
      <c r="U453" s="55">
        <f t="shared" si="397"/>
        <v>-100</v>
      </c>
    </row>
    <row r="454" spans="1:21" ht="11.25" hidden="1" customHeight="1">
      <c r="A454" s="1173" t="s">
        <v>194</v>
      </c>
      <c r="B454" s="1166"/>
      <c r="C454" s="54">
        <f t="shared" si="396"/>
        <v>-100</v>
      </c>
      <c r="D454" s="55">
        <f t="shared" si="396"/>
        <v>-100</v>
      </c>
      <c r="E454" s="55">
        <f t="shared" si="396"/>
        <v>-100</v>
      </c>
      <c r="F454" s="55">
        <f t="shared" si="396"/>
        <v>-100</v>
      </c>
      <c r="G454" s="55">
        <f t="shared" si="396"/>
        <v>-100</v>
      </c>
      <c r="H454" s="55">
        <f t="shared" si="396"/>
        <v>-100</v>
      </c>
      <c r="I454" s="55">
        <f t="shared" si="396"/>
        <v>-100</v>
      </c>
      <c r="J454" s="55">
        <f t="shared" si="396"/>
        <v>-100</v>
      </c>
      <c r="K454" s="1173" t="s">
        <v>194</v>
      </c>
      <c r="L454" s="1166"/>
      <c r="M454" s="55">
        <f t="shared" ref="M454:U454" si="398">SUM(M243/M216*100-100)</f>
        <v>-100</v>
      </c>
      <c r="N454" s="55">
        <f t="shared" si="398"/>
        <v>-100</v>
      </c>
      <c r="O454" s="55">
        <f t="shared" si="398"/>
        <v>-100</v>
      </c>
      <c r="P454" s="55">
        <f t="shared" si="398"/>
        <v>-100</v>
      </c>
      <c r="Q454" s="55">
        <f t="shared" si="398"/>
        <v>-100</v>
      </c>
      <c r="R454" s="55">
        <f t="shared" si="398"/>
        <v>-100</v>
      </c>
      <c r="S454" s="55">
        <f t="shared" si="398"/>
        <v>-100</v>
      </c>
      <c r="T454" s="55">
        <f t="shared" si="398"/>
        <v>-100</v>
      </c>
      <c r="U454" s="55">
        <f t="shared" si="398"/>
        <v>-100</v>
      </c>
    </row>
    <row r="455" spans="1:21" ht="11.25" hidden="1" customHeight="1">
      <c r="A455" s="1173" t="s">
        <v>195</v>
      </c>
      <c r="B455" s="1166"/>
      <c r="C455" s="54">
        <f t="shared" si="396"/>
        <v>-100</v>
      </c>
      <c r="D455" s="55">
        <f t="shared" si="396"/>
        <v>-100</v>
      </c>
      <c r="E455" s="55">
        <f t="shared" si="396"/>
        <v>-100</v>
      </c>
      <c r="F455" s="55">
        <f t="shared" si="396"/>
        <v>-100</v>
      </c>
      <c r="G455" s="55">
        <f t="shared" si="396"/>
        <v>-100</v>
      </c>
      <c r="H455" s="55">
        <f t="shared" si="396"/>
        <v>-100</v>
      </c>
      <c r="I455" s="55">
        <f t="shared" si="396"/>
        <v>-100</v>
      </c>
      <c r="J455" s="55">
        <f t="shared" si="396"/>
        <v>-100</v>
      </c>
      <c r="K455" s="1173" t="s">
        <v>195</v>
      </c>
      <c r="L455" s="1166"/>
      <c r="M455" s="55">
        <f t="shared" ref="M455:U455" si="399">SUM(M244/M217*100-100)</f>
        <v>-100</v>
      </c>
      <c r="N455" s="55">
        <f t="shared" si="399"/>
        <v>-100</v>
      </c>
      <c r="O455" s="55">
        <f t="shared" si="399"/>
        <v>-100</v>
      </c>
      <c r="P455" s="55">
        <f t="shared" si="399"/>
        <v>-100</v>
      </c>
      <c r="Q455" s="55">
        <f t="shared" si="399"/>
        <v>-100</v>
      </c>
      <c r="R455" s="55">
        <f t="shared" si="399"/>
        <v>-100</v>
      </c>
      <c r="S455" s="55">
        <f t="shared" si="399"/>
        <v>-100</v>
      </c>
      <c r="T455" s="55">
        <f t="shared" si="399"/>
        <v>-100</v>
      </c>
      <c r="U455" s="55">
        <f t="shared" si="399"/>
        <v>-100</v>
      </c>
    </row>
    <row r="456" spans="1:21" ht="11.25" hidden="1" customHeight="1">
      <c r="A456" s="1173" t="s">
        <v>196</v>
      </c>
      <c r="B456" s="1166"/>
      <c r="C456" s="54">
        <f t="shared" si="396"/>
        <v>-100</v>
      </c>
      <c r="D456" s="55">
        <f t="shared" si="396"/>
        <v>-100</v>
      </c>
      <c r="E456" s="55">
        <f t="shared" si="396"/>
        <v>-100</v>
      </c>
      <c r="F456" s="55">
        <f t="shared" si="396"/>
        <v>-100</v>
      </c>
      <c r="G456" s="55">
        <f t="shared" si="396"/>
        <v>-100</v>
      </c>
      <c r="H456" s="55">
        <f t="shared" si="396"/>
        <v>-100</v>
      </c>
      <c r="I456" s="55">
        <f t="shared" si="396"/>
        <v>-100</v>
      </c>
      <c r="J456" s="55">
        <f t="shared" si="396"/>
        <v>-100</v>
      </c>
      <c r="K456" s="1173" t="s">
        <v>196</v>
      </c>
      <c r="L456" s="1166"/>
      <c r="M456" s="55">
        <f t="shared" ref="M456:U456" si="400">SUM(M245/M218*100-100)</f>
        <v>-100</v>
      </c>
      <c r="N456" s="55">
        <f t="shared" si="400"/>
        <v>-100</v>
      </c>
      <c r="O456" s="55">
        <f t="shared" si="400"/>
        <v>-100</v>
      </c>
      <c r="P456" s="55">
        <f t="shared" si="400"/>
        <v>-100</v>
      </c>
      <c r="Q456" s="55">
        <f t="shared" si="400"/>
        <v>-100</v>
      </c>
      <c r="R456" s="55">
        <f t="shared" si="400"/>
        <v>-100</v>
      </c>
      <c r="S456" s="55">
        <f t="shared" si="400"/>
        <v>-100</v>
      </c>
      <c r="T456" s="55">
        <f t="shared" si="400"/>
        <v>-100</v>
      </c>
      <c r="U456" s="55">
        <f t="shared" si="400"/>
        <v>-100</v>
      </c>
    </row>
    <row r="457" spans="1:21" ht="11.25" hidden="1" customHeight="1">
      <c r="A457" s="1173" t="s">
        <v>197</v>
      </c>
      <c r="B457" s="1166"/>
      <c r="C457" s="54">
        <f t="shared" si="396"/>
        <v>-100</v>
      </c>
      <c r="D457" s="55">
        <f t="shared" si="396"/>
        <v>-100</v>
      </c>
      <c r="E457" s="55">
        <f t="shared" si="396"/>
        <v>-100</v>
      </c>
      <c r="F457" s="55">
        <f t="shared" si="396"/>
        <v>-100</v>
      </c>
      <c r="G457" s="55">
        <f t="shared" si="396"/>
        <v>-100</v>
      </c>
      <c r="H457" s="55">
        <f t="shared" si="396"/>
        <v>-100</v>
      </c>
      <c r="I457" s="55">
        <f t="shared" si="396"/>
        <v>-100</v>
      </c>
      <c r="J457" s="55">
        <f t="shared" si="396"/>
        <v>-100</v>
      </c>
      <c r="K457" s="1173" t="s">
        <v>197</v>
      </c>
      <c r="L457" s="1166"/>
      <c r="M457" s="55">
        <f t="shared" ref="M457:U457" si="401">SUM(M246/M219*100-100)</f>
        <v>-100</v>
      </c>
      <c r="N457" s="55">
        <f t="shared" si="401"/>
        <v>-100</v>
      </c>
      <c r="O457" s="55">
        <f t="shared" si="401"/>
        <v>-100</v>
      </c>
      <c r="P457" s="55">
        <f t="shared" si="401"/>
        <v>-100</v>
      </c>
      <c r="Q457" s="55">
        <f t="shared" si="401"/>
        <v>-100</v>
      </c>
      <c r="R457" s="55">
        <f t="shared" si="401"/>
        <v>-100</v>
      </c>
      <c r="S457" s="55">
        <f t="shared" si="401"/>
        <v>-100</v>
      </c>
      <c r="T457" s="55">
        <f t="shared" si="401"/>
        <v>-100</v>
      </c>
      <c r="U457" s="55">
        <f t="shared" si="401"/>
        <v>-100</v>
      </c>
    </row>
    <row r="458" spans="1:21" ht="11.25" hidden="1" customHeight="1">
      <c r="A458" s="1173" t="s">
        <v>198</v>
      </c>
      <c r="B458" s="1166"/>
      <c r="C458" s="54">
        <f t="shared" si="396"/>
        <v>-100</v>
      </c>
      <c r="D458" s="55">
        <f t="shared" si="396"/>
        <v>-100</v>
      </c>
      <c r="E458" s="55">
        <f t="shared" si="396"/>
        <v>-100</v>
      </c>
      <c r="F458" s="55">
        <f t="shared" si="396"/>
        <v>-100</v>
      </c>
      <c r="G458" s="55">
        <f t="shared" si="396"/>
        <v>-100</v>
      </c>
      <c r="H458" s="55">
        <f t="shared" si="396"/>
        <v>-100</v>
      </c>
      <c r="I458" s="55">
        <f t="shared" si="396"/>
        <v>-100</v>
      </c>
      <c r="J458" s="55">
        <f t="shared" si="396"/>
        <v>-100</v>
      </c>
      <c r="K458" s="1173" t="s">
        <v>198</v>
      </c>
      <c r="L458" s="1166"/>
      <c r="M458" s="55">
        <f t="shared" ref="M458:U458" si="402">SUM(M247/M220*100-100)</f>
        <v>-100</v>
      </c>
      <c r="N458" s="55">
        <f t="shared" si="402"/>
        <v>-100</v>
      </c>
      <c r="O458" s="55">
        <f t="shared" si="402"/>
        <v>-100</v>
      </c>
      <c r="P458" s="55">
        <f t="shared" si="402"/>
        <v>-100</v>
      </c>
      <c r="Q458" s="55">
        <f t="shared" si="402"/>
        <v>-100</v>
      </c>
      <c r="R458" s="55">
        <f t="shared" si="402"/>
        <v>-100</v>
      </c>
      <c r="S458" s="55">
        <f t="shared" si="402"/>
        <v>-100</v>
      </c>
      <c r="T458" s="55">
        <f t="shared" si="402"/>
        <v>-100</v>
      </c>
      <c r="U458" s="55">
        <f t="shared" si="402"/>
        <v>-100</v>
      </c>
    </row>
    <row r="459" spans="1:21" ht="11.25" hidden="1" customHeight="1">
      <c r="A459" s="1173" t="s">
        <v>199</v>
      </c>
      <c r="B459" s="1166"/>
      <c r="C459" s="54">
        <f t="shared" si="396"/>
        <v>-100</v>
      </c>
      <c r="D459" s="55">
        <f t="shared" si="396"/>
        <v>-100</v>
      </c>
      <c r="E459" s="55">
        <f t="shared" si="396"/>
        <v>-100</v>
      </c>
      <c r="F459" s="55">
        <f t="shared" si="396"/>
        <v>-100</v>
      </c>
      <c r="G459" s="55">
        <f t="shared" si="396"/>
        <v>-100</v>
      </c>
      <c r="H459" s="55">
        <f t="shared" si="396"/>
        <v>-100</v>
      </c>
      <c r="I459" s="55">
        <f t="shared" si="396"/>
        <v>-100</v>
      </c>
      <c r="J459" s="55">
        <f t="shared" si="396"/>
        <v>-100</v>
      </c>
      <c r="K459" s="1173" t="s">
        <v>199</v>
      </c>
      <c r="L459" s="1166"/>
      <c r="M459" s="55">
        <f t="shared" ref="M459:U459" si="403">SUM(M248/M221*100-100)</f>
        <v>-100</v>
      </c>
      <c r="N459" s="55">
        <f t="shared" si="403"/>
        <v>-100</v>
      </c>
      <c r="O459" s="55">
        <f t="shared" si="403"/>
        <v>-100</v>
      </c>
      <c r="P459" s="55">
        <f t="shared" si="403"/>
        <v>-100</v>
      </c>
      <c r="Q459" s="55">
        <f t="shared" si="403"/>
        <v>-100</v>
      </c>
      <c r="R459" s="55">
        <f t="shared" si="403"/>
        <v>-100</v>
      </c>
      <c r="S459" s="55">
        <f t="shared" si="403"/>
        <v>-100</v>
      </c>
      <c r="T459" s="55">
        <f t="shared" si="403"/>
        <v>-100</v>
      </c>
      <c r="U459" s="55">
        <f t="shared" si="403"/>
        <v>-100</v>
      </c>
    </row>
    <row r="460" spans="1:21" ht="11.25" hidden="1" customHeight="1">
      <c r="A460" s="1173" t="s">
        <v>200</v>
      </c>
      <c r="B460" s="1166"/>
      <c r="C460" s="54">
        <f t="shared" si="396"/>
        <v>-100</v>
      </c>
      <c r="D460" s="55">
        <f t="shared" si="396"/>
        <v>-100</v>
      </c>
      <c r="E460" s="55">
        <f t="shared" si="396"/>
        <v>-100</v>
      </c>
      <c r="F460" s="55">
        <f t="shared" si="396"/>
        <v>-100</v>
      </c>
      <c r="G460" s="55">
        <f t="shared" si="396"/>
        <v>-100</v>
      </c>
      <c r="H460" s="55">
        <f t="shared" si="396"/>
        <v>-100</v>
      </c>
      <c r="I460" s="55">
        <f t="shared" si="396"/>
        <v>-100</v>
      </c>
      <c r="J460" s="55">
        <f t="shared" si="396"/>
        <v>-100</v>
      </c>
      <c r="K460" s="1173" t="s">
        <v>200</v>
      </c>
      <c r="L460" s="1166"/>
      <c r="M460" s="55">
        <f t="shared" ref="M460:U460" si="404">SUM(M249/M222*100-100)</f>
        <v>-100</v>
      </c>
      <c r="N460" s="55">
        <f t="shared" si="404"/>
        <v>-100</v>
      </c>
      <c r="O460" s="55">
        <f t="shared" si="404"/>
        <v>-100</v>
      </c>
      <c r="P460" s="55">
        <f t="shared" si="404"/>
        <v>-100</v>
      </c>
      <c r="Q460" s="55">
        <f t="shared" si="404"/>
        <v>-100</v>
      </c>
      <c r="R460" s="55">
        <f t="shared" si="404"/>
        <v>-100</v>
      </c>
      <c r="S460" s="55">
        <f t="shared" si="404"/>
        <v>-100</v>
      </c>
      <c r="T460" s="55">
        <f t="shared" si="404"/>
        <v>-100</v>
      </c>
      <c r="U460" s="55">
        <f t="shared" si="404"/>
        <v>-100</v>
      </c>
    </row>
    <row r="461" spans="1:21" ht="11.25" hidden="1" customHeight="1">
      <c r="A461" s="1173" t="s">
        <v>201</v>
      </c>
      <c r="B461" s="1166"/>
      <c r="C461" s="54">
        <f t="shared" si="396"/>
        <v>-100</v>
      </c>
      <c r="D461" s="55">
        <f t="shared" si="396"/>
        <v>-100</v>
      </c>
      <c r="E461" s="55">
        <f t="shared" si="396"/>
        <v>-100</v>
      </c>
      <c r="F461" s="55">
        <f t="shared" si="396"/>
        <v>-100</v>
      </c>
      <c r="G461" s="55">
        <f t="shared" si="396"/>
        <v>-100</v>
      </c>
      <c r="H461" s="55">
        <f t="shared" si="396"/>
        <v>-100</v>
      </c>
      <c r="I461" s="55">
        <f t="shared" si="396"/>
        <v>-100</v>
      </c>
      <c r="J461" s="55">
        <f t="shared" si="396"/>
        <v>-100</v>
      </c>
      <c r="K461" s="1173" t="s">
        <v>201</v>
      </c>
      <c r="L461" s="1166"/>
      <c r="M461" s="55">
        <f t="shared" ref="M461:U461" si="405">SUM(M250/M223*100-100)</f>
        <v>-100</v>
      </c>
      <c r="N461" s="55">
        <f t="shared" si="405"/>
        <v>-100</v>
      </c>
      <c r="O461" s="55">
        <f t="shared" si="405"/>
        <v>-100</v>
      </c>
      <c r="P461" s="55">
        <f t="shared" si="405"/>
        <v>-100</v>
      </c>
      <c r="Q461" s="55">
        <f t="shared" si="405"/>
        <v>-100</v>
      </c>
      <c r="R461" s="55">
        <f t="shared" si="405"/>
        <v>-100</v>
      </c>
      <c r="S461" s="55">
        <f t="shared" si="405"/>
        <v>-100</v>
      </c>
      <c r="T461" s="55">
        <f t="shared" si="405"/>
        <v>-100</v>
      </c>
      <c r="U461" s="55">
        <f t="shared" si="405"/>
        <v>-100</v>
      </c>
    </row>
    <row r="462" spans="1:21" ht="11.25" hidden="1" customHeight="1">
      <c r="A462" s="1173" t="s">
        <v>202</v>
      </c>
      <c r="B462" s="1166"/>
      <c r="C462" s="54">
        <f t="shared" si="396"/>
        <v>-100</v>
      </c>
      <c r="D462" s="55">
        <f t="shared" si="396"/>
        <v>-100</v>
      </c>
      <c r="E462" s="55">
        <f t="shared" si="396"/>
        <v>-100</v>
      </c>
      <c r="F462" s="55">
        <f t="shared" si="396"/>
        <v>-100</v>
      </c>
      <c r="G462" s="55">
        <f t="shared" si="396"/>
        <v>-100</v>
      </c>
      <c r="H462" s="55">
        <f t="shared" si="396"/>
        <v>-100</v>
      </c>
      <c r="I462" s="55">
        <f t="shared" si="396"/>
        <v>-100</v>
      </c>
      <c r="J462" s="55">
        <f t="shared" si="396"/>
        <v>-100</v>
      </c>
      <c r="K462" s="1173" t="s">
        <v>202</v>
      </c>
      <c r="L462" s="1166"/>
      <c r="M462" s="55">
        <f t="shared" ref="M462:U462" si="406">SUM(M251/M224*100-100)</f>
        <v>-100</v>
      </c>
      <c r="N462" s="55">
        <f t="shared" si="406"/>
        <v>-100</v>
      </c>
      <c r="O462" s="55">
        <f t="shared" si="406"/>
        <v>-100</v>
      </c>
      <c r="P462" s="55">
        <f t="shared" si="406"/>
        <v>-100</v>
      </c>
      <c r="Q462" s="55">
        <f t="shared" si="406"/>
        <v>-100</v>
      </c>
      <c r="R462" s="55">
        <f t="shared" si="406"/>
        <v>-100</v>
      </c>
      <c r="S462" s="55">
        <f t="shared" si="406"/>
        <v>-100</v>
      </c>
      <c r="T462" s="55">
        <f t="shared" si="406"/>
        <v>-100</v>
      </c>
      <c r="U462" s="55">
        <f t="shared" si="406"/>
        <v>-100</v>
      </c>
    </row>
    <row r="463" spans="1:21" ht="11.25" hidden="1" customHeight="1">
      <c r="A463" s="1173" t="s">
        <v>203</v>
      </c>
      <c r="B463" s="1166"/>
      <c r="C463" s="54">
        <f t="shared" si="396"/>
        <v>-100</v>
      </c>
      <c r="D463" s="55">
        <f t="shared" si="396"/>
        <v>-100</v>
      </c>
      <c r="E463" s="55">
        <f t="shared" si="396"/>
        <v>-100</v>
      </c>
      <c r="F463" s="55">
        <f t="shared" si="396"/>
        <v>-100</v>
      </c>
      <c r="G463" s="55">
        <f t="shared" si="396"/>
        <v>-100</v>
      </c>
      <c r="H463" s="55">
        <f t="shared" si="396"/>
        <v>-100</v>
      </c>
      <c r="I463" s="55">
        <f t="shared" si="396"/>
        <v>-100</v>
      </c>
      <c r="J463" s="55">
        <f t="shared" si="396"/>
        <v>-100</v>
      </c>
      <c r="K463" s="1173" t="s">
        <v>203</v>
      </c>
      <c r="L463" s="1166"/>
      <c r="M463" s="55">
        <f t="shared" ref="M463:U463" si="407">SUM(M252/M225*100-100)</f>
        <v>-100</v>
      </c>
      <c r="N463" s="55">
        <f t="shared" si="407"/>
        <v>-100</v>
      </c>
      <c r="O463" s="55">
        <f t="shared" si="407"/>
        <v>-100</v>
      </c>
      <c r="P463" s="55">
        <f t="shared" si="407"/>
        <v>-100</v>
      </c>
      <c r="Q463" s="55">
        <f t="shared" si="407"/>
        <v>-100</v>
      </c>
      <c r="R463" s="55">
        <f t="shared" si="407"/>
        <v>-100</v>
      </c>
      <c r="S463" s="55">
        <f t="shared" si="407"/>
        <v>-100</v>
      </c>
      <c r="T463" s="55">
        <f t="shared" si="407"/>
        <v>-100</v>
      </c>
      <c r="U463" s="55">
        <f t="shared" si="407"/>
        <v>-100</v>
      </c>
    </row>
    <row r="464" spans="1:21" ht="11.25" hidden="1" customHeight="1">
      <c r="A464" s="1173" t="s">
        <v>204</v>
      </c>
      <c r="B464" s="1166"/>
      <c r="C464" s="54">
        <f t="shared" si="396"/>
        <v>-100</v>
      </c>
      <c r="D464" s="55">
        <f t="shared" si="396"/>
        <v>-100</v>
      </c>
      <c r="E464" s="55">
        <f t="shared" si="396"/>
        <v>-100</v>
      </c>
      <c r="F464" s="55">
        <f t="shared" si="396"/>
        <v>-100</v>
      </c>
      <c r="G464" s="55">
        <f t="shared" si="396"/>
        <v>-100</v>
      </c>
      <c r="H464" s="55">
        <f t="shared" si="396"/>
        <v>-100</v>
      </c>
      <c r="I464" s="55">
        <f t="shared" si="396"/>
        <v>-100</v>
      </c>
      <c r="J464" s="55">
        <f t="shared" si="396"/>
        <v>-100</v>
      </c>
      <c r="K464" s="1173" t="s">
        <v>204</v>
      </c>
      <c r="L464" s="1166"/>
      <c r="M464" s="55">
        <f t="shared" ref="M464:U464" si="408">SUM(M253/M226*100-100)</f>
        <v>-100</v>
      </c>
      <c r="N464" s="55">
        <f t="shared" si="408"/>
        <v>-100</v>
      </c>
      <c r="O464" s="55">
        <f t="shared" si="408"/>
        <v>-100</v>
      </c>
      <c r="P464" s="55">
        <f t="shared" si="408"/>
        <v>-100</v>
      </c>
      <c r="Q464" s="55">
        <f t="shared" si="408"/>
        <v>-100</v>
      </c>
      <c r="R464" s="55">
        <f t="shared" si="408"/>
        <v>-100</v>
      </c>
      <c r="S464" s="55">
        <f t="shared" si="408"/>
        <v>-100</v>
      </c>
      <c r="T464" s="55">
        <f t="shared" si="408"/>
        <v>-100</v>
      </c>
      <c r="U464" s="55">
        <f t="shared" si="408"/>
        <v>-100</v>
      </c>
    </row>
    <row r="465" spans="1:21" ht="6" customHeight="1"/>
    <row r="466" spans="1:21" ht="37.5" customHeight="1">
      <c r="A466" s="1193" t="s">
        <v>494</v>
      </c>
      <c r="B466" s="1193"/>
      <c r="C466" s="1193"/>
      <c r="D466" s="1193"/>
      <c r="E466" s="1193"/>
      <c r="F466" s="1193"/>
      <c r="G466" s="1193"/>
      <c r="H466" s="1193"/>
      <c r="I466" s="1193"/>
      <c r="J466" s="1193"/>
      <c r="K466" s="1160" t="s">
        <v>747</v>
      </c>
      <c r="L466" s="1160"/>
      <c r="M466" s="1160"/>
      <c r="N466" s="1160"/>
      <c r="O466" s="1160"/>
      <c r="P466" s="1160"/>
      <c r="Q466" s="1160"/>
      <c r="R466" s="1160"/>
      <c r="S466" s="1160"/>
      <c r="T466" s="1160"/>
      <c r="U466" s="1160"/>
    </row>
    <row r="467" spans="1:21" ht="34.5" customHeight="1">
      <c r="A467" s="1160" t="s">
        <v>733</v>
      </c>
      <c r="B467" s="1160"/>
      <c r="C467" s="1160"/>
      <c r="D467" s="1160"/>
      <c r="E467" s="1160"/>
      <c r="F467" s="1160"/>
      <c r="G467" s="1160"/>
      <c r="H467" s="1160"/>
      <c r="I467" s="1160"/>
      <c r="J467" s="1160"/>
      <c r="K467" s="1160" t="s">
        <v>496</v>
      </c>
      <c r="L467" s="1160"/>
      <c r="M467" s="1160"/>
      <c r="N467" s="1160"/>
      <c r="O467" s="1160"/>
      <c r="P467" s="1160"/>
      <c r="Q467" s="1160"/>
      <c r="R467" s="1160"/>
      <c r="S467" s="1160"/>
      <c r="T467" s="1160"/>
    </row>
    <row r="468" spans="1:21" ht="12" customHeight="1"/>
  </sheetData>
  <mergeCells count="422">
    <mergeCell ref="K223:L223"/>
    <mergeCell ref="K219:L219"/>
    <mergeCell ref="K220:L220"/>
    <mergeCell ref="K5:U5"/>
    <mergeCell ref="K2:T2"/>
    <mergeCell ref="K466:U466"/>
    <mergeCell ref="A467:J467"/>
    <mergeCell ref="A466:J466"/>
    <mergeCell ref="K6:T6"/>
    <mergeCell ref="M255:U255"/>
    <mergeCell ref="A6:J6"/>
    <mergeCell ref="M9:U9"/>
    <mergeCell ref="C17:J17"/>
    <mergeCell ref="M17:T17"/>
    <mergeCell ref="M256:U256"/>
    <mergeCell ref="K460:L460"/>
    <mergeCell ref="K461:L461"/>
    <mergeCell ref="K462:L462"/>
    <mergeCell ref="K215:L215"/>
    <mergeCell ref="A2:J2"/>
    <mergeCell ref="K454:L454"/>
    <mergeCell ref="K455:L455"/>
    <mergeCell ref="K463:L463"/>
    <mergeCell ref="K456:L456"/>
    <mergeCell ref="K457:L457"/>
    <mergeCell ref="K458:L458"/>
    <mergeCell ref="K459:L459"/>
    <mergeCell ref="K464:L464"/>
    <mergeCell ref="D9:J9"/>
    <mergeCell ref="K221:L221"/>
    <mergeCell ref="K222:L222"/>
    <mergeCell ref="K216:L216"/>
    <mergeCell ref="K217:L217"/>
    <mergeCell ref="K430:L430"/>
    <mergeCell ref="K431:L431"/>
    <mergeCell ref="K432:L432"/>
    <mergeCell ref="K433:L433"/>
    <mergeCell ref="K434:L434"/>
    <mergeCell ref="K435:L435"/>
    <mergeCell ref="K436:L436"/>
    <mergeCell ref="K437:L437"/>
    <mergeCell ref="K453:L453"/>
    <mergeCell ref="K406:L406"/>
    <mergeCell ref="K407:L407"/>
    <mergeCell ref="K408:L408"/>
    <mergeCell ref="K409:L409"/>
    <mergeCell ref="K410:L410"/>
    <mergeCell ref="K426:L426"/>
    <mergeCell ref="K427:L427"/>
    <mergeCell ref="K428:L428"/>
    <mergeCell ref="K429:L429"/>
    <mergeCell ref="K382:L382"/>
    <mergeCell ref="K383:L383"/>
    <mergeCell ref="K399:L399"/>
    <mergeCell ref="K400:L400"/>
    <mergeCell ref="K401:L401"/>
    <mergeCell ref="K402:L402"/>
    <mergeCell ref="K403:L403"/>
    <mergeCell ref="K404:L404"/>
    <mergeCell ref="K405:L405"/>
    <mergeCell ref="K373:L373"/>
    <mergeCell ref="K374:L374"/>
    <mergeCell ref="K375:L375"/>
    <mergeCell ref="K376:L376"/>
    <mergeCell ref="K377:L377"/>
    <mergeCell ref="K378:L378"/>
    <mergeCell ref="K379:L379"/>
    <mergeCell ref="K380:L380"/>
    <mergeCell ref="K381:L381"/>
    <mergeCell ref="K349:L349"/>
    <mergeCell ref="K350:L350"/>
    <mergeCell ref="K351:L351"/>
    <mergeCell ref="K352:L352"/>
    <mergeCell ref="K353:L353"/>
    <mergeCell ref="K354:L354"/>
    <mergeCell ref="K355:L355"/>
    <mergeCell ref="K356:L356"/>
    <mergeCell ref="K372:L372"/>
    <mergeCell ref="K325:L325"/>
    <mergeCell ref="K326:L326"/>
    <mergeCell ref="K327:L327"/>
    <mergeCell ref="K328:L328"/>
    <mergeCell ref="K329:L329"/>
    <mergeCell ref="K345:L345"/>
    <mergeCell ref="K346:L346"/>
    <mergeCell ref="K347:L347"/>
    <mergeCell ref="K348:L348"/>
    <mergeCell ref="K301:L301"/>
    <mergeCell ref="K302:L302"/>
    <mergeCell ref="K318:L318"/>
    <mergeCell ref="K319:L319"/>
    <mergeCell ref="K320:L320"/>
    <mergeCell ref="K321:L321"/>
    <mergeCell ref="K322:L322"/>
    <mergeCell ref="K323:L323"/>
    <mergeCell ref="K324:L324"/>
    <mergeCell ref="K292:L292"/>
    <mergeCell ref="K293:L293"/>
    <mergeCell ref="K294:L294"/>
    <mergeCell ref="K295:L295"/>
    <mergeCell ref="K296:L296"/>
    <mergeCell ref="K297:L297"/>
    <mergeCell ref="K298:L298"/>
    <mergeCell ref="K299:L299"/>
    <mergeCell ref="K300:L300"/>
    <mergeCell ref="K271:L271"/>
    <mergeCell ref="K251:L251"/>
    <mergeCell ref="K252:L252"/>
    <mergeCell ref="K253:L253"/>
    <mergeCell ref="K272:L272"/>
    <mergeCell ref="K273:L273"/>
    <mergeCell ref="K274:L274"/>
    <mergeCell ref="K275:L275"/>
    <mergeCell ref="K291:L291"/>
    <mergeCell ref="K246:L246"/>
    <mergeCell ref="K224:L224"/>
    <mergeCell ref="K225:L225"/>
    <mergeCell ref="K226:L226"/>
    <mergeCell ref="K242:L242"/>
    <mergeCell ref="K245:L245"/>
    <mergeCell ref="K244:L244"/>
    <mergeCell ref="K243:L243"/>
    <mergeCell ref="K270:L270"/>
    <mergeCell ref="K247:L247"/>
    <mergeCell ref="K248:L248"/>
    <mergeCell ref="K249:L249"/>
    <mergeCell ref="K250:L250"/>
    <mergeCell ref="K166:L166"/>
    <mergeCell ref="K167:L167"/>
    <mergeCell ref="K168:L168"/>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169:L169"/>
    <mergeCell ref="K142:L142"/>
    <mergeCell ref="K143:L143"/>
    <mergeCell ref="K144:L144"/>
    <mergeCell ref="K145:L145"/>
    <mergeCell ref="K161:L161"/>
    <mergeCell ref="K162:L162"/>
    <mergeCell ref="K163:L163"/>
    <mergeCell ref="K164:L164"/>
    <mergeCell ref="K165:L165"/>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58:B458"/>
    <mergeCell ref="A436:B436"/>
    <mergeCell ref="A437:B437"/>
    <mergeCell ref="A453:B453"/>
    <mergeCell ref="A454:B454"/>
    <mergeCell ref="A457:B457"/>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I10:I15"/>
    <mergeCell ref="J10:J15"/>
    <mergeCell ref="Q10:Q15"/>
    <mergeCell ref="U10:U15"/>
    <mergeCell ref="R10:R15"/>
    <mergeCell ref="S10:S15"/>
    <mergeCell ref="T10:T15"/>
    <mergeCell ref="O10:O15"/>
    <mergeCell ref="P10:P15"/>
    <mergeCell ref="N10:N15"/>
    <mergeCell ref="M10:M15"/>
    <mergeCell ref="K32:L32"/>
    <mergeCell ref="K33:L33"/>
    <mergeCell ref="K34:L34"/>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A36:B36"/>
    <mergeCell ref="A54:B54"/>
    <mergeCell ref="A55:B55"/>
    <mergeCell ref="A37:B37"/>
    <mergeCell ref="A53:B53"/>
    <mergeCell ref="D10:D15"/>
    <mergeCell ref="G10:G15"/>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61:B161"/>
    <mergeCell ref="A162:B162"/>
    <mergeCell ref="A163:B163"/>
    <mergeCell ref="A114:B114"/>
    <mergeCell ref="A115:B115"/>
    <mergeCell ref="A143:B143"/>
    <mergeCell ref="A144:B144"/>
    <mergeCell ref="A145:B145"/>
    <mergeCell ref="A118:B118"/>
    <mergeCell ref="A134:B134"/>
    <mergeCell ref="A135:B135"/>
    <mergeCell ref="A142:B142"/>
    <mergeCell ref="A140:B140"/>
    <mergeCell ref="A117:B117"/>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67:T467"/>
    <mergeCell ref="A253:B253"/>
    <mergeCell ref="A462:B462"/>
    <mergeCell ref="A463:B463"/>
    <mergeCell ref="A464:B464"/>
    <mergeCell ref="A459:B459"/>
    <mergeCell ref="A460:B460"/>
    <mergeCell ref="A461:B461"/>
    <mergeCell ref="A455:B455"/>
    <mergeCell ref="A456:B456"/>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107" t="s">
        <v>536</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1101</v>
      </c>
      <c r="B5" s="175"/>
      <c r="C5" s="96"/>
      <c r="D5" s="96"/>
      <c r="E5" s="96"/>
    </row>
    <row r="6" spans="1:6" s="59" customFormat="1" ht="11.25" customHeight="1">
      <c r="A6" s="384"/>
      <c r="B6" s="175"/>
      <c r="C6" s="96"/>
      <c r="D6" s="96"/>
      <c r="E6" s="96"/>
    </row>
    <row r="7" spans="1:6" s="59" customFormat="1" ht="11.25" customHeight="1">
      <c r="A7" s="335" t="s">
        <v>869</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150" t="s">
        <v>563</v>
      </c>
      <c r="E12" s="1217"/>
      <c r="F12" s="1217"/>
    </row>
    <row r="13" spans="1:6" ht="11.25" customHeight="1">
      <c r="A13" s="18" t="s">
        <v>158</v>
      </c>
      <c r="B13" s="19"/>
      <c r="C13" s="20"/>
      <c r="D13" s="1218" t="s">
        <v>159</v>
      </c>
      <c r="E13" s="1219"/>
      <c r="F13" s="1219"/>
    </row>
    <row r="14" spans="1:6" ht="11.25" customHeight="1">
      <c r="A14" s="22" t="s">
        <v>160</v>
      </c>
      <c r="B14" s="18"/>
      <c r="C14" s="1096" t="s">
        <v>564</v>
      </c>
      <c r="D14" s="23"/>
      <c r="E14" s="181"/>
      <c r="F14" s="181"/>
    </row>
    <row r="15" spans="1:6" ht="11.25" customHeight="1">
      <c r="A15" s="18"/>
      <c r="B15" s="18"/>
      <c r="C15" s="1096" t="s">
        <v>565</v>
      </c>
      <c r="D15" s="1096" t="s">
        <v>566</v>
      </c>
      <c r="E15" s="1096" t="s">
        <v>567</v>
      </c>
      <c r="F15" s="1096" t="s">
        <v>1117</v>
      </c>
    </row>
    <row r="16" spans="1:6" ht="11.25" customHeight="1">
      <c r="A16" s="27" t="s">
        <v>545</v>
      </c>
      <c r="B16" s="27"/>
      <c r="C16" s="25"/>
      <c r="D16" s="1096" t="s">
        <v>568</v>
      </c>
      <c r="E16" s="1096" t="s">
        <v>569</v>
      </c>
      <c r="F16" s="1096" t="s">
        <v>1118</v>
      </c>
    </row>
    <row r="17" spans="1:6" ht="11.25" customHeight="1">
      <c r="A17" s="22" t="s">
        <v>546</v>
      </c>
      <c r="B17" s="27"/>
      <c r="C17" s="25"/>
      <c r="D17" s="23"/>
      <c r="E17" s="1096" t="s">
        <v>570</v>
      </c>
      <c r="F17" s="1096" t="s">
        <v>1119</v>
      </c>
    </row>
    <row r="18" spans="1:6" ht="11.25" customHeight="1">
      <c r="A18" s="28"/>
      <c r="B18" s="29"/>
      <c r="C18" s="30"/>
      <c r="D18" s="84"/>
      <c r="E18" s="1039"/>
      <c r="F18" s="1095"/>
    </row>
    <row r="19" spans="1:6" ht="11.25" customHeight="1">
      <c r="A19" s="33"/>
      <c r="B19" s="33"/>
      <c r="C19" s="33"/>
      <c r="D19" s="36"/>
      <c r="E19" s="36"/>
    </row>
    <row r="20" spans="1:6" ht="11.25" customHeight="1">
      <c r="A20" s="33"/>
      <c r="B20" s="33"/>
      <c r="C20" s="33"/>
      <c r="D20" s="36"/>
      <c r="E20" s="36"/>
    </row>
    <row r="21" spans="1:6" ht="11.25" customHeight="1">
      <c r="A21" s="18" t="s">
        <v>748</v>
      </c>
      <c r="B21" s="27"/>
      <c r="C21" s="1045">
        <v>91</v>
      </c>
      <c r="D21" s="1045">
        <v>88.3</v>
      </c>
      <c r="E21" s="1045">
        <v>98.8</v>
      </c>
      <c r="F21" s="1045">
        <v>91.1</v>
      </c>
    </row>
    <row r="22" spans="1:6" ht="11.25" customHeight="1">
      <c r="A22" s="1165" t="s">
        <v>749</v>
      </c>
      <c r="B22" s="1166"/>
      <c r="C22" s="1045">
        <v>94.3</v>
      </c>
      <c r="D22" s="1045">
        <v>92.3</v>
      </c>
      <c r="E22" s="1045">
        <v>100.4</v>
      </c>
      <c r="F22" s="1045">
        <v>93</v>
      </c>
    </row>
    <row r="23" spans="1:6" ht="11.25" customHeight="1">
      <c r="A23" s="18" t="s">
        <v>750</v>
      </c>
      <c r="B23" s="27"/>
      <c r="C23" s="1045">
        <v>97.1</v>
      </c>
      <c r="D23" s="1045">
        <v>96.1</v>
      </c>
      <c r="E23" s="1045">
        <v>100.1</v>
      </c>
      <c r="F23" s="1045">
        <v>94.4</v>
      </c>
    </row>
    <row r="24" spans="1:6" ht="11.25" customHeight="1">
      <c r="A24" s="1165" t="s">
        <v>751</v>
      </c>
      <c r="B24" s="1166"/>
      <c r="C24" s="1045">
        <v>98.9</v>
      </c>
      <c r="D24" s="1045">
        <v>98.1</v>
      </c>
      <c r="E24" s="1045">
        <v>101.2</v>
      </c>
      <c r="F24" s="1045">
        <v>98.4</v>
      </c>
    </row>
    <row r="25" spans="1:6" ht="11.25" customHeight="1">
      <c r="A25" s="1165" t="s">
        <v>752</v>
      </c>
      <c r="B25" s="1166"/>
      <c r="C25" s="1045">
        <v>100</v>
      </c>
      <c r="D25" s="1045">
        <v>100</v>
      </c>
      <c r="E25" s="1045">
        <v>100</v>
      </c>
      <c r="F25" s="1045">
        <v>100</v>
      </c>
    </row>
    <row r="26" spans="1:6" ht="11.25" customHeight="1">
      <c r="A26" s="1165" t="s">
        <v>753</v>
      </c>
      <c r="B26" s="1166"/>
      <c r="C26" s="1045">
        <v>101.2</v>
      </c>
      <c r="D26" s="1045">
        <v>101.5</v>
      </c>
      <c r="E26" s="1045">
        <v>100.2</v>
      </c>
      <c r="F26" s="1045">
        <v>104.7</v>
      </c>
    </row>
    <row r="27" spans="1:6" ht="11.25" customHeight="1">
      <c r="A27" s="1165" t="s">
        <v>754</v>
      </c>
      <c r="B27" s="1166"/>
      <c r="C27" s="1045">
        <v>105.3</v>
      </c>
      <c r="D27" s="1045">
        <v>105.6</v>
      </c>
      <c r="E27" s="1045">
        <v>104.4</v>
      </c>
      <c r="F27" s="1045">
        <v>101.7</v>
      </c>
    </row>
    <row r="28" spans="1:6" ht="11.25" hidden="1" customHeight="1">
      <c r="A28" s="1165" t="s">
        <v>755</v>
      </c>
      <c r="B28" s="1166"/>
      <c r="C28" s="199"/>
      <c r="D28" s="199"/>
      <c r="E28" s="199"/>
    </row>
    <row r="29" spans="1:6" ht="11.25" hidden="1" customHeight="1">
      <c r="A29" s="1165" t="s">
        <v>756</v>
      </c>
      <c r="B29" s="1166"/>
      <c r="C29" s="199"/>
      <c r="D29" s="199"/>
      <c r="E29" s="199"/>
    </row>
    <row r="30" spans="1:6" ht="11.25" customHeight="1">
      <c r="A30" s="18"/>
      <c r="B30" s="27"/>
      <c r="C30" s="199"/>
      <c r="D30" s="199"/>
      <c r="E30" s="199"/>
    </row>
    <row r="31" spans="1:6" ht="11.25" customHeight="1">
      <c r="A31" s="357">
        <v>2010</v>
      </c>
      <c r="B31" s="358"/>
      <c r="C31" s="199"/>
      <c r="D31" s="199"/>
      <c r="E31" s="199"/>
    </row>
    <row r="32" spans="1:6" ht="11.25" customHeight="1">
      <c r="A32" s="359"/>
      <c r="B32" s="360" t="s">
        <v>547</v>
      </c>
      <c r="C32" s="1045">
        <v>99.8</v>
      </c>
      <c r="D32" s="1045">
        <v>99.8</v>
      </c>
      <c r="E32" s="1045">
        <v>99.8</v>
      </c>
      <c r="F32" s="1045">
        <v>97.5</v>
      </c>
    </row>
    <row r="33" spans="1:6" ht="11.25" customHeight="1">
      <c r="A33" s="359"/>
      <c r="B33" s="360" t="s">
        <v>548</v>
      </c>
      <c r="C33" s="1045">
        <v>99.9</v>
      </c>
      <c r="D33" s="1045">
        <v>100</v>
      </c>
      <c r="E33" s="1045">
        <v>99.6</v>
      </c>
      <c r="F33" s="1045">
        <v>100.6</v>
      </c>
    </row>
    <row r="34" spans="1:6" ht="11.25" customHeight="1">
      <c r="A34" s="359"/>
      <c r="B34" s="360" t="s">
        <v>549</v>
      </c>
      <c r="C34" s="1045">
        <v>100</v>
      </c>
      <c r="D34" s="1045">
        <v>100</v>
      </c>
      <c r="E34" s="1045">
        <v>99.9</v>
      </c>
      <c r="F34" s="1045">
        <v>101</v>
      </c>
    </row>
    <row r="35" spans="1:6" ht="11.25" customHeight="1">
      <c r="A35" s="359"/>
      <c r="B35" s="360" t="s">
        <v>550</v>
      </c>
      <c r="C35" s="1045">
        <v>100.3</v>
      </c>
      <c r="D35" s="1045">
        <v>100.2</v>
      </c>
      <c r="E35" s="1045">
        <v>100.5</v>
      </c>
      <c r="F35" s="1045">
        <v>100.9</v>
      </c>
    </row>
    <row r="36" spans="1:6" ht="11.25" customHeight="1">
      <c r="A36" s="359"/>
      <c r="B36" s="360"/>
      <c r="C36" s="1045"/>
      <c r="D36" s="1045"/>
      <c r="E36" s="1045"/>
      <c r="F36" s="1045"/>
    </row>
    <row r="37" spans="1:6" ht="11.25" customHeight="1">
      <c r="A37" s="357">
        <v>2011</v>
      </c>
      <c r="B37" s="358"/>
      <c r="C37" s="1045"/>
      <c r="D37" s="1045"/>
      <c r="E37" s="1045"/>
      <c r="F37" s="1045"/>
    </row>
    <row r="38" spans="1:6" ht="11.25" customHeight="1">
      <c r="A38" s="359"/>
      <c r="B38" s="360" t="s">
        <v>547</v>
      </c>
      <c r="C38" s="1045">
        <v>100.7</v>
      </c>
      <c r="D38" s="1045">
        <v>100.9</v>
      </c>
      <c r="E38" s="1045">
        <v>100</v>
      </c>
      <c r="F38" s="1045">
        <v>104.3</v>
      </c>
    </row>
    <row r="39" spans="1:6" ht="11.25" customHeight="1">
      <c r="A39" s="359"/>
      <c r="B39" s="360" t="s">
        <v>548</v>
      </c>
      <c r="C39" s="1045">
        <v>101.1</v>
      </c>
      <c r="D39" s="1045">
        <v>101.4</v>
      </c>
      <c r="E39" s="1045">
        <v>100.3</v>
      </c>
      <c r="F39" s="1045">
        <v>104.7</v>
      </c>
    </row>
    <row r="40" spans="1:6" ht="11.25" customHeight="1">
      <c r="A40" s="359"/>
      <c r="B40" s="360" t="s">
        <v>549</v>
      </c>
      <c r="C40" s="1045">
        <v>101.4</v>
      </c>
      <c r="D40" s="1045">
        <v>101.8</v>
      </c>
      <c r="E40" s="1045">
        <v>100.2</v>
      </c>
      <c r="F40" s="1045">
        <v>104.7</v>
      </c>
    </row>
    <row r="41" spans="1:6" ht="11.25" customHeight="1">
      <c r="A41" s="359"/>
      <c r="B41" s="360" t="s">
        <v>550</v>
      </c>
      <c r="C41" s="1045">
        <v>101.5</v>
      </c>
      <c r="D41" s="1045">
        <v>102</v>
      </c>
      <c r="E41" s="1045">
        <v>100.2</v>
      </c>
      <c r="F41" s="1045">
        <v>104.9</v>
      </c>
    </row>
    <row r="42" spans="1:6" ht="11.25" customHeight="1">
      <c r="A42" s="359"/>
      <c r="B42" s="360"/>
      <c r="C42" s="1045"/>
      <c r="D42" s="1045"/>
      <c r="E42" s="1045"/>
      <c r="F42" s="1045"/>
    </row>
    <row r="43" spans="1:6" ht="11.25" customHeight="1">
      <c r="A43" s="357">
        <v>2012</v>
      </c>
      <c r="B43" s="358"/>
      <c r="C43" s="1045"/>
      <c r="D43" s="1045"/>
      <c r="E43" s="1045"/>
      <c r="F43" s="1045"/>
    </row>
    <row r="44" spans="1:6" ht="11.25" customHeight="1">
      <c r="A44" s="359"/>
      <c r="B44" s="360" t="s">
        <v>547</v>
      </c>
      <c r="C44" s="1045">
        <v>104.9</v>
      </c>
      <c r="D44" s="1045">
        <v>105.1</v>
      </c>
      <c r="E44" s="1045">
        <v>104.3</v>
      </c>
      <c r="F44" s="1045">
        <v>99.1</v>
      </c>
    </row>
    <row r="45" spans="1:6" ht="11.25" customHeight="1">
      <c r="A45" s="359"/>
      <c r="B45" s="360" t="s">
        <v>548</v>
      </c>
      <c r="C45" s="1045">
        <v>105.2</v>
      </c>
      <c r="D45" s="1045">
        <v>105.6</v>
      </c>
      <c r="E45" s="1045">
        <v>104.3</v>
      </c>
      <c r="F45" s="1045">
        <v>99.2</v>
      </c>
    </row>
    <row r="46" spans="1:6" ht="11.25" customHeight="1">
      <c r="A46" s="359"/>
      <c r="B46" s="360" t="s">
        <v>549</v>
      </c>
      <c r="C46" s="1045">
        <v>105.4</v>
      </c>
      <c r="D46" s="1045">
        <v>105.7</v>
      </c>
      <c r="E46" s="1045">
        <v>104.5</v>
      </c>
      <c r="F46" s="1045">
        <v>104.2</v>
      </c>
    </row>
    <row r="47" spans="1:6" ht="11.25" customHeight="1">
      <c r="A47" s="359"/>
      <c r="B47" s="360" t="s">
        <v>550</v>
      </c>
      <c r="C47" s="1045">
        <v>105.5</v>
      </c>
      <c r="D47" s="1045">
        <v>105.9</v>
      </c>
      <c r="E47" s="1045">
        <v>104.5</v>
      </c>
      <c r="F47" s="1045">
        <v>104.2</v>
      </c>
    </row>
    <row r="48" spans="1:6" ht="11.25" customHeight="1">
      <c r="A48" s="359"/>
      <c r="B48" s="360"/>
      <c r="C48" s="1045"/>
      <c r="D48" s="1045"/>
      <c r="E48" s="1045"/>
      <c r="F48" s="1045"/>
    </row>
    <row r="49" spans="1:6" ht="11.25" customHeight="1">
      <c r="A49" s="357">
        <v>2013</v>
      </c>
      <c r="B49" s="358"/>
      <c r="C49" s="1045"/>
      <c r="D49" s="1045"/>
      <c r="E49" s="1045"/>
      <c r="F49" s="1045"/>
    </row>
    <row r="50" spans="1:6" ht="11.25" customHeight="1">
      <c r="A50" s="359"/>
      <c r="B50" s="360" t="s">
        <v>547</v>
      </c>
      <c r="C50" s="1045">
        <v>107.8</v>
      </c>
      <c r="D50" s="1045">
        <v>108.5</v>
      </c>
      <c r="E50" s="1045">
        <v>106</v>
      </c>
      <c r="F50" s="1045">
        <v>106.8</v>
      </c>
    </row>
    <row r="51" spans="1:6" ht="11.25" customHeight="1">
      <c r="A51" s="359"/>
      <c r="B51" s="360" t="s">
        <v>548</v>
      </c>
      <c r="C51" s="1045">
        <v>108.4</v>
      </c>
      <c r="D51" s="1045">
        <v>109.2</v>
      </c>
      <c r="E51" s="1045">
        <v>106.1</v>
      </c>
      <c r="F51" s="1045">
        <v>106.9</v>
      </c>
    </row>
    <row r="52" spans="1:6" ht="11.25" customHeight="1">
      <c r="A52" s="359"/>
      <c r="B52" s="360" t="s">
        <v>549</v>
      </c>
      <c r="C52" s="1045">
        <v>108.4</v>
      </c>
      <c r="D52" s="1045">
        <v>109.3</v>
      </c>
      <c r="E52" s="1045">
        <v>106.1</v>
      </c>
      <c r="F52" s="1109" t="s">
        <v>1121</v>
      </c>
    </row>
    <row r="53" spans="1:6" ht="11.25" hidden="1" customHeight="1">
      <c r="A53" s="359"/>
      <c r="B53" s="360" t="s">
        <v>550</v>
      </c>
      <c r="C53" s="199"/>
      <c r="D53" s="199"/>
      <c r="E53" s="199"/>
    </row>
    <row r="54" spans="1:6" ht="11.25" hidden="1" customHeight="1">
      <c r="A54" s="359"/>
      <c r="B54" s="360"/>
      <c r="C54" s="199"/>
      <c r="D54" s="199"/>
      <c r="E54" s="199"/>
    </row>
    <row r="55" spans="1:6" ht="11.25" hidden="1" customHeight="1">
      <c r="A55" s="357">
        <v>2014</v>
      </c>
      <c r="B55" s="358"/>
      <c r="C55" s="199"/>
      <c r="D55" s="199"/>
      <c r="E55" s="199"/>
    </row>
    <row r="56" spans="1:6" ht="11.25" hidden="1" customHeight="1">
      <c r="A56" s="359"/>
      <c r="B56" s="360" t="s">
        <v>547</v>
      </c>
      <c r="C56" s="199"/>
      <c r="D56" s="199"/>
      <c r="E56" s="199"/>
    </row>
    <row r="57" spans="1:6" ht="11.25" hidden="1" customHeight="1">
      <c r="A57" s="359"/>
      <c r="B57" s="360" t="s">
        <v>548</v>
      </c>
      <c r="C57" s="199"/>
      <c r="D57" s="199"/>
      <c r="E57" s="199"/>
    </row>
    <row r="58" spans="1:6" ht="11.25" hidden="1" customHeight="1">
      <c r="A58" s="359"/>
      <c r="B58" s="360" t="s">
        <v>549</v>
      </c>
      <c r="C58" s="199"/>
      <c r="D58" s="199"/>
      <c r="E58" s="199"/>
    </row>
    <row r="59" spans="1:6" ht="11.25" hidden="1" customHeight="1">
      <c r="A59" s="359"/>
      <c r="B59" s="360" t="s">
        <v>550</v>
      </c>
      <c r="C59" s="199"/>
      <c r="D59" s="199"/>
      <c r="E59" s="199"/>
    </row>
    <row r="61" spans="1:6" ht="11.25" customHeight="1">
      <c r="C61" s="1171" t="s">
        <v>241</v>
      </c>
      <c r="D61" s="1171"/>
      <c r="E61" s="1171"/>
      <c r="F61" s="1171"/>
    </row>
    <row r="62" spans="1:6" ht="11.25" customHeight="1">
      <c r="C62" s="1167" t="s">
        <v>206</v>
      </c>
      <c r="D62" s="1167"/>
      <c r="E62" s="1167"/>
      <c r="F62" s="1167"/>
    </row>
    <row r="64" spans="1:6" ht="11.25" customHeight="1">
      <c r="A64" s="1165" t="s">
        <v>749</v>
      </c>
      <c r="B64" s="1166"/>
      <c r="C64" s="406">
        <f t="shared" ref="C64:F71" si="0">C22/C21*100-100</f>
        <v>3.6263736263736064</v>
      </c>
      <c r="D64" s="406">
        <f t="shared" si="0"/>
        <v>4.5300113250283118</v>
      </c>
      <c r="E64" s="406">
        <f t="shared" si="0"/>
        <v>1.6194331983805768</v>
      </c>
      <c r="F64" s="406">
        <f t="shared" si="0"/>
        <v>2.0856201975850723</v>
      </c>
    </row>
    <row r="65" spans="1:6" ht="11.25" customHeight="1">
      <c r="A65" s="18" t="s">
        <v>750</v>
      </c>
      <c r="B65" s="27"/>
      <c r="C65" s="406">
        <f t="shared" si="0"/>
        <v>2.9692470837751728</v>
      </c>
      <c r="D65" s="406">
        <f t="shared" si="0"/>
        <v>4.1170097508125707</v>
      </c>
      <c r="E65" s="406">
        <f t="shared" si="0"/>
        <v>-0.29880478087650886</v>
      </c>
      <c r="F65" s="406">
        <f t="shared" si="0"/>
        <v>1.5053763440860308</v>
      </c>
    </row>
    <row r="66" spans="1:6" ht="11.25" customHeight="1">
      <c r="A66" s="1165" t="s">
        <v>751</v>
      </c>
      <c r="B66" s="1166"/>
      <c r="C66" s="406">
        <f t="shared" si="0"/>
        <v>1.8537590113285347</v>
      </c>
      <c r="D66" s="406">
        <f t="shared" si="0"/>
        <v>2.0811654526534937</v>
      </c>
      <c r="E66" s="406">
        <f t="shared" si="0"/>
        <v>1.0989010989011234</v>
      </c>
      <c r="F66" s="406">
        <f t="shared" si="0"/>
        <v>4.2372881355932037</v>
      </c>
    </row>
    <row r="67" spans="1:6" ht="11.25" customHeight="1">
      <c r="A67" s="1165" t="s">
        <v>752</v>
      </c>
      <c r="B67" s="1166"/>
      <c r="C67" s="406">
        <f t="shared" si="0"/>
        <v>1.1122345803842251</v>
      </c>
      <c r="D67" s="406">
        <f t="shared" si="0"/>
        <v>1.9367991845056167</v>
      </c>
      <c r="E67" s="406">
        <f t="shared" si="0"/>
        <v>-1.1857707509881408</v>
      </c>
      <c r="F67" s="406">
        <f t="shared" si="0"/>
        <v>1.6260162601625865</v>
      </c>
    </row>
    <row r="68" spans="1:6" ht="11.25" customHeight="1">
      <c r="A68" s="1165" t="s">
        <v>753</v>
      </c>
      <c r="B68" s="1166"/>
      <c r="C68" s="406">
        <f t="shared" si="0"/>
        <v>1.2000000000000028</v>
      </c>
      <c r="D68" s="406">
        <f t="shared" si="0"/>
        <v>1.4999999999999858</v>
      </c>
      <c r="E68" s="406">
        <f t="shared" si="0"/>
        <v>0.20000000000000284</v>
      </c>
      <c r="F68" s="406">
        <f t="shared" si="0"/>
        <v>4.6999999999999886</v>
      </c>
    </row>
    <row r="69" spans="1:6" ht="11.25" customHeight="1">
      <c r="A69" s="1165" t="s">
        <v>754</v>
      </c>
      <c r="B69" s="1166"/>
      <c r="C69" s="406">
        <f t="shared" si="0"/>
        <v>4.0513833992094703</v>
      </c>
      <c r="D69" s="406">
        <f t="shared" si="0"/>
        <v>4.0394088669950747</v>
      </c>
      <c r="E69" s="406">
        <f t="shared" si="0"/>
        <v>4.1916167664670638</v>
      </c>
      <c r="F69" s="406">
        <f t="shared" si="0"/>
        <v>-2.8653295128939931</v>
      </c>
    </row>
    <row r="70" spans="1:6" ht="11.25" hidden="1" customHeight="1">
      <c r="A70" s="1165" t="s">
        <v>755</v>
      </c>
      <c r="B70" s="1166"/>
      <c r="C70" s="406">
        <f t="shared" si="0"/>
        <v>-100</v>
      </c>
      <c r="D70" s="406">
        <f>D28/E27*100-100</f>
        <v>-100</v>
      </c>
      <c r="E70" s="406" t="e">
        <f>E28/#REF!*100-100</f>
        <v>#REF!</v>
      </c>
    </row>
    <row r="71" spans="1:6" ht="11.25" hidden="1" customHeight="1">
      <c r="A71" s="1165" t="s">
        <v>756</v>
      </c>
      <c r="B71" s="1166"/>
      <c r="C71" s="406" t="e">
        <f t="shared" si="0"/>
        <v>#DIV/0!</v>
      </c>
      <c r="D71" s="406" t="e">
        <f>D29/D28*100-100</f>
        <v>#DIV/0!</v>
      </c>
      <c r="E71" s="406" t="e">
        <f>E29/E28*100-100</f>
        <v>#DIV/0!</v>
      </c>
    </row>
    <row r="72" spans="1:6" ht="11.25" customHeight="1">
      <c r="A72" s="359"/>
      <c r="B72" s="360"/>
    </row>
    <row r="73" spans="1:6" ht="11.25" hidden="1" customHeight="1">
      <c r="A73" s="357">
        <v>2007</v>
      </c>
      <c r="B73" s="358"/>
    </row>
    <row r="74" spans="1:6" ht="11.25" hidden="1" customHeight="1">
      <c r="A74" s="359"/>
      <c r="B74" s="360" t="s">
        <v>547</v>
      </c>
      <c r="C74" s="406" t="e">
        <f>#REF!/100*100-100</f>
        <v>#REF!</v>
      </c>
      <c r="D74" s="406" t="e">
        <f>#REF!/100*100-100</f>
        <v>#REF!</v>
      </c>
      <c r="E74" s="406" t="e">
        <f>#REF!/100*100-100</f>
        <v>#REF!</v>
      </c>
    </row>
    <row r="75" spans="1:6" ht="11.25" hidden="1" customHeight="1">
      <c r="A75" s="359"/>
      <c r="B75" s="360" t="s">
        <v>548</v>
      </c>
      <c r="C75" s="406" t="e">
        <f>#REF!/100*100-100</f>
        <v>#REF!</v>
      </c>
      <c r="D75" s="406" t="e">
        <f>#REF!/100*100-100</f>
        <v>#REF!</v>
      </c>
      <c r="E75" s="406" t="e">
        <f>#REF!/100*100-100</f>
        <v>#REF!</v>
      </c>
    </row>
    <row r="76" spans="1:6" ht="11.25" hidden="1" customHeight="1">
      <c r="A76" s="359"/>
      <c r="B76" s="360" t="s">
        <v>549</v>
      </c>
      <c r="C76" s="406" t="e">
        <f>#REF!/100*100-100</f>
        <v>#REF!</v>
      </c>
      <c r="D76" s="406" t="e">
        <f>#REF!/100*100-100</f>
        <v>#REF!</v>
      </c>
      <c r="E76" s="406" t="e">
        <f>#REF!/100*100-100</f>
        <v>#REF!</v>
      </c>
    </row>
    <row r="77" spans="1:6" ht="11.25" hidden="1" customHeight="1">
      <c r="A77" s="359"/>
      <c r="B77" s="360" t="s">
        <v>550</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547</v>
      </c>
      <c r="C80" s="406" t="e">
        <f>#REF!/#REF!*100-100</f>
        <v>#REF!</v>
      </c>
      <c r="D80" s="406" t="e">
        <f>#REF!/#REF!*100-100</f>
        <v>#REF!</v>
      </c>
      <c r="E80" s="406" t="e">
        <f>#REF!/#REF!*100-100</f>
        <v>#REF!</v>
      </c>
    </row>
    <row r="81" spans="1:5" ht="11.25" hidden="1" customHeight="1">
      <c r="A81" s="359"/>
      <c r="B81" s="360" t="s">
        <v>548</v>
      </c>
      <c r="C81" s="406" t="e">
        <f>#REF!/#REF!*100-100</f>
        <v>#REF!</v>
      </c>
      <c r="D81" s="406" t="e">
        <f>#REF!/#REF!*100-100</f>
        <v>#REF!</v>
      </c>
      <c r="E81" s="406" t="e">
        <f>#REF!/#REF!*100-100</f>
        <v>#REF!</v>
      </c>
    </row>
    <row r="82" spans="1:5" ht="11.25" hidden="1" customHeight="1">
      <c r="A82" s="359"/>
      <c r="B82" s="360" t="s">
        <v>549</v>
      </c>
      <c r="C82" s="406" t="e">
        <f>#REF!/#REF!*100-100</f>
        <v>#REF!</v>
      </c>
      <c r="D82" s="406" t="e">
        <f>#REF!/#REF!*100-100</f>
        <v>#REF!</v>
      </c>
      <c r="E82" s="406" t="e">
        <f>#REF!/#REF!*100-100</f>
        <v>#REF!</v>
      </c>
    </row>
    <row r="83" spans="1:5" ht="11.25" hidden="1" customHeight="1">
      <c r="A83" s="359"/>
      <c r="B83" s="360" t="s">
        <v>550</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547</v>
      </c>
      <c r="C86" s="406" t="e">
        <f>#REF!/#REF!*100-100</f>
        <v>#REF!</v>
      </c>
      <c r="D86" s="406" t="e">
        <f>#REF!/#REF!*100-100</f>
        <v>#REF!</v>
      </c>
      <c r="E86" s="406" t="e">
        <f>#REF!/#REF!*100-100</f>
        <v>#REF!</v>
      </c>
    </row>
    <row r="87" spans="1:5" ht="11.25" hidden="1" customHeight="1">
      <c r="A87" s="359"/>
      <c r="B87" s="360" t="s">
        <v>548</v>
      </c>
      <c r="C87" s="406" t="e">
        <f>#REF!/#REF!*100-100</f>
        <v>#REF!</v>
      </c>
      <c r="D87" s="406" t="e">
        <f>#REF!/#REF!*100-100</f>
        <v>#REF!</v>
      </c>
      <c r="E87" s="406" t="e">
        <f>#REF!/#REF!*100-100</f>
        <v>#REF!</v>
      </c>
    </row>
    <row r="88" spans="1:5" ht="11.25" hidden="1" customHeight="1">
      <c r="A88" s="359"/>
      <c r="B88" s="360" t="s">
        <v>549</v>
      </c>
      <c r="C88" s="406" t="e">
        <f>#REF!/#REF!*100-100</f>
        <v>#REF!</v>
      </c>
      <c r="D88" s="406" t="e">
        <f>#REF!/#REF!*100-100</f>
        <v>#REF!</v>
      </c>
      <c r="E88" s="406" t="e">
        <f>#REF!/#REF!*100-100</f>
        <v>#REF!</v>
      </c>
    </row>
    <row r="89" spans="1:5" ht="11.25" hidden="1" customHeight="1">
      <c r="A89" s="359"/>
      <c r="B89" s="360" t="s">
        <v>550</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547</v>
      </c>
      <c r="C92" s="406" t="e">
        <f>#REF!/#REF!*100-100</f>
        <v>#REF!</v>
      </c>
      <c r="D92" s="406" t="e">
        <f>D32/#REF!*100-100</f>
        <v>#REF!</v>
      </c>
      <c r="E92" s="406" t="e">
        <f>E32/#REF!*100-100</f>
        <v>#REF!</v>
      </c>
    </row>
    <row r="93" spans="1:5" ht="11.25" hidden="1" customHeight="1">
      <c r="A93" s="359"/>
      <c r="B93" s="360" t="s">
        <v>548</v>
      </c>
      <c r="C93" s="406" t="e">
        <f>#REF!/#REF!*100-100</f>
        <v>#REF!</v>
      </c>
      <c r="D93" s="406" t="e">
        <f>D33/#REF!*100-100</f>
        <v>#REF!</v>
      </c>
      <c r="E93" s="406" t="e">
        <f>E33/#REF!*100-100</f>
        <v>#REF!</v>
      </c>
    </row>
    <row r="94" spans="1:5" ht="11.25" hidden="1" customHeight="1">
      <c r="A94" s="359"/>
      <c r="B94" s="360" t="s">
        <v>549</v>
      </c>
      <c r="C94" s="406" t="e">
        <f>#REF!/#REF!*100-100</f>
        <v>#REF!</v>
      </c>
      <c r="D94" s="406" t="e">
        <f>D34/#REF!*100-100</f>
        <v>#REF!</v>
      </c>
      <c r="E94" s="406" t="e">
        <f>E34/#REF!*100-100</f>
        <v>#REF!</v>
      </c>
    </row>
    <row r="95" spans="1:5" ht="11.25" hidden="1" customHeight="1">
      <c r="A95" s="359"/>
      <c r="B95" s="360" t="s">
        <v>550</v>
      </c>
      <c r="C95" s="406" t="e">
        <f>#REF!/#REF!*100-100</f>
        <v>#REF!</v>
      </c>
      <c r="D95" s="406" t="e">
        <f>D35/#REF!*100-100</f>
        <v>#REF!</v>
      </c>
      <c r="E95" s="406" t="e">
        <f>E35/#REF!*100-100</f>
        <v>#REF!</v>
      </c>
    </row>
    <row r="96" spans="1:5" ht="11.25" hidden="1" customHeight="1">
      <c r="A96" s="359"/>
      <c r="B96" s="360"/>
    </row>
    <row r="97" spans="1:6" ht="11.25" customHeight="1">
      <c r="A97" s="357">
        <v>2011</v>
      </c>
      <c r="B97" s="358"/>
    </row>
    <row r="98" spans="1:6" ht="11.25" customHeight="1">
      <c r="A98" s="359"/>
      <c r="B98" s="360" t="s">
        <v>547</v>
      </c>
      <c r="C98" s="406">
        <f>C38/C32*100-100</f>
        <v>0.90180360721443265</v>
      </c>
      <c r="D98" s="406">
        <f t="shared" ref="D98:F98" si="1">D38/D32*100-100</f>
        <v>1.1022044088176557</v>
      </c>
      <c r="E98" s="406">
        <f t="shared" si="1"/>
        <v>0.20040080160322304</v>
      </c>
      <c r="F98" s="406">
        <f t="shared" si="1"/>
        <v>6.9743589743589638</v>
      </c>
    </row>
    <row r="99" spans="1:6" ht="11.25" customHeight="1">
      <c r="A99" s="359"/>
      <c r="B99" s="360" t="s">
        <v>548</v>
      </c>
      <c r="C99" s="406">
        <f t="shared" ref="C99:F101" si="2">C39/C33*100-100</f>
        <v>1.2012012012012008</v>
      </c>
      <c r="D99" s="406">
        <f t="shared" si="2"/>
        <v>1.4000000000000057</v>
      </c>
      <c r="E99" s="406">
        <f t="shared" si="2"/>
        <v>0.70281124497992664</v>
      </c>
      <c r="F99" s="406">
        <f t="shared" si="2"/>
        <v>4.0755467196819097</v>
      </c>
    </row>
    <row r="100" spans="1:6" ht="11.25" customHeight="1">
      <c r="A100" s="359"/>
      <c r="B100" s="360" t="s">
        <v>549</v>
      </c>
      <c r="C100" s="406">
        <f t="shared" si="2"/>
        <v>1.4000000000000057</v>
      </c>
      <c r="D100" s="406">
        <f t="shared" si="2"/>
        <v>1.7999999999999972</v>
      </c>
      <c r="E100" s="406">
        <f t="shared" si="2"/>
        <v>0.3003003003003073</v>
      </c>
      <c r="F100" s="406">
        <f t="shared" si="2"/>
        <v>3.6633663366336719</v>
      </c>
    </row>
    <row r="101" spans="1:6" ht="11.25" customHeight="1">
      <c r="A101" s="359"/>
      <c r="B101" s="360" t="s">
        <v>550</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547</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548</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549</v>
      </c>
      <c r="C106" s="406">
        <f t="shared" si="4"/>
        <v>3.9447731755424087</v>
      </c>
      <c r="D106" s="406">
        <f t="shared" si="4"/>
        <v>3.8310412573673887</v>
      </c>
      <c r="E106" s="406">
        <f t="shared" si="4"/>
        <v>4.2914171656686477</v>
      </c>
      <c r="F106" s="406">
        <f t="shared" si="4"/>
        <v>-0.47755491881565604</v>
      </c>
    </row>
    <row r="107" spans="1:6" ht="11.25" customHeight="1">
      <c r="A107" s="359"/>
      <c r="B107" s="360" t="s">
        <v>550</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547</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548</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549</v>
      </c>
      <c r="C112" s="406">
        <f t="shared" si="6"/>
        <v>2.8462998102466912</v>
      </c>
      <c r="D112" s="406">
        <f t="shared" si="6"/>
        <v>3.4058656575212751</v>
      </c>
      <c r="E112" s="406">
        <f t="shared" si="6"/>
        <v>1.5311004784689004</v>
      </c>
      <c r="F112" s="1098" t="s">
        <v>244</v>
      </c>
    </row>
    <row r="113" spans="1:5" ht="11.25" hidden="1" customHeight="1">
      <c r="A113" s="359"/>
      <c r="B113" s="360" t="s">
        <v>550</v>
      </c>
      <c r="C113" s="406">
        <f t="shared" ref="C113" si="7">C53/C47*100-100</f>
        <v>-100</v>
      </c>
      <c r="D113" s="406">
        <f t="shared" ref="D113" si="8">D53/D47*100-100</f>
        <v>-100</v>
      </c>
      <c r="E113" s="406">
        <f t="shared" ref="E113" si="9">E53/E47*100-100</f>
        <v>-100</v>
      </c>
    </row>
    <row r="114" spans="1:5" ht="11.25" hidden="1" customHeight="1">
      <c r="A114" s="359"/>
      <c r="B114" s="360"/>
    </row>
    <row r="115" spans="1:5" ht="11.25" hidden="1" customHeight="1">
      <c r="A115" s="357">
        <v>2014</v>
      </c>
      <c r="B115" s="358"/>
    </row>
    <row r="116" spans="1:5" ht="11.25" hidden="1" customHeight="1">
      <c r="A116" s="359"/>
      <c r="B116" s="360" t="s">
        <v>547</v>
      </c>
      <c r="C116" s="406" t="e">
        <f>C56/#REF!*100-100</f>
        <v>#REF!</v>
      </c>
      <c r="D116" s="406" t="e">
        <f>D56/#REF!*100-100</f>
        <v>#REF!</v>
      </c>
      <c r="E116" s="406" t="e">
        <f>E56/#REF!*100-100</f>
        <v>#REF!</v>
      </c>
    </row>
    <row r="117" spans="1:5" ht="11.25" hidden="1" customHeight="1">
      <c r="A117" s="359"/>
      <c r="B117" s="360" t="s">
        <v>548</v>
      </c>
      <c r="C117" s="406" t="e">
        <f>C57/#REF!*100-100</f>
        <v>#REF!</v>
      </c>
      <c r="D117" s="406" t="e">
        <f>D57/#REF!*100-100</f>
        <v>#REF!</v>
      </c>
      <c r="E117" s="406" t="e">
        <f>E57/#REF!*100-100</f>
        <v>#REF!</v>
      </c>
    </row>
    <row r="118" spans="1:5" ht="11.25" hidden="1" customHeight="1">
      <c r="A118" s="359"/>
      <c r="B118" s="360" t="s">
        <v>549</v>
      </c>
      <c r="C118" s="406" t="e">
        <f>C58/#REF!*100-100</f>
        <v>#REF!</v>
      </c>
      <c r="D118" s="406" t="e">
        <f>D58/#REF!*100-100</f>
        <v>#REF!</v>
      </c>
      <c r="E118" s="406" t="e">
        <f>E58/#REF!*100-100</f>
        <v>#REF!</v>
      </c>
    </row>
    <row r="119" spans="1:5" ht="11.25" hidden="1" customHeight="1">
      <c r="A119" s="359"/>
      <c r="B119" s="360" t="s">
        <v>550</v>
      </c>
      <c r="C119" s="406" t="e">
        <f>C59/C53*100-100</f>
        <v>#DIV/0!</v>
      </c>
      <c r="D119" s="406" t="e">
        <f>D59/D53*100-100</f>
        <v>#DIV/0!</v>
      </c>
      <c r="E119" s="406" t="e">
        <f>E59/E53*100-100</f>
        <v>#DIV/0!</v>
      </c>
    </row>
    <row r="121" spans="1:5" ht="11.25" customHeight="1">
      <c r="A121" s="1216"/>
      <c r="B121" s="1216"/>
      <c r="C121" s="1216"/>
      <c r="D121" s="1216"/>
      <c r="E121" s="1216"/>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4"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119"/>
      <c r="C1" s="1119"/>
      <c r="D1" s="1119"/>
      <c r="E1" s="1119"/>
      <c r="F1" s="1119"/>
      <c r="G1" s="1119"/>
      <c r="H1" s="1118" t="s">
        <v>625</v>
      </c>
    </row>
    <row r="2" spans="1:8" s="4" customFormat="1" ht="11.25" customHeight="1">
      <c r="A2" s="1170" t="s">
        <v>153</v>
      </c>
      <c r="B2" s="1170"/>
      <c r="C2" s="1170"/>
      <c r="D2" s="1170"/>
      <c r="E2" s="1170"/>
      <c r="F2" s="1170"/>
      <c r="G2" s="1170"/>
      <c r="H2" s="1170"/>
    </row>
    <row r="3" spans="1:8" s="4" customFormat="1" ht="11.25" customHeight="1">
      <c r="A3" s="1169" t="s">
        <v>208</v>
      </c>
      <c r="B3" s="1169"/>
      <c r="C3" s="1169"/>
      <c r="D3" s="1169"/>
      <c r="E3" s="1169"/>
      <c r="F3" s="1169"/>
      <c r="G3" s="1169"/>
      <c r="H3" s="1169"/>
    </row>
    <row r="4" spans="1:8" s="4" customFormat="1" ht="11.25" customHeight="1">
      <c r="A4" s="1168" t="s">
        <v>219</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523</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71" t="s">
        <v>207</v>
      </c>
      <c r="D17" s="1171"/>
      <c r="E17" s="1171"/>
      <c r="F17" s="1171"/>
      <c r="G17" s="1171"/>
      <c r="H17" s="1171"/>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65">
        <v>2009</v>
      </c>
      <c r="B32" s="1166"/>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65">
        <v>2010</v>
      </c>
      <c r="B33" s="1166"/>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65">
        <v>2011</v>
      </c>
      <c r="B34" s="1166"/>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65">
        <v>2012</v>
      </c>
      <c r="B35" s="1166"/>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hidden="1" customHeight="1">
      <c r="A36" s="1165">
        <v>2013</v>
      </c>
      <c r="B36" s="1166"/>
      <c r="C36" s="39">
        <f t="shared" ref="C36:H36" si="6">SUM(C202:C213)</f>
        <v>208756.80930000005</v>
      </c>
      <c r="D36" s="41">
        <f t="shared" si="6"/>
        <v>50492.081299999998</v>
      </c>
      <c r="E36" s="41">
        <f t="shared" si="6"/>
        <v>139880.10920000001</v>
      </c>
      <c r="F36" s="41">
        <f t="shared" si="6"/>
        <v>44114.433199999999</v>
      </c>
      <c r="G36" s="41">
        <f t="shared" si="6"/>
        <v>95765.676000000007</v>
      </c>
      <c r="H36" s="41">
        <f t="shared" si="6"/>
        <v>18384.6188</v>
      </c>
      <c r="I36" s="42"/>
    </row>
    <row r="37" spans="1:9" ht="11.25" hidden="1" customHeight="1">
      <c r="A37" s="1165">
        <v>2014</v>
      </c>
      <c r="B37" s="1166"/>
      <c r="C37" s="39">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74">
        <v>2007</v>
      </c>
      <c r="B39" s="1175"/>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73" t="s">
        <v>194</v>
      </c>
      <c r="B54" s="1166"/>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73" t="s">
        <v>195</v>
      </c>
      <c r="B55" s="1166"/>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73" t="s">
        <v>196</v>
      </c>
      <c r="B56" s="1166"/>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73" t="s">
        <v>197</v>
      </c>
      <c r="B57" s="1166"/>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73" t="s">
        <v>198</v>
      </c>
      <c r="B58" s="1166"/>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73" t="s">
        <v>199</v>
      </c>
      <c r="B59" s="1166"/>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73" t="s">
        <v>200</v>
      </c>
      <c r="B60" s="1166"/>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73" t="s">
        <v>201</v>
      </c>
      <c r="B61" s="1166"/>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73" t="s">
        <v>202</v>
      </c>
      <c r="B62" s="1166"/>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73" t="s">
        <v>203</v>
      </c>
      <c r="B63" s="1166"/>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73" t="s">
        <v>204</v>
      </c>
      <c r="B64" s="1166"/>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73" t="s">
        <v>194</v>
      </c>
      <c r="B81" s="1166"/>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73" t="s">
        <v>195</v>
      </c>
      <c r="B82" s="1166"/>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73" t="s">
        <v>196</v>
      </c>
      <c r="B83" s="1166"/>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73" t="s">
        <v>197</v>
      </c>
      <c r="B84" s="1166"/>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73" t="s">
        <v>198</v>
      </c>
      <c r="B85" s="1166"/>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73" t="s">
        <v>199</v>
      </c>
      <c r="B86" s="1166"/>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73" t="s">
        <v>200</v>
      </c>
      <c r="B87" s="1166"/>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73" t="s">
        <v>201</v>
      </c>
      <c r="B88" s="1166"/>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73" t="s">
        <v>202</v>
      </c>
      <c r="B89" s="1166"/>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73" t="s">
        <v>203</v>
      </c>
      <c r="B90" s="1166"/>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73" t="s">
        <v>204</v>
      </c>
      <c r="B91" s="1166"/>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73" t="s">
        <v>193</v>
      </c>
      <c r="B107" s="1166"/>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73" t="s">
        <v>194</v>
      </c>
      <c r="B108" s="1166"/>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73" t="s">
        <v>195</v>
      </c>
      <c r="B109" s="1166"/>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73" t="s">
        <v>196</v>
      </c>
      <c r="B110" s="1166"/>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73" t="s">
        <v>197</v>
      </c>
      <c r="B111" s="1166"/>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73" t="s">
        <v>198</v>
      </c>
      <c r="B112" s="1166"/>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73" t="s">
        <v>199</v>
      </c>
      <c r="B113" s="1166"/>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73" t="s">
        <v>200</v>
      </c>
      <c r="B114" s="1166"/>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73" t="s">
        <v>201</v>
      </c>
      <c r="B115" s="1166"/>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73" t="s">
        <v>202</v>
      </c>
      <c r="B116" s="1166"/>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73" t="s">
        <v>203</v>
      </c>
      <c r="B117" s="1166"/>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73" t="s">
        <v>204</v>
      </c>
      <c r="B118" s="1166"/>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73" t="s">
        <v>193</v>
      </c>
      <c r="B134" s="1166"/>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73" t="s">
        <v>194</v>
      </c>
      <c r="B135" s="1166"/>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73" t="s">
        <v>195</v>
      </c>
      <c r="B136" s="1166"/>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73" t="s">
        <v>196</v>
      </c>
      <c r="B137" s="1166"/>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73" t="s">
        <v>197</v>
      </c>
      <c r="B138" s="1166"/>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73" t="s">
        <v>198</v>
      </c>
      <c r="B139" s="1166"/>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73" t="s">
        <v>199</v>
      </c>
      <c r="B140" s="1166"/>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73" t="s">
        <v>200</v>
      </c>
      <c r="B141" s="1166"/>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73" t="s">
        <v>201</v>
      </c>
      <c r="B142" s="1166"/>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73" t="s">
        <v>202</v>
      </c>
      <c r="B143" s="1166"/>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73" t="s">
        <v>203</v>
      </c>
      <c r="B144" s="1166"/>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73" t="s">
        <v>204</v>
      </c>
      <c r="B145" s="1166"/>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73" t="s">
        <v>193</v>
      </c>
      <c r="B161" s="1166"/>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73" t="s">
        <v>194</v>
      </c>
      <c r="B162" s="1166"/>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73" t="s">
        <v>195</v>
      </c>
      <c r="B163" s="1166"/>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73" t="s">
        <v>196</v>
      </c>
      <c r="B164" s="1166"/>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73" t="s">
        <v>197</v>
      </c>
      <c r="B165" s="1166"/>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73" t="s">
        <v>198</v>
      </c>
      <c r="B166" s="1166"/>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73" t="s">
        <v>199</v>
      </c>
      <c r="B167" s="1166"/>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73" t="s">
        <v>200</v>
      </c>
      <c r="B168" s="1166"/>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73" t="s">
        <v>201</v>
      </c>
      <c r="B169" s="1166"/>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73" t="s">
        <v>202</v>
      </c>
      <c r="B170" s="1166"/>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73" t="s">
        <v>203</v>
      </c>
      <c r="B171" s="1166"/>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73" t="s">
        <v>204</v>
      </c>
      <c r="B172" s="1166"/>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customHeight="1">
      <c r="A187" s="37"/>
      <c r="B187" s="45"/>
      <c r="C187" s="43"/>
      <c r="D187" s="48"/>
      <c r="E187" s="48"/>
      <c r="F187" s="48"/>
      <c r="G187" s="48"/>
      <c r="H187" s="48"/>
      <c r="I187" s="43"/>
    </row>
    <row r="188" spans="1:9" ht="11.25" hidden="1" customHeight="1">
      <c r="A188" s="1173" t="s">
        <v>193</v>
      </c>
      <c r="B188" s="1166"/>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73" t="s">
        <v>194</v>
      </c>
      <c r="B189" s="1166"/>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73" t="s">
        <v>195</v>
      </c>
      <c r="B190" s="1166"/>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73" t="s">
        <v>196</v>
      </c>
      <c r="B191" s="1166"/>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73" t="s">
        <v>197</v>
      </c>
      <c r="B192" s="1166"/>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73" t="s">
        <v>198</v>
      </c>
      <c r="B193" s="1166"/>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73" t="s">
        <v>199</v>
      </c>
      <c r="B194" s="1166"/>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73" t="s">
        <v>200</v>
      </c>
      <c r="B195" s="1166"/>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73" t="s">
        <v>201</v>
      </c>
      <c r="B196" s="1166"/>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73" t="s">
        <v>202</v>
      </c>
      <c r="B197" s="1166"/>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73" t="s">
        <v>203</v>
      </c>
      <c r="B198" s="1166"/>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73" t="s">
        <v>204</v>
      </c>
      <c r="B199" s="1166"/>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f t="shared" ref="C202:C213" si="19">SUM(D202+E202+H202)</f>
        <v>17348.5</v>
      </c>
      <c r="D202" s="43">
        <v>3813.1190000000001</v>
      </c>
      <c r="E202" s="41">
        <f>F202+G202</f>
        <v>11875.004000000001</v>
      </c>
      <c r="F202" s="43">
        <v>3566.0010000000002</v>
      </c>
      <c r="G202" s="43">
        <v>8309.0030000000006</v>
      </c>
      <c r="H202" s="43">
        <v>1660.377</v>
      </c>
      <c r="I202" s="43"/>
    </row>
    <row r="203" spans="1:9" ht="11.25"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9">
        <f t="shared" si="19"/>
        <v>19917.54</v>
      </c>
      <c r="D206" s="661">
        <v>4798.9290000000001</v>
      </c>
      <c r="E206" s="41">
        <f>F206+G206</f>
        <v>13398.131000000001</v>
      </c>
      <c r="F206" s="661">
        <v>4223.8180000000002</v>
      </c>
      <c r="G206" s="661">
        <v>9174.3130000000001</v>
      </c>
      <c r="H206" s="661">
        <v>1720.48</v>
      </c>
      <c r="I206" s="43"/>
    </row>
    <row r="207" spans="1:9" ht="11.25" customHeight="1">
      <c r="A207" s="37"/>
      <c r="B207" s="45" t="s">
        <v>186</v>
      </c>
      <c r="C207" s="49">
        <f t="shared" si="19"/>
        <v>18086.713</v>
      </c>
      <c r="D207" s="661">
        <v>4299.4949999999999</v>
      </c>
      <c r="E207" s="41">
        <f t="shared" ref="E207:E212" si="20">F207+G207</f>
        <v>12180.936</v>
      </c>
      <c r="F207" s="661">
        <v>3863.9920000000002</v>
      </c>
      <c r="G207" s="661">
        <v>8316.9439999999995</v>
      </c>
      <c r="H207" s="661">
        <v>1606.2819999999999</v>
      </c>
      <c r="I207" s="43"/>
    </row>
    <row r="208" spans="1:9" ht="11.25" customHeight="1">
      <c r="A208" s="37"/>
      <c r="B208" s="45" t="s">
        <v>187</v>
      </c>
      <c r="C208" s="49">
        <f t="shared" si="19"/>
        <v>18972.289800000002</v>
      </c>
      <c r="D208" s="661">
        <v>4759.9736000000003</v>
      </c>
      <c r="E208" s="41">
        <f t="shared" si="20"/>
        <v>12525.2667</v>
      </c>
      <c r="F208" s="661">
        <v>4043.4389000000001</v>
      </c>
      <c r="G208" s="661">
        <v>8481.8277999999991</v>
      </c>
      <c r="H208" s="661">
        <v>1687.0495000000001</v>
      </c>
      <c r="I208" s="43"/>
    </row>
    <row r="209" spans="1:9" ht="11.25" customHeight="1">
      <c r="A209" s="37"/>
      <c r="B209" s="45" t="s">
        <v>188</v>
      </c>
      <c r="C209" s="559">
        <f t="shared" ref="C209" si="21">SUM(D209+E209+H209)</f>
        <v>18522.341900000003</v>
      </c>
      <c r="D209" s="661">
        <v>4836.7790000000005</v>
      </c>
      <c r="E209" s="41">
        <f t="shared" si="20"/>
        <v>12293.695800000001</v>
      </c>
      <c r="F209" s="661">
        <v>4282.0396000000001</v>
      </c>
      <c r="G209" s="661">
        <v>8011.6562000000004</v>
      </c>
      <c r="H209" s="661">
        <v>1391.8670999999999</v>
      </c>
      <c r="I209" s="43"/>
    </row>
    <row r="210" spans="1:9" ht="11.25" customHeight="1">
      <c r="A210" s="37"/>
      <c r="B210" s="45" t="s">
        <v>189</v>
      </c>
      <c r="C210" s="49">
        <f t="shared" si="19"/>
        <v>18735.103200000001</v>
      </c>
      <c r="D210" s="661">
        <v>4680.2048999999997</v>
      </c>
      <c r="E210" s="41">
        <f t="shared" si="20"/>
        <v>12587.7516</v>
      </c>
      <c r="F210" s="661">
        <v>3913.9358999999999</v>
      </c>
      <c r="G210" s="661">
        <v>8673.8156999999992</v>
      </c>
      <c r="H210" s="661">
        <v>1467.1467</v>
      </c>
      <c r="I210" s="43"/>
    </row>
    <row r="211" spans="1:9" ht="11.25" customHeight="1">
      <c r="A211" s="37"/>
      <c r="B211" s="45" t="s">
        <v>190</v>
      </c>
      <c r="C211" s="559">
        <f t="shared" ref="C211:C212" si="22">SUM(D211+E211+H211)</f>
        <v>20890.390500000001</v>
      </c>
      <c r="D211" s="661">
        <v>5139.6484</v>
      </c>
      <c r="E211" s="41">
        <f t="shared" si="20"/>
        <v>13801.3732</v>
      </c>
      <c r="F211" s="661">
        <v>4289.7685000000001</v>
      </c>
      <c r="G211" s="661">
        <v>9511.6046999999999</v>
      </c>
      <c r="H211" s="661">
        <v>1949.3688999999999</v>
      </c>
      <c r="I211" s="43"/>
    </row>
    <row r="212" spans="1:9" ht="11.25" customHeight="1">
      <c r="A212" s="37"/>
      <c r="B212" s="45" t="s">
        <v>191</v>
      </c>
      <c r="C212" s="559">
        <f t="shared" si="22"/>
        <v>20122.376900000003</v>
      </c>
      <c r="D212" s="661">
        <v>5021.2453999999998</v>
      </c>
      <c r="E212" s="41">
        <f t="shared" si="20"/>
        <v>13122.8009</v>
      </c>
      <c r="F212" s="661">
        <v>4044.5482999999999</v>
      </c>
      <c r="G212" s="661">
        <v>9078.2525999999998</v>
      </c>
      <c r="H212" s="661">
        <v>1978.3306</v>
      </c>
      <c r="I212" s="43"/>
    </row>
    <row r="213" spans="1:9" ht="11.25" hidden="1" customHeight="1">
      <c r="A213" s="37"/>
      <c r="B213" s="45" t="s">
        <v>192</v>
      </c>
      <c r="C213" s="49">
        <f t="shared" si="19"/>
        <v>0</v>
      </c>
      <c r="D213" s="43"/>
      <c r="E213" s="41">
        <f t="shared" ref="E213" si="23">F213+G213</f>
        <v>0</v>
      </c>
      <c r="F213" s="43"/>
      <c r="G213" s="43"/>
      <c r="H213" s="43"/>
      <c r="I213" s="43"/>
    </row>
    <row r="214" spans="1:9" ht="8.1" customHeight="1">
      <c r="A214" s="37"/>
      <c r="B214" s="45"/>
      <c r="C214" s="43"/>
      <c r="D214" s="48"/>
      <c r="E214" s="48"/>
      <c r="F214" s="48"/>
      <c r="G214" s="48"/>
      <c r="H214" s="48"/>
      <c r="I214" s="43"/>
    </row>
    <row r="215" spans="1:9" ht="11.25" hidden="1" customHeight="1">
      <c r="A215" s="1173" t="s">
        <v>193</v>
      </c>
      <c r="B215" s="1166"/>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73" t="s">
        <v>194</v>
      </c>
      <c r="B216" s="1166"/>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73" t="s">
        <v>195</v>
      </c>
      <c r="B217" s="1166"/>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73" t="s">
        <v>196</v>
      </c>
      <c r="B218" s="1166"/>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73" t="s">
        <v>197</v>
      </c>
      <c r="B219" s="1166"/>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73" t="s">
        <v>198</v>
      </c>
      <c r="B220" s="1166"/>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73" t="s">
        <v>199</v>
      </c>
      <c r="B221" s="1166"/>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73" t="s">
        <v>200</v>
      </c>
      <c r="B222" s="1166"/>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73" t="s">
        <v>201</v>
      </c>
      <c r="B223" s="1166"/>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73" t="s">
        <v>202</v>
      </c>
      <c r="B224" s="1166"/>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customHeight="1">
      <c r="A225" s="1173" t="s">
        <v>203</v>
      </c>
      <c r="B225" s="1166"/>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73" t="s">
        <v>204</v>
      </c>
      <c r="B226" s="1166"/>
      <c r="C226" s="49">
        <f>SUM(C$202:C213)</f>
        <v>208756.80930000005</v>
      </c>
      <c r="D226" s="49">
        <f>SUM(D$202:D213)</f>
        <v>50492.081299999998</v>
      </c>
      <c r="E226" s="49">
        <f>SUM(E$202:E213)</f>
        <v>139880.10920000001</v>
      </c>
      <c r="F226" s="49">
        <f>SUM(F$202:F213)</f>
        <v>44114.433199999999</v>
      </c>
      <c r="G226" s="49">
        <f>SUM(G$202:G213)</f>
        <v>95765.676000000007</v>
      </c>
      <c r="H226" s="49">
        <f>SUM(H$202:H213)</f>
        <v>18384.6188</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f t="shared" ref="C229:C240" si="25">SUM(D229+E229+H229)</f>
        <v>0</v>
      </c>
      <c r="D229" s="43"/>
      <c r="E229" s="41">
        <f t="shared" ref="E229:E240" si="26">F229+G229</f>
        <v>0</v>
      </c>
      <c r="F229" s="43"/>
      <c r="G229" s="43"/>
      <c r="H229" s="43"/>
      <c r="I229" s="43"/>
    </row>
    <row r="230" spans="1:9" ht="11.25" hidden="1" customHeight="1">
      <c r="A230" s="37"/>
      <c r="B230" s="45" t="s">
        <v>182</v>
      </c>
      <c r="C230" s="49">
        <f t="shared" si="25"/>
        <v>0</v>
      </c>
      <c r="D230" s="43"/>
      <c r="E230" s="41">
        <f t="shared" si="26"/>
        <v>0</v>
      </c>
      <c r="F230" s="43"/>
      <c r="G230" s="43"/>
      <c r="H230" s="43"/>
      <c r="I230" s="43"/>
    </row>
    <row r="231" spans="1:9" ht="11.25" hidden="1" customHeight="1">
      <c r="A231" s="37"/>
      <c r="B231" s="45" t="s">
        <v>183</v>
      </c>
      <c r="C231" s="49">
        <f t="shared" si="25"/>
        <v>0</v>
      </c>
      <c r="D231" s="43"/>
      <c r="E231" s="41">
        <f t="shared" si="26"/>
        <v>0</v>
      </c>
      <c r="F231" s="43"/>
      <c r="G231" s="43"/>
      <c r="H231" s="43"/>
      <c r="I231" s="43"/>
    </row>
    <row r="232" spans="1:9" ht="11.25" hidden="1" customHeight="1">
      <c r="A232" s="37"/>
      <c r="B232" s="45" t="s">
        <v>184</v>
      </c>
      <c r="C232" s="49">
        <f t="shared" si="25"/>
        <v>0</v>
      </c>
      <c r="D232" s="43"/>
      <c r="E232" s="41">
        <f t="shared" si="26"/>
        <v>0</v>
      </c>
      <c r="F232" s="43"/>
      <c r="G232" s="43"/>
      <c r="H232" s="43"/>
      <c r="I232" s="43"/>
    </row>
    <row r="233" spans="1:9" ht="11.25" hidden="1" customHeight="1">
      <c r="A233" s="37"/>
      <c r="B233" s="45" t="s">
        <v>185</v>
      </c>
      <c r="C233" s="49">
        <f t="shared" si="25"/>
        <v>0</v>
      </c>
      <c r="D233" s="43"/>
      <c r="E233" s="41">
        <f t="shared" si="26"/>
        <v>0</v>
      </c>
      <c r="F233" s="43"/>
      <c r="G233" s="43"/>
      <c r="H233" s="43"/>
      <c r="I233" s="43"/>
    </row>
    <row r="234" spans="1:9" ht="11.25" hidden="1" customHeight="1">
      <c r="A234" s="37"/>
      <c r="B234" s="45" t="s">
        <v>186</v>
      </c>
      <c r="C234" s="49">
        <f t="shared" si="25"/>
        <v>0</v>
      </c>
      <c r="D234" s="43"/>
      <c r="E234" s="41">
        <f t="shared" si="26"/>
        <v>0</v>
      </c>
      <c r="F234" s="43"/>
      <c r="G234" s="43"/>
      <c r="H234" s="43"/>
      <c r="I234" s="43"/>
    </row>
    <row r="235" spans="1:9" ht="11.25" hidden="1" customHeight="1">
      <c r="A235" s="37"/>
      <c r="B235" s="45" t="s">
        <v>187</v>
      </c>
      <c r="C235" s="49">
        <f t="shared" si="25"/>
        <v>0</v>
      </c>
      <c r="D235" s="43"/>
      <c r="E235" s="41">
        <f t="shared" si="26"/>
        <v>0</v>
      </c>
      <c r="F235" s="43"/>
      <c r="G235" s="43"/>
      <c r="H235" s="43"/>
      <c r="I235" s="43"/>
    </row>
    <row r="236" spans="1:9" ht="11.25" hidden="1" customHeight="1">
      <c r="A236" s="37"/>
      <c r="B236" s="45" t="s">
        <v>188</v>
      </c>
      <c r="C236" s="49">
        <f t="shared" si="25"/>
        <v>0</v>
      </c>
      <c r="D236" s="43"/>
      <c r="E236" s="41">
        <f t="shared" si="26"/>
        <v>0</v>
      </c>
      <c r="F236" s="43"/>
      <c r="G236" s="43"/>
      <c r="H236" s="43"/>
      <c r="I236" s="43"/>
    </row>
    <row r="237" spans="1:9" ht="11.25" hidden="1" customHeight="1">
      <c r="A237" s="37"/>
      <c r="B237" s="45" t="s">
        <v>189</v>
      </c>
      <c r="C237" s="49">
        <f t="shared" si="25"/>
        <v>0</v>
      </c>
      <c r="D237" s="43"/>
      <c r="E237" s="41">
        <f t="shared" si="26"/>
        <v>0</v>
      </c>
      <c r="F237" s="43"/>
      <c r="G237" s="43"/>
      <c r="H237" s="43"/>
      <c r="I237" s="43"/>
    </row>
    <row r="238" spans="1:9" ht="11.25" hidden="1" customHeight="1">
      <c r="A238" s="37"/>
      <c r="B238" s="45" t="s">
        <v>190</v>
      </c>
      <c r="C238" s="49">
        <f t="shared" si="25"/>
        <v>0</v>
      </c>
      <c r="D238" s="43"/>
      <c r="E238" s="41">
        <f t="shared" si="26"/>
        <v>0</v>
      </c>
      <c r="F238" s="43"/>
      <c r="G238" s="43"/>
      <c r="H238" s="43"/>
      <c r="I238" s="43"/>
    </row>
    <row r="239" spans="1:9" ht="11.25" hidden="1" customHeight="1">
      <c r="A239" s="37"/>
      <c r="B239" s="45" t="s">
        <v>191</v>
      </c>
      <c r="C239" s="49">
        <f t="shared" si="25"/>
        <v>0</v>
      </c>
      <c r="D239" s="43"/>
      <c r="E239" s="41">
        <f t="shared" si="26"/>
        <v>0</v>
      </c>
      <c r="F239" s="43"/>
      <c r="G239" s="43"/>
      <c r="H239" s="43"/>
      <c r="I239" s="43"/>
    </row>
    <row r="240" spans="1:9" ht="11.25" hidden="1" customHeight="1">
      <c r="A240" s="37"/>
      <c r="B240" s="45" t="s">
        <v>192</v>
      </c>
      <c r="C240" s="49">
        <f t="shared" si="25"/>
        <v>0</v>
      </c>
      <c r="D240" s="43"/>
      <c r="E240" s="41">
        <f t="shared" si="26"/>
        <v>0</v>
      </c>
      <c r="F240" s="43"/>
      <c r="G240" s="43"/>
      <c r="H240" s="43"/>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27">C229</f>
        <v>0</v>
      </c>
      <c r="D242" s="49">
        <f t="shared" si="27"/>
        <v>0</v>
      </c>
      <c r="E242" s="49">
        <f t="shared" si="27"/>
        <v>0</v>
      </c>
      <c r="F242" s="49">
        <f t="shared" si="27"/>
        <v>0</v>
      </c>
      <c r="G242" s="49">
        <f t="shared" si="27"/>
        <v>0</v>
      </c>
      <c r="H242" s="49">
        <f t="shared" si="27"/>
        <v>0</v>
      </c>
      <c r="I242" s="43"/>
    </row>
    <row r="243" spans="1:9" ht="11.25" hidden="1" customHeight="1">
      <c r="A243" s="1173" t="s">
        <v>194</v>
      </c>
      <c r="B243" s="1166"/>
      <c r="C243" s="49">
        <f>SUM(C$229:C230)</f>
        <v>0</v>
      </c>
      <c r="D243" s="49">
        <f>SUM(D$229:D230)</f>
        <v>0</v>
      </c>
      <c r="E243" s="49">
        <f>SUM(E$229:E230)</f>
        <v>0</v>
      </c>
      <c r="F243" s="49">
        <f>SUM(F$229:F230)</f>
        <v>0</v>
      </c>
      <c r="G243" s="49">
        <f>SUM(G$229:G230)</f>
        <v>0</v>
      </c>
      <c r="H243" s="49">
        <f>SUM(H$229:H230)</f>
        <v>0</v>
      </c>
      <c r="I243" s="43"/>
    </row>
    <row r="244" spans="1:9" ht="11.25" hidden="1" customHeight="1">
      <c r="A244" s="1173" t="s">
        <v>195</v>
      </c>
      <c r="B244" s="1166"/>
      <c r="C244" s="49">
        <f>SUM(C$229:C231)</f>
        <v>0</v>
      </c>
      <c r="D244" s="49">
        <f>SUM(D$229:D231)</f>
        <v>0</v>
      </c>
      <c r="E244" s="49">
        <f>SUM(E$229:E231)</f>
        <v>0</v>
      </c>
      <c r="F244" s="49">
        <f>SUM(F$229:F231)</f>
        <v>0</v>
      </c>
      <c r="G244" s="49">
        <f>SUM(G$229:G231)</f>
        <v>0</v>
      </c>
      <c r="H244" s="49">
        <f>SUM(H$229:H231)</f>
        <v>0</v>
      </c>
      <c r="I244" s="43"/>
    </row>
    <row r="245" spans="1:9" ht="11.25" hidden="1" customHeight="1">
      <c r="A245" s="1173" t="s">
        <v>196</v>
      </c>
      <c r="B245" s="1166"/>
      <c r="C245" s="49">
        <f>SUM(C$229:C232)</f>
        <v>0</v>
      </c>
      <c r="D245" s="49">
        <f>SUM(D$229:D232)</f>
        <v>0</v>
      </c>
      <c r="E245" s="49">
        <f>SUM(E$229:E232)</f>
        <v>0</v>
      </c>
      <c r="F245" s="49">
        <f>SUM(F$229:F232)</f>
        <v>0</v>
      </c>
      <c r="G245" s="49">
        <f>SUM(G$229:G232)</f>
        <v>0</v>
      </c>
      <c r="H245" s="49">
        <f>SUM(H$229:H232)</f>
        <v>0</v>
      </c>
      <c r="I245" s="43"/>
    </row>
    <row r="246" spans="1:9" ht="11.25" hidden="1" customHeight="1">
      <c r="A246" s="1173" t="s">
        <v>197</v>
      </c>
      <c r="B246" s="1166"/>
      <c r="C246" s="49">
        <f>SUM(C$229:C233)</f>
        <v>0</v>
      </c>
      <c r="D246" s="49">
        <f>SUM(D$229:D233)</f>
        <v>0</v>
      </c>
      <c r="E246" s="49">
        <f>SUM(E$229:E233)</f>
        <v>0</v>
      </c>
      <c r="F246" s="49">
        <f>SUM(F$229:F233)</f>
        <v>0</v>
      </c>
      <c r="G246" s="49">
        <f>SUM(G$229:G233)</f>
        <v>0</v>
      </c>
      <c r="H246" s="49">
        <f>SUM(H$229:H233)</f>
        <v>0</v>
      </c>
      <c r="I246" s="43"/>
    </row>
    <row r="247" spans="1:9" ht="11.25" hidden="1" customHeight="1">
      <c r="A247" s="1173" t="s">
        <v>198</v>
      </c>
      <c r="B247" s="1166"/>
      <c r="C247" s="49">
        <f>SUM(C$229:C234)</f>
        <v>0</v>
      </c>
      <c r="D247" s="49">
        <f>SUM(D$229:D234)</f>
        <v>0</v>
      </c>
      <c r="E247" s="49">
        <f>SUM(E$229:E234)</f>
        <v>0</v>
      </c>
      <c r="F247" s="49">
        <f>SUM(F$229:F234)</f>
        <v>0</v>
      </c>
      <c r="G247" s="49">
        <f>SUM(G$229:G234)</f>
        <v>0</v>
      </c>
      <c r="H247" s="49">
        <f>SUM(H$229:H234)</f>
        <v>0</v>
      </c>
      <c r="I247" s="43"/>
    </row>
    <row r="248" spans="1:9" ht="11.25" hidden="1" customHeight="1">
      <c r="A248" s="1173" t="s">
        <v>199</v>
      </c>
      <c r="B248" s="1166"/>
      <c r="C248" s="49">
        <f>SUM(C$229:C235)</f>
        <v>0</v>
      </c>
      <c r="D248" s="49">
        <f>SUM(D$229:D235)</f>
        <v>0</v>
      </c>
      <c r="E248" s="49">
        <f>SUM(E$229:E235)</f>
        <v>0</v>
      </c>
      <c r="F248" s="49">
        <f>SUM(F$229:F235)</f>
        <v>0</v>
      </c>
      <c r="G248" s="49">
        <f>SUM(G$229:G235)</f>
        <v>0</v>
      </c>
      <c r="H248" s="49">
        <f>SUM(H$229:H235)</f>
        <v>0</v>
      </c>
      <c r="I248" s="43"/>
    </row>
    <row r="249" spans="1:9" ht="11.25" hidden="1" customHeight="1">
      <c r="A249" s="1173" t="s">
        <v>200</v>
      </c>
      <c r="B249" s="1166"/>
      <c r="C249" s="49">
        <f>SUM(C$229:C236)</f>
        <v>0</v>
      </c>
      <c r="D249" s="49">
        <f>SUM(D$229:D236)</f>
        <v>0</v>
      </c>
      <c r="E249" s="49">
        <f>SUM(E$229:E236)</f>
        <v>0</v>
      </c>
      <c r="F249" s="49">
        <f>SUM(F$229:F236)</f>
        <v>0</v>
      </c>
      <c r="G249" s="49">
        <f>SUM(G$229:G236)</f>
        <v>0</v>
      </c>
      <c r="H249" s="49">
        <f>SUM(H$229:H236)</f>
        <v>0</v>
      </c>
      <c r="I249" s="43"/>
    </row>
    <row r="250" spans="1:9" ht="11.25" hidden="1" customHeight="1">
      <c r="A250" s="1173" t="s">
        <v>201</v>
      </c>
      <c r="B250" s="1166"/>
      <c r="C250" s="49">
        <f>SUM(C$229:C237)</f>
        <v>0</v>
      </c>
      <c r="D250" s="49">
        <f>SUM(D$229:D237)</f>
        <v>0</v>
      </c>
      <c r="E250" s="49">
        <f>SUM(E$229:E237)</f>
        <v>0</v>
      </c>
      <c r="F250" s="49">
        <f>SUM(F$229:F237)</f>
        <v>0</v>
      </c>
      <c r="G250" s="49">
        <f>SUM(G$229:G237)</f>
        <v>0</v>
      </c>
      <c r="H250" s="49">
        <f>SUM(H$229:H237)</f>
        <v>0</v>
      </c>
      <c r="I250" s="43"/>
    </row>
    <row r="251" spans="1:9" ht="11.25" hidden="1" customHeight="1">
      <c r="A251" s="1173" t="s">
        <v>202</v>
      </c>
      <c r="B251" s="1166"/>
      <c r="C251" s="49">
        <f>SUM(C$229:C238)</f>
        <v>0</v>
      </c>
      <c r="D251" s="49">
        <f>SUM(D$229:D238)</f>
        <v>0</v>
      </c>
      <c r="E251" s="49">
        <f>SUM(E$229:E238)</f>
        <v>0</v>
      </c>
      <c r="F251" s="49">
        <f>SUM(F$229:F238)</f>
        <v>0</v>
      </c>
      <c r="G251" s="49">
        <f>SUM(G$229:G238)</f>
        <v>0</v>
      </c>
      <c r="H251" s="49">
        <f>SUM(H$229:H238)</f>
        <v>0</v>
      </c>
      <c r="I251" s="43"/>
    </row>
    <row r="252" spans="1:9" ht="11.25" hidden="1" customHeight="1">
      <c r="A252" s="1173" t="s">
        <v>203</v>
      </c>
      <c r="B252" s="1166"/>
      <c r="C252" s="49">
        <f>SUM(C$229:C239)</f>
        <v>0</v>
      </c>
      <c r="D252" s="49">
        <f>SUM(D$229:D239)</f>
        <v>0</v>
      </c>
      <c r="E252" s="49">
        <f>SUM(E$229:E239)</f>
        <v>0</v>
      </c>
      <c r="F252" s="49">
        <f>SUM(F$229:F239)</f>
        <v>0</v>
      </c>
      <c r="G252" s="49">
        <f>SUM(G$229:G239)</f>
        <v>0</v>
      </c>
      <c r="H252" s="49">
        <f>SUM(H$229:H239)</f>
        <v>0</v>
      </c>
      <c r="I252" s="43"/>
    </row>
    <row r="253" spans="1:9" ht="11.25" hidden="1" customHeight="1">
      <c r="A253" s="1173" t="s">
        <v>204</v>
      </c>
      <c r="B253" s="1166"/>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6" customHeight="1">
      <c r="A257" s="37"/>
      <c r="B257" s="52"/>
      <c r="C257" s="53"/>
      <c r="D257" s="53"/>
      <c r="E257" s="53"/>
      <c r="F257" s="53"/>
      <c r="G257" s="53"/>
      <c r="H257" s="53"/>
    </row>
    <row r="258" spans="1:9" ht="11.25" hidden="1" customHeight="1">
      <c r="A258" s="18">
        <v>1997</v>
      </c>
      <c r="B258" s="18"/>
      <c r="C258" s="54">
        <f t="shared" ref="C258:H267" si="28">C20/C19*100-100</f>
        <v>2.8347177745478263</v>
      </c>
      <c r="D258" s="55">
        <f t="shared" si="28"/>
        <v>-2.4904529599753147</v>
      </c>
      <c r="E258" s="55">
        <f t="shared" si="28"/>
        <v>4.9993196602745797</v>
      </c>
      <c r="F258" s="55">
        <f t="shared" si="28"/>
        <v>2.1409708266741774</v>
      </c>
      <c r="G258" s="55">
        <f t="shared" si="28"/>
        <v>6.2720746720426064</v>
      </c>
      <c r="H258" s="55">
        <f t="shared" si="28"/>
        <v>5.4376015098098378</v>
      </c>
      <c r="I258" s="42"/>
    </row>
    <row r="259" spans="1:9" ht="11.25" hidden="1" customHeight="1">
      <c r="A259" s="18">
        <v>1998</v>
      </c>
      <c r="B259" s="18"/>
      <c r="C259" s="54">
        <f t="shared" si="28"/>
        <v>1.2467067011774304</v>
      </c>
      <c r="D259" s="55">
        <f t="shared" si="28"/>
        <v>-1.7120393539682084</v>
      </c>
      <c r="E259" s="55">
        <f t="shared" si="28"/>
        <v>1.5579465550790559</v>
      </c>
      <c r="F259" s="55">
        <f t="shared" si="28"/>
        <v>-4.4496293334890282</v>
      </c>
      <c r="G259" s="55">
        <f t="shared" si="28"/>
        <v>4.128991535371469</v>
      </c>
      <c r="H259" s="55">
        <f t="shared" si="28"/>
        <v>8.8038978229644869</v>
      </c>
      <c r="I259" s="42"/>
    </row>
    <row r="260" spans="1:9" ht="11.25" hidden="1" customHeight="1">
      <c r="A260" s="18">
        <v>1999</v>
      </c>
      <c r="B260" s="18"/>
      <c r="C260" s="54">
        <f t="shared" si="28"/>
        <v>-3.0585807993895315</v>
      </c>
      <c r="D260" s="55">
        <f t="shared" si="28"/>
        <v>-1.8240234034394831</v>
      </c>
      <c r="E260" s="55">
        <f t="shared" si="28"/>
        <v>-4.0666493978209672</v>
      </c>
      <c r="F260" s="55">
        <f t="shared" si="28"/>
        <v>4.7730481084458063</v>
      </c>
      <c r="G260" s="55">
        <f t="shared" si="28"/>
        <v>-7.5380803114276063</v>
      </c>
      <c r="H260" s="55">
        <f t="shared" si="28"/>
        <v>0.45124862773522523</v>
      </c>
      <c r="I260" s="42"/>
    </row>
    <row r="261" spans="1:9" ht="11.25" hidden="1" customHeight="1">
      <c r="A261" s="18">
        <v>2000</v>
      </c>
      <c r="B261" s="18"/>
      <c r="C261" s="54">
        <f t="shared" si="28"/>
        <v>5.7115146067753955</v>
      </c>
      <c r="D261" s="55">
        <f t="shared" si="28"/>
        <v>-3.0027199275366172</v>
      </c>
      <c r="E261" s="55">
        <f t="shared" si="28"/>
        <v>8.8171140500737266</v>
      </c>
      <c r="F261" s="55">
        <f t="shared" si="28"/>
        <v>8.9434577146075185</v>
      </c>
      <c r="G261" s="55">
        <f t="shared" si="28"/>
        <v>8.760393102942615</v>
      </c>
      <c r="H261" s="55">
        <f t="shared" si="28"/>
        <v>10.238376921279851</v>
      </c>
      <c r="I261" s="42"/>
    </row>
    <row r="262" spans="1:9" ht="11.25" hidden="1" customHeight="1">
      <c r="A262" s="18">
        <v>2001</v>
      </c>
      <c r="B262" s="18"/>
      <c r="C262" s="54">
        <f t="shared" si="28"/>
        <v>-2.5272209034165343</v>
      </c>
      <c r="D262" s="55">
        <f t="shared" si="28"/>
        <v>-6.3151860757947844</v>
      </c>
      <c r="E262" s="55">
        <f t="shared" si="28"/>
        <v>-2.3427577638569801</v>
      </c>
      <c r="F262" s="55">
        <f t="shared" si="28"/>
        <v>0.55172585280270425</v>
      </c>
      <c r="G262" s="55">
        <f t="shared" si="28"/>
        <v>-3.632516986895169</v>
      </c>
      <c r="H262" s="55">
        <f t="shared" si="28"/>
        <v>6.1253968234188818</v>
      </c>
      <c r="I262" s="42"/>
    </row>
    <row r="263" spans="1:9" ht="11.25" customHeight="1">
      <c r="A263" s="18">
        <v>2002</v>
      </c>
      <c r="B263" s="18"/>
      <c r="C263" s="54">
        <f t="shared" si="28"/>
        <v>-1.8446270382764283</v>
      </c>
      <c r="D263" s="55">
        <f t="shared" si="28"/>
        <v>-2.0548638119602032</v>
      </c>
      <c r="E263" s="55">
        <f t="shared" si="28"/>
        <v>-2.2448437331451032</v>
      </c>
      <c r="F263" s="55">
        <f t="shared" si="28"/>
        <v>0.14597982248145058</v>
      </c>
      <c r="G263" s="55">
        <f t="shared" si="28"/>
        <v>-3.3568179600384553</v>
      </c>
      <c r="H263" s="55">
        <f t="shared" si="28"/>
        <v>1.1432425039391632</v>
      </c>
      <c r="I263" s="42"/>
    </row>
    <row r="264" spans="1:9" ht="11.25" customHeight="1">
      <c r="A264" s="18">
        <v>2003</v>
      </c>
      <c r="B264" s="18"/>
      <c r="C264" s="54">
        <f t="shared" si="28"/>
        <v>-5.0690231452246763</v>
      </c>
      <c r="D264" s="55">
        <f t="shared" si="28"/>
        <v>-4.3428885671787185</v>
      </c>
      <c r="E264" s="55">
        <f t="shared" si="28"/>
        <v>-3.8501882276962789</v>
      </c>
      <c r="F264" s="55">
        <f t="shared" si="28"/>
        <v>-6.0352799573142448</v>
      </c>
      <c r="G264" s="55">
        <f t="shared" si="28"/>
        <v>-2.7970650582780792</v>
      </c>
      <c r="H264" s="55">
        <f t="shared" si="28"/>
        <v>-14.056750272572259</v>
      </c>
      <c r="I264" s="42"/>
    </row>
    <row r="265" spans="1:9" ht="11.25" customHeight="1">
      <c r="A265" s="18">
        <v>2004</v>
      </c>
      <c r="B265" s="27"/>
      <c r="C265" s="54">
        <f t="shared" si="28"/>
        <v>7.2099025841838085</v>
      </c>
      <c r="D265" s="55">
        <f t="shared" si="28"/>
        <v>3.3521890359094613</v>
      </c>
      <c r="E265" s="55">
        <f t="shared" si="28"/>
        <v>7.8318845606539185</v>
      </c>
      <c r="F265" s="55">
        <f t="shared" si="28"/>
        <v>11.376316135195253</v>
      </c>
      <c r="G265" s="55">
        <f t="shared" si="28"/>
        <v>6.1805254111356476</v>
      </c>
      <c r="H265" s="55">
        <f t="shared" si="28"/>
        <v>12.604535797317084</v>
      </c>
      <c r="I265" s="42"/>
    </row>
    <row r="266" spans="1:9" ht="11.25" customHeight="1">
      <c r="A266" s="18">
        <v>2005</v>
      </c>
      <c r="B266" s="27"/>
      <c r="C266" s="54">
        <f t="shared" si="28"/>
        <v>0.38350265150161533</v>
      </c>
      <c r="D266" s="55">
        <f t="shared" si="28"/>
        <v>2.631690913486409</v>
      </c>
      <c r="E266" s="55">
        <f t="shared" si="28"/>
        <v>4.2120154277824895E-2</v>
      </c>
      <c r="F266" s="55">
        <f t="shared" si="28"/>
        <v>3.8808227306810892</v>
      </c>
      <c r="G266" s="55">
        <f t="shared" si="28"/>
        <v>-1.8338563020596013</v>
      </c>
      <c r="H266" s="55">
        <f t="shared" si="28"/>
        <v>-2.5411042798105257</v>
      </c>
      <c r="I266" s="42"/>
    </row>
    <row r="267" spans="1:9" ht="11.25" customHeight="1">
      <c r="A267" s="18">
        <v>2006</v>
      </c>
      <c r="B267" s="27"/>
      <c r="C267" s="54">
        <f t="shared" si="28"/>
        <v>2.8424778534408119</v>
      </c>
      <c r="D267" s="55">
        <f t="shared" si="28"/>
        <v>0.87209644520147833</v>
      </c>
      <c r="E267" s="55">
        <f t="shared" si="28"/>
        <v>3.9028742101452139</v>
      </c>
      <c r="F267" s="55">
        <f t="shared" si="28"/>
        <v>4.5017557307429001</v>
      </c>
      <c r="G267" s="55">
        <f t="shared" si="28"/>
        <v>3.5931626030651671</v>
      </c>
      <c r="H267" s="55">
        <f t="shared" si="28"/>
        <v>0.53567268369812382</v>
      </c>
      <c r="I267" s="42"/>
    </row>
    <row r="268" spans="1:9" ht="11.25" customHeight="1">
      <c r="A268" s="18">
        <v>2007</v>
      </c>
      <c r="B268" s="27"/>
      <c r="C268" s="54">
        <f t="shared" ref="C268:H275" si="29">C30/C29*100-100</f>
        <v>2.2500881033718372</v>
      </c>
      <c r="D268" s="55">
        <f t="shared" si="29"/>
        <v>3.4873047860678241</v>
      </c>
      <c r="E268" s="55">
        <f t="shared" si="29"/>
        <v>2.6293643347415667</v>
      </c>
      <c r="F268" s="55">
        <f t="shared" si="29"/>
        <v>6.7048394731102405</v>
      </c>
      <c r="G268" s="55">
        <f t="shared" si="29"/>
        <v>0.50324658770324504</v>
      </c>
      <c r="H268" s="55">
        <f t="shared" si="29"/>
        <v>-3.3396684399561707</v>
      </c>
      <c r="I268" s="42"/>
    </row>
    <row r="269" spans="1:9" ht="11.25" customHeight="1">
      <c r="A269" s="18">
        <v>2008</v>
      </c>
      <c r="B269" s="27"/>
      <c r="C269" s="54">
        <f t="shared" si="29"/>
        <v>-1.3255709295166014</v>
      </c>
      <c r="D269" s="55">
        <f t="shared" si="29"/>
        <v>-2.6924946560573915</v>
      </c>
      <c r="E269" s="55">
        <f t="shared" si="29"/>
        <v>-0.92893113092178226</v>
      </c>
      <c r="F269" s="55">
        <f t="shared" si="29"/>
        <v>-2.7697876693482613</v>
      </c>
      <c r="G269" s="55">
        <f t="shared" si="29"/>
        <v>9.0676399930728735E-2</v>
      </c>
      <c r="H269" s="55">
        <f t="shared" si="29"/>
        <v>-0.68793290071886304</v>
      </c>
      <c r="I269" s="42"/>
    </row>
    <row r="270" spans="1:9" ht="11.25" customHeight="1">
      <c r="A270" s="1165">
        <v>2009</v>
      </c>
      <c r="B270" s="1166"/>
      <c r="C270" s="54">
        <f t="shared" si="29"/>
        <v>-17.016907992815675</v>
      </c>
      <c r="D270" s="55">
        <f t="shared" si="29"/>
        <v>-9.9667653391514222</v>
      </c>
      <c r="E270" s="55">
        <f t="shared" si="29"/>
        <v>-19.715646897238642</v>
      </c>
      <c r="F270" s="55">
        <f t="shared" si="29"/>
        <v>-15.152335251063604</v>
      </c>
      <c r="G270" s="55">
        <f t="shared" si="29"/>
        <v>-22.170925785471937</v>
      </c>
      <c r="H270" s="55">
        <f t="shared" si="29"/>
        <v>-15.233119865475572</v>
      </c>
      <c r="I270" s="42"/>
    </row>
    <row r="271" spans="1:9" ht="11.25" customHeight="1">
      <c r="A271" s="1165">
        <v>2010</v>
      </c>
      <c r="B271" s="1166"/>
      <c r="C271" s="54">
        <f t="shared" si="29"/>
        <v>12.625711322924118</v>
      </c>
      <c r="D271" s="55">
        <f t="shared" si="29"/>
        <v>2.3809322565393671</v>
      </c>
      <c r="E271" s="55">
        <f t="shared" si="29"/>
        <v>16.094833757251536</v>
      </c>
      <c r="F271" s="55">
        <f t="shared" si="29"/>
        <v>3.0967648303488176</v>
      </c>
      <c r="G271" s="55">
        <f t="shared" si="29"/>
        <v>23.719091422323203</v>
      </c>
      <c r="H271" s="55">
        <f t="shared" si="29"/>
        <v>16.272195227991929</v>
      </c>
      <c r="I271" s="42"/>
    </row>
    <row r="272" spans="1:9" ht="11.25" customHeight="1">
      <c r="A272" s="1165">
        <v>2011</v>
      </c>
      <c r="B272" s="1166"/>
      <c r="C272" s="54">
        <f t="shared" si="29"/>
        <v>-3.3280684337472053</v>
      </c>
      <c r="D272" s="55">
        <f t="shared" si="29"/>
        <v>3.2257717944919335</v>
      </c>
      <c r="E272" s="55">
        <f t="shared" si="29"/>
        <v>-3.6580450999278611</v>
      </c>
      <c r="F272" s="55">
        <f t="shared" si="29"/>
        <v>-7.3637809044734723</v>
      </c>
      <c r="G272" s="55">
        <f t="shared" si="29"/>
        <v>-1.8466987574861378</v>
      </c>
      <c r="H272" s="55">
        <f t="shared" si="29"/>
        <v>-16.573475540770815</v>
      </c>
      <c r="I272" s="42"/>
    </row>
    <row r="273" spans="1:9" ht="11.25" customHeight="1">
      <c r="A273" s="1165">
        <v>2012</v>
      </c>
      <c r="B273" s="1166"/>
      <c r="C273" s="54">
        <f t="shared" si="29"/>
        <v>0.54251254762409928</v>
      </c>
      <c r="D273" s="55">
        <f t="shared" si="29"/>
        <v>-0.35969944849811952</v>
      </c>
      <c r="E273" s="55">
        <f t="shared" si="29"/>
        <v>-0.14472261923336305</v>
      </c>
      <c r="F273" s="55">
        <f t="shared" si="29"/>
        <v>2.9162532411014013</v>
      </c>
      <c r="G273" s="55">
        <f t="shared" si="29"/>
        <v>-1.5568141869842407</v>
      </c>
      <c r="H273" s="55">
        <f t="shared" si="29"/>
        <v>8.6437360895395727</v>
      </c>
      <c r="I273" s="42"/>
    </row>
    <row r="274" spans="1:9" ht="11.25" hidden="1" customHeight="1">
      <c r="A274" s="1165">
        <v>2013</v>
      </c>
      <c r="B274" s="1166"/>
      <c r="C274" s="54">
        <f t="shared" si="29"/>
        <v>-6.4584406571024573</v>
      </c>
      <c r="D274" s="55">
        <f t="shared" si="29"/>
        <v>-7.4706680914142538</v>
      </c>
      <c r="E274" s="55">
        <f t="shared" si="29"/>
        <v>-5.6702759941391321</v>
      </c>
      <c r="F274" s="55">
        <f t="shared" si="29"/>
        <v>-8.5670051005613033</v>
      </c>
      <c r="G274" s="55">
        <f t="shared" si="29"/>
        <v>-4.2732350154309273</v>
      </c>
      <c r="H274" s="55">
        <f t="shared" si="29"/>
        <v>-9.4929521190313011</v>
      </c>
      <c r="I274" s="42"/>
    </row>
    <row r="275" spans="1:9" ht="11.25" hidden="1" customHeight="1">
      <c r="A275" s="1165">
        <v>2014</v>
      </c>
      <c r="B275" s="1166"/>
      <c r="C275" s="54">
        <f t="shared" si="29"/>
        <v>-100</v>
      </c>
      <c r="D275" s="55">
        <f t="shared" si="29"/>
        <v>-100</v>
      </c>
      <c r="E275" s="55">
        <f t="shared" si="29"/>
        <v>-100</v>
      </c>
      <c r="F275" s="55">
        <f t="shared" si="29"/>
        <v>-100</v>
      </c>
      <c r="G275" s="55">
        <f t="shared" si="29"/>
        <v>-100</v>
      </c>
      <c r="H275" s="55">
        <f t="shared" si="29"/>
        <v>-100</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0">SUM(C67/C40*100-100)</f>
        <v>3.155726807236789</v>
      </c>
      <c r="D278" s="55">
        <f t="shared" si="30"/>
        <v>5.0577088634003786</v>
      </c>
      <c r="E278" s="55">
        <f t="shared" si="30"/>
        <v>4.3026612614604574</v>
      </c>
      <c r="F278" s="55">
        <f t="shared" si="30"/>
        <v>6.3471549862849912</v>
      </c>
      <c r="G278" s="55">
        <f t="shared" si="30"/>
        <v>3.2500524617820901</v>
      </c>
      <c r="H278" s="55">
        <f t="shared" si="30"/>
        <v>-8.7755052609142297</v>
      </c>
      <c r="I278" s="43"/>
    </row>
    <row r="279" spans="1:9" ht="11.25" hidden="1" customHeight="1">
      <c r="A279" s="37"/>
      <c r="B279" s="45" t="s">
        <v>182</v>
      </c>
      <c r="C279" s="54">
        <f t="shared" si="30"/>
        <v>3.6227505288781003</v>
      </c>
      <c r="D279" s="55">
        <f t="shared" si="30"/>
        <v>7.9804672929200535</v>
      </c>
      <c r="E279" s="55">
        <f t="shared" si="30"/>
        <v>3.1511963849961262</v>
      </c>
      <c r="F279" s="55">
        <f t="shared" si="30"/>
        <v>4.5158930073067438</v>
      </c>
      <c r="G279" s="55">
        <f t="shared" si="30"/>
        <v>2.395328090007439</v>
      </c>
      <c r="H279" s="55">
        <f t="shared" si="30"/>
        <v>-3.1608070145568945</v>
      </c>
      <c r="I279" s="43"/>
    </row>
    <row r="280" spans="1:9" ht="11.25" hidden="1" customHeight="1">
      <c r="A280" s="37"/>
      <c r="B280" s="45" t="s">
        <v>183</v>
      </c>
      <c r="C280" s="54">
        <f t="shared" si="30"/>
        <v>-1.211779885497748</v>
      </c>
      <c r="D280" s="55">
        <f t="shared" si="30"/>
        <v>-3.3573939859593338E-2</v>
      </c>
      <c r="E280" s="55">
        <f t="shared" si="30"/>
        <v>-1.5313431423836477</v>
      </c>
      <c r="F280" s="55">
        <f t="shared" si="30"/>
        <v>-2.6572849323995769</v>
      </c>
      <c r="G280" s="55">
        <f t="shared" si="30"/>
        <v>-0.8625602211837986</v>
      </c>
      <c r="H280" s="55">
        <f t="shared" si="30"/>
        <v>-1.9097297865986747</v>
      </c>
      <c r="I280" s="43"/>
    </row>
    <row r="281" spans="1:9" ht="11.25" hidden="1" customHeight="1">
      <c r="A281" s="37"/>
      <c r="B281" s="45" t="s">
        <v>184</v>
      </c>
      <c r="C281" s="54">
        <f t="shared" si="30"/>
        <v>7.0951894524337007</v>
      </c>
      <c r="D281" s="55">
        <f t="shared" si="30"/>
        <v>14.842012579535009</v>
      </c>
      <c r="E281" s="55">
        <f t="shared" si="30"/>
        <v>5.8571619404632997</v>
      </c>
      <c r="F281" s="55">
        <f t="shared" si="30"/>
        <v>7.9706139208998223</v>
      </c>
      <c r="G281" s="55">
        <f t="shared" si="30"/>
        <v>4.6489679209804393</v>
      </c>
      <c r="H281" s="55">
        <f t="shared" si="30"/>
        <v>-3.036926195365524</v>
      </c>
      <c r="I281" s="43"/>
    </row>
    <row r="282" spans="1:9" ht="11.25" hidden="1" customHeight="1">
      <c r="A282" s="37"/>
      <c r="B282" s="45" t="s">
        <v>185</v>
      </c>
      <c r="C282" s="54">
        <f t="shared" si="30"/>
        <v>-2.3542005794939342</v>
      </c>
      <c r="D282" s="55">
        <f t="shared" si="30"/>
        <v>-1.1993402287903479</v>
      </c>
      <c r="E282" s="55">
        <f t="shared" si="30"/>
        <v>-3.3524539818035777</v>
      </c>
      <c r="F282" s="55">
        <f t="shared" si="30"/>
        <v>-5.4403907646787104</v>
      </c>
      <c r="G282" s="55">
        <f t="shared" si="30"/>
        <v>-2.1098844915148049</v>
      </c>
      <c r="H282" s="55">
        <f t="shared" si="30"/>
        <v>2.2974276421839761</v>
      </c>
      <c r="I282" s="43"/>
    </row>
    <row r="283" spans="1:9" ht="11.25" hidden="1" customHeight="1">
      <c r="A283" s="37"/>
      <c r="B283" s="45" t="s">
        <v>186</v>
      </c>
      <c r="C283" s="54">
        <f t="shared" si="30"/>
        <v>-3.3518106752686805</v>
      </c>
      <c r="D283" s="55">
        <f t="shared" si="30"/>
        <v>-1.3964018639801168</v>
      </c>
      <c r="E283" s="55">
        <f t="shared" si="30"/>
        <v>-2.5562004982641469</v>
      </c>
      <c r="F283" s="55">
        <f t="shared" si="30"/>
        <v>-8.033318465077798</v>
      </c>
      <c r="G283" s="55">
        <f t="shared" si="30"/>
        <v>0.78200332005100393</v>
      </c>
      <c r="H283" s="55">
        <f t="shared" si="30"/>
        <v>-13.647598731464555</v>
      </c>
      <c r="I283" s="43"/>
    </row>
    <row r="284" spans="1:9" ht="11.25" hidden="1" customHeight="1">
      <c r="A284" s="37"/>
      <c r="B284" s="45" t="s">
        <v>187</v>
      </c>
      <c r="C284" s="54">
        <f t="shared" si="30"/>
        <v>-4.1131139139039163</v>
      </c>
      <c r="D284" s="55">
        <f t="shared" si="30"/>
        <v>-9.3122580416310825</v>
      </c>
      <c r="E284" s="55">
        <f t="shared" si="30"/>
        <v>-2.8808594091925954</v>
      </c>
      <c r="F284" s="55">
        <f t="shared" si="30"/>
        <v>-3.3194952297570239</v>
      </c>
      <c r="G284" s="55">
        <f t="shared" si="30"/>
        <v>-2.6466495644344548</v>
      </c>
      <c r="H284" s="55">
        <f t="shared" si="30"/>
        <v>0.24271515545973443</v>
      </c>
      <c r="I284" s="43"/>
    </row>
    <row r="285" spans="1:9" ht="11.25" hidden="1" customHeight="1">
      <c r="A285" s="37"/>
      <c r="B285" s="45" t="s">
        <v>188</v>
      </c>
      <c r="C285" s="54">
        <f t="shared" si="30"/>
        <v>-4.9203924014674953</v>
      </c>
      <c r="D285" s="55">
        <f t="shared" si="30"/>
        <v>-8.7436964741111041</v>
      </c>
      <c r="E285" s="55">
        <f t="shared" si="30"/>
        <v>-5.791757178621225</v>
      </c>
      <c r="F285" s="55">
        <f t="shared" si="30"/>
        <v>-10.899531691355818</v>
      </c>
      <c r="G285" s="55">
        <f t="shared" si="30"/>
        <v>-3.0325867523985153</v>
      </c>
      <c r="H285" s="55">
        <f t="shared" si="30"/>
        <v>12.551529833947811</v>
      </c>
      <c r="I285" s="43"/>
    </row>
    <row r="286" spans="1:9" ht="11.25" hidden="1" customHeight="1">
      <c r="A286" s="37"/>
      <c r="B286" s="45" t="s">
        <v>189</v>
      </c>
      <c r="C286" s="54">
        <f t="shared" si="30"/>
        <v>2.4069679740381815</v>
      </c>
      <c r="D286" s="55">
        <f t="shared" si="30"/>
        <v>-8.0762870420664967</v>
      </c>
      <c r="E286" s="55">
        <f t="shared" si="30"/>
        <v>5.6703764566678103</v>
      </c>
      <c r="F286" s="55">
        <f t="shared" si="30"/>
        <v>1.07707134112988</v>
      </c>
      <c r="G286" s="55">
        <f t="shared" si="30"/>
        <v>8.2397569072107331</v>
      </c>
      <c r="H286" s="55">
        <f t="shared" si="30"/>
        <v>7.2292828937680014</v>
      </c>
      <c r="I286" s="43"/>
    </row>
    <row r="287" spans="1:9" ht="11.25" hidden="1" customHeight="1">
      <c r="A287" s="37"/>
      <c r="B287" s="45" t="s">
        <v>190</v>
      </c>
      <c r="C287" s="54">
        <f t="shared" si="30"/>
        <v>-0.10531304179161793</v>
      </c>
      <c r="D287" s="55">
        <f t="shared" si="30"/>
        <v>-8.3886163682402071</v>
      </c>
      <c r="E287" s="55">
        <f t="shared" si="30"/>
        <v>1.7472083456640632</v>
      </c>
      <c r="F287" s="55">
        <f t="shared" si="30"/>
        <v>-1.8064920870643419</v>
      </c>
      <c r="G287" s="55">
        <f t="shared" si="30"/>
        <v>3.6926086224867305</v>
      </c>
      <c r="H287" s="55">
        <f t="shared" si="30"/>
        <v>8.940941357196948</v>
      </c>
      <c r="I287" s="43"/>
    </row>
    <row r="288" spans="1:9" ht="11.25" hidden="1" customHeight="1">
      <c r="A288" s="37"/>
      <c r="B288" s="45" t="s">
        <v>191</v>
      </c>
      <c r="C288" s="54">
        <f t="shared" si="30"/>
        <v>-5.6820482095082667</v>
      </c>
      <c r="D288" s="55">
        <f t="shared" si="30"/>
        <v>-10.319978192143225</v>
      </c>
      <c r="E288" s="55">
        <f t="shared" si="30"/>
        <v>-5.3427752121239394</v>
      </c>
      <c r="F288" s="55">
        <f t="shared" si="30"/>
        <v>-10.70502803021013</v>
      </c>
      <c r="G288" s="55">
        <f t="shared" si="30"/>
        <v>-2.3720848555689429</v>
      </c>
      <c r="H288" s="55">
        <f t="shared" si="30"/>
        <v>5.2982555250781047</v>
      </c>
      <c r="I288" s="43"/>
    </row>
    <row r="289" spans="1:9" ht="11.25" hidden="1" customHeight="1">
      <c r="A289" s="37"/>
      <c r="B289" s="45" t="s">
        <v>192</v>
      </c>
      <c r="C289" s="54">
        <f t="shared" si="30"/>
        <v>-9.9392092115779036</v>
      </c>
      <c r="D289" s="55">
        <f t="shared" si="30"/>
        <v>-8.6592852402749401</v>
      </c>
      <c r="E289" s="55">
        <f t="shared" si="30"/>
        <v>-10.248134227147659</v>
      </c>
      <c r="F289" s="55">
        <f t="shared" si="30"/>
        <v>-9.6886905207893363</v>
      </c>
      <c r="G289" s="55">
        <f t="shared" si="30"/>
        <v>-10.513435616697535</v>
      </c>
      <c r="H289" s="55">
        <f t="shared" si="30"/>
        <v>-11.033152200686686</v>
      </c>
      <c r="I289" s="43"/>
    </row>
    <row r="290" spans="1:9" ht="11.25" hidden="1" customHeight="1">
      <c r="A290" s="37"/>
      <c r="B290" s="45"/>
      <c r="C290" s="54"/>
      <c r="D290" s="55"/>
      <c r="E290" s="55"/>
      <c r="F290" s="55"/>
      <c r="G290" s="55"/>
      <c r="H290" s="55"/>
      <c r="I290" s="43"/>
    </row>
    <row r="291" spans="1:9" ht="11.25" hidden="1" customHeight="1">
      <c r="A291" s="1173" t="s">
        <v>193</v>
      </c>
      <c r="B291" s="1166"/>
      <c r="C291" s="54">
        <f t="shared" ref="C291:H302" si="31">SUM(C80/C53*100-100)</f>
        <v>3.155726807236789</v>
      </c>
      <c r="D291" s="55">
        <f t="shared" si="31"/>
        <v>5.0577088634003786</v>
      </c>
      <c r="E291" s="55">
        <f t="shared" si="31"/>
        <v>4.3026612614604574</v>
      </c>
      <c r="F291" s="55">
        <f t="shared" si="31"/>
        <v>6.3471549862849912</v>
      </c>
      <c r="G291" s="55">
        <f t="shared" si="31"/>
        <v>3.2500524617820901</v>
      </c>
      <c r="H291" s="55">
        <f t="shared" si="31"/>
        <v>-8.7755052609142297</v>
      </c>
      <c r="I291" s="43"/>
    </row>
    <row r="292" spans="1:9" ht="11.25" hidden="1" customHeight="1">
      <c r="A292" s="1173" t="s">
        <v>194</v>
      </c>
      <c r="B292" s="1166"/>
      <c r="C292" s="54">
        <f t="shared" si="31"/>
        <v>3.3827259002088965</v>
      </c>
      <c r="D292" s="55">
        <f t="shared" si="31"/>
        <v>6.4804996297886674</v>
      </c>
      <c r="E292" s="55">
        <f t="shared" si="31"/>
        <v>3.7416771189191564</v>
      </c>
      <c r="F292" s="55">
        <f t="shared" si="31"/>
        <v>5.4331811374612329</v>
      </c>
      <c r="G292" s="55">
        <f t="shared" si="31"/>
        <v>2.8390668768574443</v>
      </c>
      <c r="H292" s="55">
        <f t="shared" si="31"/>
        <v>-6.0996754399310475</v>
      </c>
      <c r="I292" s="43"/>
    </row>
    <row r="293" spans="1:9" ht="11.25" hidden="1" customHeight="1">
      <c r="A293" s="1173" t="s">
        <v>195</v>
      </c>
      <c r="B293" s="1166"/>
      <c r="C293" s="54">
        <f t="shared" si="31"/>
        <v>1.7962283329255371</v>
      </c>
      <c r="D293" s="55">
        <f t="shared" si="31"/>
        <v>4.1532899136123831</v>
      </c>
      <c r="E293" s="55">
        <f t="shared" si="31"/>
        <v>1.925563244782964</v>
      </c>
      <c r="F293" s="55">
        <f t="shared" si="31"/>
        <v>2.5201450413048292</v>
      </c>
      <c r="G293" s="55">
        <f t="shared" si="31"/>
        <v>1.5962357660241082</v>
      </c>
      <c r="H293" s="55">
        <f t="shared" si="31"/>
        <v>-4.746134175015456</v>
      </c>
      <c r="I293" s="43"/>
    </row>
    <row r="294" spans="1:9" ht="11.25" hidden="1" customHeight="1">
      <c r="A294" s="1173" t="s">
        <v>196</v>
      </c>
      <c r="B294" s="1166"/>
      <c r="C294" s="54">
        <f t="shared" si="31"/>
        <v>3.1170433785452758</v>
      </c>
      <c r="D294" s="55">
        <f t="shared" si="31"/>
        <v>6.8340709127912049</v>
      </c>
      <c r="E294" s="55">
        <f t="shared" si="31"/>
        <v>2.9061676021890435</v>
      </c>
      <c r="F294" s="55">
        <f t="shared" si="31"/>
        <v>3.9003241851640382</v>
      </c>
      <c r="G294" s="55">
        <f t="shared" si="31"/>
        <v>2.3511502581335293</v>
      </c>
      <c r="H294" s="55">
        <f t="shared" si="31"/>
        <v>-4.3283689330361028</v>
      </c>
      <c r="I294" s="43"/>
    </row>
    <row r="295" spans="1:9" ht="11.25" hidden="1" customHeight="1">
      <c r="A295" s="1173" t="s">
        <v>197</v>
      </c>
      <c r="B295" s="1166"/>
      <c r="C295" s="54">
        <f t="shared" si="31"/>
        <v>1.9808516097495499</v>
      </c>
      <c r="D295" s="55">
        <f t="shared" si="31"/>
        <v>5.1101695585817026</v>
      </c>
      <c r="E295" s="55">
        <f t="shared" si="31"/>
        <v>1.6075047740231412</v>
      </c>
      <c r="F295" s="55">
        <f t="shared" si="31"/>
        <v>1.8991268500649312</v>
      </c>
      <c r="G295" s="55">
        <f t="shared" si="31"/>
        <v>1.4425099439550024</v>
      </c>
      <c r="H295" s="55">
        <f t="shared" si="31"/>
        <v>-3.0580891966531283</v>
      </c>
      <c r="I295" s="43"/>
    </row>
    <row r="296" spans="1:9" ht="11.25" hidden="1" customHeight="1">
      <c r="A296" s="1173" t="s">
        <v>198</v>
      </c>
      <c r="B296" s="1166"/>
      <c r="C296" s="54">
        <f t="shared" si="31"/>
        <v>1.0658784151243168</v>
      </c>
      <c r="D296" s="55">
        <f t="shared" si="31"/>
        <v>3.9877613701780916</v>
      </c>
      <c r="E296" s="55">
        <f t="shared" si="31"/>
        <v>0.89699520599120319</v>
      </c>
      <c r="F296" s="55">
        <f t="shared" si="31"/>
        <v>0.13731075901776535</v>
      </c>
      <c r="G296" s="55">
        <f t="shared" si="31"/>
        <v>1.3323485421152128</v>
      </c>
      <c r="H296" s="55">
        <f t="shared" si="31"/>
        <v>-4.9224146806791822</v>
      </c>
      <c r="I296" s="43"/>
    </row>
    <row r="297" spans="1:9" ht="11.25" hidden="1" customHeight="1">
      <c r="A297" s="1173" t="s">
        <v>199</v>
      </c>
      <c r="B297" s="1166"/>
      <c r="C297" s="54">
        <f t="shared" si="31"/>
        <v>0.28817262497959462</v>
      </c>
      <c r="D297" s="55">
        <f t="shared" si="31"/>
        <v>1.9059404368879171</v>
      </c>
      <c r="E297" s="55">
        <f t="shared" si="31"/>
        <v>0.34589261811865413</v>
      </c>
      <c r="F297" s="55">
        <f t="shared" si="31"/>
        <v>-0.34766525960939987</v>
      </c>
      <c r="G297" s="55">
        <f t="shared" si="31"/>
        <v>0.73930681155032119</v>
      </c>
      <c r="H297" s="55">
        <f t="shared" si="31"/>
        <v>-4.0706473979791866</v>
      </c>
      <c r="I297" s="43"/>
    </row>
    <row r="298" spans="1:9" ht="11.25" hidden="1" customHeight="1">
      <c r="A298" s="1173" t="s">
        <v>200</v>
      </c>
      <c r="B298" s="1166"/>
      <c r="C298" s="54">
        <f t="shared" si="31"/>
        <v>-0.37335516274880831</v>
      </c>
      <c r="D298" s="55">
        <f t="shared" si="31"/>
        <v>0.4907695205850473</v>
      </c>
      <c r="E298" s="55">
        <f t="shared" si="31"/>
        <v>-0.42946080793947772</v>
      </c>
      <c r="F298" s="55">
        <f t="shared" si="31"/>
        <v>-1.6444553400796025</v>
      </c>
      <c r="G298" s="55">
        <f t="shared" si="31"/>
        <v>0.25551799629140248</v>
      </c>
      <c r="H298" s="55">
        <f t="shared" si="31"/>
        <v>-2.1217089302846972</v>
      </c>
      <c r="I298" s="43"/>
    </row>
    <row r="299" spans="1:9" ht="11.25" hidden="1" customHeight="1">
      <c r="A299" s="1173" t="s">
        <v>201</v>
      </c>
      <c r="B299" s="1166"/>
      <c r="C299" s="54">
        <f t="shared" si="31"/>
        <v>-7.4333428220612063E-2</v>
      </c>
      <c r="D299" s="55">
        <f t="shared" si="31"/>
        <v>-0.47662874639567576</v>
      </c>
      <c r="E299" s="55">
        <f t="shared" si="31"/>
        <v>0.22117815054707535</v>
      </c>
      <c r="F299" s="55">
        <f t="shared" si="31"/>
        <v>-1.3554612146883471</v>
      </c>
      <c r="G299" s="55">
        <f t="shared" si="31"/>
        <v>1.1093007118796692</v>
      </c>
      <c r="H299" s="55">
        <f t="shared" si="31"/>
        <v>-1.1832594242526966</v>
      </c>
      <c r="I299" s="43"/>
    </row>
    <row r="300" spans="1:9" ht="11.25" hidden="1" customHeight="1">
      <c r="A300" s="1173" t="s">
        <v>202</v>
      </c>
      <c r="B300" s="1166"/>
      <c r="C300" s="54">
        <f t="shared" si="31"/>
        <v>-7.751967454868236E-2</v>
      </c>
      <c r="D300" s="55">
        <f t="shared" si="31"/>
        <v>-1.3124692420497439</v>
      </c>
      <c r="E300" s="55">
        <f t="shared" si="31"/>
        <v>0.37851861082729954</v>
      </c>
      <c r="F300" s="55">
        <f t="shared" si="31"/>
        <v>-1.4012036226583291</v>
      </c>
      <c r="G300" s="55">
        <f t="shared" si="31"/>
        <v>1.3780988066105948</v>
      </c>
      <c r="H300" s="55">
        <f t="shared" si="31"/>
        <v>-0.23293026060208888</v>
      </c>
      <c r="I300" s="43"/>
    </row>
    <row r="301" spans="1:9" ht="11.25" hidden="1" customHeight="1">
      <c r="A301" s="1173" t="s">
        <v>203</v>
      </c>
      <c r="B301" s="1166"/>
      <c r="C301" s="54">
        <f t="shared" si="31"/>
        <v>-0.59436101504454086</v>
      </c>
      <c r="D301" s="55">
        <f t="shared" si="31"/>
        <v>-2.176194291461627</v>
      </c>
      <c r="E301" s="55">
        <f t="shared" si="31"/>
        <v>-0.14821109005781352</v>
      </c>
      <c r="F301" s="55">
        <f t="shared" si="31"/>
        <v>-2.2509371218818615</v>
      </c>
      <c r="G301" s="55">
        <f t="shared" si="31"/>
        <v>1.0312966586048873</v>
      </c>
      <c r="H301" s="55">
        <f t="shared" si="31"/>
        <v>0.23081084101438876</v>
      </c>
      <c r="I301" s="43"/>
    </row>
    <row r="302" spans="1:9" ht="11.25" hidden="1" customHeight="1">
      <c r="A302" s="1173" t="s">
        <v>204</v>
      </c>
      <c r="B302" s="1166"/>
      <c r="C302" s="54">
        <f t="shared" si="31"/>
        <v>-1.3255709295166014</v>
      </c>
      <c r="D302" s="55">
        <f t="shared" si="31"/>
        <v>-2.6924946560573915</v>
      </c>
      <c r="E302" s="55">
        <f t="shared" si="31"/>
        <v>-0.92893113092178226</v>
      </c>
      <c r="F302" s="55">
        <f t="shared" si="31"/>
        <v>-2.7697876693482613</v>
      </c>
      <c r="G302" s="55">
        <f t="shared" si="31"/>
        <v>9.0676399930728735E-2</v>
      </c>
      <c r="H302" s="55">
        <f t="shared" si="31"/>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2">SUM(C94/C67*100-100)</f>
        <v>-29.72562490187795</v>
      </c>
      <c r="D305" s="55">
        <f t="shared" si="32"/>
        <v>-37.725660385658841</v>
      </c>
      <c r="E305" s="55">
        <f t="shared" si="32"/>
        <v>-26.930869991552157</v>
      </c>
      <c r="F305" s="55">
        <f t="shared" si="32"/>
        <v>-31.812614532239607</v>
      </c>
      <c r="G305" s="55">
        <f t="shared" si="32"/>
        <v>-24.342109578681402</v>
      </c>
      <c r="H305" s="55">
        <f t="shared" si="32"/>
        <v>-30.71903199409067</v>
      </c>
      <c r="I305" s="43"/>
    </row>
    <row r="306" spans="1:9" ht="11.25" hidden="1" customHeight="1">
      <c r="A306" s="37"/>
      <c r="B306" s="45" t="s">
        <v>182</v>
      </c>
      <c r="C306" s="54">
        <f t="shared" si="32"/>
        <v>-17.117328719766547</v>
      </c>
      <c r="D306" s="55">
        <f t="shared" si="32"/>
        <v>-18.002718432384853</v>
      </c>
      <c r="E306" s="55">
        <f t="shared" si="32"/>
        <v>-16.937931269953381</v>
      </c>
      <c r="F306" s="55">
        <f t="shared" si="32"/>
        <v>-19.251127924944086</v>
      </c>
      <c r="G306" s="55">
        <f t="shared" si="32"/>
        <v>-15.630181170045702</v>
      </c>
      <c r="H306" s="55">
        <f t="shared" si="32"/>
        <v>-16.170543351178395</v>
      </c>
      <c r="I306" s="43"/>
    </row>
    <row r="307" spans="1:9" ht="11.25" hidden="1" customHeight="1">
      <c r="A307" s="37"/>
      <c r="B307" s="45" t="s">
        <v>183</v>
      </c>
      <c r="C307" s="54">
        <f t="shared" si="32"/>
        <v>-11.429495665597557</v>
      </c>
      <c r="D307" s="55">
        <f t="shared" si="32"/>
        <v>-5.5032033812338739</v>
      </c>
      <c r="E307" s="55">
        <f t="shared" si="32"/>
        <v>-15.762420840663395</v>
      </c>
      <c r="F307" s="55">
        <f t="shared" si="32"/>
        <v>-10.043721507329579</v>
      </c>
      <c r="G307" s="55">
        <f t="shared" si="32"/>
        <v>-19.097700503548538</v>
      </c>
      <c r="H307" s="55">
        <f t="shared" si="32"/>
        <v>5.4612733220552201</v>
      </c>
      <c r="I307" s="43"/>
    </row>
    <row r="308" spans="1:9" ht="11.25" hidden="1" customHeight="1">
      <c r="A308" s="37"/>
      <c r="B308" s="45" t="s">
        <v>184</v>
      </c>
      <c r="C308" s="54">
        <f t="shared" si="32"/>
        <v>-23.848755959723945</v>
      </c>
      <c r="D308" s="55">
        <f t="shared" si="32"/>
        <v>-19.289151251757048</v>
      </c>
      <c r="E308" s="55">
        <f t="shared" si="32"/>
        <v>-28.056500923282783</v>
      </c>
      <c r="F308" s="55">
        <f t="shared" si="32"/>
        <v>-20.125855213745623</v>
      </c>
      <c r="G308" s="55">
        <f t="shared" si="32"/>
        <v>-32.734105082402834</v>
      </c>
      <c r="H308" s="55">
        <f t="shared" si="32"/>
        <v>-3.7780113903456254</v>
      </c>
      <c r="I308" s="43"/>
    </row>
    <row r="309" spans="1:9" ht="11.25" hidden="1" customHeight="1">
      <c r="A309" s="37"/>
      <c r="B309" s="45" t="s">
        <v>185</v>
      </c>
      <c r="C309" s="54">
        <f t="shared" si="32"/>
        <v>-21.264154691009594</v>
      </c>
      <c r="D309" s="55">
        <f t="shared" si="32"/>
        <v>-11.155960197428243</v>
      </c>
      <c r="E309" s="55">
        <f t="shared" si="32"/>
        <v>-26.354346332582566</v>
      </c>
      <c r="F309" s="55">
        <f t="shared" si="32"/>
        <v>-13.578999768925598</v>
      </c>
      <c r="G309" s="55">
        <f t="shared" si="32"/>
        <v>-33.698518659195571</v>
      </c>
      <c r="H309" s="55">
        <f t="shared" si="32"/>
        <v>-10.553044508254033</v>
      </c>
      <c r="I309" s="43"/>
    </row>
    <row r="310" spans="1:9" ht="11.25" hidden="1" customHeight="1">
      <c r="A310" s="37"/>
      <c r="B310" s="45" t="s">
        <v>186</v>
      </c>
      <c r="C310" s="54">
        <f t="shared" si="32"/>
        <v>-17.668600426086883</v>
      </c>
      <c r="D310" s="55">
        <f t="shared" si="32"/>
        <v>-6.3370418204207368</v>
      </c>
      <c r="E310" s="55">
        <f t="shared" si="32"/>
        <v>-22.849805192568013</v>
      </c>
      <c r="F310" s="55">
        <f t="shared" si="32"/>
        <v>-10.718239538222122</v>
      </c>
      <c r="G310" s="55">
        <f t="shared" si="32"/>
        <v>-29.597029319087625</v>
      </c>
      <c r="H310" s="55">
        <f t="shared" si="32"/>
        <v>-8.0165537647940539</v>
      </c>
      <c r="I310" s="43"/>
    </row>
    <row r="311" spans="1:9" ht="11.25" hidden="1" customHeight="1">
      <c r="A311" s="37"/>
      <c r="B311" s="45" t="s">
        <v>187</v>
      </c>
      <c r="C311" s="54">
        <f t="shared" si="32"/>
        <v>-16.124430584865991</v>
      </c>
      <c r="D311" s="55">
        <f t="shared" si="32"/>
        <v>-3.0883395049219615</v>
      </c>
      <c r="E311" s="55">
        <f t="shared" si="32"/>
        <v>-20.330694676718295</v>
      </c>
      <c r="F311" s="55">
        <f t="shared" si="32"/>
        <v>-15.310051791477406</v>
      </c>
      <c r="G311" s="55">
        <f t="shared" si="32"/>
        <v>-22.992941941822224</v>
      </c>
      <c r="H311" s="55">
        <f t="shared" si="32"/>
        <v>-18.009763640996823</v>
      </c>
      <c r="I311" s="43"/>
    </row>
    <row r="312" spans="1:9" ht="11.25" hidden="1" customHeight="1">
      <c r="A312" s="37"/>
      <c r="B312" s="45" t="s">
        <v>188</v>
      </c>
      <c r="C312" s="54">
        <f t="shared" si="32"/>
        <v>-15.413085397746315</v>
      </c>
      <c r="D312" s="55">
        <f t="shared" si="32"/>
        <v>-1.7529788264789943</v>
      </c>
      <c r="E312" s="55">
        <f t="shared" si="32"/>
        <v>-19.354565595869587</v>
      </c>
      <c r="F312" s="55">
        <f t="shared" si="32"/>
        <v>-14.848199037925497</v>
      </c>
      <c r="G312" s="55">
        <f t="shared" si="32"/>
        <v>-21.591367385041309</v>
      </c>
      <c r="H312" s="55">
        <f t="shared" si="32"/>
        <v>-21.263390612650994</v>
      </c>
      <c r="I312" s="43"/>
    </row>
    <row r="313" spans="1:9" ht="11.25" hidden="1" customHeight="1">
      <c r="A313" s="37"/>
      <c r="B313" s="45" t="s">
        <v>189</v>
      </c>
      <c r="C313" s="54">
        <f t="shared" si="32"/>
        <v>-17.465998265829086</v>
      </c>
      <c r="D313" s="55">
        <f t="shared" si="32"/>
        <v>1.0554900451977574</v>
      </c>
      <c r="E313" s="55">
        <f t="shared" si="32"/>
        <v>-22.528375531753866</v>
      </c>
      <c r="F313" s="55">
        <f t="shared" si="32"/>
        <v>-18.249263268131216</v>
      </c>
      <c r="G313" s="55">
        <f t="shared" si="32"/>
        <v>-24.763607719489812</v>
      </c>
      <c r="H313" s="55">
        <f t="shared" si="32"/>
        <v>-24.418453624271535</v>
      </c>
      <c r="I313" s="43"/>
    </row>
    <row r="314" spans="1:9" ht="11.25" hidden="1" customHeight="1">
      <c r="A314" s="37"/>
      <c r="B314" s="45" t="s">
        <v>190</v>
      </c>
      <c r="C314" s="54">
        <f t="shared" si="32"/>
        <v>-21.204384351713941</v>
      </c>
      <c r="D314" s="55">
        <f t="shared" si="32"/>
        <v>-7.1079228396506551</v>
      </c>
      <c r="E314" s="55">
        <f t="shared" si="32"/>
        <v>-23.573425189175239</v>
      </c>
      <c r="F314" s="55">
        <f t="shared" si="32"/>
        <v>-19.382076591452559</v>
      </c>
      <c r="G314" s="55">
        <f t="shared" si="32"/>
        <v>-25.746210998002965</v>
      </c>
      <c r="H314" s="55">
        <f t="shared" si="32"/>
        <v>-37.646618709125931</v>
      </c>
      <c r="I314" s="43"/>
    </row>
    <row r="315" spans="1:9" ht="11.25" hidden="1" customHeight="1">
      <c r="A315" s="37"/>
      <c r="B315" s="45" t="s">
        <v>191</v>
      </c>
      <c r="C315" s="54">
        <f t="shared" si="32"/>
        <v>-8.1228280709397325</v>
      </c>
      <c r="D315" s="55">
        <f t="shared" si="32"/>
        <v>-2.3327964591940002</v>
      </c>
      <c r="E315" s="55">
        <f t="shared" si="32"/>
        <v>-9.4643375319716938</v>
      </c>
      <c r="F315" s="55">
        <f t="shared" si="32"/>
        <v>-5.4292634201377581</v>
      </c>
      <c r="G315" s="55">
        <f t="shared" si="32"/>
        <v>-11.508966955823368</v>
      </c>
      <c r="H315" s="55">
        <f t="shared" si="32"/>
        <v>-13.003868108332895</v>
      </c>
      <c r="I315" s="43"/>
    </row>
    <row r="316" spans="1:9" ht="11.25" hidden="1" customHeight="1">
      <c r="A316" s="37"/>
      <c r="B316" s="45" t="s">
        <v>192</v>
      </c>
      <c r="C316" s="54">
        <f t="shared" si="32"/>
        <v>-1.3482333914079021</v>
      </c>
      <c r="D316" s="55">
        <f t="shared" si="32"/>
        <v>-6.3056792064259781</v>
      </c>
      <c r="E316" s="55">
        <f t="shared" si="32"/>
        <v>0.20508357904907371</v>
      </c>
      <c r="F316" s="55">
        <f t="shared" si="32"/>
        <v>2.3953190028391873</v>
      </c>
      <c r="G316" s="55">
        <f t="shared" si="32"/>
        <v>-0.84315040518842466</v>
      </c>
      <c r="H316" s="55">
        <f t="shared" si="32"/>
        <v>0.6626689851052987</v>
      </c>
      <c r="I316" s="43"/>
    </row>
    <row r="317" spans="1:9" ht="6" hidden="1" customHeight="1">
      <c r="A317" s="37"/>
      <c r="B317" s="45"/>
      <c r="C317" s="54"/>
      <c r="D317" s="55"/>
      <c r="E317" s="55"/>
      <c r="F317" s="55"/>
      <c r="G317" s="55"/>
      <c r="H317" s="55"/>
      <c r="I317" s="43"/>
    </row>
    <row r="318" spans="1:9" ht="11.25" hidden="1" customHeight="1">
      <c r="A318" s="1173" t="s">
        <v>193</v>
      </c>
      <c r="B318" s="1166"/>
      <c r="C318" s="54">
        <f t="shared" ref="C318:H329" si="33">SUM(C107/C80*100-100)</f>
        <v>-29.72562490187795</v>
      </c>
      <c r="D318" s="55">
        <f t="shared" si="33"/>
        <v>-37.725660385658841</v>
      </c>
      <c r="E318" s="55">
        <f t="shared" si="33"/>
        <v>-26.930869991552157</v>
      </c>
      <c r="F318" s="55">
        <f t="shared" si="33"/>
        <v>-31.812614532239607</v>
      </c>
      <c r="G318" s="55">
        <f t="shared" si="33"/>
        <v>-24.342109578681402</v>
      </c>
      <c r="H318" s="55">
        <f t="shared" si="33"/>
        <v>-30.71903199409067</v>
      </c>
      <c r="I318" s="43"/>
    </row>
    <row r="319" spans="1:9" ht="11.25" hidden="1" customHeight="1">
      <c r="A319" s="1173" t="s">
        <v>194</v>
      </c>
      <c r="B319" s="1166"/>
      <c r="C319" s="54">
        <f t="shared" si="33"/>
        <v>-23.583074614106536</v>
      </c>
      <c r="D319" s="55">
        <f t="shared" si="33"/>
        <v>-27.989338235525892</v>
      </c>
      <c r="E319" s="55">
        <f t="shared" si="33"/>
        <v>-22.090103662446523</v>
      </c>
      <c r="F319" s="55">
        <f t="shared" si="33"/>
        <v>-25.597783064994701</v>
      </c>
      <c r="G319" s="55">
        <f t="shared" si="33"/>
        <v>-20.171141998116198</v>
      </c>
      <c r="H319" s="55">
        <f t="shared" si="33"/>
        <v>-23.568571421627709</v>
      </c>
      <c r="I319" s="43"/>
    </row>
    <row r="320" spans="1:9" ht="11.25" hidden="1" customHeight="1">
      <c r="A320" s="1173" t="s">
        <v>195</v>
      </c>
      <c r="B320" s="1166"/>
      <c r="C320" s="54">
        <f t="shared" si="33"/>
        <v>-19.510413558255223</v>
      </c>
      <c r="D320" s="55">
        <f t="shared" si="33"/>
        <v>-20.278903840796417</v>
      </c>
      <c r="E320" s="55">
        <f t="shared" si="33"/>
        <v>-19.984661905814463</v>
      </c>
      <c r="F320" s="55">
        <f t="shared" si="33"/>
        <v>-20.28024775930362</v>
      </c>
      <c r="G320" s="55">
        <f t="shared" si="33"/>
        <v>-19.819453705464625</v>
      </c>
      <c r="H320" s="55">
        <f t="shared" si="33"/>
        <v>-13.911373230540676</v>
      </c>
      <c r="I320" s="43"/>
    </row>
    <row r="321" spans="1:9" ht="11.25" hidden="1" customHeight="1">
      <c r="A321" s="1173" t="s">
        <v>196</v>
      </c>
      <c r="B321" s="1166"/>
      <c r="C321" s="54">
        <f t="shared" si="33"/>
        <v>-20.633503689834427</v>
      </c>
      <c r="D321" s="55">
        <f t="shared" si="33"/>
        <v>-20.012062452439793</v>
      </c>
      <c r="E321" s="55">
        <f t="shared" si="33"/>
        <v>-22.055642216162681</v>
      </c>
      <c r="F321" s="55">
        <f t="shared" si="33"/>
        <v>-20.2396205873751</v>
      </c>
      <c r="G321" s="55">
        <f t="shared" si="33"/>
        <v>-23.084835524291762</v>
      </c>
      <c r="H321" s="55">
        <f t="shared" si="33"/>
        <v>-11.401139625934917</v>
      </c>
      <c r="I321" s="43"/>
    </row>
    <row r="322" spans="1:9" ht="11.25" hidden="1" customHeight="1">
      <c r="A322" s="1173" t="s">
        <v>197</v>
      </c>
      <c r="B322" s="1166"/>
      <c r="C322" s="54">
        <f t="shared" si="33"/>
        <v>-20.75890139223003</v>
      </c>
      <c r="D322" s="55">
        <f t="shared" si="33"/>
        <v>-18.225697674882014</v>
      </c>
      <c r="E322" s="55">
        <f t="shared" si="33"/>
        <v>-22.90408061281363</v>
      </c>
      <c r="F322" s="55">
        <f t="shared" si="33"/>
        <v>-18.915401896215727</v>
      </c>
      <c r="G322" s="55">
        <f t="shared" si="33"/>
        <v>-25.170965521094431</v>
      </c>
      <c r="H322" s="55">
        <f t="shared" si="33"/>
        <v>-11.229562664402977</v>
      </c>
      <c r="I322" s="43"/>
    </row>
    <row r="323" spans="1:9" ht="11.25" hidden="1" customHeight="1">
      <c r="A323" s="1173" t="s">
        <v>198</v>
      </c>
      <c r="B323" s="1166"/>
      <c r="C323" s="54">
        <f t="shared" si="33"/>
        <v>-20.251847366849745</v>
      </c>
      <c r="D323" s="55">
        <f t="shared" si="33"/>
        <v>-16.281045585036637</v>
      </c>
      <c r="E323" s="55">
        <f t="shared" si="33"/>
        <v>-22.895135843968205</v>
      </c>
      <c r="F323" s="55">
        <f t="shared" si="33"/>
        <v>-17.58002911881411</v>
      </c>
      <c r="G323" s="55">
        <f t="shared" si="33"/>
        <v>-25.905149367371934</v>
      </c>
      <c r="H323" s="55">
        <f t="shared" si="33"/>
        <v>-10.715809991643923</v>
      </c>
      <c r="I323" s="43"/>
    </row>
    <row r="324" spans="1:9" ht="11.25" hidden="1" customHeight="1">
      <c r="A324" s="1173" t="s">
        <v>199</v>
      </c>
      <c r="B324" s="1166"/>
      <c r="C324" s="54">
        <f t="shared" si="33"/>
        <v>-19.659252496940525</v>
      </c>
      <c r="D324" s="55">
        <f t="shared" si="33"/>
        <v>-14.443347890328326</v>
      </c>
      <c r="E324" s="55">
        <f t="shared" si="33"/>
        <v>-22.533071981770235</v>
      </c>
      <c r="F324" s="55">
        <f t="shared" si="33"/>
        <v>-17.271057770082649</v>
      </c>
      <c r="G324" s="55">
        <f t="shared" si="33"/>
        <v>-25.48569398538298</v>
      </c>
      <c r="H324" s="55">
        <f t="shared" si="33"/>
        <v>-11.972719519771147</v>
      </c>
      <c r="I324" s="43"/>
    </row>
    <row r="325" spans="1:9" ht="11.25" hidden="1" customHeight="1">
      <c r="A325" s="1173" t="s">
        <v>200</v>
      </c>
      <c r="B325" s="1166"/>
      <c r="C325" s="54">
        <f t="shared" si="33"/>
        <v>-19.144570522818881</v>
      </c>
      <c r="D325" s="55">
        <f t="shared" si="33"/>
        <v>-12.911960569123877</v>
      </c>
      <c r="E325" s="55">
        <f t="shared" si="33"/>
        <v>-22.153163719893612</v>
      </c>
      <c r="F325" s="55">
        <f t="shared" si="33"/>
        <v>-17.001315115965724</v>
      </c>
      <c r="G325" s="55">
        <f t="shared" si="33"/>
        <v>-25.002583692280012</v>
      </c>
      <c r="H325" s="55">
        <f t="shared" si="33"/>
        <v>-13.225348136139658</v>
      </c>
      <c r="I325" s="43"/>
    </row>
    <row r="326" spans="1:9" ht="11.25" hidden="1" customHeight="1">
      <c r="A326" s="1173" t="s">
        <v>201</v>
      </c>
      <c r="B326" s="1166"/>
      <c r="C326" s="54">
        <f t="shared" si="33"/>
        <v>-18.959558488940658</v>
      </c>
      <c r="D326" s="55">
        <f t="shared" si="33"/>
        <v>-11.45518283711867</v>
      </c>
      <c r="E326" s="55">
        <f t="shared" si="33"/>
        <v>-22.195361739335468</v>
      </c>
      <c r="F326" s="55">
        <f t="shared" si="33"/>
        <v>-17.137100355857342</v>
      </c>
      <c r="G326" s="55">
        <f t="shared" si="33"/>
        <v>-24.975226988095443</v>
      </c>
      <c r="H326" s="55">
        <f t="shared" si="33"/>
        <v>-14.444300422620302</v>
      </c>
      <c r="I326" s="43"/>
    </row>
    <row r="327" spans="1:9" ht="11.25" hidden="1" customHeight="1">
      <c r="A327" s="1173" t="s">
        <v>202</v>
      </c>
      <c r="B327" s="1166"/>
      <c r="C327" s="54">
        <f t="shared" si="33"/>
        <v>-19.190374107872472</v>
      </c>
      <c r="D327" s="55">
        <f t="shared" si="33"/>
        <v>-11.028858049898432</v>
      </c>
      <c r="E327" s="55">
        <f t="shared" si="33"/>
        <v>-22.339383535756525</v>
      </c>
      <c r="F327" s="55">
        <f t="shared" si="33"/>
        <v>-17.36384428247689</v>
      </c>
      <c r="G327" s="55">
        <f t="shared" si="33"/>
        <v>-25.057280852807978</v>
      </c>
      <c r="H327" s="55">
        <f t="shared" si="33"/>
        <v>-16.822501626904696</v>
      </c>
      <c r="I327" s="43"/>
    </row>
    <row r="328" spans="1:9" ht="11.25" hidden="1" customHeight="1">
      <c r="A328" s="1173" t="s">
        <v>203</v>
      </c>
      <c r="B328" s="1166"/>
      <c r="C328" s="54">
        <f t="shared" si="33"/>
        <v>-18.22197844342935</v>
      </c>
      <c r="D328" s="55">
        <f t="shared" si="33"/>
        <v>-10.264415996434323</v>
      </c>
      <c r="E328" s="55">
        <f t="shared" si="33"/>
        <v>-21.215709715183266</v>
      </c>
      <c r="F328" s="55">
        <f t="shared" si="33"/>
        <v>-16.368111492897725</v>
      </c>
      <c r="G328" s="55">
        <f t="shared" si="33"/>
        <v>-23.846591900234387</v>
      </c>
      <c r="H328" s="55">
        <f t="shared" si="33"/>
        <v>-16.486156409938758</v>
      </c>
      <c r="I328" s="43"/>
    </row>
    <row r="329" spans="1:9" ht="11.25" hidden="1" customHeight="1">
      <c r="A329" s="1173" t="s">
        <v>204</v>
      </c>
      <c r="B329" s="1166"/>
      <c r="C329" s="54">
        <f t="shared" si="33"/>
        <v>-17.016907992815675</v>
      </c>
      <c r="D329" s="55">
        <f t="shared" si="33"/>
        <v>-9.9684818960322872</v>
      </c>
      <c r="E329" s="55">
        <f t="shared" si="33"/>
        <v>-19.715646897238642</v>
      </c>
      <c r="F329" s="55">
        <f t="shared" si="33"/>
        <v>-15.152335251063604</v>
      </c>
      <c r="G329" s="55">
        <f t="shared" si="33"/>
        <v>-22.170925785471937</v>
      </c>
      <c r="H329" s="55">
        <f t="shared" si="33"/>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4">SUM(C121/C94*100-100)</f>
        <v>4.0106975419923288</v>
      </c>
      <c r="D332" s="55">
        <f t="shared" si="34"/>
        <v>-4.4860980277229743</v>
      </c>
      <c r="E332" s="55">
        <f t="shared" si="34"/>
        <v>3.7930517016872187</v>
      </c>
      <c r="F332" s="55">
        <f t="shared" si="34"/>
        <v>-7.2043811766468338</v>
      </c>
      <c r="G332" s="55">
        <f t="shared" si="34"/>
        <v>9.0490829717772243</v>
      </c>
      <c r="H332" s="55">
        <f t="shared" si="34"/>
        <v>25.318744490859601</v>
      </c>
      <c r="I332" s="43"/>
    </row>
    <row r="333" spans="1:9" ht="11.25" hidden="1" customHeight="1">
      <c r="A333" s="37"/>
      <c r="B333" s="45" t="s">
        <v>182</v>
      </c>
      <c r="C333" s="54">
        <f t="shared" si="34"/>
        <v>-10.191303508848051</v>
      </c>
      <c r="D333" s="55">
        <f t="shared" si="34"/>
        <v>-28.485921388198506</v>
      </c>
      <c r="E333" s="55">
        <f t="shared" si="34"/>
        <v>-4.4207401611662078</v>
      </c>
      <c r="F333" s="55">
        <f t="shared" si="34"/>
        <v>-15.318710010804239</v>
      </c>
      <c r="G333" s="55">
        <f t="shared" si="34"/>
        <v>1.4759343570453609</v>
      </c>
      <c r="H333" s="55">
        <f t="shared" si="34"/>
        <v>-6.6904357742546381</v>
      </c>
      <c r="I333" s="43"/>
    </row>
    <row r="334" spans="1:9" ht="11.25" hidden="1" customHeight="1">
      <c r="A334" s="37"/>
      <c r="B334" s="45" t="s">
        <v>183</v>
      </c>
      <c r="C334" s="54">
        <f t="shared" si="34"/>
        <v>13.633934269975498</v>
      </c>
      <c r="D334" s="55">
        <f t="shared" si="34"/>
        <v>1.2952478033971317</v>
      </c>
      <c r="E334" s="55">
        <f t="shared" si="34"/>
        <v>22.080132177487471</v>
      </c>
      <c r="F334" s="55">
        <f t="shared" si="34"/>
        <v>9.7023847017375431</v>
      </c>
      <c r="G334" s="55">
        <f t="shared" si="34"/>
        <v>30.107020567707139</v>
      </c>
      <c r="H334" s="55">
        <f t="shared" si="34"/>
        <v>-7.7459163961043203</v>
      </c>
      <c r="I334" s="43"/>
    </row>
    <row r="335" spans="1:9" ht="11.25" hidden="1" customHeight="1">
      <c r="A335" s="37"/>
      <c r="B335" s="45" t="s">
        <v>184</v>
      </c>
      <c r="C335" s="54">
        <f t="shared" si="34"/>
        <v>19.078367688902546</v>
      </c>
      <c r="D335" s="55">
        <f t="shared" si="34"/>
        <v>7.8174391290725112</v>
      </c>
      <c r="E335" s="55">
        <f t="shared" si="34"/>
        <v>25.317734646569477</v>
      </c>
      <c r="F335" s="55">
        <f t="shared" si="34"/>
        <v>5.999626944991121</v>
      </c>
      <c r="G335" s="55">
        <f t="shared" si="34"/>
        <v>38.847516609904886</v>
      </c>
      <c r="H335" s="55">
        <f t="shared" si="34"/>
        <v>9.6715577546493847</v>
      </c>
      <c r="I335" s="43"/>
    </row>
    <row r="336" spans="1:9" ht="11.25" hidden="1" customHeight="1">
      <c r="A336" s="37"/>
      <c r="B336" s="45" t="s">
        <v>185</v>
      </c>
      <c r="C336" s="54">
        <f t="shared" si="34"/>
        <v>23.452612208277728</v>
      </c>
      <c r="D336" s="55">
        <f t="shared" si="34"/>
        <v>10.873750771343708</v>
      </c>
      <c r="E336" s="55">
        <f t="shared" si="34"/>
        <v>30.349901211772959</v>
      </c>
      <c r="F336" s="55">
        <f t="shared" si="34"/>
        <v>2.9186150466220795</v>
      </c>
      <c r="G336" s="55">
        <f t="shared" si="34"/>
        <v>50.904660536017076</v>
      </c>
      <c r="H336" s="55">
        <f t="shared" si="34"/>
        <v>14.776208861769334</v>
      </c>
      <c r="I336" s="43"/>
    </row>
    <row r="337" spans="1:9" ht="11.25" hidden="1" customHeight="1">
      <c r="A337" s="37"/>
      <c r="B337" s="45" t="s">
        <v>186</v>
      </c>
      <c r="C337" s="54">
        <f t="shared" si="34"/>
        <v>19.248215072489685</v>
      </c>
      <c r="D337" s="55">
        <f t="shared" si="34"/>
        <v>6.8122542731121456</v>
      </c>
      <c r="E337" s="55">
        <f t="shared" si="34"/>
        <v>23.310155850647931</v>
      </c>
      <c r="F337" s="55">
        <f t="shared" si="34"/>
        <v>5.0941724373211343</v>
      </c>
      <c r="G337" s="55">
        <f t="shared" si="34"/>
        <v>36.158071191368634</v>
      </c>
      <c r="H337" s="55">
        <f t="shared" si="34"/>
        <v>27.285922970256053</v>
      </c>
      <c r="I337" s="43"/>
    </row>
    <row r="338" spans="1:9" ht="11.25" hidden="1" customHeight="1">
      <c r="A338" s="37"/>
      <c r="B338" s="45" t="s">
        <v>187</v>
      </c>
      <c r="C338" s="54">
        <f t="shared" si="34"/>
        <v>13.250156457032631</v>
      </c>
      <c r="D338" s="55">
        <f t="shared" si="34"/>
        <v>2.8775256306629728</v>
      </c>
      <c r="E338" s="55">
        <f t="shared" si="34"/>
        <v>17.493117422977079</v>
      </c>
      <c r="F338" s="55">
        <f t="shared" si="34"/>
        <v>4.8555320613714201</v>
      </c>
      <c r="G338" s="55">
        <f t="shared" si="34"/>
        <v>24.862896943348687</v>
      </c>
      <c r="H338" s="55">
        <f t="shared" si="34"/>
        <v>14.012791733589623</v>
      </c>
      <c r="I338" s="43"/>
    </row>
    <row r="339" spans="1:9" ht="11.25" hidden="1" customHeight="1">
      <c r="A339" s="37"/>
      <c r="B339" s="45" t="s">
        <v>188</v>
      </c>
      <c r="C339" s="54">
        <f t="shared" si="34"/>
        <v>15.645766207828871</v>
      </c>
      <c r="D339" s="55">
        <f t="shared" si="34"/>
        <v>8.8004589611125397</v>
      </c>
      <c r="E339" s="55">
        <f t="shared" si="34"/>
        <v>17.953667109945286</v>
      </c>
      <c r="F339" s="55">
        <f t="shared" si="34"/>
        <v>6.645464346995908</v>
      </c>
      <c r="G339" s="55">
        <f t="shared" si="34"/>
        <v>24.049380383805683</v>
      </c>
      <c r="H339" s="55">
        <f t="shared" si="34"/>
        <v>19.951858113801379</v>
      </c>
      <c r="I339" s="43"/>
    </row>
    <row r="340" spans="1:9" ht="11.25" hidden="1" customHeight="1">
      <c r="A340" s="37"/>
      <c r="B340" s="45" t="s">
        <v>189</v>
      </c>
      <c r="C340" s="54">
        <f t="shared" si="34"/>
        <v>19.563925557580035</v>
      </c>
      <c r="D340" s="55">
        <f t="shared" si="34"/>
        <v>3.8859940920155793</v>
      </c>
      <c r="E340" s="55">
        <f t="shared" si="34"/>
        <v>24.510077926076363</v>
      </c>
      <c r="F340" s="55">
        <f t="shared" si="34"/>
        <v>14.124199328370125</v>
      </c>
      <c r="G340" s="55">
        <f t="shared" si="34"/>
        <v>30.404970797480843</v>
      </c>
      <c r="H340" s="55">
        <f t="shared" si="34"/>
        <v>32.396590143983587</v>
      </c>
      <c r="I340" s="43"/>
    </row>
    <row r="341" spans="1:9" ht="11.25" hidden="1" customHeight="1">
      <c r="A341" s="37"/>
      <c r="B341" s="45" t="s">
        <v>190</v>
      </c>
      <c r="C341" s="54">
        <f t="shared" si="34"/>
        <v>19.666308102997391</v>
      </c>
      <c r="D341" s="55">
        <f t="shared" si="34"/>
        <v>7.9343480569962708</v>
      </c>
      <c r="E341" s="55">
        <f t="shared" si="34"/>
        <v>20.462258049929446</v>
      </c>
      <c r="F341" s="55">
        <f t="shared" si="34"/>
        <v>11.152202398627225</v>
      </c>
      <c r="G341" s="55">
        <f t="shared" si="34"/>
        <v>25.70222318987561</v>
      </c>
      <c r="H341" s="55">
        <f t="shared" si="34"/>
        <v>54.661029022092777</v>
      </c>
      <c r="I341" s="43"/>
    </row>
    <row r="342" spans="1:9" ht="11.25" hidden="1" customHeight="1">
      <c r="A342" s="37"/>
      <c r="B342" s="45" t="s">
        <v>191</v>
      </c>
      <c r="C342" s="54">
        <f t="shared" si="34"/>
        <v>12.271839400194651</v>
      </c>
      <c r="D342" s="55">
        <f t="shared" si="34"/>
        <v>11.81883079787201</v>
      </c>
      <c r="E342" s="55">
        <f t="shared" si="34"/>
        <v>10.902697648820975</v>
      </c>
      <c r="F342" s="55">
        <f t="shared" si="34"/>
        <v>1.4278014275437556</v>
      </c>
      <c r="G342" s="55">
        <f t="shared" si="34"/>
        <v>16.033615470727597</v>
      </c>
      <c r="H342" s="55">
        <f t="shared" si="34"/>
        <v>23.856274507740011</v>
      </c>
      <c r="I342" s="43"/>
    </row>
    <row r="343" spans="1:9" ht="11.25" hidden="1" customHeight="1">
      <c r="A343" s="37"/>
      <c r="B343" s="45" t="s">
        <v>192</v>
      </c>
      <c r="C343" s="54">
        <f t="shared" si="34"/>
        <v>1.1647665148836808</v>
      </c>
      <c r="D343" s="55">
        <f t="shared" si="34"/>
        <v>-8.4250954209124558</v>
      </c>
      <c r="E343" s="55">
        <f t="shared" si="34"/>
        <v>3.8516631318040879</v>
      </c>
      <c r="F343" s="55">
        <f t="shared" si="34"/>
        <v>-5.4089027859047292</v>
      </c>
      <c r="G343" s="55">
        <f t="shared" si="34"/>
        <v>8.4284674838269922</v>
      </c>
      <c r="H343" s="55">
        <f t="shared" si="34"/>
        <v>5.6365633406338986</v>
      </c>
      <c r="I343" s="43"/>
    </row>
    <row r="344" spans="1:9" ht="6" hidden="1" customHeight="1">
      <c r="A344" s="37"/>
      <c r="B344" s="45"/>
      <c r="C344" s="54"/>
      <c r="D344" s="55"/>
      <c r="E344" s="55"/>
      <c r="F344" s="55"/>
      <c r="G344" s="55"/>
      <c r="H344" s="55"/>
      <c r="I344" s="43"/>
    </row>
    <row r="345" spans="1:9" ht="11.25" hidden="1" customHeight="1">
      <c r="A345" s="1173" t="s">
        <v>193</v>
      </c>
      <c r="B345" s="1166"/>
      <c r="C345" s="54">
        <f t="shared" ref="C345:H356" si="35">SUM(C134/C107*100-100)</f>
        <v>4.0106975419923288</v>
      </c>
      <c r="D345" s="55">
        <f t="shared" si="35"/>
        <v>-4.4860980277229743</v>
      </c>
      <c r="E345" s="55">
        <f t="shared" si="35"/>
        <v>3.7930517016872187</v>
      </c>
      <c r="F345" s="55">
        <f t="shared" si="35"/>
        <v>-7.2043811766468338</v>
      </c>
      <c r="G345" s="55">
        <f t="shared" si="35"/>
        <v>9.0490829717772243</v>
      </c>
      <c r="H345" s="55">
        <f t="shared" si="35"/>
        <v>25.318744490859601</v>
      </c>
      <c r="I345" s="43"/>
    </row>
    <row r="346" spans="1:9" ht="11.25" hidden="1" customHeight="1">
      <c r="A346" s="1173" t="s">
        <v>194</v>
      </c>
      <c r="B346" s="1166"/>
      <c r="C346" s="54">
        <f t="shared" si="35"/>
        <v>-3.4937035607725022</v>
      </c>
      <c r="D346" s="55">
        <f t="shared" si="35"/>
        <v>-17.976780996170731</v>
      </c>
      <c r="E346" s="55">
        <f t="shared" si="35"/>
        <v>-0.44898777126670097</v>
      </c>
      <c r="F346" s="55">
        <f t="shared" si="35"/>
        <v>-11.561420788866499</v>
      </c>
      <c r="G346" s="55">
        <f t="shared" si="35"/>
        <v>5.2170768353971226</v>
      </c>
      <c r="H346" s="55">
        <f t="shared" si="35"/>
        <v>8.0637286075663184</v>
      </c>
      <c r="I346" s="43"/>
    </row>
    <row r="347" spans="1:9" ht="11.25" hidden="1" customHeight="1">
      <c r="A347" s="1173" t="s">
        <v>195</v>
      </c>
      <c r="B347" s="1166"/>
      <c r="C347" s="54">
        <f t="shared" si="35"/>
        <v>2.8219888987195674</v>
      </c>
      <c r="D347" s="55">
        <f t="shared" si="35"/>
        <v>-10.14365168169553</v>
      </c>
      <c r="E347" s="55">
        <f t="shared" si="35"/>
        <v>7.4427998677204243</v>
      </c>
      <c r="F347" s="55">
        <f t="shared" si="35"/>
        <v>-3.3584134594180028</v>
      </c>
      <c r="G347" s="55">
        <f t="shared" si="35"/>
        <v>13.445096137478259</v>
      </c>
      <c r="H347" s="55">
        <f t="shared" si="35"/>
        <v>1.620911847690067</v>
      </c>
      <c r="I347" s="43"/>
    </row>
    <row r="348" spans="1:9" ht="11.25" hidden="1" customHeight="1">
      <c r="A348" s="1173" t="s">
        <v>196</v>
      </c>
      <c r="B348" s="1166"/>
      <c r="C348" s="54">
        <f t="shared" si="35"/>
        <v>6.8598780268766859</v>
      </c>
      <c r="D348" s="55">
        <f t="shared" si="35"/>
        <v>-5.2575030992871348</v>
      </c>
      <c r="E348" s="55">
        <f t="shared" si="35"/>
        <v>11.675863699087955</v>
      </c>
      <c r="F348" s="55">
        <f t="shared" si="35"/>
        <v>-0.89240711140747919</v>
      </c>
      <c r="G348" s="55">
        <f t="shared" si="35"/>
        <v>19.062159656326116</v>
      </c>
      <c r="H348" s="55">
        <f t="shared" si="35"/>
        <v>3.7868073849560631</v>
      </c>
      <c r="I348" s="43"/>
    </row>
    <row r="349" spans="1:9" ht="11.25" hidden="1" customHeight="1">
      <c r="A349" s="1173" t="s">
        <v>197</v>
      </c>
      <c r="B349" s="1166"/>
      <c r="C349" s="54">
        <f t="shared" si="35"/>
        <v>10.138115813335077</v>
      </c>
      <c r="D349" s="55">
        <f t="shared" si="35"/>
        <v>-1.7223591627559216</v>
      </c>
      <c r="E349" s="55">
        <f t="shared" si="35"/>
        <v>15.19662609946441</v>
      </c>
      <c r="F349" s="55">
        <f t="shared" si="35"/>
        <v>-8.4860875788962176E-2</v>
      </c>
      <c r="G349" s="55">
        <f t="shared" si="35"/>
        <v>24.607593258881778</v>
      </c>
      <c r="H349" s="55">
        <f t="shared" si="35"/>
        <v>6.0270015046856003</v>
      </c>
      <c r="I349" s="43"/>
    </row>
    <row r="350" spans="1:9" ht="11.25" hidden="1" customHeight="1">
      <c r="A350" s="1173" t="s">
        <v>198</v>
      </c>
      <c r="B350" s="1166"/>
      <c r="C350" s="54">
        <f t="shared" si="35"/>
        <v>11.68131303509827</v>
      </c>
      <c r="D350" s="55">
        <f t="shared" si="35"/>
        <v>-0.16051719436377709</v>
      </c>
      <c r="E350" s="55">
        <f t="shared" si="35"/>
        <v>16.534548763619682</v>
      </c>
      <c r="F350" s="55">
        <f t="shared" si="35"/>
        <v>0.82907973255508693</v>
      </c>
      <c r="G350" s="55">
        <f t="shared" si="35"/>
        <v>26.428090678787882</v>
      </c>
      <c r="H350" s="55">
        <f t="shared" si="35"/>
        <v>9.5290205778199919</v>
      </c>
      <c r="I350" s="43"/>
    </row>
    <row r="351" spans="1:9" ht="11.25" hidden="1" customHeight="1">
      <c r="A351" s="1173" t="s">
        <v>199</v>
      </c>
      <c r="B351" s="1166"/>
      <c r="C351" s="54">
        <f t="shared" si="35"/>
        <v>11.91647050357443</v>
      </c>
      <c r="D351" s="55">
        <f t="shared" si="35"/>
        <v>0.31883677504858099</v>
      </c>
      <c r="E351" s="55">
        <f t="shared" si="35"/>
        <v>16.673733099466475</v>
      </c>
      <c r="F351" s="55">
        <f t="shared" si="35"/>
        <v>1.3901195009784288</v>
      </c>
      <c r="G351" s="55">
        <f t="shared" si="35"/>
        <v>26.195108641625581</v>
      </c>
      <c r="H351" s="55">
        <f t="shared" si="35"/>
        <v>10.248683804225408</v>
      </c>
      <c r="I351" s="43"/>
    </row>
    <row r="352" spans="1:9" ht="11.25" hidden="1" customHeight="1">
      <c r="A352" s="1173" t="s">
        <v>200</v>
      </c>
      <c r="B352" s="1166"/>
      <c r="C352" s="54">
        <f t="shared" si="35"/>
        <v>12.38936329478075</v>
      </c>
      <c r="D352" s="55">
        <f t="shared" si="35"/>
        <v>1.4734874012911661</v>
      </c>
      <c r="E352" s="55">
        <f t="shared" si="35"/>
        <v>16.832215867353327</v>
      </c>
      <c r="F352" s="55">
        <f t="shared" si="35"/>
        <v>1.9903877598351727</v>
      </c>
      <c r="G352" s="55">
        <f t="shared" si="35"/>
        <v>25.916813119609799</v>
      </c>
      <c r="H352" s="55">
        <f t="shared" si="35"/>
        <v>11.435744445672256</v>
      </c>
      <c r="I352" s="43"/>
    </row>
    <row r="353" spans="1:9" ht="11.25" hidden="1" customHeight="1">
      <c r="A353" s="1173" t="s">
        <v>201</v>
      </c>
      <c r="B353" s="1166"/>
      <c r="C353" s="54">
        <f t="shared" si="35"/>
        <v>13.194716608116707</v>
      </c>
      <c r="D353" s="55">
        <f t="shared" si="35"/>
        <v>1.7606589717574508</v>
      </c>
      <c r="E353" s="55">
        <f t="shared" si="35"/>
        <v>17.692007167051528</v>
      </c>
      <c r="F353" s="55">
        <f t="shared" si="35"/>
        <v>3.2929090071657185</v>
      </c>
      <c r="G353" s="55">
        <f t="shared" si="35"/>
        <v>26.432042848935652</v>
      </c>
      <c r="H353" s="55">
        <f t="shared" si="35"/>
        <v>13.452307178610241</v>
      </c>
      <c r="I353" s="43"/>
    </row>
    <row r="354" spans="1:9" ht="11.25" hidden="1" customHeight="1">
      <c r="A354" s="1173" t="s">
        <v>202</v>
      </c>
      <c r="B354" s="1166"/>
      <c r="C354" s="54">
        <f t="shared" si="35"/>
        <v>13.84354909795789</v>
      </c>
      <c r="D354" s="55">
        <f t="shared" si="35"/>
        <v>2.3927785367953618</v>
      </c>
      <c r="E354" s="55">
        <f t="shared" si="35"/>
        <v>17.976926339485615</v>
      </c>
      <c r="F354" s="55">
        <f t="shared" si="35"/>
        <v>4.0673153804373356</v>
      </c>
      <c r="G354" s="55">
        <f t="shared" si="35"/>
        <v>26.35508402880194</v>
      </c>
      <c r="H354" s="55">
        <f t="shared" si="35"/>
        <v>16.618668806382303</v>
      </c>
      <c r="I354" s="43"/>
    </row>
    <row r="355" spans="1:9" ht="11.25" hidden="1" customHeight="1">
      <c r="A355" s="1173" t="s">
        <v>203</v>
      </c>
      <c r="B355" s="1166"/>
      <c r="C355" s="54">
        <f t="shared" si="35"/>
        <v>13.689043275105135</v>
      </c>
      <c r="D355" s="55">
        <f t="shared" si="35"/>
        <v>3.2946317689591922</v>
      </c>
      <c r="E355" s="55">
        <f t="shared" si="35"/>
        <v>17.267429238603711</v>
      </c>
      <c r="F355" s="55">
        <f t="shared" si="35"/>
        <v>3.8182895097101976</v>
      </c>
      <c r="G355" s="55">
        <f t="shared" si="35"/>
        <v>25.28332106759936</v>
      </c>
      <c r="H355" s="55">
        <f t="shared" si="35"/>
        <v>17.282738508808706</v>
      </c>
      <c r="I355" s="43"/>
    </row>
    <row r="356" spans="1:9" ht="11.25" hidden="1" customHeight="1">
      <c r="A356" s="1173" t="s">
        <v>204</v>
      </c>
      <c r="B356" s="1166"/>
      <c r="C356" s="54">
        <f t="shared" si="35"/>
        <v>12.625711322924118</v>
      </c>
      <c r="D356" s="55">
        <f t="shared" si="35"/>
        <v>2.3828842695392325</v>
      </c>
      <c r="E356" s="55">
        <f t="shared" si="35"/>
        <v>16.094833757251536</v>
      </c>
      <c r="F356" s="55">
        <f t="shared" si="35"/>
        <v>3.0967648303488176</v>
      </c>
      <c r="G356" s="55">
        <f t="shared" si="35"/>
        <v>23.719091422323203</v>
      </c>
      <c r="H356" s="55">
        <f t="shared" si="35"/>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6">SUM(C148/C121*100-100)</f>
        <v>-0.91145286275352078</v>
      </c>
      <c r="D359" s="55">
        <f t="shared" si="36"/>
        <v>12.678641887316559</v>
      </c>
      <c r="E359" s="55">
        <f t="shared" si="36"/>
        <v>-1.3521612044314395</v>
      </c>
      <c r="F359" s="55">
        <f t="shared" si="36"/>
        <v>-1.070002809407697</v>
      </c>
      <c r="G359" s="55">
        <f t="shared" si="36"/>
        <v>-1.4669144694431537</v>
      </c>
      <c r="H359" s="55">
        <f t="shared" si="36"/>
        <v>-21.780630971436182</v>
      </c>
      <c r="I359" s="40"/>
    </row>
    <row r="360" spans="1:9" ht="11.25" hidden="1" customHeight="1">
      <c r="A360" s="37"/>
      <c r="B360" s="45" t="s">
        <v>182</v>
      </c>
      <c r="C360" s="54">
        <f t="shared" si="36"/>
        <v>18.977664752415379</v>
      </c>
      <c r="D360" s="55">
        <f t="shared" si="36"/>
        <v>53.024469140803376</v>
      </c>
      <c r="E360" s="55">
        <f t="shared" si="36"/>
        <v>11.410235757619674</v>
      </c>
      <c r="F360" s="55">
        <f t="shared" si="36"/>
        <v>22.902127385703452</v>
      </c>
      <c r="G360" s="55">
        <f t="shared" si="36"/>
        <v>6.221309693327882</v>
      </c>
      <c r="H360" s="55">
        <f t="shared" si="36"/>
        <v>10.439149038988333</v>
      </c>
      <c r="I360" s="40"/>
    </row>
    <row r="361" spans="1:9" ht="11.25" hidden="1" customHeight="1">
      <c r="A361" s="37"/>
      <c r="B361" s="45" t="s">
        <v>183</v>
      </c>
      <c r="C361" s="54">
        <f t="shared" si="36"/>
        <v>-1.8010114957286163</v>
      </c>
      <c r="D361" s="55">
        <f t="shared" si="36"/>
        <v>-0.7741151347176185</v>
      </c>
      <c r="E361" s="55">
        <f t="shared" si="36"/>
        <v>-2.8040307207395614</v>
      </c>
      <c r="F361" s="55">
        <f t="shared" si="36"/>
        <v>-7.2881851526234129</v>
      </c>
      <c r="G361" s="55">
        <f t="shared" si="36"/>
        <v>-0.35213777660651147</v>
      </c>
      <c r="H361" s="55">
        <f t="shared" si="36"/>
        <v>3.5149003267136862</v>
      </c>
      <c r="I361" s="40"/>
    </row>
    <row r="362" spans="1:9" ht="11.25" hidden="1" customHeight="1">
      <c r="A362" s="37"/>
      <c r="B362" s="45" t="s">
        <v>184</v>
      </c>
      <c r="C362" s="54">
        <f t="shared" si="36"/>
        <v>-7.4530572633211278</v>
      </c>
      <c r="D362" s="55">
        <f t="shared" si="36"/>
        <v>-4.2355520008460275</v>
      </c>
      <c r="E362" s="55">
        <f t="shared" si="36"/>
        <v>-6.8764703386704724</v>
      </c>
      <c r="F362" s="55">
        <f t="shared" si="36"/>
        <v>-13.457116427169041</v>
      </c>
      <c r="G362" s="55">
        <f t="shared" si="36"/>
        <v>-3.3579426745591974</v>
      </c>
      <c r="H362" s="55">
        <f t="shared" si="36"/>
        <v>-19.127079816734977</v>
      </c>
      <c r="I362" s="40"/>
    </row>
    <row r="363" spans="1:9" ht="11.25" hidden="1" customHeight="1">
      <c r="A363" s="37"/>
      <c r="B363" s="45" t="s">
        <v>185</v>
      </c>
      <c r="C363" s="54">
        <f t="shared" si="36"/>
        <v>-7.8887981031667778</v>
      </c>
      <c r="D363" s="55">
        <f t="shared" si="36"/>
        <v>-2.2942605194634496</v>
      </c>
      <c r="E363" s="55">
        <f t="shared" si="36"/>
        <v>-6.0155257835963454</v>
      </c>
      <c r="F363" s="55">
        <f t="shared" si="36"/>
        <v>-18.348524490605456</v>
      </c>
      <c r="G363" s="55">
        <f t="shared" si="36"/>
        <v>0.2871677737338274</v>
      </c>
      <c r="H363" s="55">
        <f t="shared" si="36"/>
        <v>-35.285888331216029</v>
      </c>
      <c r="I363" s="40"/>
    </row>
    <row r="364" spans="1:9" ht="11.25" hidden="1" customHeight="1">
      <c r="A364" s="37"/>
      <c r="B364" s="45" t="s">
        <v>186</v>
      </c>
      <c r="C364" s="54">
        <f t="shared" si="36"/>
        <v>-4.0410682856663556</v>
      </c>
      <c r="D364" s="55">
        <f t="shared" si="36"/>
        <v>-4.4647714599648509</v>
      </c>
      <c r="E364" s="55">
        <f t="shared" si="36"/>
        <v>-1.6131246744272403</v>
      </c>
      <c r="F364" s="55">
        <f t="shared" si="36"/>
        <v>-9.3686486300987895</v>
      </c>
      <c r="G364" s="55">
        <f t="shared" si="36"/>
        <v>2.6089550705194142</v>
      </c>
      <c r="H364" s="55">
        <f t="shared" si="36"/>
        <v>-18.624911439579932</v>
      </c>
      <c r="I364" s="40"/>
    </row>
    <row r="365" spans="1:9" ht="11.25" hidden="1" customHeight="1">
      <c r="A365" s="37"/>
      <c r="B365" s="45" t="s">
        <v>187</v>
      </c>
      <c r="C365" s="54">
        <f t="shared" si="36"/>
        <v>1.751305826171361</v>
      </c>
      <c r="D365" s="55">
        <f t="shared" si="36"/>
        <v>4.448073154800781</v>
      </c>
      <c r="E365" s="55">
        <f t="shared" si="36"/>
        <v>2.656002785365132</v>
      </c>
      <c r="F365" s="55">
        <f t="shared" si="36"/>
        <v>-3.0508522234669044E-2</v>
      </c>
      <c r="G365" s="55">
        <f t="shared" si="36"/>
        <v>3.9716425994436975</v>
      </c>
      <c r="H365" s="55">
        <f t="shared" si="36"/>
        <v>-9.7627349661349996</v>
      </c>
      <c r="I365" s="43"/>
    </row>
    <row r="366" spans="1:9" ht="11.25" hidden="1" customHeight="1">
      <c r="A366" s="37"/>
      <c r="B366" s="45" t="s">
        <v>188</v>
      </c>
      <c r="C366" s="54">
        <f t="shared" si="36"/>
        <v>-0.17464161698921998</v>
      </c>
      <c r="D366" s="55">
        <f t="shared" si="36"/>
        <v>-2.296833156678673</v>
      </c>
      <c r="E366" s="55">
        <f t="shared" si="36"/>
        <v>1.3190469234208422</v>
      </c>
      <c r="F366" s="55">
        <f t="shared" si="36"/>
        <v>-3.5092204761163828</v>
      </c>
      <c r="G366" s="55">
        <f t="shared" si="36"/>
        <v>3.5565830092800752</v>
      </c>
      <c r="H366" s="55">
        <f t="shared" si="36"/>
        <v>-4.3664485911600224</v>
      </c>
      <c r="I366" s="43"/>
    </row>
    <row r="367" spans="1:9" ht="11.25" hidden="1" customHeight="1">
      <c r="A367" s="37"/>
      <c r="B367" s="45" t="s">
        <v>189</v>
      </c>
      <c r="C367" s="54">
        <f t="shared" si="36"/>
        <v>-4.913694400683184</v>
      </c>
      <c r="D367" s="55">
        <f t="shared" si="36"/>
        <v>-0.25189105914947163</v>
      </c>
      <c r="E367" s="55">
        <f t="shared" si="36"/>
        <v>-5.7446507851850868</v>
      </c>
      <c r="F367" s="55">
        <f t="shared" si="36"/>
        <v>-6.1378138946099483</v>
      </c>
      <c r="G367" s="55">
        <f t="shared" si="36"/>
        <v>-5.5493567253259215</v>
      </c>
      <c r="H367" s="55">
        <f t="shared" si="36"/>
        <v>-10.781497522711575</v>
      </c>
      <c r="I367" s="43"/>
    </row>
    <row r="368" spans="1:9" ht="11.25" hidden="1" customHeight="1">
      <c r="A368" s="37"/>
      <c r="B368" s="45" t="s">
        <v>190</v>
      </c>
      <c r="C368" s="54">
        <f t="shared" si="36"/>
        <v>-4.3683094355152861</v>
      </c>
      <c r="D368" s="55">
        <f t="shared" si="36"/>
        <v>2.6086211845936873</v>
      </c>
      <c r="E368" s="55">
        <f t="shared" si="36"/>
        <v>-5.677652830012093</v>
      </c>
      <c r="F368" s="55">
        <f t="shared" si="36"/>
        <v>-11.518675497810165</v>
      </c>
      <c r="G368" s="55">
        <f t="shared" si="36"/>
        <v>-2.7706856672761973</v>
      </c>
      <c r="H368" s="55">
        <f t="shared" si="36"/>
        <v>-12.598756757041258</v>
      </c>
      <c r="I368" s="40"/>
    </row>
    <row r="369" spans="1:9" ht="11.25" hidden="1" customHeight="1">
      <c r="A369" s="37"/>
      <c r="B369" s="45" t="s">
        <v>191</v>
      </c>
      <c r="C369" s="54">
        <f t="shared" si="36"/>
        <v>-22.102894932911852</v>
      </c>
      <c r="D369" s="55">
        <f t="shared" si="36"/>
        <v>-8.9717470231354213</v>
      </c>
      <c r="E369" s="55">
        <f t="shared" si="36"/>
        <v>-22.957528385134225</v>
      </c>
      <c r="F369" s="55">
        <f t="shared" si="36"/>
        <v>-29.370336566308623</v>
      </c>
      <c r="G369" s="55">
        <f t="shared" si="36"/>
        <v>-19.921945931503544</v>
      </c>
      <c r="H369" s="55">
        <f t="shared" si="36"/>
        <v>-49.906216037057661</v>
      </c>
      <c r="I369" s="43"/>
    </row>
    <row r="370" spans="1:9" ht="11.25" hidden="1" customHeight="1">
      <c r="A370" s="37"/>
      <c r="B370" s="45" t="s">
        <v>192</v>
      </c>
      <c r="C370" s="54">
        <f t="shared" si="36"/>
        <v>0.14906645575854327</v>
      </c>
      <c r="D370" s="55">
        <f t="shared" si="36"/>
        <v>18.975004496568502</v>
      </c>
      <c r="E370" s="55">
        <f t="shared" si="36"/>
        <v>-2.2385333920130535</v>
      </c>
      <c r="F370" s="55">
        <f t="shared" si="36"/>
        <v>-9.2294243191332725E-2</v>
      </c>
      <c r="G370" s="55">
        <f t="shared" si="36"/>
        <v>-3.1638915887916994</v>
      </c>
      <c r="H370" s="55">
        <f t="shared" si="36"/>
        <v>-22.901689719444192</v>
      </c>
      <c r="I370" s="40"/>
    </row>
    <row r="371" spans="1:9" ht="11.25" hidden="1" customHeight="1">
      <c r="A371" s="37"/>
      <c r="B371" s="45"/>
      <c r="C371" s="54"/>
      <c r="D371" s="55"/>
      <c r="E371" s="55"/>
      <c r="F371" s="55"/>
      <c r="G371" s="55"/>
      <c r="H371" s="55"/>
      <c r="I371" s="43"/>
    </row>
    <row r="372" spans="1:9" ht="11.25" hidden="1" customHeight="1">
      <c r="A372" s="1173" t="s">
        <v>193</v>
      </c>
      <c r="B372" s="1166"/>
      <c r="C372" s="54">
        <f t="shared" ref="C372:H383" si="37">SUM(C161/C134*100-100)</f>
        <v>-0.91145286275352078</v>
      </c>
      <c r="D372" s="55">
        <f t="shared" si="37"/>
        <v>12.678641887316559</v>
      </c>
      <c r="E372" s="55">
        <f t="shared" si="37"/>
        <v>-1.3521612044314395</v>
      </c>
      <c r="F372" s="55">
        <f t="shared" si="37"/>
        <v>-1.070002809407697</v>
      </c>
      <c r="G372" s="55">
        <f t="shared" si="37"/>
        <v>-1.4669144694431537</v>
      </c>
      <c r="H372" s="55">
        <f t="shared" si="37"/>
        <v>-21.780630971436182</v>
      </c>
      <c r="I372" s="43"/>
    </row>
    <row r="373" spans="1:9" ht="11.25" hidden="1" customHeight="1">
      <c r="A373" s="1173" t="s">
        <v>194</v>
      </c>
      <c r="B373" s="1166"/>
      <c r="C373" s="54">
        <f t="shared" si="37"/>
        <v>8.8686800698031476</v>
      </c>
      <c r="D373" s="55">
        <f t="shared" si="37"/>
        <v>32.451946382101085</v>
      </c>
      <c r="E373" s="55">
        <f t="shared" si="37"/>
        <v>4.9760540505711361</v>
      </c>
      <c r="F373" s="55">
        <f t="shared" si="37"/>
        <v>11.255119587905256</v>
      </c>
      <c r="G373" s="55">
        <f t="shared" si="37"/>
        <v>2.2849969873864211</v>
      </c>
      <c r="H373" s="55">
        <f t="shared" si="37"/>
        <v>-6.7834512873041035</v>
      </c>
      <c r="I373" s="43"/>
    </row>
    <row r="374" spans="1:9" ht="11.25" hidden="1" customHeight="1">
      <c r="A374" s="1173" t="s">
        <v>195</v>
      </c>
      <c r="B374" s="1166"/>
      <c r="C374" s="54">
        <f t="shared" si="37"/>
        <v>4.5206012200128356</v>
      </c>
      <c r="D374" s="55">
        <f t="shared" si="37"/>
        <v>17.228007527402497</v>
      </c>
      <c r="E374" s="55">
        <f t="shared" si="37"/>
        <v>1.8794679097885876</v>
      </c>
      <c r="F374" s="55">
        <f t="shared" si="37"/>
        <v>3.1348347850826741</v>
      </c>
      <c r="G374" s="55">
        <f t="shared" si="37"/>
        <v>1.285184135291388</v>
      </c>
      <c r="H374" s="55">
        <f t="shared" si="37"/>
        <v>-2.9734608209243447</v>
      </c>
      <c r="I374" s="43"/>
    </row>
    <row r="375" spans="1:9" ht="11.25" hidden="1" customHeight="1">
      <c r="A375" s="1173" t="s">
        <v>196</v>
      </c>
      <c r="B375" s="1166"/>
      <c r="C375" s="54">
        <f t="shared" si="37"/>
        <v>1.2064246303030899</v>
      </c>
      <c r="D375" s="55">
        <f t="shared" si="37"/>
        <v>10.58323843132672</v>
      </c>
      <c r="E375" s="55">
        <f t="shared" si="37"/>
        <v>-0.44737067647973561</v>
      </c>
      <c r="F375" s="55">
        <f t="shared" si="37"/>
        <v>-1.5414843823821656</v>
      </c>
      <c r="G375" s="55">
        <f t="shared" si="37"/>
        <v>8.7867159255210936E-2</v>
      </c>
      <c r="H375" s="55">
        <f t="shared" si="37"/>
        <v>-7.5657420454535469</v>
      </c>
      <c r="I375" s="43"/>
    </row>
    <row r="376" spans="1:9" ht="11.25" hidden="1" customHeight="1">
      <c r="A376" s="1173" t="s">
        <v>197</v>
      </c>
      <c r="B376" s="1166"/>
      <c r="C376" s="54">
        <f t="shared" si="37"/>
        <v>-0.80775628401838162</v>
      </c>
      <c r="D376" s="55">
        <f t="shared" si="37"/>
        <v>7.3994476917613241</v>
      </c>
      <c r="E376" s="55">
        <f t="shared" si="37"/>
        <v>-1.635273082592164</v>
      </c>
      <c r="F376" s="55">
        <f t="shared" si="37"/>
        <v>-5.2099106586961312</v>
      </c>
      <c r="G376" s="55">
        <f t="shared" si="37"/>
        <v>0.12990061752924476</v>
      </c>
      <c r="H376" s="55">
        <f t="shared" si="37"/>
        <v>-13.682799040692899</v>
      </c>
      <c r="I376" s="43"/>
    </row>
    <row r="377" spans="1:9" ht="11.25" hidden="1" customHeight="1">
      <c r="A377" s="1173" t="s">
        <v>198</v>
      </c>
      <c r="B377" s="1166"/>
      <c r="C377" s="54">
        <f t="shared" si="37"/>
        <v>-1.3925696825504872</v>
      </c>
      <c r="D377" s="55">
        <f t="shared" si="37"/>
        <v>5.0766512498051384</v>
      </c>
      <c r="E377" s="55">
        <f t="shared" si="37"/>
        <v>-1.631408453277615</v>
      </c>
      <c r="F377" s="55">
        <f t="shared" si="37"/>
        <v>-5.9748441195356889</v>
      </c>
      <c r="G377" s="55">
        <f t="shared" si="37"/>
        <v>0.55070086895207737</v>
      </c>
      <c r="H377" s="55">
        <f t="shared" si="37"/>
        <v>-14.628907814020906</v>
      </c>
      <c r="I377" s="43"/>
    </row>
    <row r="378" spans="1:9" ht="11.25" hidden="1" customHeight="1">
      <c r="A378" s="1173" t="s">
        <v>199</v>
      </c>
      <c r="B378" s="1166"/>
      <c r="C378" s="54">
        <f t="shared" si="37"/>
        <v>-0.91571141027014846</v>
      </c>
      <c r="D378" s="55">
        <f t="shared" si="37"/>
        <v>4.9749421755499839</v>
      </c>
      <c r="E378" s="55">
        <f t="shared" si="37"/>
        <v>-1.0045036300877115</v>
      </c>
      <c r="F378" s="55">
        <f t="shared" si="37"/>
        <v>-5.1182598027422443</v>
      </c>
      <c r="G378" s="55">
        <f t="shared" si="37"/>
        <v>1.0545388454643359</v>
      </c>
      <c r="H378" s="55">
        <f t="shared" si="37"/>
        <v>-13.821201327790845</v>
      </c>
      <c r="I378" s="43"/>
    </row>
    <row r="379" spans="1:9" ht="11.25" hidden="1" customHeight="1">
      <c r="A379" s="1173" t="s">
        <v>200</v>
      </c>
      <c r="B379" s="1166"/>
      <c r="C379" s="54">
        <f t="shared" si="37"/>
        <v>-0.81901741365575731</v>
      </c>
      <c r="D379" s="55">
        <f t="shared" si="37"/>
        <v>3.9135148447112584</v>
      </c>
      <c r="E379" s="55">
        <f t="shared" si="37"/>
        <v>-0.71403754739320391</v>
      </c>
      <c r="F379" s="55">
        <f t="shared" si="37"/>
        <v>-4.926086096591149</v>
      </c>
      <c r="G379" s="55">
        <f t="shared" si="37"/>
        <v>1.374234950231525</v>
      </c>
      <c r="H379" s="55">
        <f t="shared" si="37"/>
        <v>-12.576137233170684</v>
      </c>
      <c r="I379" s="43"/>
    </row>
    <row r="380" spans="1:9" ht="11.25" hidden="1" customHeight="1">
      <c r="A380" s="1173" t="s">
        <v>201</v>
      </c>
      <c r="B380" s="1166"/>
      <c r="C380" s="54">
        <f t="shared" si="37"/>
        <v>-1.3045123420637168</v>
      </c>
      <c r="D380" s="55">
        <f t="shared" si="37"/>
        <v>3.4073321024834939</v>
      </c>
      <c r="E380" s="55">
        <f t="shared" si="37"/>
        <v>-1.3100168882796481</v>
      </c>
      <c r="F380" s="55">
        <f t="shared" si="37"/>
        <v>-5.0698003610063722</v>
      </c>
      <c r="G380" s="55">
        <f t="shared" si="37"/>
        <v>0.55444753639750388</v>
      </c>
      <c r="H380" s="55">
        <f t="shared" si="37"/>
        <v>-12.374651788958474</v>
      </c>
      <c r="I380" s="43"/>
    </row>
    <row r="381" spans="1:9" ht="11.25" hidden="1" customHeight="1">
      <c r="A381" s="1173" t="s">
        <v>202</v>
      </c>
      <c r="B381" s="1166"/>
      <c r="C381" s="54">
        <f t="shared" si="37"/>
        <v>-1.6273951779861591</v>
      </c>
      <c r="D381" s="55">
        <f t="shared" si="37"/>
        <v>3.3211267079176139</v>
      </c>
      <c r="E381" s="55">
        <f t="shared" si="37"/>
        <v>-1.7686896242032475</v>
      </c>
      <c r="F381" s="55">
        <f t="shared" si="37"/>
        <v>-5.7484929490401129</v>
      </c>
      <c r="G381" s="55">
        <f t="shared" si="37"/>
        <v>0.20562693327792658</v>
      </c>
      <c r="H381" s="55">
        <f t="shared" si="37"/>
        <v>-12.397488611097174</v>
      </c>
      <c r="I381" s="43"/>
    </row>
    <row r="382" spans="1:9" ht="11.25" hidden="1" customHeight="1">
      <c r="A382" s="1173" t="s">
        <v>203</v>
      </c>
      <c r="B382" s="1166"/>
      <c r="C382" s="54">
        <f t="shared" si="37"/>
        <v>-3.6151337038274534</v>
      </c>
      <c r="D382" s="55">
        <f t="shared" si="37"/>
        <v>2.0479266826405933</v>
      </c>
      <c r="E382" s="55">
        <f t="shared" si="37"/>
        <v>-3.7784458921391888</v>
      </c>
      <c r="F382" s="55">
        <f t="shared" si="37"/>
        <v>-7.9257887635642703</v>
      </c>
      <c r="G382" s="55">
        <f t="shared" si="37"/>
        <v>-1.7300783040375194</v>
      </c>
      <c r="H382" s="55">
        <f t="shared" si="37"/>
        <v>-16.031907588549075</v>
      </c>
      <c r="I382" s="43"/>
    </row>
    <row r="383" spans="1:9" ht="11.25" hidden="1" customHeight="1">
      <c r="A383" s="1173" t="s">
        <v>204</v>
      </c>
      <c r="B383" s="1166"/>
      <c r="C383" s="54">
        <f t="shared" si="37"/>
        <v>-3.3280684337472053</v>
      </c>
      <c r="D383" s="55">
        <f t="shared" si="37"/>
        <v>3.2257717944919335</v>
      </c>
      <c r="E383" s="55">
        <f t="shared" si="37"/>
        <v>-3.6580450999278611</v>
      </c>
      <c r="F383" s="55">
        <f t="shared" si="37"/>
        <v>-7.3637809044734723</v>
      </c>
      <c r="G383" s="55">
        <f t="shared" si="37"/>
        <v>-1.8466987574861378</v>
      </c>
      <c r="H383" s="55">
        <f t="shared" si="37"/>
        <v>-16.573475540770815</v>
      </c>
      <c r="I383" s="43"/>
    </row>
    <row r="384" spans="1:9" ht="6"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8">SUM(C175/C148*100-100)</f>
        <v>15.063604358068289</v>
      </c>
      <c r="D386" s="55">
        <f t="shared" si="38"/>
        <v>25.043330292936929</v>
      </c>
      <c r="E386" s="55">
        <f t="shared" si="38"/>
        <v>10.735191909065975</v>
      </c>
      <c r="F386" s="55">
        <f t="shared" si="38"/>
        <v>20.09168294262534</v>
      </c>
      <c r="G386" s="55">
        <f t="shared" si="38"/>
        <v>6.9145969836323218</v>
      </c>
      <c r="H386" s="55">
        <f t="shared" si="38"/>
        <v>26.484755220257966</v>
      </c>
      <c r="I386" s="43"/>
    </row>
    <row r="387" spans="1:9" ht="11.25" hidden="1" customHeight="1">
      <c r="A387" s="37"/>
      <c r="B387" s="45" t="s">
        <v>182</v>
      </c>
      <c r="C387" s="54">
        <f t="shared" si="38"/>
        <v>-13.860182169418238</v>
      </c>
      <c r="D387" s="55">
        <f t="shared" si="38"/>
        <v>-33.264870601166677</v>
      </c>
      <c r="E387" s="55">
        <f t="shared" si="38"/>
        <v>-8.4168829172160144</v>
      </c>
      <c r="F387" s="55">
        <f t="shared" si="38"/>
        <v>-24.632021460616542</v>
      </c>
      <c r="G387" s="55">
        <f t="shared" si="38"/>
        <v>5.450117241483099E-2</v>
      </c>
      <c r="H387" s="55">
        <f t="shared" si="38"/>
        <v>-3.4424685387491536</v>
      </c>
      <c r="I387" s="43"/>
    </row>
    <row r="388" spans="1:9" ht="11.25" hidden="1" customHeight="1">
      <c r="A388" s="37"/>
      <c r="B388" s="45" t="s">
        <v>183</v>
      </c>
      <c r="C388" s="54">
        <f t="shared" si="38"/>
        <v>0.42397362292112462</v>
      </c>
      <c r="D388" s="55">
        <f t="shared" si="38"/>
        <v>9.6347937724169128</v>
      </c>
      <c r="E388" s="55">
        <f t="shared" si="38"/>
        <v>-3.6330983075468595</v>
      </c>
      <c r="F388" s="55">
        <f t="shared" si="38"/>
        <v>-7.4494400777458196</v>
      </c>
      <c r="G388" s="55">
        <f t="shared" si="38"/>
        <v>-1.6916076725288747</v>
      </c>
      <c r="H388" s="55">
        <f t="shared" si="38"/>
        <v>7.5669186391121457</v>
      </c>
      <c r="I388" s="43"/>
    </row>
    <row r="389" spans="1:9" ht="11.25" hidden="1" customHeight="1">
      <c r="A389" s="37"/>
      <c r="B389" s="45" t="s">
        <v>184</v>
      </c>
      <c r="C389" s="54">
        <f t="shared" si="38"/>
        <v>-7.1303494931868272E-2</v>
      </c>
      <c r="D389" s="55">
        <f t="shared" si="38"/>
        <v>0.92079014136858461</v>
      </c>
      <c r="E389" s="55">
        <f t="shared" si="38"/>
        <v>-1.4678079859018709</v>
      </c>
      <c r="F389" s="55">
        <f t="shared" si="38"/>
        <v>-3.1867706993047022</v>
      </c>
      <c r="G389" s="55">
        <f t="shared" si="38"/>
        <v>-0.64476202777255764</v>
      </c>
      <c r="H389" s="55">
        <f t="shared" si="38"/>
        <v>8.0031189143818153</v>
      </c>
      <c r="I389" s="43"/>
    </row>
    <row r="390" spans="1:9" ht="11.25" hidden="1" customHeight="1">
      <c r="A390" s="37"/>
      <c r="B390" s="45" t="s">
        <v>185</v>
      </c>
      <c r="C390" s="54">
        <f t="shared" si="38"/>
        <v>4.2383803162160376</v>
      </c>
      <c r="D390" s="55">
        <f t="shared" si="38"/>
        <v>0.16049866562156012</v>
      </c>
      <c r="E390" s="55">
        <f t="shared" si="38"/>
        <v>2.322080100716903</v>
      </c>
      <c r="F390" s="55">
        <f t="shared" si="38"/>
        <v>14.62198819609948</v>
      </c>
      <c r="G390" s="55">
        <f t="shared" si="38"/>
        <v>-2.795657832780833</v>
      </c>
      <c r="H390" s="55">
        <f t="shared" si="38"/>
        <v>39.403886396165262</v>
      </c>
      <c r="I390" s="43"/>
    </row>
    <row r="391" spans="1:9" ht="11.25" hidden="1" customHeight="1">
      <c r="A391" s="37"/>
      <c r="B391" s="45" t="s">
        <v>186</v>
      </c>
      <c r="C391" s="54">
        <f t="shared" si="38"/>
        <v>-2.3811362487494989</v>
      </c>
      <c r="D391" s="55">
        <f t="shared" si="38"/>
        <v>2.019645517449618</v>
      </c>
      <c r="E391" s="55">
        <f t="shared" si="38"/>
        <v>-4.4090876990949397</v>
      </c>
      <c r="F391" s="55">
        <f t="shared" si="38"/>
        <v>-1.8140950184803302</v>
      </c>
      <c r="G391" s="55">
        <f t="shared" si="38"/>
        <v>-5.6568866498121366</v>
      </c>
      <c r="H391" s="55">
        <f t="shared" si="38"/>
        <v>1.1715463206850103</v>
      </c>
      <c r="I391" s="43"/>
    </row>
    <row r="392" spans="1:9" ht="11.25" hidden="1" customHeight="1">
      <c r="A392" s="37"/>
      <c r="B392" s="45" t="s">
        <v>187</v>
      </c>
      <c r="C392" s="54">
        <f t="shared" si="38"/>
        <v>-2.9757750054539116</v>
      </c>
      <c r="D392" s="55">
        <f t="shared" si="38"/>
        <v>-1.6631359932294316</v>
      </c>
      <c r="E392" s="55">
        <f t="shared" si="38"/>
        <v>-3.9676306934836987</v>
      </c>
      <c r="F392" s="55">
        <f t="shared" si="38"/>
        <v>-2.492055284624513</v>
      </c>
      <c r="G392" s="55">
        <f t="shared" si="38"/>
        <v>-4.662434711742776</v>
      </c>
      <c r="H392" s="55">
        <f t="shared" si="38"/>
        <v>0.46332985029846441</v>
      </c>
      <c r="I392" s="43"/>
    </row>
    <row r="393" spans="1:9" ht="11.25" hidden="1" customHeight="1">
      <c r="A393" s="37"/>
      <c r="B393" s="45" t="s">
        <v>188</v>
      </c>
      <c r="C393" s="54">
        <f t="shared" si="38"/>
        <v>-8.8581031755517898</v>
      </c>
      <c r="D393" s="55">
        <f t="shared" si="38"/>
        <v>-2.6584262933263147</v>
      </c>
      <c r="E393" s="55">
        <f t="shared" si="38"/>
        <v>-8.9900284827131287</v>
      </c>
      <c r="F393" s="55">
        <f t="shared" si="38"/>
        <v>2.1903478766556645</v>
      </c>
      <c r="G393" s="55">
        <f t="shared" si="38"/>
        <v>-13.817761671783231</v>
      </c>
      <c r="H393" s="55">
        <f t="shared" si="38"/>
        <v>-24.330913760793521</v>
      </c>
      <c r="I393" s="43"/>
    </row>
    <row r="394" spans="1:9" ht="11.25" hidden="1" customHeight="1">
      <c r="A394" s="37"/>
      <c r="B394" s="45" t="s">
        <v>189</v>
      </c>
      <c r="C394" s="54">
        <f t="shared" si="38"/>
        <v>-6.2738844764557911</v>
      </c>
      <c r="D394" s="55">
        <f t="shared" si="38"/>
        <v>-7.0437164774019436</v>
      </c>
      <c r="E394" s="55">
        <f t="shared" si="38"/>
        <v>-5.8503008440063695</v>
      </c>
      <c r="F394" s="55">
        <f t="shared" si="38"/>
        <v>-0.32065218031006282</v>
      </c>
      <c r="G394" s="55">
        <f t="shared" si="38"/>
        <v>-8.579904279086918</v>
      </c>
      <c r="H394" s="55">
        <f t="shared" si="38"/>
        <v>-7.323817865381514</v>
      </c>
      <c r="I394" s="43"/>
    </row>
    <row r="395" spans="1:9" ht="11.25" hidden="1" customHeight="1">
      <c r="A395" s="37"/>
      <c r="B395" s="45" t="s">
        <v>190</v>
      </c>
      <c r="C395" s="54">
        <f t="shared" si="38"/>
        <v>5.9170988461305569</v>
      </c>
      <c r="D395" s="55">
        <f t="shared" si="38"/>
        <v>1.8147261545154549</v>
      </c>
      <c r="E395" s="55">
        <f t="shared" si="38"/>
        <v>6.2410382747646054</v>
      </c>
      <c r="F395" s="55">
        <f t="shared" si="38"/>
        <v>12.012766841465819</v>
      </c>
      <c r="G395" s="55">
        <f t="shared" si="38"/>
        <v>3.6270025101586612</v>
      </c>
      <c r="H395" s="55">
        <f t="shared" si="38"/>
        <v>15.538780254259237</v>
      </c>
      <c r="I395" s="43"/>
    </row>
    <row r="396" spans="1:9" ht="11.25" customHeight="1">
      <c r="A396" s="37"/>
      <c r="B396" s="45" t="s">
        <v>191</v>
      </c>
      <c r="C396" s="54">
        <f t="shared" si="38"/>
        <v>23.76651352037176</v>
      </c>
      <c r="D396" s="55">
        <f t="shared" si="38"/>
        <v>12.714505345510929</v>
      </c>
      <c r="E396" s="55">
        <f t="shared" si="38"/>
        <v>23.135941616333639</v>
      </c>
      <c r="F396" s="55">
        <f t="shared" si="38"/>
        <v>39.149556329639381</v>
      </c>
      <c r="G396" s="55">
        <f t="shared" si="38"/>
        <v>16.450089208934003</v>
      </c>
      <c r="H396" s="55">
        <f t="shared" si="38"/>
        <v>81.630402565947492</v>
      </c>
      <c r="I396" s="43"/>
    </row>
    <row r="397" spans="1:9" ht="11.25" customHeight="1">
      <c r="A397" s="37"/>
      <c r="B397" s="45" t="s">
        <v>192</v>
      </c>
      <c r="C397" s="54">
        <f t="shared" si="38"/>
        <v>-2.4878006693843275</v>
      </c>
      <c r="D397" s="55">
        <f t="shared" si="38"/>
        <v>-7.4988303141588375</v>
      </c>
      <c r="E397" s="55">
        <f t="shared" si="38"/>
        <v>-1.3313949091667041</v>
      </c>
      <c r="F397" s="55">
        <f t="shared" si="38"/>
        <v>3.5291947903583605</v>
      </c>
      <c r="G397" s="55">
        <f t="shared" si="38"/>
        <v>-3.4935278039489361</v>
      </c>
      <c r="H397" s="55">
        <f t="shared" si="38"/>
        <v>3.6677142913776919</v>
      </c>
      <c r="I397" s="43"/>
    </row>
    <row r="398" spans="1:9" ht="6" customHeight="1">
      <c r="A398" s="37"/>
      <c r="B398" s="45"/>
      <c r="C398" s="54"/>
      <c r="D398" s="55"/>
      <c r="E398" s="55"/>
      <c r="F398" s="55"/>
      <c r="G398" s="55"/>
      <c r="H398" s="55"/>
      <c r="I398" s="43"/>
    </row>
    <row r="399" spans="1:9" ht="11.25" hidden="1" customHeight="1">
      <c r="A399" s="1173" t="s">
        <v>193</v>
      </c>
      <c r="B399" s="1166"/>
      <c r="C399" s="54">
        <f t="shared" ref="C399:H410" si="39">SUM(C188/C161*100-100)</f>
        <v>15.063604358068289</v>
      </c>
      <c r="D399" s="55">
        <f t="shared" si="39"/>
        <v>25.043330292936929</v>
      </c>
      <c r="E399" s="55">
        <f t="shared" si="39"/>
        <v>10.735191909065975</v>
      </c>
      <c r="F399" s="55">
        <f t="shared" si="39"/>
        <v>20.09168294262534</v>
      </c>
      <c r="G399" s="55">
        <f t="shared" si="39"/>
        <v>6.9145969836323218</v>
      </c>
      <c r="H399" s="55">
        <f t="shared" si="39"/>
        <v>26.484755220257966</v>
      </c>
      <c r="I399" s="43"/>
    </row>
    <row r="400" spans="1:9" ht="11.25" hidden="1" customHeight="1">
      <c r="A400" s="1173" t="s">
        <v>194</v>
      </c>
      <c r="B400" s="1166"/>
      <c r="C400" s="54">
        <f t="shared" si="39"/>
        <v>-0.47982602345969383</v>
      </c>
      <c r="D400" s="55">
        <f t="shared" si="39"/>
        <v>-7.9717842138634438</v>
      </c>
      <c r="E400" s="55">
        <f t="shared" si="39"/>
        <v>0.65660434025114967</v>
      </c>
      <c r="F400" s="55">
        <f t="shared" si="39"/>
        <v>-5.309958240600082</v>
      </c>
      <c r="G400" s="55">
        <f t="shared" si="39"/>
        <v>3.4379832630976921</v>
      </c>
      <c r="H400" s="55">
        <f t="shared" si="39"/>
        <v>9.9809728903144048</v>
      </c>
      <c r="I400" s="43"/>
    </row>
    <row r="401" spans="1:9" ht="11.25" hidden="1" customHeight="1">
      <c r="A401" s="1173" t="s">
        <v>195</v>
      </c>
      <c r="B401" s="1166"/>
      <c r="C401" s="54">
        <f t="shared" si="39"/>
        <v>-0.1337887924133554</v>
      </c>
      <c r="D401" s="55">
        <f t="shared" si="39"/>
        <v>-1.1434193676115569</v>
      </c>
      <c r="E401" s="55">
        <f t="shared" si="39"/>
        <v>-0.97227011516881134</v>
      </c>
      <c r="F401" s="55">
        <f t="shared" si="39"/>
        <v>-6.1521721996385281</v>
      </c>
      <c r="G401" s="55">
        <f t="shared" si="39"/>
        <v>1.5246475027144157</v>
      </c>
      <c r="H401" s="55">
        <f t="shared" si="39"/>
        <v>9.0281426624062959</v>
      </c>
      <c r="I401" s="43"/>
    </row>
    <row r="402" spans="1:9" ht="11.25" hidden="1" customHeight="1">
      <c r="A402" s="1173" t="s">
        <v>196</v>
      </c>
      <c r="B402" s="1166"/>
      <c r="C402" s="54">
        <f t="shared" si="39"/>
        <v>-0.11797337662360974</v>
      </c>
      <c r="D402" s="55">
        <f t="shared" si="39"/>
        <v>-0.59000946431768853</v>
      </c>
      <c r="E402" s="55">
        <f t="shared" si="39"/>
        <v>-1.0954520755378212</v>
      </c>
      <c r="F402" s="55">
        <f t="shared" si="39"/>
        <v>-5.4175428697009522</v>
      </c>
      <c r="G402" s="55">
        <f t="shared" si="39"/>
        <v>0.98448445510609872</v>
      </c>
      <c r="H402" s="55">
        <f t="shared" si="39"/>
        <v>8.7731881318870819</v>
      </c>
      <c r="I402" s="43"/>
    </row>
    <row r="403" spans="1:9" ht="11.25" hidden="1" customHeight="1">
      <c r="A403" s="1173" t="s">
        <v>197</v>
      </c>
      <c r="B403" s="1166"/>
      <c r="C403" s="54">
        <f t="shared" si="39"/>
        <v>0.77789252219362481</v>
      </c>
      <c r="D403" s="55">
        <f t="shared" si="39"/>
        <v>-0.42120403095462677</v>
      </c>
      <c r="E403" s="55">
        <f t="shared" si="39"/>
        <v>-0.39882752602990479</v>
      </c>
      <c r="F403" s="55">
        <f t="shared" si="39"/>
        <v>-1.6498350343464097</v>
      </c>
      <c r="G403" s="553">
        <f t="shared" si="39"/>
        <v>0.18598207715443493</v>
      </c>
      <c r="H403" s="55">
        <f t="shared" si="39"/>
        <v>13.840825752000498</v>
      </c>
      <c r="I403" s="43"/>
    </row>
    <row r="404" spans="1:9" ht="11.25" hidden="1" customHeight="1">
      <c r="A404" s="1173" t="s">
        <v>198</v>
      </c>
      <c r="B404" s="1166"/>
      <c r="C404" s="54">
        <f t="shared" si="39"/>
        <v>0.22186147230488018</v>
      </c>
      <c r="D404" s="55">
        <f t="shared" si="39"/>
        <v>1.3276505442803455E-2</v>
      </c>
      <c r="E404" s="55">
        <f t="shared" si="39"/>
        <v>-1.0986994786515254</v>
      </c>
      <c r="F404" s="55">
        <f t="shared" si="39"/>
        <v>-1.678957508683439</v>
      </c>
      <c r="G404" s="55">
        <f t="shared" si="39"/>
        <v>-0.82610112371223465</v>
      </c>
      <c r="H404" s="55">
        <f t="shared" si="39"/>
        <v>11.528968561849638</v>
      </c>
      <c r="I404" s="43"/>
    </row>
    <row r="405" spans="1:9" ht="11.25" hidden="1" customHeight="1">
      <c r="A405" s="1173" t="s">
        <v>199</v>
      </c>
      <c r="B405" s="1166"/>
      <c r="C405" s="54">
        <f t="shared" si="39"/>
        <v>-0.27620609873467572</v>
      </c>
      <c r="D405" s="55">
        <f t="shared" si="39"/>
        <v>-0.25661930156707058</v>
      </c>
      <c r="E405" s="55">
        <f t="shared" si="39"/>
        <v>-1.5337057489637687</v>
      </c>
      <c r="F405" s="55">
        <f t="shared" si="39"/>
        <v>-1.8024084520841086</v>
      </c>
      <c r="G405" s="55">
        <f t="shared" si="39"/>
        <v>-1.4074283549014694</v>
      </c>
      <c r="H405" s="55">
        <f t="shared" si="39"/>
        <v>9.6057527800578697</v>
      </c>
      <c r="I405" s="43"/>
    </row>
    <row r="406" spans="1:9" ht="11.25" hidden="1" customHeight="1">
      <c r="A406" s="1173" t="s">
        <v>200</v>
      </c>
      <c r="B406" s="1166"/>
      <c r="C406" s="54">
        <f t="shared" si="39"/>
        <v>-1.4032379060481333</v>
      </c>
      <c r="D406" s="55">
        <f t="shared" si="39"/>
        <v>-0.58624762694594779</v>
      </c>
      <c r="E406" s="55">
        <f t="shared" si="39"/>
        <v>-2.4849044423971378</v>
      </c>
      <c r="F406" s="55">
        <f t="shared" si="39"/>
        <v>-1.3184316386565342</v>
      </c>
      <c r="G406" s="55">
        <f t="shared" si="39"/>
        <v>-3.0272826123610201</v>
      </c>
      <c r="H406" s="55">
        <f t="shared" si="39"/>
        <v>4.7170795739814224</v>
      </c>
      <c r="I406" s="43"/>
    </row>
    <row r="407" spans="1:9" ht="11.25" hidden="1" customHeight="1">
      <c r="A407" s="1173" t="s">
        <v>201</v>
      </c>
      <c r="B407" s="1166"/>
      <c r="C407" s="54">
        <f t="shared" si="39"/>
        <v>-1.9596189737309828</v>
      </c>
      <c r="D407" s="55">
        <f t="shared" si="39"/>
        <v>-1.3431949602604192</v>
      </c>
      <c r="E407" s="55">
        <f t="shared" si="39"/>
        <v>-2.8656890936653667</v>
      </c>
      <c r="F407" s="55">
        <f t="shared" si="39"/>
        <v>-1.2014236174605486</v>
      </c>
      <c r="G407" s="55">
        <f t="shared" si="39"/>
        <v>-3.6448317484389037</v>
      </c>
      <c r="H407" s="55">
        <f t="shared" si="39"/>
        <v>3.3406612879865776</v>
      </c>
      <c r="I407" s="43"/>
    </row>
    <row r="408" spans="1:9" ht="11.25" hidden="1" customHeight="1">
      <c r="A408" s="1173" t="s">
        <v>202</v>
      </c>
      <c r="B408" s="1166"/>
      <c r="C408" s="54">
        <f t="shared" si="39"/>
        <v>-1.1526480096385825</v>
      </c>
      <c r="D408" s="55">
        <f t="shared" si="39"/>
        <v>-1.0047088763570713</v>
      </c>
      <c r="E408" s="55">
        <f t="shared" si="39"/>
        <v>-1.9473914036534268</v>
      </c>
      <c r="F408" s="55">
        <f t="shared" si="39"/>
        <v>0.10412488856511004</v>
      </c>
      <c r="G408" s="55">
        <f t="shared" si="39"/>
        <v>-2.9046435331149496</v>
      </c>
      <c r="H408" s="55">
        <f t="shared" si="39"/>
        <v>4.5808223841407312</v>
      </c>
      <c r="I408" s="43"/>
    </row>
    <row r="409" spans="1:9" ht="11.25" hidden="1" customHeight="1">
      <c r="A409" s="1173" t="s">
        <v>203</v>
      </c>
      <c r="B409" s="1166"/>
      <c r="C409" s="54">
        <f t="shared" si="39"/>
        <v>0.80245947658252703</v>
      </c>
      <c r="D409" s="55">
        <f t="shared" si="39"/>
        <v>0.26278093705465722</v>
      </c>
      <c r="E409" s="55">
        <f t="shared" si="39"/>
        <v>-4.2460095139219334E-2</v>
      </c>
      <c r="F409" s="55">
        <f t="shared" si="39"/>
        <v>2.8648489685396612</v>
      </c>
      <c r="G409" s="55">
        <f t="shared" si="39"/>
        <v>-1.3878450089813299</v>
      </c>
      <c r="H409" s="55">
        <f t="shared" si="39"/>
        <v>9.0347431813286363</v>
      </c>
      <c r="I409" s="43"/>
    </row>
    <row r="410" spans="1:9" ht="11.25" hidden="1" customHeight="1">
      <c r="A410" s="1173" t="s">
        <v>204</v>
      </c>
      <c r="B410" s="1166"/>
      <c r="C410" s="54">
        <f t="shared" si="39"/>
        <v>0.54251254762409928</v>
      </c>
      <c r="D410" s="55">
        <f t="shared" si="39"/>
        <v>-0.35969944849811952</v>
      </c>
      <c r="E410" s="55">
        <f t="shared" si="39"/>
        <v>-0.14472261923336305</v>
      </c>
      <c r="F410" s="55">
        <f t="shared" si="39"/>
        <v>2.9162532411014013</v>
      </c>
      <c r="G410" s="55">
        <f t="shared" si="39"/>
        <v>-1.5568141869842407</v>
      </c>
      <c r="H410" s="55">
        <f t="shared" si="39"/>
        <v>8.6437360895395727</v>
      </c>
      <c r="I410" s="43"/>
    </row>
    <row r="411" spans="1:9" ht="8.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0">SUM(C202/C175*100-100)</f>
        <v>-1.6483350146213667</v>
      </c>
      <c r="D413" s="55">
        <f t="shared" si="40"/>
        <v>-5.5855321833599021</v>
      </c>
      <c r="E413" s="55">
        <f t="shared" si="40"/>
        <v>-0.9011111088857291</v>
      </c>
      <c r="F413" s="55">
        <f t="shared" si="40"/>
        <v>-5.3593755100600049</v>
      </c>
      <c r="G413" s="55">
        <f t="shared" si="40"/>
        <v>1.1437308012311576</v>
      </c>
      <c r="H413" s="55">
        <f t="shared" si="40"/>
        <v>2.6465038873172659</v>
      </c>
      <c r="I413" s="43"/>
    </row>
    <row r="414" spans="1:9" ht="11.25" customHeight="1">
      <c r="A414" s="37"/>
      <c r="B414" s="45" t="s">
        <v>182</v>
      </c>
      <c r="C414" s="54">
        <f t="shared" si="40"/>
        <v>12.257313412169907</v>
      </c>
      <c r="D414" s="55">
        <f t="shared" si="40"/>
        <v>37.053434175736356</v>
      </c>
      <c r="E414" s="55">
        <f t="shared" si="40"/>
        <v>7.8869140352123281</v>
      </c>
      <c r="F414" s="55">
        <f t="shared" si="40"/>
        <v>15.829792791448142</v>
      </c>
      <c r="G414" s="55">
        <f t="shared" si="40"/>
        <v>4.7611090561406826</v>
      </c>
      <c r="H414" s="55">
        <f t="shared" si="40"/>
        <v>-2.0050665128006528</v>
      </c>
      <c r="I414" s="43"/>
    </row>
    <row r="415" spans="1:9" ht="11.25" customHeight="1">
      <c r="A415" s="37"/>
      <c r="B415" s="45" t="s">
        <v>183</v>
      </c>
      <c r="C415" s="54">
        <f t="shared" si="40"/>
        <v>-6.2690873252531816</v>
      </c>
      <c r="D415" s="55">
        <f t="shared" si="40"/>
        <v>-13.462390000831476</v>
      </c>
      <c r="E415" s="55">
        <f t="shared" si="40"/>
        <v>-2.3893418153927541</v>
      </c>
      <c r="F415" s="55">
        <f t="shared" si="40"/>
        <v>-3.1941591627687274</v>
      </c>
      <c r="G415" s="55">
        <f t="shared" si="40"/>
        <v>-2.00388669022621</v>
      </c>
      <c r="H415" s="55">
        <f t="shared" si="40"/>
        <v>-13.808214684666396</v>
      </c>
      <c r="I415" s="43"/>
    </row>
    <row r="416" spans="1:9" ht="11.25" customHeight="1">
      <c r="A416" s="37"/>
      <c r="B416" s="45" t="s">
        <v>184</v>
      </c>
      <c r="C416" s="54">
        <f t="shared" si="40"/>
        <v>7.7293421665739288</v>
      </c>
      <c r="D416" s="55">
        <f t="shared" si="40"/>
        <v>7.0047603288727771</v>
      </c>
      <c r="E416" s="55">
        <f t="shared" si="40"/>
        <v>8.8529891194323085</v>
      </c>
      <c r="F416" s="55">
        <f t="shared" si="40"/>
        <v>6.3691215059000967</v>
      </c>
      <c r="G416" s="55">
        <f t="shared" si="40"/>
        <v>10.011846560648735</v>
      </c>
      <c r="H416" s="55">
        <f t="shared" si="40"/>
        <v>1.6560323500127936</v>
      </c>
      <c r="I416" s="43"/>
    </row>
    <row r="417" spans="1:9" ht="11.25" customHeight="1">
      <c r="A417" s="37"/>
      <c r="B417" s="45" t="s">
        <v>185</v>
      </c>
      <c r="C417" s="54">
        <f t="shared" si="40"/>
        <v>2.6617310101564158</v>
      </c>
      <c r="D417" s="55">
        <f t="shared" si="40"/>
        <v>-0.64761159452693562</v>
      </c>
      <c r="E417" s="55">
        <f t="shared" si="40"/>
        <v>4.3614284928683986</v>
      </c>
      <c r="F417" s="55">
        <f t="shared" si="40"/>
        <v>-4.2857524879721609E-2</v>
      </c>
      <c r="G417" s="55">
        <f t="shared" si="40"/>
        <v>6.5223249776808814</v>
      </c>
      <c r="H417" s="55">
        <f t="shared" si="40"/>
        <v>-0.70651841437921803</v>
      </c>
      <c r="I417" s="43"/>
    </row>
    <row r="418" spans="1:9" ht="11.25" customHeight="1">
      <c r="A418" s="37"/>
      <c r="B418" s="45" t="s">
        <v>186</v>
      </c>
      <c r="C418" s="54">
        <f t="shared" si="40"/>
        <v>-4.1656824510999968</v>
      </c>
      <c r="D418" s="55">
        <f t="shared" si="40"/>
        <v>-9.2314058223281137</v>
      </c>
      <c r="E418" s="55">
        <f t="shared" si="40"/>
        <v>-2.079028852954437</v>
      </c>
      <c r="F418" s="55">
        <f t="shared" si="40"/>
        <v>-6.8675670451264068</v>
      </c>
      <c r="G418" s="55">
        <f t="shared" si="40"/>
        <v>0.31732185564533211</v>
      </c>
      <c r="H418" s="55">
        <f t="shared" si="40"/>
        <v>-5.3220753577059696</v>
      </c>
      <c r="I418" s="43"/>
    </row>
    <row r="419" spans="1:9" ht="11.25" customHeight="1">
      <c r="A419" s="37"/>
      <c r="B419" s="45" t="s">
        <v>187</v>
      </c>
      <c r="C419" s="54">
        <f t="shared" si="40"/>
        <v>-3.5091044218265779</v>
      </c>
      <c r="D419" s="55">
        <f t="shared" si="40"/>
        <v>-3.2907024465962564</v>
      </c>
      <c r="E419" s="55">
        <f t="shared" si="40"/>
        <v>-2.1324536563083711</v>
      </c>
      <c r="F419" s="55">
        <f t="shared" si="40"/>
        <v>-2.8028373779277871</v>
      </c>
      <c r="G419" s="55">
        <f t="shared" si="40"/>
        <v>-1.8096040075275539</v>
      </c>
      <c r="H419" s="55">
        <f t="shared" si="40"/>
        <v>-13.13437208600628</v>
      </c>
      <c r="I419" s="43"/>
    </row>
    <row r="420" spans="1:9" ht="11.25" customHeight="1">
      <c r="A420" s="37"/>
      <c r="B420" s="45" t="s">
        <v>188</v>
      </c>
      <c r="C420" s="54">
        <f t="shared" si="40"/>
        <v>3.3207157055968679</v>
      </c>
      <c r="D420" s="55">
        <f t="shared" si="40"/>
        <v>0.47449727738440117</v>
      </c>
      <c r="E420" s="55">
        <f t="shared" si="40"/>
        <v>5.1048034699293652</v>
      </c>
      <c r="F420" s="55">
        <f t="shared" si="40"/>
        <v>8.1101996813783188</v>
      </c>
      <c r="G420" s="55">
        <f t="shared" si="40"/>
        <v>3.5660087771176165</v>
      </c>
      <c r="H420" s="55">
        <f t="shared" si="40"/>
        <v>-1.7384425750374959</v>
      </c>
      <c r="I420" s="43"/>
    </row>
    <row r="421" spans="1:9" ht="11.25" customHeight="1">
      <c r="A421" s="37"/>
      <c r="B421" s="45" t="s">
        <v>189</v>
      </c>
      <c r="C421" s="54">
        <f t="shared" si="40"/>
        <v>3.488582844488036</v>
      </c>
      <c r="D421" s="55">
        <f t="shared" si="40"/>
        <v>5.2251179346562822</v>
      </c>
      <c r="E421" s="55">
        <f t="shared" si="40"/>
        <v>4.0191416185592033</v>
      </c>
      <c r="F421" s="55">
        <f t="shared" si="40"/>
        <v>-7.5655789739186048</v>
      </c>
      <c r="G421" s="55">
        <f t="shared" si="40"/>
        <v>10.254351796393493</v>
      </c>
      <c r="H421" s="55">
        <f t="shared" si="40"/>
        <v>-5.611124549976708</v>
      </c>
      <c r="I421" s="43"/>
    </row>
    <row r="422" spans="1:9" ht="11.25" customHeight="1">
      <c r="A422" s="37"/>
      <c r="B422" s="45" t="s">
        <v>190</v>
      </c>
      <c r="C422" s="54">
        <f t="shared" si="40"/>
        <v>2.1901723068244507</v>
      </c>
      <c r="D422" s="55">
        <f t="shared" si="40"/>
        <v>3.0103197747246782</v>
      </c>
      <c r="E422" s="55">
        <f t="shared" si="40"/>
        <v>1.9704584032217269</v>
      </c>
      <c r="F422" s="55">
        <f t="shared" si="40"/>
        <v>-3.5634118273606532</v>
      </c>
      <c r="G422" s="55">
        <f t="shared" si="40"/>
        <v>4.679584288561415</v>
      </c>
      <c r="H422" s="55">
        <f t="shared" si="40"/>
        <v>1.6072645088721345</v>
      </c>
      <c r="I422" s="43"/>
    </row>
    <row r="423" spans="1:9" ht="11.25" customHeight="1">
      <c r="A423" s="37"/>
      <c r="B423" s="45" t="s">
        <v>191</v>
      </c>
      <c r="C423" s="54">
        <f t="shared" si="40"/>
        <v>1.3667015060949979</v>
      </c>
      <c r="D423" s="55">
        <f t="shared" si="40"/>
        <v>-4.2774799423367256</v>
      </c>
      <c r="E423" s="55">
        <f t="shared" si="40"/>
        <v>2.6387619213879816</v>
      </c>
      <c r="F423" s="55">
        <f t="shared" si="40"/>
        <v>-4.9577349545038629</v>
      </c>
      <c r="G423" s="55">
        <f t="shared" si="40"/>
        <v>6.428618489928013</v>
      </c>
      <c r="H423" s="55">
        <f t="shared" si="40"/>
        <v>8.6981695825654839</v>
      </c>
      <c r="I423" s="43"/>
    </row>
    <row r="424" spans="1:9" ht="11.25" hidden="1" customHeight="1">
      <c r="A424" s="37"/>
      <c r="B424" s="45" t="s">
        <v>192</v>
      </c>
      <c r="C424" s="54">
        <f t="shared" si="40"/>
        <v>-100</v>
      </c>
      <c r="D424" s="55">
        <f t="shared" si="40"/>
        <v>-100</v>
      </c>
      <c r="E424" s="55">
        <f t="shared" si="40"/>
        <v>-100</v>
      </c>
      <c r="F424" s="55">
        <f t="shared" si="40"/>
        <v>-100</v>
      </c>
      <c r="G424" s="55">
        <f t="shared" si="40"/>
        <v>-100</v>
      </c>
      <c r="H424" s="55">
        <f t="shared" si="40"/>
        <v>-100</v>
      </c>
      <c r="I424" s="43"/>
    </row>
    <row r="425" spans="1:9" ht="8.1" customHeight="1">
      <c r="A425" s="37"/>
      <c r="B425" s="45"/>
      <c r="C425" s="54"/>
      <c r="D425" s="55"/>
      <c r="E425" s="55"/>
      <c r="F425" s="55"/>
      <c r="G425" s="55"/>
      <c r="H425" s="55"/>
      <c r="I425" s="43"/>
    </row>
    <row r="426" spans="1:9" ht="11.25" hidden="1" customHeight="1">
      <c r="A426" s="1173" t="s">
        <v>193</v>
      </c>
      <c r="B426" s="1166"/>
      <c r="C426" s="54">
        <f t="shared" ref="C426:H437" si="41">SUM(C215/C188*100-100)</f>
        <v>-1.6483350146213667</v>
      </c>
      <c r="D426" s="55">
        <f t="shared" si="41"/>
        <v>-5.5855321833599021</v>
      </c>
      <c r="E426" s="55">
        <f t="shared" si="41"/>
        <v>-0.9011111088857291</v>
      </c>
      <c r="F426" s="55">
        <f t="shared" si="41"/>
        <v>-5.3593755100600049</v>
      </c>
      <c r="G426" s="55">
        <f t="shared" si="41"/>
        <v>1.1437308012311576</v>
      </c>
      <c r="H426" s="55">
        <f t="shared" si="41"/>
        <v>2.6465038873172659</v>
      </c>
      <c r="I426" s="43"/>
    </row>
    <row r="427" spans="1:9" ht="11.25" hidden="1" customHeight="1">
      <c r="A427" s="1173" t="s">
        <v>194</v>
      </c>
      <c r="B427" s="1166"/>
      <c r="C427" s="54">
        <f t="shared" si="41"/>
        <v>4.8197510829155874</v>
      </c>
      <c r="D427" s="55">
        <f t="shared" si="41"/>
        <v>11.92193574006366</v>
      </c>
      <c r="E427" s="55">
        <f t="shared" si="41"/>
        <v>3.3066229190699374</v>
      </c>
      <c r="F427" s="55">
        <f t="shared" si="41"/>
        <v>4.2196312150713169</v>
      </c>
      <c r="G427" s="55">
        <f t="shared" si="41"/>
        <v>2.9170085669564969</v>
      </c>
      <c r="H427" s="55">
        <f t="shared" si="41"/>
        <v>0.3944164307864213</v>
      </c>
      <c r="I427" s="43"/>
    </row>
    <row r="428" spans="1:9" ht="11.25" hidden="1" customHeight="1">
      <c r="A428" s="1173" t="s">
        <v>195</v>
      </c>
      <c r="B428" s="1166"/>
      <c r="C428" s="54">
        <f t="shared" si="41"/>
        <v>0.55046218512309508</v>
      </c>
      <c r="D428" s="55">
        <f t="shared" si="41"/>
        <v>1.003756622993123</v>
      </c>
      <c r="E428" s="55">
        <f t="shared" si="41"/>
        <v>1.2018813032864415</v>
      </c>
      <c r="F428" s="55">
        <f t="shared" si="41"/>
        <v>1.3415108050381548</v>
      </c>
      <c r="G428" s="55">
        <f t="shared" si="41"/>
        <v>1.1396637990207239</v>
      </c>
      <c r="H428" s="55">
        <f t="shared" si="41"/>
        <v>-5.1362494435957018</v>
      </c>
      <c r="I428" s="43"/>
    </row>
    <row r="429" spans="1:9" ht="11.25" hidden="1" customHeight="1">
      <c r="A429" s="1173" t="s">
        <v>196</v>
      </c>
      <c r="B429" s="1166"/>
      <c r="C429" s="54">
        <f t="shared" si="41"/>
        <v>2.3683301723949057</v>
      </c>
      <c r="D429" s="55">
        <f t="shared" si="41"/>
        <v>2.6370629967907888</v>
      </c>
      <c r="E429" s="55">
        <f t="shared" si="41"/>
        <v>3.0966511517378876</v>
      </c>
      <c r="F429" s="55">
        <f t="shared" si="41"/>
        <v>2.6163943535819243</v>
      </c>
      <c r="G429" s="55">
        <f t="shared" si="41"/>
        <v>3.3131151407951904</v>
      </c>
      <c r="H429" s="55">
        <f t="shared" si="41"/>
        <v>-3.458763301540003</v>
      </c>
      <c r="I429" s="43"/>
    </row>
    <row r="430" spans="1:9" ht="11.25" hidden="1" customHeight="1">
      <c r="A430" s="1173" t="s">
        <v>197</v>
      </c>
      <c r="B430" s="1166"/>
      <c r="C430" s="54">
        <f t="shared" si="41"/>
        <v>2.4307386523076246</v>
      </c>
      <c r="D430" s="55">
        <f t="shared" si="41"/>
        <v>1.8939532145790992</v>
      </c>
      <c r="E430" s="55">
        <f t="shared" si="41"/>
        <v>3.361504305685088</v>
      </c>
      <c r="F430" s="55">
        <f t="shared" si="41"/>
        <v>2.0336984257996278</v>
      </c>
      <c r="G430" s="55">
        <f t="shared" si="41"/>
        <v>3.9708409545726084</v>
      </c>
      <c r="H430" s="55">
        <f t="shared" si="41"/>
        <v>-2.9011763883301001</v>
      </c>
      <c r="I430" s="43"/>
    </row>
    <row r="431" spans="1:9" ht="11.25" hidden="1" customHeight="1">
      <c r="A431" s="1173" t="s">
        <v>198</v>
      </c>
      <c r="B431" s="1166"/>
      <c r="C431" s="54">
        <f t="shared" si="41"/>
        <v>1.2998362705048265</v>
      </c>
      <c r="D431" s="55">
        <f t="shared" si="41"/>
        <v>-0.12613114188779662</v>
      </c>
      <c r="E431" s="55">
        <f t="shared" si="41"/>
        <v>2.4438014020124541</v>
      </c>
      <c r="F431" s="55">
        <f t="shared" si="41"/>
        <v>0.4577176303115067</v>
      </c>
      <c r="G431" s="55">
        <f t="shared" si="41"/>
        <v>3.3688162878118106</v>
      </c>
      <c r="H431" s="55">
        <f t="shared" si="41"/>
        <v>-3.3019106321440574</v>
      </c>
      <c r="I431" s="43"/>
    </row>
    <row r="432" spans="1:9" ht="11.25" hidden="1" customHeight="1">
      <c r="A432" s="1173" t="s">
        <v>199</v>
      </c>
      <c r="B432" s="1166"/>
      <c r="C432" s="54">
        <f t="shared" si="41"/>
        <v>0.5710671082012766</v>
      </c>
      <c r="D432" s="55">
        <f t="shared" si="41"/>
        <v>-0.62843024593381358</v>
      </c>
      <c r="E432" s="55">
        <f t="shared" si="41"/>
        <v>1.7670710531712643</v>
      </c>
      <c r="F432" s="55">
        <f t="shared" si="41"/>
        <v>-3.3848937000740875E-2</v>
      </c>
      <c r="G432" s="55">
        <f t="shared" si="41"/>
        <v>2.6100265281613986</v>
      </c>
      <c r="H432" s="55">
        <f t="shared" si="41"/>
        <v>-4.8682577042943933</v>
      </c>
      <c r="I432" s="43"/>
    </row>
    <row r="433" spans="1:9" ht="11.25" hidden="1" customHeight="1">
      <c r="A433" s="1173" t="s">
        <v>200</v>
      </c>
      <c r="B433" s="1166"/>
      <c r="C433" s="54">
        <f t="shared" si="41"/>
        <v>0.9048664499920136</v>
      </c>
      <c r="D433" s="55">
        <f t="shared" si="41"/>
        <v>-0.48021758974977047</v>
      </c>
      <c r="E433" s="55">
        <f t="shared" si="41"/>
        <v>2.164459459101792</v>
      </c>
      <c r="F433" s="55">
        <f t="shared" si="41"/>
        <v>0.98842182827050351</v>
      </c>
      <c r="G433" s="55">
        <f t="shared" si="41"/>
        <v>2.7209211610891515</v>
      </c>
      <c r="H433" s="55">
        <f t="shared" si="41"/>
        <v>-4.5424649066164449</v>
      </c>
      <c r="I433" s="43"/>
    </row>
    <row r="434" spans="1:9" ht="11.25" hidden="1" customHeight="1">
      <c r="A434" s="1173" t="s">
        <v>201</v>
      </c>
      <c r="B434" s="1166"/>
      <c r="C434" s="54">
        <f t="shared" si="41"/>
        <v>1.1870204394304267</v>
      </c>
      <c r="D434" s="55">
        <f t="shared" si="41"/>
        <v>0.14992123451793304</v>
      </c>
      <c r="E434" s="55">
        <f t="shared" si="41"/>
        <v>2.3678632187078819</v>
      </c>
      <c r="F434" s="55">
        <f t="shared" si="41"/>
        <v>-2.3634917009118794E-2</v>
      </c>
      <c r="G434" s="55">
        <f t="shared" si="41"/>
        <v>3.5158584814066103</v>
      </c>
      <c r="H434" s="55">
        <f t="shared" si="41"/>
        <v>-4.6520188169701129</v>
      </c>
      <c r="I434" s="43"/>
    </row>
    <row r="435" spans="1:9" ht="11.25" hidden="1" customHeight="1">
      <c r="A435" s="1173" t="s">
        <v>202</v>
      </c>
      <c r="B435" s="1166"/>
      <c r="C435" s="54">
        <f t="shared" si="41"/>
        <v>1.2971440251998274</v>
      </c>
      <c r="D435" s="55">
        <f t="shared" si="41"/>
        <v>0.46524895359094387</v>
      </c>
      <c r="E435" s="55">
        <f t="shared" si="41"/>
        <v>2.3244434569482735</v>
      </c>
      <c r="F435" s="55">
        <f t="shared" si="41"/>
        <v>-0.41496559348303208</v>
      </c>
      <c r="G435" s="55">
        <f t="shared" si="41"/>
        <v>3.6422806790508133</v>
      </c>
      <c r="H435" s="55">
        <f t="shared" si="41"/>
        <v>-3.9489698494286642</v>
      </c>
      <c r="I435" s="43"/>
    </row>
    <row r="436" spans="1:9" ht="11.25" customHeight="1">
      <c r="A436" s="1173" t="s">
        <v>203</v>
      </c>
      <c r="B436" s="1166"/>
      <c r="C436" s="54">
        <f t="shared" si="41"/>
        <v>1.3038446158510624</v>
      </c>
      <c r="D436" s="553">
        <f t="shared" si="41"/>
        <v>-2.7338792115898514E-2</v>
      </c>
      <c r="E436" s="55">
        <f t="shared" si="41"/>
        <v>2.353849273698728</v>
      </c>
      <c r="F436" s="55">
        <f t="shared" si="41"/>
        <v>-0.84946411048363757</v>
      </c>
      <c r="G436" s="55">
        <f t="shared" si="41"/>
        <v>3.9001406105672203</v>
      </c>
      <c r="H436" s="55">
        <f t="shared" si="41"/>
        <v>-2.7311356657111361</v>
      </c>
      <c r="I436" s="43"/>
    </row>
    <row r="437" spans="1:9" ht="11.25" hidden="1" customHeight="1">
      <c r="A437" s="1173" t="s">
        <v>204</v>
      </c>
      <c r="B437" s="1166"/>
      <c r="C437" s="54">
        <f t="shared" si="41"/>
        <v>-6.4584406571024573</v>
      </c>
      <c r="D437" s="55">
        <f t="shared" si="41"/>
        <v>-7.4706680914142538</v>
      </c>
      <c r="E437" s="55">
        <f t="shared" si="41"/>
        <v>-5.6702759941391321</v>
      </c>
      <c r="F437" s="55">
        <f t="shared" si="41"/>
        <v>-8.5670051005613033</v>
      </c>
      <c r="G437" s="55">
        <f t="shared" si="41"/>
        <v>-4.2732350154309273</v>
      </c>
      <c r="H437" s="55">
        <f t="shared" si="41"/>
        <v>-9.4929521190313011</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42">SUM(C229/C202*100-100)</f>
        <v>-100</v>
      </c>
      <c r="D440" s="55">
        <f t="shared" si="42"/>
        <v>-100</v>
      </c>
      <c r="E440" s="55">
        <f t="shared" si="42"/>
        <v>-100</v>
      </c>
      <c r="F440" s="55">
        <f t="shared" si="42"/>
        <v>-100</v>
      </c>
      <c r="G440" s="55">
        <f t="shared" si="42"/>
        <v>-100</v>
      </c>
      <c r="H440" s="55">
        <f t="shared" si="42"/>
        <v>-100</v>
      </c>
      <c r="I440" s="43"/>
    </row>
    <row r="441" spans="1:9" ht="11.25" hidden="1" customHeight="1">
      <c r="A441" s="37"/>
      <c r="B441" s="45" t="s">
        <v>182</v>
      </c>
      <c r="C441" s="54">
        <f t="shared" si="42"/>
        <v>-100</v>
      </c>
      <c r="D441" s="55">
        <f t="shared" si="42"/>
        <v>-100</v>
      </c>
      <c r="E441" s="55">
        <f t="shared" si="42"/>
        <v>-100</v>
      </c>
      <c r="F441" s="55">
        <f t="shared" si="42"/>
        <v>-100</v>
      </c>
      <c r="G441" s="55">
        <f t="shared" si="42"/>
        <v>-100</v>
      </c>
      <c r="H441" s="55">
        <f t="shared" si="42"/>
        <v>-100</v>
      </c>
      <c r="I441" s="43"/>
    </row>
    <row r="442" spans="1:9" ht="11.25" hidden="1" customHeight="1">
      <c r="A442" s="37"/>
      <c r="B442" s="45" t="s">
        <v>183</v>
      </c>
      <c r="C442" s="54">
        <f t="shared" si="42"/>
        <v>-100</v>
      </c>
      <c r="D442" s="55">
        <f t="shared" si="42"/>
        <v>-100</v>
      </c>
      <c r="E442" s="55">
        <f t="shared" si="42"/>
        <v>-100</v>
      </c>
      <c r="F442" s="55">
        <f t="shared" si="42"/>
        <v>-100</v>
      </c>
      <c r="G442" s="55">
        <f t="shared" si="42"/>
        <v>-100</v>
      </c>
      <c r="H442" s="55">
        <f t="shared" si="42"/>
        <v>-100</v>
      </c>
      <c r="I442" s="43"/>
    </row>
    <row r="443" spans="1:9" ht="11.25" hidden="1" customHeight="1">
      <c r="A443" s="37"/>
      <c r="B443" s="45" t="s">
        <v>184</v>
      </c>
      <c r="C443" s="54">
        <f t="shared" si="42"/>
        <v>-100</v>
      </c>
      <c r="D443" s="55">
        <f t="shared" si="42"/>
        <v>-100</v>
      </c>
      <c r="E443" s="55">
        <f t="shared" si="42"/>
        <v>-100</v>
      </c>
      <c r="F443" s="55">
        <f t="shared" si="42"/>
        <v>-100</v>
      </c>
      <c r="G443" s="55">
        <f t="shared" si="42"/>
        <v>-100</v>
      </c>
      <c r="H443" s="55">
        <f t="shared" si="42"/>
        <v>-100</v>
      </c>
      <c r="I443" s="43"/>
    </row>
    <row r="444" spans="1:9" ht="11.25" hidden="1" customHeight="1">
      <c r="A444" s="37"/>
      <c r="B444" s="45" t="s">
        <v>185</v>
      </c>
      <c r="C444" s="54">
        <f t="shared" si="42"/>
        <v>-100</v>
      </c>
      <c r="D444" s="55">
        <f t="shared" si="42"/>
        <v>-100</v>
      </c>
      <c r="E444" s="55">
        <f t="shared" si="42"/>
        <v>-100</v>
      </c>
      <c r="F444" s="55">
        <f t="shared" si="42"/>
        <v>-100</v>
      </c>
      <c r="G444" s="55">
        <f t="shared" si="42"/>
        <v>-100</v>
      </c>
      <c r="H444" s="55">
        <f t="shared" si="42"/>
        <v>-100</v>
      </c>
      <c r="I444" s="43"/>
    </row>
    <row r="445" spans="1:9" ht="11.25" hidden="1" customHeight="1">
      <c r="A445" s="37"/>
      <c r="B445" s="45" t="s">
        <v>186</v>
      </c>
      <c r="C445" s="54">
        <f t="shared" si="42"/>
        <v>-100</v>
      </c>
      <c r="D445" s="55">
        <f t="shared" si="42"/>
        <v>-100</v>
      </c>
      <c r="E445" s="55">
        <f t="shared" si="42"/>
        <v>-100</v>
      </c>
      <c r="F445" s="55">
        <f t="shared" si="42"/>
        <v>-100</v>
      </c>
      <c r="G445" s="55">
        <f t="shared" si="42"/>
        <v>-100</v>
      </c>
      <c r="H445" s="55">
        <f t="shared" si="42"/>
        <v>-100</v>
      </c>
      <c r="I445" s="43"/>
    </row>
    <row r="446" spans="1:9" ht="11.25" hidden="1" customHeight="1">
      <c r="A446" s="37"/>
      <c r="B446" s="45" t="s">
        <v>187</v>
      </c>
      <c r="C446" s="54">
        <f t="shared" si="42"/>
        <v>-100</v>
      </c>
      <c r="D446" s="55">
        <f t="shared" si="42"/>
        <v>-100</v>
      </c>
      <c r="E446" s="55">
        <f t="shared" si="42"/>
        <v>-100</v>
      </c>
      <c r="F446" s="55">
        <f t="shared" si="42"/>
        <v>-100</v>
      </c>
      <c r="G446" s="55">
        <f t="shared" si="42"/>
        <v>-100</v>
      </c>
      <c r="H446" s="55">
        <f t="shared" si="42"/>
        <v>-100</v>
      </c>
      <c r="I446" s="43"/>
    </row>
    <row r="447" spans="1:9" ht="11.25" hidden="1" customHeight="1">
      <c r="A447" s="37"/>
      <c r="B447" s="45" t="s">
        <v>188</v>
      </c>
      <c r="C447" s="54">
        <f t="shared" si="42"/>
        <v>-100</v>
      </c>
      <c r="D447" s="55">
        <f t="shared" si="42"/>
        <v>-100</v>
      </c>
      <c r="E447" s="55">
        <f t="shared" si="42"/>
        <v>-100</v>
      </c>
      <c r="F447" s="55">
        <f t="shared" si="42"/>
        <v>-100</v>
      </c>
      <c r="G447" s="55">
        <f t="shared" si="42"/>
        <v>-100</v>
      </c>
      <c r="H447" s="55">
        <f t="shared" si="42"/>
        <v>-100</v>
      </c>
      <c r="I447" s="43"/>
    </row>
    <row r="448" spans="1:9" ht="11.25" hidden="1" customHeight="1">
      <c r="A448" s="37"/>
      <c r="B448" s="45" t="s">
        <v>189</v>
      </c>
      <c r="C448" s="54">
        <f t="shared" si="42"/>
        <v>-100</v>
      </c>
      <c r="D448" s="55">
        <f t="shared" si="42"/>
        <v>-100</v>
      </c>
      <c r="E448" s="55">
        <f t="shared" si="42"/>
        <v>-100</v>
      </c>
      <c r="F448" s="55">
        <f t="shared" si="42"/>
        <v>-100</v>
      </c>
      <c r="G448" s="55">
        <f t="shared" si="42"/>
        <v>-100</v>
      </c>
      <c r="H448" s="55">
        <f t="shared" si="42"/>
        <v>-100</v>
      </c>
      <c r="I448" s="43"/>
    </row>
    <row r="449" spans="1:9" ht="11.25" hidden="1" customHeight="1">
      <c r="A449" s="37"/>
      <c r="B449" s="45" t="s">
        <v>190</v>
      </c>
      <c r="C449" s="54">
        <f t="shared" si="42"/>
        <v>-100</v>
      </c>
      <c r="D449" s="55">
        <f t="shared" si="42"/>
        <v>-100</v>
      </c>
      <c r="E449" s="55">
        <f t="shared" si="42"/>
        <v>-100</v>
      </c>
      <c r="F449" s="55">
        <f t="shared" si="42"/>
        <v>-100</v>
      </c>
      <c r="G449" s="55">
        <f t="shared" si="42"/>
        <v>-100</v>
      </c>
      <c r="H449" s="55">
        <f t="shared" si="42"/>
        <v>-100</v>
      </c>
      <c r="I449" s="43"/>
    </row>
    <row r="450" spans="1:9" ht="11.25" hidden="1" customHeight="1">
      <c r="A450" s="37"/>
      <c r="B450" s="45" t="s">
        <v>191</v>
      </c>
      <c r="C450" s="54">
        <f t="shared" si="42"/>
        <v>-100</v>
      </c>
      <c r="D450" s="55">
        <f t="shared" si="42"/>
        <v>-100</v>
      </c>
      <c r="E450" s="55">
        <f t="shared" si="42"/>
        <v>-100</v>
      </c>
      <c r="F450" s="55">
        <f t="shared" si="42"/>
        <v>-100</v>
      </c>
      <c r="G450" s="55">
        <f t="shared" si="42"/>
        <v>-100</v>
      </c>
      <c r="H450" s="55">
        <f t="shared" si="42"/>
        <v>-100</v>
      </c>
      <c r="I450" s="43"/>
    </row>
    <row r="451" spans="1:9" ht="11.25" hidden="1" customHeight="1">
      <c r="A451" s="37"/>
      <c r="B451" s="45" t="s">
        <v>192</v>
      </c>
      <c r="C451" s="54" t="e">
        <f t="shared" si="42"/>
        <v>#DIV/0!</v>
      </c>
      <c r="D451" s="55" t="e">
        <f t="shared" si="42"/>
        <v>#DIV/0!</v>
      </c>
      <c r="E451" s="55" t="e">
        <f t="shared" si="42"/>
        <v>#DIV/0!</v>
      </c>
      <c r="F451" s="55" t="e">
        <f t="shared" si="42"/>
        <v>#DIV/0!</v>
      </c>
      <c r="G451" s="55" t="e">
        <f t="shared" si="42"/>
        <v>#DIV/0!</v>
      </c>
      <c r="H451" s="55" t="e">
        <f t="shared" si="42"/>
        <v>#DIV/0!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43">SUM(C242/C215*100-100)</f>
        <v>-100</v>
      </c>
      <c r="D453" s="55">
        <f t="shared" si="43"/>
        <v>-100</v>
      </c>
      <c r="E453" s="55">
        <f t="shared" si="43"/>
        <v>-100</v>
      </c>
      <c r="F453" s="55">
        <f t="shared" si="43"/>
        <v>-100</v>
      </c>
      <c r="G453" s="55">
        <f t="shared" si="43"/>
        <v>-100</v>
      </c>
      <c r="H453" s="55">
        <f t="shared" si="43"/>
        <v>-100</v>
      </c>
      <c r="I453" s="43"/>
    </row>
    <row r="454" spans="1:9" ht="11.25" hidden="1" customHeight="1">
      <c r="A454" s="1173" t="s">
        <v>194</v>
      </c>
      <c r="B454" s="1166"/>
      <c r="C454" s="54">
        <f t="shared" si="43"/>
        <v>-100</v>
      </c>
      <c r="D454" s="55">
        <f t="shared" si="43"/>
        <v>-100</v>
      </c>
      <c r="E454" s="55">
        <f t="shared" si="43"/>
        <v>-100</v>
      </c>
      <c r="F454" s="55">
        <f t="shared" si="43"/>
        <v>-100</v>
      </c>
      <c r="G454" s="55">
        <f t="shared" si="43"/>
        <v>-100</v>
      </c>
      <c r="H454" s="55">
        <f t="shared" si="43"/>
        <v>-100</v>
      </c>
      <c r="I454" s="43"/>
    </row>
    <row r="455" spans="1:9" ht="11.25" hidden="1" customHeight="1">
      <c r="A455" s="1173" t="s">
        <v>195</v>
      </c>
      <c r="B455" s="1166"/>
      <c r="C455" s="54">
        <f t="shared" si="43"/>
        <v>-100</v>
      </c>
      <c r="D455" s="55">
        <f t="shared" si="43"/>
        <v>-100</v>
      </c>
      <c r="E455" s="55">
        <f t="shared" si="43"/>
        <v>-100</v>
      </c>
      <c r="F455" s="55">
        <f t="shared" si="43"/>
        <v>-100</v>
      </c>
      <c r="G455" s="55">
        <f t="shared" si="43"/>
        <v>-100</v>
      </c>
      <c r="H455" s="55">
        <f t="shared" si="43"/>
        <v>-100</v>
      </c>
      <c r="I455" s="43"/>
    </row>
    <row r="456" spans="1:9" ht="11.25" hidden="1" customHeight="1">
      <c r="A456" s="1173" t="s">
        <v>196</v>
      </c>
      <c r="B456" s="1166"/>
      <c r="C456" s="54">
        <f t="shared" si="43"/>
        <v>-100</v>
      </c>
      <c r="D456" s="55">
        <f t="shared" si="43"/>
        <v>-100</v>
      </c>
      <c r="E456" s="55">
        <f t="shared" si="43"/>
        <v>-100</v>
      </c>
      <c r="F456" s="55">
        <f t="shared" si="43"/>
        <v>-100</v>
      </c>
      <c r="G456" s="55">
        <f t="shared" si="43"/>
        <v>-100</v>
      </c>
      <c r="H456" s="55">
        <f t="shared" si="43"/>
        <v>-100</v>
      </c>
      <c r="I456" s="43"/>
    </row>
    <row r="457" spans="1:9" ht="11.25" hidden="1" customHeight="1">
      <c r="A457" s="1173" t="s">
        <v>197</v>
      </c>
      <c r="B457" s="1166"/>
      <c r="C457" s="54">
        <f t="shared" si="43"/>
        <v>-100</v>
      </c>
      <c r="D457" s="55">
        <f t="shared" si="43"/>
        <v>-100</v>
      </c>
      <c r="E457" s="55">
        <f t="shared" si="43"/>
        <v>-100</v>
      </c>
      <c r="F457" s="55">
        <f t="shared" si="43"/>
        <v>-100</v>
      </c>
      <c r="G457" s="55">
        <f t="shared" si="43"/>
        <v>-100</v>
      </c>
      <c r="H457" s="55">
        <f t="shared" si="43"/>
        <v>-100</v>
      </c>
      <c r="I457" s="43"/>
    </row>
    <row r="458" spans="1:9" ht="11.25" hidden="1" customHeight="1">
      <c r="A458" s="1173" t="s">
        <v>198</v>
      </c>
      <c r="B458" s="1166"/>
      <c r="C458" s="54">
        <f t="shared" si="43"/>
        <v>-100</v>
      </c>
      <c r="D458" s="55">
        <f t="shared" si="43"/>
        <v>-100</v>
      </c>
      <c r="E458" s="55">
        <f t="shared" si="43"/>
        <v>-100</v>
      </c>
      <c r="F458" s="55">
        <f t="shared" si="43"/>
        <v>-100</v>
      </c>
      <c r="G458" s="55">
        <f t="shared" si="43"/>
        <v>-100</v>
      </c>
      <c r="H458" s="55">
        <f t="shared" si="43"/>
        <v>-100</v>
      </c>
      <c r="I458" s="43"/>
    </row>
    <row r="459" spans="1:9" ht="11.25" hidden="1" customHeight="1">
      <c r="A459" s="1173" t="s">
        <v>199</v>
      </c>
      <c r="B459" s="1166"/>
      <c r="C459" s="54">
        <f t="shared" si="43"/>
        <v>-100</v>
      </c>
      <c r="D459" s="55">
        <f t="shared" si="43"/>
        <v>-100</v>
      </c>
      <c r="E459" s="55">
        <f t="shared" si="43"/>
        <v>-100</v>
      </c>
      <c r="F459" s="55">
        <f t="shared" si="43"/>
        <v>-100</v>
      </c>
      <c r="G459" s="55">
        <f t="shared" si="43"/>
        <v>-100</v>
      </c>
      <c r="H459" s="55">
        <f t="shared" si="43"/>
        <v>-100</v>
      </c>
      <c r="I459" s="43"/>
    </row>
    <row r="460" spans="1:9" ht="11.25" hidden="1" customHeight="1">
      <c r="A460" s="1173" t="s">
        <v>200</v>
      </c>
      <c r="B460" s="1166"/>
      <c r="C460" s="54">
        <f t="shared" si="43"/>
        <v>-100</v>
      </c>
      <c r="D460" s="55">
        <f t="shared" si="43"/>
        <v>-100</v>
      </c>
      <c r="E460" s="55">
        <f t="shared" si="43"/>
        <v>-100</v>
      </c>
      <c r="F460" s="55">
        <f t="shared" si="43"/>
        <v>-100</v>
      </c>
      <c r="G460" s="55">
        <f t="shared" si="43"/>
        <v>-100</v>
      </c>
      <c r="H460" s="55">
        <f t="shared" si="43"/>
        <v>-100</v>
      </c>
      <c r="I460" s="43"/>
    </row>
    <row r="461" spans="1:9" ht="11.25" hidden="1" customHeight="1">
      <c r="A461" s="1173" t="s">
        <v>201</v>
      </c>
      <c r="B461" s="1166"/>
      <c r="C461" s="54">
        <f t="shared" si="43"/>
        <v>-100</v>
      </c>
      <c r="D461" s="55">
        <f t="shared" si="43"/>
        <v>-100</v>
      </c>
      <c r="E461" s="55">
        <f t="shared" si="43"/>
        <v>-100</v>
      </c>
      <c r="F461" s="55">
        <f t="shared" si="43"/>
        <v>-100</v>
      </c>
      <c r="G461" s="55">
        <f t="shared" si="43"/>
        <v>-100</v>
      </c>
      <c r="H461" s="55">
        <f t="shared" si="43"/>
        <v>-100</v>
      </c>
      <c r="I461" s="43"/>
    </row>
    <row r="462" spans="1:9" ht="11.25" hidden="1" customHeight="1">
      <c r="A462" s="1173" t="s">
        <v>202</v>
      </c>
      <c r="B462" s="1166"/>
      <c r="C462" s="54">
        <f t="shared" si="43"/>
        <v>-100</v>
      </c>
      <c r="D462" s="55">
        <f t="shared" si="43"/>
        <v>-100</v>
      </c>
      <c r="E462" s="55">
        <f t="shared" si="43"/>
        <v>-100</v>
      </c>
      <c r="F462" s="55">
        <f t="shared" si="43"/>
        <v>-100</v>
      </c>
      <c r="G462" s="55">
        <f t="shared" si="43"/>
        <v>-100</v>
      </c>
      <c r="H462" s="55">
        <f t="shared" si="43"/>
        <v>-100</v>
      </c>
      <c r="I462" s="43"/>
    </row>
    <row r="463" spans="1:9" ht="11.25" hidden="1" customHeight="1">
      <c r="A463" s="1173" t="s">
        <v>203</v>
      </c>
      <c r="B463" s="1166"/>
      <c r="C463" s="54">
        <f t="shared" si="43"/>
        <v>-100</v>
      </c>
      <c r="D463" s="55">
        <f t="shared" si="43"/>
        <v>-100</v>
      </c>
      <c r="E463" s="55">
        <f t="shared" si="43"/>
        <v>-100</v>
      </c>
      <c r="F463" s="55">
        <f t="shared" si="43"/>
        <v>-100</v>
      </c>
      <c r="G463" s="55">
        <f t="shared" si="43"/>
        <v>-100</v>
      </c>
      <c r="H463" s="55">
        <f t="shared" si="43"/>
        <v>-100</v>
      </c>
      <c r="I463" s="43"/>
    </row>
    <row r="464" spans="1:9" ht="11.25" hidden="1" customHeight="1">
      <c r="A464" s="1173" t="s">
        <v>204</v>
      </c>
      <c r="B464" s="1166"/>
      <c r="C464" s="54">
        <f t="shared" si="43"/>
        <v>-100</v>
      </c>
      <c r="D464" s="55">
        <f t="shared" si="43"/>
        <v>-100</v>
      </c>
      <c r="E464" s="55">
        <f t="shared" si="43"/>
        <v>-100</v>
      </c>
      <c r="F464" s="55">
        <f t="shared" si="43"/>
        <v>-100</v>
      </c>
      <c r="G464" s="55">
        <f t="shared" si="43"/>
        <v>-100</v>
      </c>
      <c r="H464" s="55">
        <f t="shared" si="43"/>
        <v>-100</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119"/>
      <c r="C1" s="1119"/>
      <c r="D1" s="1119"/>
      <c r="E1" s="1119"/>
      <c r="F1" s="1119"/>
      <c r="G1" s="1119"/>
      <c r="H1" s="1118" t="s">
        <v>625</v>
      </c>
    </row>
    <row r="2" spans="1:8" s="4" customFormat="1" ht="11.25" customHeight="1">
      <c r="A2" s="1170" t="s">
        <v>153</v>
      </c>
      <c r="B2" s="1170"/>
      <c r="C2" s="1170"/>
      <c r="D2" s="1170"/>
      <c r="E2" s="1170"/>
      <c r="F2" s="1170"/>
      <c r="G2" s="1170"/>
      <c r="H2" s="1170"/>
    </row>
    <row r="3" spans="1:8" s="4" customFormat="1" ht="11.25" customHeight="1">
      <c r="A3" s="1169" t="s">
        <v>208</v>
      </c>
      <c r="B3" s="1169"/>
      <c r="C3" s="1169"/>
      <c r="D3" s="1169"/>
      <c r="E3" s="1169"/>
      <c r="F3" s="1169"/>
      <c r="G3" s="1169"/>
      <c r="H3" s="1169"/>
    </row>
    <row r="4" spans="1:8" s="4" customFormat="1" ht="11.25" customHeight="1">
      <c r="A4" s="1168" t="s">
        <v>614</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815</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71" t="s">
        <v>247</v>
      </c>
      <c r="D17" s="1171"/>
      <c r="E17" s="1171"/>
      <c r="F17" s="1171"/>
      <c r="G17" s="1171"/>
      <c r="H17" s="1171"/>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65">
        <v>2009</v>
      </c>
      <c r="B32" s="1166"/>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65">
        <v>2010</v>
      </c>
      <c r="B33" s="1166"/>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65">
        <v>2011</v>
      </c>
      <c r="B34" s="1166"/>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65">
        <v>2012</v>
      </c>
      <c r="B35" s="1166"/>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hidden="1" customHeight="1">
      <c r="A36" s="1165">
        <v>2013</v>
      </c>
      <c r="B36" s="1166"/>
      <c r="C36" s="39">
        <f t="shared" ref="C36:H36" si="4">SUM(C202:C213)</f>
        <v>55419.904857000009</v>
      </c>
      <c r="D36" s="41">
        <f t="shared" si="4"/>
        <v>10198.560922000001</v>
      </c>
      <c r="E36" s="41">
        <f t="shared" si="4"/>
        <v>33288.342786000001</v>
      </c>
      <c r="F36" s="41">
        <f t="shared" si="4"/>
        <v>11906.311451999998</v>
      </c>
      <c r="G36" s="41">
        <f t="shared" si="4"/>
        <v>21382.031333999999</v>
      </c>
      <c r="H36" s="41">
        <f t="shared" si="4"/>
        <v>11933.001149000002</v>
      </c>
    </row>
    <row r="37" spans="1:8" ht="11.25" hidden="1" customHeight="1">
      <c r="A37" s="1165">
        <v>2014</v>
      </c>
      <c r="B37" s="1166"/>
      <c r="C37" s="39">
        <f t="shared" ref="C37:H37" si="5">SUM(C229:C240)</f>
        <v>0</v>
      </c>
      <c r="D37" s="41">
        <f t="shared" si="5"/>
        <v>0</v>
      </c>
      <c r="E37" s="41">
        <f t="shared" si="5"/>
        <v>0</v>
      </c>
      <c r="F37" s="41">
        <f t="shared" si="5"/>
        <v>0</v>
      </c>
      <c r="G37" s="41">
        <f t="shared" si="5"/>
        <v>0</v>
      </c>
      <c r="H37" s="41">
        <f t="shared" si="5"/>
        <v>0</v>
      </c>
    </row>
    <row r="38" spans="1:8" ht="11.25" hidden="1" customHeight="1">
      <c r="A38" s="37"/>
      <c r="B38" s="45"/>
      <c r="C38" s="43"/>
      <c r="D38" s="43"/>
      <c r="E38" s="43"/>
      <c r="F38" s="43"/>
      <c r="G38" s="43"/>
      <c r="H38" s="43"/>
    </row>
    <row r="39" spans="1:8" ht="11.25" hidden="1" customHeight="1">
      <c r="A39" s="1174">
        <v>2007</v>
      </c>
      <c r="B39" s="1175"/>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73" t="s">
        <v>193</v>
      </c>
      <c r="B53" s="1166"/>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73" t="s">
        <v>194</v>
      </c>
      <c r="B54" s="1166"/>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73" t="s">
        <v>195</v>
      </c>
      <c r="B55" s="1166"/>
      <c r="C55" s="39">
        <f>SUM(C$40:C42)</f>
        <v>15823.1</v>
      </c>
      <c r="D55" s="41">
        <f>SUM(D$40:D42)</f>
        <v>2735.6</v>
      </c>
      <c r="E55" s="41">
        <f>SUM(E$40:E42)</f>
        <v>9357.9000000000015</v>
      </c>
      <c r="F55" s="41">
        <f>SUM(F$40:F42)</f>
        <v>3721.2</v>
      </c>
      <c r="G55" s="41">
        <f>SUM(G$40:G42)</f>
        <v>5636.7</v>
      </c>
      <c r="H55" s="41">
        <f>SUM(H$40:H42)</f>
        <v>3729.3</v>
      </c>
    </row>
    <row r="56" spans="1:8" ht="11.25" hidden="1" customHeight="1">
      <c r="A56" s="1173" t="s">
        <v>196</v>
      </c>
      <c r="B56" s="1166"/>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73" t="s">
        <v>197</v>
      </c>
      <c r="B57" s="1166"/>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73" t="s">
        <v>198</v>
      </c>
      <c r="B58" s="1166"/>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73" t="s">
        <v>199</v>
      </c>
      <c r="B59" s="1166"/>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73" t="s">
        <v>200</v>
      </c>
      <c r="B60" s="1166"/>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73" t="s">
        <v>201</v>
      </c>
      <c r="B61" s="1166"/>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73" t="s">
        <v>202</v>
      </c>
      <c r="B62" s="1166"/>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73" t="s">
        <v>203</v>
      </c>
      <c r="B63" s="1166"/>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73" t="s">
        <v>204</v>
      </c>
      <c r="B64" s="1166"/>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73" t="s">
        <v>193</v>
      </c>
      <c r="B80" s="1166"/>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73" t="s">
        <v>194</v>
      </c>
      <c r="B81" s="1166"/>
      <c r="C81" s="41">
        <f>SUM(C$67:C68)</f>
        <v>10616</v>
      </c>
      <c r="D81" s="41">
        <f>SUM(D$67:D68)</f>
        <v>1926.5</v>
      </c>
      <c r="E81" s="41">
        <f>SUM(E$67:E68)</f>
        <v>6385.0999999999995</v>
      </c>
      <c r="F81" s="41">
        <f>SUM(F$67:F68)</f>
        <v>2481.5</v>
      </c>
      <c r="G81" s="41">
        <f>SUM(G$67:G68)</f>
        <v>3903.6</v>
      </c>
      <c r="H81" s="41">
        <f>SUM(H$67:H68)</f>
        <v>2304.4</v>
      </c>
    </row>
    <row r="82" spans="1:8" ht="11.25" hidden="1" customHeight="1">
      <c r="A82" s="1173" t="s">
        <v>195</v>
      </c>
      <c r="B82" s="1166"/>
      <c r="C82" s="41">
        <f>SUM(C$67:C69)</f>
        <v>16041.1</v>
      </c>
      <c r="D82" s="41">
        <f>SUM(D$67:D69)</f>
        <v>2933.3</v>
      </c>
      <c r="E82" s="41">
        <f>SUM(E$67:E69)</f>
        <v>9658</v>
      </c>
      <c r="F82" s="41">
        <f>SUM(F$67:F69)</f>
        <v>3815.4</v>
      </c>
      <c r="G82" s="41">
        <f>SUM(G$67:G69)</f>
        <v>5842.6</v>
      </c>
      <c r="H82" s="41">
        <f>SUM(H$67:H69)</f>
        <v>3449.8</v>
      </c>
    </row>
    <row r="83" spans="1:8" ht="11.25" hidden="1" customHeight="1">
      <c r="A83" s="1173" t="s">
        <v>196</v>
      </c>
      <c r="B83" s="1166"/>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73" t="s">
        <v>197</v>
      </c>
      <c r="B84" s="1166"/>
      <c r="C84" s="41">
        <f>SUM(C$67:C71)</f>
        <v>26960.7</v>
      </c>
      <c r="D84" s="41">
        <f>SUM(D$67:D71)</f>
        <v>5019.3</v>
      </c>
      <c r="E84" s="41">
        <f>SUM(E$67:E71)</f>
        <v>16208.9</v>
      </c>
      <c r="F84" s="41">
        <f>SUM(F$67:F71)</f>
        <v>6447.4</v>
      </c>
      <c r="G84" s="41">
        <f>SUM(G$67:G71)</f>
        <v>9761.5</v>
      </c>
      <c r="H84" s="41">
        <f>SUM(H$67:H71)</f>
        <v>5732.5</v>
      </c>
    </row>
    <row r="85" spans="1:8" ht="11.25" hidden="1" customHeight="1">
      <c r="A85" s="1173" t="s">
        <v>198</v>
      </c>
      <c r="B85" s="1166"/>
      <c r="C85" s="41">
        <f>SUM(C$67:C72)</f>
        <v>32243.7</v>
      </c>
      <c r="D85" s="41">
        <f>SUM(D$67:D72)</f>
        <v>6029.2</v>
      </c>
      <c r="E85" s="41">
        <f>SUM(E$67:E72)</f>
        <v>19357.2</v>
      </c>
      <c r="F85" s="41">
        <f>SUM(F$67:F72)</f>
        <v>7685.7999999999993</v>
      </c>
      <c r="G85" s="41">
        <f>SUM(G$67:G72)</f>
        <v>11671.4</v>
      </c>
      <c r="H85" s="41">
        <f>SUM(H$67:H72)</f>
        <v>6857.3</v>
      </c>
    </row>
    <row r="86" spans="1:8" ht="11.25" hidden="1" customHeight="1">
      <c r="A86" s="1173" t="s">
        <v>199</v>
      </c>
      <c r="B86" s="1166"/>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73" t="s">
        <v>200</v>
      </c>
      <c r="B87" s="1166"/>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73" t="s">
        <v>201</v>
      </c>
      <c r="B88" s="1166"/>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73" t="s">
        <v>202</v>
      </c>
      <c r="B89" s="1166"/>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73" t="s">
        <v>203</v>
      </c>
      <c r="B90" s="1166"/>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73" t="s">
        <v>204</v>
      </c>
      <c r="B91" s="1166"/>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73" t="s">
        <v>193</v>
      </c>
      <c r="B107" s="1166"/>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73" t="s">
        <v>194</v>
      </c>
      <c r="B108" s="1166"/>
      <c r="C108" s="41">
        <f>SUM(C$94:C95)</f>
        <v>8211</v>
      </c>
      <c r="D108" s="41">
        <f>SUM(D$94:D95)</f>
        <v>1255</v>
      </c>
      <c r="E108" s="41">
        <f>SUM(E$94:E95)</f>
        <v>5207</v>
      </c>
      <c r="F108" s="41">
        <f>SUM(F$94:F95)</f>
        <v>1800</v>
      </c>
      <c r="G108" s="41">
        <f>SUM(G$94:G95)</f>
        <v>3407</v>
      </c>
      <c r="H108" s="41">
        <f>SUM(H$94:H95)</f>
        <v>1749</v>
      </c>
    </row>
    <row r="109" spans="1:8" ht="11.25" hidden="1" customHeight="1">
      <c r="A109" s="1173" t="s">
        <v>195</v>
      </c>
      <c r="B109" s="1166"/>
      <c r="C109" s="41">
        <f>SUM(C$94:C96)</f>
        <v>13482</v>
      </c>
      <c r="D109" s="41">
        <f>SUM(D$94:D96)</f>
        <v>2166</v>
      </c>
      <c r="E109" s="41">
        <f>SUM(E$94:E96)</f>
        <v>8309</v>
      </c>
      <c r="F109" s="41">
        <f>SUM(F$94:F96)</f>
        <v>3037</v>
      </c>
      <c r="G109" s="41">
        <f>SUM(G$94:G96)</f>
        <v>5272</v>
      </c>
      <c r="H109" s="41">
        <f>SUM(H$94:H96)</f>
        <v>3007</v>
      </c>
    </row>
    <row r="110" spans="1:8" ht="11.25" hidden="1" customHeight="1">
      <c r="A110" s="1173" t="s">
        <v>196</v>
      </c>
      <c r="B110" s="1166"/>
      <c r="C110" s="41">
        <f>SUM(C$94:C97)</f>
        <v>18275</v>
      </c>
      <c r="D110" s="41">
        <f>SUM(D$94:D97)</f>
        <v>3014</v>
      </c>
      <c r="E110" s="41">
        <f>SUM(E$94:E97)</f>
        <v>11103</v>
      </c>
      <c r="F110" s="41">
        <f>SUM(F$94:F97)</f>
        <v>4186</v>
      </c>
      <c r="G110" s="41">
        <f>SUM(G$94:G97)</f>
        <v>6917</v>
      </c>
      <c r="H110" s="41">
        <f>SUM(H$94:H97)</f>
        <v>4158</v>
      </c>
    </row>
    <row r="111" spans="1:8" ht="11.25" hidden="1" customHeight="1">
      <c r="A111" s="1173" t="s">
        <v>197</v>
      </c>
      <c r="B111" s="1166"/>
      <c r="C111" s="41">
        <f>SUM(C$94:C98)</f>
        <v>23042</v>
      </c>
      <c r="D111" s="41">
        <f>SUM(D$94:D98)</f>
        <v>3923</v>
      </c>
      <c r="E111" s="41">
        <f>SUM(E$94:E98)</f>
        <v>13855</v>
      </c>
      <c r="F111" s="41">
        <f>SUM(F$94:F98)</f>
        <v>5373</v>
      </c>
      <c r="G111" s="41">
        <f>SUM(G$94:G98)</f>
        <v>8482</v>
      </c>
      <c r="H111" s="41">
        <f>SUM(H$94:H98)</f>
        <v>5264</v>
      </c>
    </row>
    <row r="112" spans="1:8" ht="11.25" hidden="1" customHeight="1">
      <c r="A112" s="1173" t="s">
        <v>198</v>
      </c>
      <c r="B112" s="1166"/>
      <c r="C112" s="41">
        <f>SUM(C$94:C99)</f>
        <v>27747</v>
      </c>
      <c r="D112" s="41">
        <f>SUM(D$94:D99)</f>
        <v>4886</v>
      </c>
      <c r="E112" s="41">
        <f>SUM(E$94:E99)</f>
        <v>16531</v>
      </c>
      <c r="F112" s="41">
        <f>SUM(F$94:F99)</f>
        <v>6536</v>
      </c>
      <c r="G112" s="41">
        <f>SUM(G$94:G99)</f>
        <v>9995</v>
      </c>
      <c r="H112" s="41">
        <f>SUM(H$94:H99)</f>
        <v>6330</v>
      </c>
    </row>
    <row r="113" spans="1:8" ht="11.25" hidden="1" customHeight="1">
      <c r="A113" s="1173" t="s">
        <v>199</v>
      </c>
      <c r="B113" s="1166"/>
      <c r="C113" s="41">
        <f>SUM(C$94:C100)</f>
        <v>32805</v>
      </c>
      <c r="D113" s="41">
        <f>SUM(D$94:D100)</f>
        <v>5872</v>
      </c>
      <c r="E113" s="41">
        <f>SUM(E$94:E100)</f>
        <v>19361</v>
      </c>
      <c r="F113" s="41">
        <f>SUM(F$94:F100)</f>
        <v>7628</v>
      </c>
      <c r="G113" s="41">
        <f>SUM(G$94:G100)</f>
        <v>11733</v>
      </c>
      <c r="H113" s="41">
        <f>SUM(H$94:H100)</f>
        <v>7572</v>
      </c>
    </row>
    <row r="114" spans="1:8" ht="11.25" hidden="1" customHeight="1">
      <c r="A114" s="1173" t="s">
        <v>200</v>
      </c>
      <c r="B114" s="1166"/>
      <c r="C114" s="41">
        <f>SUM(C$94:C101)</f>
        <v>37530</v>
      </c>
      <c r="D114" s="41">
        <f>SUM(D$94:D101)</f>
        <v>6884</v>
      </c>
      <c r="E114" s="41">
        <f>SUM(E$94:E101)</f>
        <v>22014</v>
      </c>
      <c r="F114" s="41">
        <f>SUM(F$94:F101)</f>
        <v>8634</v>
      </c>
      <c r="G114" s="41">
        <f>SUM(G$94:G101)</f>
        <v>13380</v>
      </c>
      <c r="H114" s="41">
        <f>SUM(H$94:H101)</f>
        <v>8632</v>
      </c>
    </row>
    <row r="115" spans="1:8" ht="11.25" hidden="1" customHeight="1">
      <c r="A115" s="1173" t="s">
        <v>201</v>
      </c>
      <c r="B115" s="1166"/>
      <c r="C115" s="41">
        <f>SUM(C$94:C102)</f>
        <v>41833</v>
      </c>
      <c r="D115" s="41">
        <f>SUM(D$94:D102)</f>
        <v>7769</v>
      </c>
      <c r="E115" s="41">
        <f>SUM(E$94:E102)</f>
        <v>24499</v>
      </c>
      <c r="F115" s="41">
        <f>SUM(F$94:F102)</f>
        <v>9579</v>
      </c>
      <c r="G115" s="41">
        <f>SUM(G$94:G102)</f>
        <v>14920</v>
      </c>
      <c r="H115" s="41">
        <f>SUM(H$94:H102)</f>
        <v>9565</v>
      </c>
    </row>
    <row r="116" spans="1:8" ht="11.25" hidden="1" customHeight="1">
      <c r="A116" s="1173" t="s">
        <v>202</v>
      </c>
      <c r="B116" s="1166"/>
      <c r="C116" s="41">
        <f>SUM(C$94:C103)</f>
        <v>45857</v>
      </c>
      <c r="D116" s="41">
        <f>SUM(D$94:D103)</f>
        <v>8562</v>
      </c>
      <c r="E116" s="41">
        <f>SUM(E$94:E103)</f>
        <v>26947</v>
      </c>
      <c r="F116" s="41">
        <f>SUM(F$94:F103)</f>
        <v>10493</v>
      </c>
      <c r="G116" s="41">
        <f>SUM(G$94:G103)</f>
        <v>16454</v>
      </c>
      <c r="H116" s="41">
        <f>SUM(H$94:H103)</f>
        <v>10348</v>
      </c>
    </row>
    <row r="117" spans="1:8" ht="11.25" hidden="1" customHeight="1">
      <c r="A117" s="1173" t="s">
        <v>203</v>
      </c>
      <c r="B117" s="1166"/>
      <c r="C117" s="41">
        <f>SUM(C$94:C104)</f>
        <v>50791</v>
      </c>
      <c r="D117" s="41">
        <f>SUM(D$94:D104)</f>
        <v>9462</v>
      </c>
      <c r="E117" s="41">
        <f>SUM(E$94:E104)</f>
        <v>29936</v>
      </c>
      <c r="F117" s="41">
        <f>SUM(F$94:F104)</f>
        <v>11626</v>
      </c>
      <c r="G117" s="41">
        <f>SUM(G$94:G104)</f>
        <v>18310</v>
      </c>
      <c r="H117" s="41">
        <f>SUM(H$94:H104)</f>
        <v>11393</v>
      </c>
    </row>
    <row r="118" spans="1:8" ht="11.25" hidden="1" customHeight="1">
      <c r="A118" s="1173" t="s">
        <v>204</v>
      </c>
      <c r="B118" s="1166"/>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73" t="s">
        <v>193</v>
      </c>
      <c r="B134" s="1166"/>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73" t="s">
        <v>194</v>
      </c>
      <c r="B135" s="1166"/>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73" t="s">
        <v>195</v>
      </c>
      <c r="B136" s="1166"/>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73" t="s">
        <v>196</v>
      </c>
      <c r="B137" s="1166"/>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73" t="s">
        <v>197</v>
      </c>
      <c r="B138" s="1166"/>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73" t="s">
        <v>198</v>
      </c>
      <c r="B139" s="1166"/>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73" t="s">
        <v>199</v>
      </c>
      <c r="B140" s="1166"/>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73" t="s">
        <v>200</v>
      </c>
      <c r="B141" s="1166"/>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73" t="s">
        <v>201</v>
      </c>
      <c r="B142" s="1166"/>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73" t="s">
        <v>202</v>
      </c>
      <c r="B143" s="1166"/>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73" t="s">
        <v>203</v>
      </c>
      <c r="B144" s="1166"/>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73" t="s">
        <v>204</v>
      </c>
      <c r="B145" s="1166"/>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73" t="s">
        <v>193</v>
      </c>
      <c r="B161" s="1166"/>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73" t="s">
        <v>194</v>
      </c>
      <c r="B162" s="1166"/>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73" t="s">
        <v>195</v>
      </c>
      <c r="B163" s="1166"/>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73" t="s">
        <v>196</v>
      </c>
      <c r="B164" s="1166"/>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73" t="s">
        <v>197</v>
      </c>
      <c r="B165" s="1166"/>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73" t="s">
        <v>198</v>
      </c>
      <c r="B166" s="1166"/>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73" t="s">
        <v>199</v>
      </c>
      <c r="B167" s="1166"/>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73" t="s">
        <v>200</v>
      </c>
      <c r="B168" s="1166"/>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73" t="s">
        <v>201</v>
      </c>
      <c r="B169" s="1166"/>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73" t="s">
        <v>202</v>
      </c>
      <c r="B170" s="1166"/>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73" t="s">
        <v>203</v>
      </c>
      <c r="B171" s="1166"/>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73" t="s">
        <v>204</v>
      </c>
      <c r="B172" s="1166"/>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customHeight="1">
      <c r="A187" s="37"/>
      <c r="B187" s="45"/>
      <c r="C187" s="43"/>
      <c r="D187" s="48"/>
      <c r="E187" s="48"/>
      <c r="F187" s="48"/>
      <c r="G187" s="48"/>
      <c r="H187" s="48"/>
    </row>
    <row r="188" spans="1:8" ht="11.25" hidden="1" customHeight="1">
      <c r="A188" s="1173" t="s">
        <v>193</v>
      </c>
      <c r="B188" s="1166"/>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73" t="s">
        <v>194</v>
      </c>
      <c r="B189" s="1166"/>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73" t="s">
        <v>195</v>
      </c>
      <c r="B190" s="1166"/>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73" t="s">
        <v>196</v>
      </c>
      <c r="B191" s="1166"/>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73" t="s">
        <v>197</v>
      </c>
      <c r="B192" s="1166"/>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73" t="s">
        <v>198</v>
      </c>
      <c r="B193" s="1166"/>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73" t="s">
        <v>199</v>
      </c>
      <c r="B194" s="1166"/>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73" t="s">
        <v>200</v>
      </c>
      <c r="B195" s="1166"/>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73" t="s">
        <v>201</v>
      </c>
      <c r="B196" s="1166"/>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73" t="s">
        <v>202</v>
      </c>
      <c r="B197" s="1166"/>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73" t="s">
        <v>203</v>
      </c>
      <c r="B198" s="1166"/>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73" t="s">
        <v>204</v>
      </c>
      <c r="B199" s="1166"/>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9">
        <f>SUM(D202+E202+H202)</f>
        <v>4700.902</v>
      </c>
      <c r="D202" s="43">
        <v>711.18499999999995</v>
      </c>
      <c r="E202" s="41">
        <f>F202+G202</f>
        <v>2899.7660000000001</v>
      </c>
      <c r="F202" s="43">
        <v>1022.765</v>
      </c>
      <c r="G202" s="43">
        <v>1877.001</v>
      </c>
      <c r="H202" s="43">
        <v>1089.951</v>
      </c>
    </row>
    <row r="203" spans="1:8" ht="11.25"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3"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9">
        <f t="shared" si="18"/>
        <v>5322.9589999999989</v>
      </c>
      <c r="D206" s="661">
        <v>994.70799999999997</v>
      </c>
      <c r="E206" s="41">
        <f>F206+G206</f>
        <v>3220.6859999999997</v>
      </c>
      <c r="F206" s="661">
        <v>1133.9939999999999</v>
      </c>
      <c r="G206" s="661">
        <v>2086.692</v>
      </c>
      <c r="H206" s="661">
        <v>1107.5650000000001</v>
      </c>
    </row>
    <row r="207" spans="1:8" ht="11.25" customHeight="1">
      <c r="A207" s="37"/>
      <c r="B207" s="45" t="s">
        <v>186</v>
      </c>
      <c r="C207" s="49">
        <f t="shared" si="18"/>
        <v>4583.2160000000003</v>
      </c>
      <c r="D207" s="661">
        <v>843.60400000000004</v>
      </c>
      <c r="E207" s="41">
        <f t="shared" ref="E207:E212" si="19">F207+G207</f>
        <v>2741.248</v>
      </c>
      <c r="F207" s="661">
        <v>985.33699999999999</v>
      </c>
      <c r="G207" s="661">
        <v>1755.9110000000001</v>
      </c>
      <c r="H207" s="661">
        <v>998.36400000000003</v>
      </c>
    </row>
    <row r="208" spans="1:8" ht="11.25" customHeight="1">
      <c r="A208" s="37"/>
      <c r="B208" s="45" t="s">
        <v>187</v>
      </c>
      <c r="C208" s="49">
        <f t="shared" si="18"/>
        <v>5153.5664230000002</v>
      </c>
      <c r="D208" s="661">
        <v>1001.282234</v>
      </c>
      <c r="E208" s="41">
        <f t="shared" si="19"/>
        <v>3013.9704369999999</v>
      </c>
      <c r="F208" s="661">
        <v>1073.282526</v>
      </c>
      <c r="G208" s="661">
        <v>1940.687911</v>
      </c>
      <c r="H208" s="661">
        <v>1138.313752</v>
      </c>
    </row>
    <row r="209" spans="1:8" ht="11.25" customHeight="1">
      <c r="A209" s="37"/>
      <c r="B209" s="45" t="s">
        <v>188</v>
      </c>
      <c r="C209" s="559">
        <f t="shared" ref="C209" si="20">SUM(D209+E209+H209)</f>
        <v>4836.77124</v>
      </c>
      <c r="D209" s="661">
        <v>1019.636451</v>
      </c>
      <c r="E209" s="41">
        <f t="shared" si="19"/>
        <v>2873.0475740000002</v>
      </c>
      <c r="F209" s="661">
        <v>1122.6627550000001</v>
      </c>
      <c r="G209" s="661">
        <v>1750.3848190000001</v>
      </c>
      <c r="H209" s="661">
        <v>944.08721500000001</v>
      </c>
    </row>
    <row r="210" spans="1:8" ht="11.25" customHeight="1">
      <c r="A210" s="37"/>
      <c r="B210" s="45" t="s">
        <v>189</v>
      </c>
      <c r="C210" s="49">
        <f t="shared" si="18"/>
        <v>4788.3628220000001</v>
      </c>
      <c r="D210" s="661">
        <v>959.98602000000005</v>
      </c>
      <c r="E210" s="41">
        <f t="shared" si="19"/>
        <v>2867.4982869999999</v>
      </c>
      <c r="F210" s="661">
        <v>1007.450517</v>
      </c>
      <c r="G210" s="661">
        <v>1860.0477699999999</v>
      </c>
      <c r="H210" s="661">
        <v>960.87851499999999</v>
      </c>
    </row>
    <row r="211" spans="1:8" ht="11.25" customHeight="1">
      <c r="A211" s="37"/>
      <c r="B211" s="45" t="s">
        <v>190</v>
      </c>
      <c r="C211" s="559">
        <f t="shared" ref="C211:C212" si="21">SUM(D211+E211+H211)</f>
        <v>5664.734383</v>
      </c>
      <c r="D211" s="661">
        <v>1075.0310710000001</v>
      </c>
      <c r="E211" s="41">
        <f t="shared" si="19"/>
        <v>3334.50407</v>
      </c>
      <c r="F211" s="661">
        <v>1185.9013649999999</v>
      </c>
      <c r="G211" s="661">
        <v>2148.6027049999998</v>
      </c>
      <c r="H211" s="661">
        <v>1255.1992419999999</v>
      </c>
    </row>
    <row r="212" spans="1:8" ht="11.25" customHeight="1">
      <c r="A212" s="37"/>
      <c r="B212" s="45" t="s">
        <v>191</v>
      </c>
      <c r="C212" s="559">
        <f t="shared" si="21"/>
        <v>5581.4739890000001</v>
      </c>
      <c r="D212" s="661">
        <v>1041.8921459999999</v>
      </c>
      <c r="E212" s="41">
        <f t="shared" si="19"/>
        <v>3248.3114180000002</v>
      </c>
      <c r="F212" s="661">
        <v>1152.6412889999999</v>
      </c>
      <c r="G212" s="661">
        <v>2095.6701290000001</v>
      </c>
      <c r="H212" s="661">
        <v>1291.2704249999999</v>
      </c>
    </row>
    <row r="213" spans="1:8" ht="11.25" hidden="1" customHeight="1">
      <c r="A213" s="37"/>
      <c r="B213" s="45" t="s">
        <v>192</v>
      </c>
      <c r="C213" s="49">
        <f t="shared" si="18"/>
        <v>0</v>
      </c>
      <c r="D213" s="43"/>
      <c r="E213" s="41">
        <f t="shared" ref="E213" si="22">F213+G213</f>
        <v>0</v>
      </c>
      <c r="F213" s="43"/>
      <c r="G213" s="43"/>
      <c r="H213" s="43"/>
    </row>
    <row r="214" spans="1:8" ht="8.1" customHeight="1">
      <c r="A214" s="37"/>
      <c r="B214" s="45"/>
      <c r="C214" s="43"/>
      <c r="D214" s="48"/>
      <c r="E214" s="48"/>
      <c r="F214" s="48"/>
      <c r="G214" s="48"/>
      <c r="H214" s="48"/>
    </row>
    <row r="215" spans="1:8" ht="11.25" hidden="1" customHeight="1">
      <c r="A215" s="1173" t="s">
        <v>193</v>
      </c>
      <c r="B215" s="1166"/>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73" t="s">
        <v>194</v>
      </c>
      <c r="B216" s="1166"/>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73" t="s">
        <v>195</v>
      </c>
      <c r="B217" s="1166"/>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73" t="s">
        <v>196</v>
      </c>
      <c r="B218" s="1166"/>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73" t="s">
        <v>197</v>
      </c>
      <c r="B219" s="1166"/>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73" t="s">
        <v>198</v>
      </c>
      <c r="B220" s="1166"/>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73" t="s">
        <v>199</v>
      </c>
      <c r="B221" s="1166"/>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73" t="s">
        <v>200</v>
      </c>
      <c r="B222" s="1166"/>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73" t="s">
        <v>201</v>
      </c>
      <c r="B223" s="1166"/>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73" t="s">
        <v>202</v>
      </c>
      <c r="B224" s="1166"/>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8" ht="11.25" customHeight="1">
      <c r="A225" s="1173" t="s">
        <v>203</v>
      </c>
      <c r="B225" s="1166"/>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8" ht="11.25" hidden="1" customHeight="1">
      <c r="A226" s="1173" t="s">
        <v>204</v>
      </c>
      <c r="B226" s="1166"/>
      <c r="C226" s="49">
        <f>SUM(C$202:C213)</f>
        <v>55419.904857000009</v>
      </c>
      <c r="D226" s="49">
        <f>SUM(D$202:D213)</f>
        <v>10198.560922000001</v>
      </c>
      <c r="E226" s="49">
        <f>SUM(E$202:E213)</f>
        <v>33288.342786000001</v>
      </c>
      <c r="F226" s="49">
        <f>SUM(F$202:F213)</f>
        <v>11906.311451999998</v>
      </c>
      <c r="G226" s="49">
        <f>SUM(G$202:G213)</f>
        <v>21382.031333999999</v>
      </c>
      <c r="H226" s="49">
        <f>SUM(H$202:H213)</f>
        <v>11933.001149000002</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181</v>
      </c>
      <c r="C229" s="49">
        <f t="shared" ref="C229:C240" si="24">SUM(D229+E229+H229)</f>
        <v>0</v>
      </c>
      <c r="D229" s="43"/>
      <c r="E229" s="41">
        <f t="shared" ref="E229:E240" si="25">F229+G229</f>
        <v>0</v>
      </c>
      <c r="F229" s="43"/>
      <c r="G229" s="43"/>
      <c r="H229" s="43"/>
    </row>
    <row r="230" spans="1:8" ht="11.25" hidden="1" customHeight="1">
      <c r="A230" s="37"/>
      <c r="B230" s="45" t="s">
        <v>182</v>
      </c>
      <c r="C230" s="49">
        <f t="shared" si="24"/>
        <v>0</v>
      </c>
      <c r="D230" s="43"/>
      <c r="E230" s="41">
        <f t="shared" si="25"/>
        <v>0</v>
      </c>
      <c r="F230" s="43"/>
      <c r="G230" s="43"/>
      <c r="H230" s="43"/>
    </row>
    <row r="231" spans="1:8" ht="11.25" hidden="1" customHeight="1">
      <c r="A231" s="37"/>
      <c r="B231" s="45" t="s">
        <v>183</v>
      </c>
      <c r="C231" s="49">
        <f t="shared" si="24"/>
        <v>0</v>
      </c>
      <c r="D231" s="43"/>
      <c r="E231" s="41">
        <f t="shared" si="25"/>
        <v>0</v>
      </c>
      <c r="F231" s="43"/>
      <c r="G231" s="43"/>
      <c r="H231" s="43"/>
    </row>
    <row r="232" spans="1:8" ht="11.25" hidden="1" customHeight="1">
      <c r="A232" s="37"/>
      <c r="B232" s="45" t="s">
        <v>184</v>
      </c>
      <c r="C232" s="49">
        <f t="shared" si="24"/>
        <v>0</v>
      </c>
      <c r="D232" s="43"/>
      <c r="E232" s="41">
        <f t="shared" si="25"/>
        <v>0</v>
      </c>
      <c r="F232" s="43"/>
      <c r="G232" s="43"/>
      <c r="H232" s="43"/>
    </row>
    <row r="233" spans="1:8" ht="11.25" hidden="1" customHeight="1">
      <c r="A233" s="37"/>
      <c r="B233" s="45" t="s">
        <v>185</v>
      </c>
      <c r="C233" s="49">
        <f t="shared" si="24"/>
        <v>0</v>
      </c>
      <c r="D233" s="43"/>
      <c r="E233" s="41">
        <f t="shared" si="25"/>
        <v>0</v>
      </c>
      <c r="F233" s="43"/>
      <c r="G233" s="43"/>
      <c r="H233" s="43"/>
    </row>
    <row r="234" spans="1:8" ht="11.25" hidden="1" customHeight="1">
      <c r="A234" s="37"/>
      <c r="B234" s="45" t="s">
        <v>186</v>
      </c>
      <c r="C234" s="49">
        <f t="shared" si="24"/>
        <v>0</v>
      </c>
      <c r="D234" s="43"/>
      <c r="E234" s="41">
        <f t="shared" si="25"/>
        <v>0</v>
      </c>
      <c r="F234" s="43"/>
      <c r="G234" s="43"/>
      <c r="H234" s="43"/>
    </row>
    <row r="235" spans="1:8" ht="11.25" hidden="1" customHeight="1">
      <c r="A235" s="37"/>
      <c r="B235" s="45" t="s">
        <v>187</v>
      </c>
      <c r="C235" s="49">
        <f t="shared" si="24"/>
        <v>0</v>
      </c>
      <c r="D235" s="43"/>
      <c r="E235" s="41">
        <f t="shared" si="25"/>
        <v>0</v>
      </c>
      <c r="F235" s="43"/>
      <c r="G235" s="43"/>
      <c r="H235" s="43"/>
    </row>
    <row r="236" spans="1:8" ht="11.25" hidden="1" customHeight="1">
      <c r="A236" s="37"/>
      <c r="B236" s="45" t="s">
        <v>188</v>
      </c>
      <c r="C236" s="49">
        <f t="shared" si="24"/>
        <v>0</v>
      </c>
      <c r="D236" s="43"/>
      <c r="E236" s="41">
        <f t="shared" si="25"/>
        <v>0</v>
      </c>
      <c r="F236" s="43"/>
      <c r="G236" s="43"/>
      <c r="H236" s="43"/>
    </row>
    <row r="237" spans="1:8" ht="11.25" hidden="1" customHeight="1">
      <c r="A237" s="37"/>
      <c r="B237" s="45" t="s">
        <v>189</v>
      </c>
      <c r="C237" s="49">
        <f t="shared" si="24"/>
        <v>0</v>
      </c>
      <c r="D237" s="43"/>
      <c r="E237" s="41">
        <f t="shared" si="25"/>
        <v>0</v>
      </c>
      <c r="F237" s="43"/>
      <c r="G237" s="43"/>
      <c r="H237" s="43"/>
    </row>
    <row r="238" spans="1:8" ht="11.25" hidden="1" customHeight="1">
      <c r="A238" s="37"/>
      <c r="B238" s="45" t="s">
        <v>190</v>
      </c>
      <c r="C238" s="49">
        <f t="shared" si="24"/>
        <v>0</v>
      </c>
      <c r="D238" s="43"/>
      <c r="E238" s="41">
        <f t="shared" si="25"/>
        <v>0</v>
      </c>
      <c r="F238" s="43"/>
      <c r="G238" s="43"/>
      <c r="H238" s="43"/>
    </row>
    <row r="239" spans="1:8" ht="11.25" hidden="1" customHeight="1">
      <c r="A239" s="37"/>
      <c r="B239" s="45" t="s">
        <v>191</v>
      </c>
      <c r="C239" s="49">
        <f t="shared" si="24"/>
        <v>0</v>
      </c>
      <c r="D239" s="43"/>
      <c r="E239" s="41">
        <f t="shared" si="25"/>
        <v>0</v>
      </c>
      <c r="F239" s="43"/>
      <c r="G239" s="43"/>
      <c r="H239" s="43"/>
    </row>
    <row r="240" spans="1:8" ht="11.25" hidden="1" customHeight="1">
      <c r="A240" s="37"/>
      <c r="B240" s="45" t="s">
        <v>192</v>
      </c>
      <c r="C240" s="49">
        <f t="shared" si="24"/>
        <v>0</v>
      </c>
      <c r="D240" s="43"/>
      <c r="E240" s="41">
        <f t="shared" si="25"/>
        <v>0</v>
      </c>
      <c r="F240" s="43"/>
      <c r="G240" s="43"/>
      <c r="H240" s="43"/>
    </row>
    <row r="241" spans="1:8" ht="11.25" hidden="1" customHeight="1">
      <c r="A241" s="37"/>
      <c r="B241" s="45"/>
      <c r="C241" s="43"/>
      <c r="D241" s="48"/>
      <c r="E241" s="48"/>
      <c r="F241" s="48"/>
      <c r="G241" s="48"/>
      <c r="H241" s="48"/>
    </row>
    <row r="242" spans="1:8" ht="11.25" hidden="1" customHeight="1">
      <c r="A242" s="1173" t="s">
        <v>193</v>
      </c>
      <c r="B242" s="1166"/>
      <c r="C242" s="49">
        <f t="shared" ref="C242:H242" si="26">C229</f>
        <v>0</v>
      </c>
      <c r="D242" s="49">
        <f t="shared" si="26"/>
        <v>0</v>
      </c>
      <c r="E242" s="49">
        <f t="shared" si="26"/>
        <v>0</v>
      </c>
      <c r="F242" s="49">
        <f t="shared" si="26"/>
        <v>0</v>
      </c>
      <c r="G242" s="49">
        <f t="shared" si="26"/>
        <v>0</v>
      </c>
      <c r="H242" s="49">
        <f t="shared" si="26"/>
        <v>0</v>
      </c>
    </row>
    <row r="243" spans="1:8" ht="11.25" hidden="1" customHeight="1">
      <c r="A243" s="1173" t="s">
        <v>194</v>
      </c>
      <c r="B243" s="1166"/>
      <c r="C243" s="49">
        <f>SUM(C$229:C230)</f>
        <v>0</v>
      </c>
      <c r="D243" s="49">
        <f>SUM(D$229:D230)</f>
        <v>0</v>
      </c>
      <c r="E243" s="49">
        <f>SUM(E$229:E230)</f>
        <v>0</v>
      </c>
      <c r="F243" s="49">
        <f>SUM(F$229:F230)</f>
        <v>0</v>
      </c>
      <c r="G243" s="49">
        <f>SUM(G$229:G230)</f>
        <v>0</v>
      </c>
      <c r="H243" s="49">
        <f>SUM(H$229:H230)</f>
        <v>0</v>
      </c>
    </row>
    <row r="244" spans="1:8" ht="11.25" hidden="1" customHeight="1">
      <c r="A244" s="1173" t="s">
        <v>195</v>
      </c>
      <c r="B244" s="1166"/>
      <c r="C244" s="49">
        <f>SUM(C$229:C231)</f>
        <v>0</v>
      </c>
      <c r="D244" s="49">
        <f>SUM(D$229:D231)</f>
        <v>0</v>
      </c>
      <c r="E244" s="49">
        <f>SUM(E$229:E231)</f>
        <v>0</v>
      </c>
      <c r="F244" s="49">
        <f>SUM(F$229:F231)</f>
        <v>0</v>
      </c>
      <c r="G244" s="49">
        <f>SUM(G$229:G231)</f>
        <v>0</v>
      </c>
      <c r="H244" s="49">
        <f>SUM(H$229:H231)</f>
        <v>0</v>
      </c>
    </row>
    <row r="245" spans="1:8" ht="11.25" hidden="1" customHeight="1">
      <c r="A245" s="1173" t="s">
        <v>196</v>
      </c>
      <c r="B245" s="1166"/>
      <c r="C245" s="49">
        <f>SUM(C$229:C232)</f>
        <v>0</v>
      </c>
      <c r="D245" s="49">
        <f>SUM(D$229:D232)</f>
        <v>0</v>
      </c>
      <c r="E245" s="49">
        <f>SUM(E$229:E232)</f>
        <v>0</v>
      </c>
      <c r="F245" s="49">
        <f>SUM(F$229:F232)</f>
        <v>0</v>
      </c>
      <c r="G245" s="49">
        <f>SUM(G$229:G232)</f>
        <v>0</v>
      </c>
      <c r="H245" s="49">
        <f>SUM(H$229:H232)</f>
        <v>0</v>
      </c>
    </row>
    <row r="246" spans="1:8" ht="11.25" hidden="1" customHeight="1">
      <c r="A246" s="1173" t="s">
        <v>197</v>
      </c>
      <c r="B246" s="1166"/>
      <c r="C246" s="49">
        <f>SUM(C$229:C233)</f>
        <v>0</v>
      </c>
      <c r="D246" s="49">
        <f>SUM(D$229:D233)</f>
        <v>0</v>
      </c>
      <c r="E246" s="49">
        <f>SUM(E$229:E233)</f>
        <v>0</v>
      </c>
      <c r="F246" s="49">
        <f>SUM(F$229:F233)</f>
        <v>0</v>
      </c>
      <c r="G246" s="49">
        <f>SUM(G$229:G233)</f>
        <v>0</v>
      </c>
      <c r="H246" s="49">
        <f>SUM(H$229:H233)</f>
        <v>0</v>
      </c>
    </row>
    <row r="247" spans="1:8" ht="11.25" hidden="1" customHeight="1">
      <c r="A247" s="1173" t="s">
        <v>198</v>
      </c>
      <c r="B247" s="1166"/>
      <c r="C247" s="49">
        <f>SUM(C$229:C234)</f>
        <v>0</v>
      </c>
      <c r="D247" s="49">
        <f>SUM(D$229:D234)</f>
        <v>0</v>
      </c>
      <c r="E247" s="49">
        <f>SUM(E$229:E234)</f>
        <v>0</v>
      </c>
      <c r="F247" s="49">
        <f>SUM(F$229:F234)</f>
        <v>0</v>
      </c>
      <c r="G247" s="49">
        <f>SUM(G$229:G234)</f>
        <v>0</v>
      </c>
      <c r="H247" s="49">
        <f>SUM(H$229:H234)</f>
        <v>0</v>
      </c>
    </row>
    <row r="248" spans="1:8" ht="11.25" hidden="1" customHeight="1">
      <c r="A248" s="1173" t="s">
        <v>199</v>
      </c>
      <c r="B248" s="1166"/>
      <c r="C248" s="49">
        <f>SUM(C$229:C235)</f>
        <v>0</v>
      </c>
      <c r="D248" s="49">
        <f>SUM(D$229:D235)</f>
        <v>0</v>
      </c>
      <c r="E248" s="49">
        <f>SUM(E$229:E235)</f>
        <v>0</v>
      </c>
      <c r="F248" s="49">
        <f>SUM(F$229:F235)</f>
        <v>0</v>
      </c>
      <c r="G248" s="49">
        <f>SUM(G$229:G235)</f>
        <v>0</v>
      </c>
      <c r="H248" s="49">
        <f>SUM(H$229:H235)</f>
        <v>0</v>
      </c>
    </row>
    <row r="249" spans="1:8" ht="11.25" hidden="1" customHeight="1">
      <c r="A249" s="1173" t="s">
        <v>200</v>
      </c>
      <c r="B249" s="1166"/>
      <c r="C249" s="49">
        <f>SUM(C$229:C236)</f>
        <v>0</v>
      </c>
      <c r="D249" s="49">
        <f>SUM(D$229:D236)</f>
        <v>0</v>
      </c>
      <c r="E249" s="49">
        <f>SUM(E$229:E236)</f>
        <v>0</v>
      </c>
      <c r="F249" s="49">
        <f>SUM(F$229:F236)</f>
        <v>0</v>
      </c>
      <c r="G249" s="49">
        <f>SUM(G$229:G236)</f>
        <v>0</v>
      </c>
      <c r="H249" s="49">
        <f>SUM(H$229:H236)</f>
        <v>0</v>
      </c>
    </row>
    <row r="250" spans="1:8" ht="11.25" hidden="1" customHeight="1">
      <c r="A250" s="1173" t="s">
        <v>201</v>
      </c>
      <c r="B250" s="1166"/>
      <c r="C250" s="49">
        <f>SUM(C$229:C237)</f>
        <v>0</v>
      </c>
      <c r="D250" s="49">
        <f>SUM(D$229:D237)</f>
        <v>0</v>
      </c>
      <c r="E250" s="49">
        <f>SUM(E$229:E237)</f>
        <v>0</v>
      </c>
      <c r="F250" s="49">
        <f>SUM(F$229:F237)</f>
        <v>0</v>
      </c>
      <c r="G250" s="49">
        <f>SUM(G$229:G237)</f>
        <v>0</v>
      </c>
      <c r="H250" s="49">
        <f>SUM(H$229:H237)</f>
        <v>0</v>
      </c>
    </row>
    <row r="251" spans="1:8" ht="11.25" hidden="1" customHeight="1">
      <c r="A251" s="1173" t="s">
        <v>202</v>
      </c>
      <c r="B251" s="1166"/>
      <c r="C251" s="49">
        <f>SUM(C$229:C238)</f>
        <v>0</v>
      </c>
      <c r="D251" s="49">
        <f>SUM(D$229:D238)</f>
        <v>0</v>
      </c>
      <c r="E251" s="49">
        <f>SUM(E$229:E238)</f>
        <v>0</v>
      </c>
      <c r="F251" s="49">
        <f>SUM(F$229:F238)</f>
        <v>0</v>
      </c>
      <c r="G251" s="49">
        <f>SUM(G$229:G238)</f>
        <v>0</v>
      </c>
      <c r="H251" s="49">
        <f>SUM(H$229:H238)</f>
        <v>0</v>
      </c>
    </row>
    <row r="252" spans="1:8" ht="11.25" hidden="1" customHeight="1">
      <c r="A252" s="1173" t="s">
        <v>203</v>
      </c>
      <c r="B252" s="1166"/>
      <c r="C252" s="49">
        <f>SUM(C$229:C239)</f>
        <v>0</v>
      </c>
      <c r="D252" s="49">
        <f>SUM(D$229:D239)</f>
        <v>0</v>
      </c>
      <c r="E252" s="49">
        <f>SUM(E$229:E239)</f>
        <v>0</v>
      </c>
      <c r="F252" s="49">
        <f>SUM(F$229:F239)</f>
        <v>0</v>
      </c>
      <c r="G252" s="49">
        <f>SUM(G$229:G239)</f>
        <v>0</v>
      </c>
      <c r="H252" s="49">
        <f>SUM(H$229:H239)</f>
        <v>0</v>
      </c>
    </row>
    <row r="253" spans="1:8" ht="11.25" hidden="1" customHeight="1">
      <c r="A253" s="1173" t="s">
        <v>204</v>
      </c>
      <c r="B253" s="1166"/>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71" t="s">
        <v>205</v>
      </c>
      <c r="D255" s="1171"/>
      <c r="E255" s="1171"/>
      <c r="F255" s="1171"/>
      <c r="G255" s="1171"/>
      <c r="H255" s="1171"/>
    </row>
    <row r="256" spans="1:8" ht="11.25" customHeight="1">
      <c r="A256" s="37"/>
      <c r="B256" s="52"/>
      <c r="C256" s="1167" t="s">
        <v>206</v>
      </c>
      <c r="D256" s="1167"/>
      <c r="E256" s="1167"/>
      <c r="F256" s="1167"/>
      <c r="G256" s="1167"/>
      <c r="H256" s="1167"/>
    </row>
    <row r="257" spans="1:8" ht="6" customHeight="1">
      <c r="A257" s="37"/>
      <c r="B257" s="52"/>
      <c r="C257" s="53"/>
      <c r="D257" s="53"/>
      <c r="E257" s="53"/>
      <c r="F257" s="53"/>
      <c r="G257" s="53"/>
      <c r="H257" s="53"/>
    </row>
    <row r="258" spans="1:8" ht="11.25" hidden="1" customHeight="1">
      <c r="A258" s="18">
        <v>1997</v>
      </c>
      <c r="B258" s="18"/>
      <c r="C258" s="54">
        <f t="shared" ref="C258:H267" si="27">C20/C19*100-100</f>
        <v>1.4057414160201631</v>
      </c>
      <c r="D258" s="55">
        <f t="shared" si="27"/>
        <v>-5.6441152818490821</v>
      </c>
      <c r="E258" s="55">
        <f t="shared" si="27"/>
        <v>3.5451510836434181</v>
      </c>
      <c r="F258" s="55">
        <f t="shared" si="27"/>
        <v>2.4088699605559754</v>
      </c>
      <c r="G258" s="55">
        <f t="shared" si="27"/>
        <v>4.087156120456342</v>
      </c>
      <c r="H258" s="55">
        <f t="shared" si="27"/>
        <v>4.4746244809453373</v>
      </c>
    </row>
    <row r="259" spans="1:8" ht="11.25" hidden="1" customHeight="1">
      <c r="A259" s="18">
        <v>1998</v>
      </c>
      <c r="B259" s="18"/>
      <c r="C259" s="54">
        <f t="shared" si="27"/>
        <v>3.401600241983104</v>
      </c>
      <c r="D259" s="55">
        <f t="shared" si="27"/>
        <v>-0.45775398129119083</v>
      </c>
      <c r="E259" s="55">
        <f t="shared" si="27"/>
        <v>2.7229975940599189</v>
      </c>
      <c r="F259" s="55">
        <f t="shared" si="27"/>
        <v>-1.9258102440822</v>
      </c>
      <c r="G259" s="55">
        <f t="shared" si="27"/>
        <v>4.9029853202554108</v>
      </c>
      <c r="H259" s="55">
        <f t="shared" si="27"/>
        <v>10.153269583046239</v>
      </c>
    </row>
    <row r="260" spans="1:8" ht="11.25" hidden="1" customHeight="1">
      <c r="A260" s="18">
        <v>1999</v>
      </c>
      <c r="B260" s="18"/>
      <c r="C260" s="54">
        <f t="shared" si="27"/>
        <v>-2.4510131902227101</v>
      </c>
      <c r="D260" s="55">
        <f t="shared" si="27"/>
        <v>-3.5193713879318125</v>
      </c>
      <c r="E260" s="55">
        <f t="shared" si="27"/>
        <v>-3.7594579487668938</v>
      </c>
      <c r="F260" s="55">
        <f t="shared" si="27"/>
        <v>4.1267455695410007</v>
      </c>
      <c r="G260" s="55">
        <f t="shared" si="27"/>
        <v>-7.2172347660340535</v>
      </c>
      <c r="H260" s="55">
        <f t="shared" si="27"/>
        <v>2.394556370099707</v>
      </c>
    </row>
    <row r="261" spans="1:8" ht="11.25" hidden="1" customHeight="1">
      <c r="A261" s="18">
        <v>2000</v>
      </c>
      <c r="B261" s="18"/>
      <c r="C261" s="54">
        <f t="shared" si="27"/>
        <v>6.0181426367915662</v>
      </c>
      <c r="D261" s="55">
        <f t="shared" si="27"/>
        <v>-4.4521577327703454</v>
      </c>
      <c r="E261" s="55">
        <f t="shared" si="27"/>
        <v>8.7059130173642245</v>
      </c>
      <c r="F261" s="55">
        <f t="shared" si="27"/>
        <v>11.08715076119455</v>
      </c>
      <c r="G261" s="55">
        <f t="shared" si="27"/>
        <v>7.5343131660262657</v>
      </c>
      <c r="H261" s="55">
        <f t="shared" si="27"/>
        <v>9.8511487916083098</v>
      </c>
    </row>
    <row r="262" spans="1:8" ht="11.25" hidden="1" customHeight="1">
      <c r="A262" s="18">
        <v>2001</v>
      </c>
      <c r="B262" s="18"/>
      <c r="C262" s="54">
        <f t="shared" si="27"/>
        <v>-2.4776950274580543</v>
      </c>
      <c r="D262" s="55">
        <f t="shared" si="27"/>
        <v>-11.834408167239658</v>
      </c>
      <c r="E262" s="55">
        <f t="shared" si="27"/>
        <v>-2.8480880697218538</v>
      </c>
      <c r="F262" s="55">
        <f t="shared" si="27"/>
        <v>-1.3511109736196971</v>
      </c>
      <c r="G262" s="55">
        <f t="shared" si="27"/>
        <v>-3.6089545785097954</v>
      </c>
      <c r="H262" s="55">
        <f t="shared" si="27"/>
        <v>6.9548527985568143</v>
      </c>
    </row>
    <row r="263" spans="1:8" ht="11.25" customHeight="1">
      <c r="A263" s="18">
        <v>2002</v>
      </c>
      <c r="B263" s="18"/>
      <c r="C263" s="54">
        <f t="shared" si="27"/>
        <v>-1.0058903209283869</v>
      </c>
      <c r="D263" s="55">
        <f t="shared" si="27"/>
        <v>-0.85974734302388356</v>
      </c>
      <c r="E263" s="55">
        <f t="shared" si="27"/>
        <v>-2.3958601596703772</v>
      </c>
      <c r="F263" s="55">
        <f t="shared" si="27"/>
        <v>-0.40375056838671242</v>
      </c>
      <c r="G263" s="55">
        <f t="shared" si="27"/>
        <v>-3.4321042028595485</v>
      </c>
      <c r="H263" s="55">
        <f t="shared" si="27"/>
        <v>2.1641535515452688</v>
      </c>
    </row>
    <row r="264" spans="1:8" ht="11.25" customHeight="1">
      <c r="A264" s="18">
        <v>2003</v>
      </c>
      <c r="B264" s="18"/>
      <c r="C264" s="54">
        <f t="shared" si="27"/>
        <v>-9.369262945288952</v>
      </c>
      <c r="D264" s="55">
        <f t="shared" si="27"/>
        <v>-7.1724208848556401</v>
      </c>
      <c r="E264" s="55">
        <f t="shared" si="27"/>
        <v>-7.3411994931796443</v>
      </c>
      <c r="F264" s="55">
        <f t="shared" si="27"/>
        <v>-8.0046284999094723</v>
      </c>
      <c r="G264" s="55">
        <f t="shared" si="27"/>
        <v>-6.9852785918799896</v>
      </c>
      <c r="H264" s="55">
        <f t="shared" si="27"/>
        <v>-15.534480725426548</v>
      </c>
    </row>
    <row r="265" spans="1:8" ht="11.25" customHeight="1">
      <c r="A265" s="18">
        <v>2004</v>
      </c>
      <c r="B265" s="27"/>
      <c r="C265" s="54">
        <f t="shared" si="27"/>
        <v>9.4799524712704084</v>
      </c>
      <c r="D265" s="55">
        <f t="shared" si="27"/>
        <v>4.2824042020918114</v>
      </c>
      <c r="E265" s="55">
        <f t="shared" si="27"/>
        <v>9.8639385157522241</v>
      </c>
      <c r="F265" s="55">
        <f t="shared" si="27"/>
        <v>14.770257551125198</v>
      </c>
      <c r="G265" s="55">
        <f t="shared" si="27"/>
        <v>7.260609197437546</v>
      </c>
      <c r="H265" s="55">
        <f t="shared" si="27"/>
        <v>12.665882871629066</v>
      </c>
    </row>
    <row r="266" spans="1:8" ht="11.25" customHeight="1">
      <c r="A266" s="18">
        <v>2005</v>
      </c>
      <c r="B266" s="27"/>
      <c r="C266" s="54">
        <f t="shared" si="27"/>
        <v>0.67271582115151318</v>
      </c>
      <c r="D266" s="55">
        <f t="shared" si="27"/>
        <v>3.5249544110617279</v>
      </c>
      <c r="E266" s="55">
        <f t="shared" si="27"/>
        <v>0.6433915346629675</v>
      </c>
      <c r="F266" s="55">
        <f t="shared" si="27"/>
        <v>3.7485462082128151</v>
      </c>
      <c r="G266" s="55">
        <f t="shared" si="27"/>
        <v>-1.1195814585458663</v>
      </c>
      <c r="H266" s="55">
        <f t="shared" si="27"/>
        <v>-1.3591865750976808</v>
      </c>
    </row>
    <row r="267" spans="1:8" ht="11.25" customHeight="1">
      <c r="A267" s="18">
        <v>2006</v>
      </c>
      <c r="B267" s="27"/>
      <c r="C267" s="54">
        <f t="shared" si="27"/>
        <v>-0.18784440741642072</v>
      </c>
      <c r="D267" s="55">
        <f t="shared" si="27"/>
        <v>-3.9744159797516829</v>
      </c>
      <c r="E267" s="55">
        <f t="shared" si="27"/>
        <v>1.6460817031687611</v>
      </c>
      <c r="F267" s="55">
        <f t="shared" si="27"/>
        <v>1.5521701638401879</v>
      </c>
      <c r="G267" s="55">
        <f t="shared" si="27"/>
        <v>1.7020256502457016</v>
      </c>
      <c r="H267" s="55">
        <f t="shared" si="27"/>
        <v>-1.7792558994465679</v>
      </c>
    </row>
    <row r="268" spans="1:8" ht="11.25" customHeight="1">
      <c r="A268" s="18">
        <v>2007</v>
      </c>
      <c r="B268" s="27"/>
      <c r="C268" s="54">
        <f t="shared" ref="C268:H275" si="28">C30/C29*100-100</f>
        <v>1.1584176368342867</v>
      </c>
      <c r="D268" s="55">
        <f t="shared" si="28"/>
        <v>5.0587711487088285</v>
      </c>
      <c r="E268" s="55">
        <f t="shared" si="28"/>
        <v>1.4484032726313103</v>
      </c>
      <c r="F268" s="55">
        <f t="shared" si="28"/>
        <v>8.0590150014152329</v>
      </c>
      <c r="G268" s="55">
        <f t="shared" si="28"/>
        <v>-2.483794932233323</v>
      </c>
      <c r="H268" s="55">
        <f t="shared" si="28"/>
        <v>-2.5297538908934456</v>
      </c>
    </row>
    <row r="269" spans="1:8" ht="11.25" customHeight="1">
      <c r="A269" s="18">
        <v>2008</v>
      </c>
      <c r="B269" s="27"/>
      <c r="C269" s="54">
        <f t="shared" si="28"/>
        <v>-1.0190632035514966</v>
      </c>
      <c r="D269" s="55">
        <f t="shared" si="28"/>
        <v>-1.5307549520685626</v>
      </c>
      <c r="E269" s="55">
        <f t="shared" si="28"/>
        <v>-0.48596730387005493</v>
      </c>
      <c r="F269" s="55">
        <f t="shared" si="28"/>
        <v>-3.7587830448762105</v>
      </c>
      <c r="G269" s="55">
        <f t="shared" si="28"/>
        <v>1.6712779319661735</v>
      </c>
      <c r="H269" s="55">
        <f t="shared" si="28"/>
        <v>-2.017348785170654</v>
      </c>
    </row>
    <row r="270" spans="1:8" ht="11.25" customHeight="1">
      <c r="A270" s="1165">
        <v>2009</v>
      </c>
      <c r="B270" s="1166"/>
      <c r="C270" s="54">
        <f t="shared" si="28"/>
        <v>-13.362827990158749</v>
      </c>
      <c r="D270" s="55">
        <f t="shared" si="28"/>
        <v>-11.616096406283631</v>
      </c>
      <c r="E270" s="55">
        <f t="shared" si="28"/>
        <v>-14.441074976471825</v>
      </c>
      <c r="F270" s="55">
        <f t="shared" si="28"/>
        <v>-13.858704896951053</v>
      </c>
      <c r="G270" s="55">
        <f t="shared" si="28"/>
        <v>-14.804012719113885</v>
      </c>
      <c r="H270" s="55">
        <f t="shared" si="28"/>
        <v>-11.878933976161775</v>
      </c>
    </row>
    <row r="271" spans="1:8" ht="11.25" customHeight="1">
      <c r="A271" s="1165">
        <v>2010</v>
      </c>
      <c r="B271" s="1166"/>
      <c r="C271" s="54">
        <f t="shared" si="28"/>
        <v>12.21856136367731</v>
      </c>
      <c r="D271" s="55">
        <f t="shared" si="28"/>
        <v>5.2828788469029888</v>
      </c>
      <c r="E271" s="55">
        <f t="shared" si="28"/>
        <v>12.39127658274262</v>
      </c>
      <c r="F271" s="55">
        <f t="shared" si="28"/>
        <v>4.0927401837268036</v>
      </c>
      <c r="G271" s="55">
        <f t="shared" si="28"/>
        <v>17.625433526011562</v>
      </c>
      <c r="H271" s="55">
        <f t="shared" si="28"/>
        <v>17.450735882258812</v>
      </c>
    </row>
    <row r="272" spans="1:8" ht="11.25" customHeight="1">
      <c r="A272" s="1165">
        <v>2011</v>
      </c>
      <c r="B272" s="1166"/>
      <c r="C272" s="54">
        <f t="shared" si="28"/>
        <v>-11.642606647121482</v>
      </c>
      <c r="D272" s="55">
        <f t="shared" si="28"/>
        <v>-3.7508165713052222</v>
      </c>
      <c r="E272" s="55">
        <f t="shared" si="28"/>
        <v>-9.7842731685313424</v>
      </c>
      <c r="F272" s="55">
        <f t="shared" si="28"/>
        <v>-11.147182344841823</v>
      </c>
      <c r="G272" s="55">
        <f t="shared" si="28"/>
        <v>-9.0230057336830072</v>
      </c>
      <c r="H272" s="55">
        <f t="shared" si="28"/>
        <v>-22.10564087735159</v>
      </c>
    </row>
    <row r="273" spans="1:8" ht="11.25" customHeight="1">
      <c r="A273" s="1165">
        <v>2012</v>
      </c>
      <c r="B273" s="1166"/>
      <c r="C273" s="54">
        <f t="shared" si="28"/>
        <v>6.2892088197900478</v>
      </c>
      <c r="D273" s="55">
        <f t="shared" si="28"/>
        <v>4.8772864803210467</v>
      </c>
      <c r="E273" s="55">
        <f t="shared" si="28"/>
        <v>5.2180922093366178</v>
      </c>
      <c r="F273" s="55">
        <f t="shared" si="28"/>
        <v>8.3561002497002193</v>
      </c>
      <c r="G273" s="55">
        <f t="shared" si="28"/>
        <v>3.5071083206035496</v>
      </c>
      <c r="H273" s="55">
        <f t="shared" si="28"/>
        <v>10.681271965061015</v>
      </c>
    </row>
    <row r="274" spans="1:8" ht="11.25" hidden="1" customHeight="1">
      <c r="A274" s="1165">
        <v>2013</v>
      </c>
      <c r="B274" s="1166"/>
      <c r="C274" s="54">
        <f t="shared" si="28"/>
        <v>-5.2455745751862679</v>
      </c>
      <c r="D274" s="55">
        <f t="shared" si="28"/>
        <v>-6.5419345763543646</v>
      </c>
      <c r="E274" s="55">
        <f t="shared" si="28"/>
        <v>-4.6616944525265325</v>
      </c>
      <c r="F274" s="55">
        <f t="shared" si="28"/>
        <v>-6.158467672335334</v>
      </c>
      <c r="G274" s="55">
        <f t="shared" si="28"/>
        <v>-3.8073538185009994</v>
      </c>
      <c r="H274" s="55">
        <f t="shared" si="28"/>
        <v>-5.7385110161834518</v>
      </c>
    </row>
    <row r="275" spans="1:8" ht="11.25" hidden="1" customHeight="1">
      <c r="A275" s="1165">
        <v>2014</v>
      </c>
      <c r="B275" s="1166"/>
      <c r="C275" s="54">
        <f t="shared" si="28"/>
        <v>-100</v>
      </c>
      <c r="D275" s="55">
        <f t="shared" si="28"/>
        <v>-100</v>
      </c>
      <c r="E275" s="55">
        <f t="shared" si="28"/>
        <v>-100</v>
      </c>
      <c r="F275" s="55">
        <f t="shared" si="28"/>
        <v>-100</v>
      </c>
      <c r="G275" s="55">
        <f t="shared" si="28"/>
        <v>-100</v>
      </c>
      <c r="H275" s="55">
        <f t="shared" si="28"/>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29">SUM(C67/C40*100-100)</f>
        <v>1.6924292000451118</v>
      </c>
      <c r="D278" s="55">
        <f t="shared" si="29"/>
        <v>9.823734141686316</v>
      </c>
      <c r="E278" s="55">
        <f t="shared" si="29"/>
        <v>4.1754587889251127</v>
      </c>
      <c r="F278" s="55">
        <f t="shared" si="29"/>
        <v>5.9736555080124134</v>
      </c>
      <c r="G278" s="55">
        <f t="shared" si="29"/>
        <v>3.0683403068340311</v>
      </c>
      <c r="H278" s="55">
        <f t="shared" si="29"/>
        <v>-9.8522167487684698</v>
      </c>
    </row>
    <row r="279" spans="1:8" ht="11.25" hidden="1" customHeight="1">
      <c r="A279" s="37"/>
      <c r="B279" s="45" t="s">
        <v>182</v>
      </c>
      <c r="C279" s="54">
        <f t="shared" si="29"/>
        <v>2.1255735519039973</v>
      </c>
      <c r="D279" s="55">
        <f t="shared" si="29"/>
        <v>8.2781456953642447</v>
      </c>
      <c r="E279" s="55">
        <f t="shared" si="29"/>
        <v>4.0187630992381713</v>
      </c>
      <c r="F279" s="55">
        <f t="shared" si="29"/>
        <v>2.8532838088806614</v>
      </c>
      <c r="G279" s="55">
        <f t="shared" si="29"/>
        <v>4.7768077746664517</v>
      </c>
      <c r="H279" s="55">
        <f t="shared" si="29"/>
        <v>-6.954593973232619</v>
      </c>
    </row>
    <row r="280" spans="1:8" ht="11.25" hidden="1" customHeight="1">
      <c r="A280" s="37"/>
      <c r="B280" s="45" t="s">
        <v>183</v>
      </c>
      <c r="C280" s="54">
        <f t="shared" si="29"/>
        <v>0.36259365461104665</v>
      </c>
      <c r="D280" s="55">
        <f t="shared" si="29"/>
        <v>3.8902074089361065</v>
      </c>
      <c r="E280" s="55">
        <f t="shared" si="29"/>
        <v>1.5104522051981917</v>
      </c>
      <c r="F280" s="55">
        <f t="shared" si="29"/>
        <v>-0.80315311965493663</v>
      </c>
      <c r="G280" s="55">
        <f t="shared" si="29"/>
        <v>3.1657355679702022</v>
      </c>
      <c r="H280" s="55">
        <f t="shared" si="29"/>
        <v>-5.5106418082824575</v>
      </c>
    </row>
    <row r="281" spans="1:8" ht="11.25" hidden="1" customHeight="1">
      <c r="A281" s="37"/>
      <c r="B281" s="45" t="s">
        <v>184</v>
      </c>
      <c r="C281" s="54">
        <f t="shared" si="29"/>
        <v>4.4656364297887592</v>
      </c>
      <c r="D281" s="55">
        <f t="shared" si="29"/>
        <v>11.429487864856199</v>
      </c>
      <c r="E281" s="55">
        <f t="shared" si="29"/>
        <v>4.8849659040214135</v>
      </c>
      <c r="F281" s="55">
        <f t="shared" si="29"/>
        <v>8.9230266383395929</v>
      </c>
      <c r="G281" s="55">
        <f t="shared" si="29"/>
        <v>2.3035938152946187</v>
      </c>
      <c r="H281" s="55">
        <f t="shared" si="29"/>
        <v>-2.4356297842727912</v>
      </c>
    </row>
    <row r="282" spans="1:8" ht="11.25" hidden="1" customHeight="1">
      <c r="A282" s="37"/>
      <c r="B282" s="45" t="s">
        <v>185</v>
      </c>
      <c r="C282" s="54">
        <f t="shared" si="29"/>
        <v>-0.77717855132468117</v>
      </c>
      <c r="D282" s="55">
        <f t="shared" si="29"/>
        <v>1.2808072967203543</v>
      </c>
      <c r="E282" s="55">
        <f t="shared" si="29"/>
        <v>-1.576277328179728</v>
      </c>
      <c r="F282" s="55">
        <f t="shared" si="29"/>
        <v>-5.0021939447126016</v>
      </c>
      <c r="G282" s="55">
        <f t="shared" si="29"/>
        <v>0.83324760827075295</v>
      </c>
      <c r="H282" s="55">
        <f t="shared" si="29"/>
        <v>-0.32620825821960864</v>
      </c>
    </row>
    <row r="283" spans="1:8" ht="11.25" hidden="1" customHeight="1">
      <c r="A283" s="37"/>
      <c r="B283" s="45" t="s">
        <v>186</v>
      </c>
      <c r="C283" s="54">
        <f t="shared" si="29"/>
        <v>-7.7978288945513015</v>
      </c>
      <c r="D283" s="55">
        <f t="shared" si="29"/>
        <v>0.48756218905472792</v>
      </c>
      <c r="E283" s="55">
        <f t="shared" si="29"/>
        <v>-7.1982313927781831</v>
      </c>
      <c r="F283" s="55">
        <f t="shared" si="29"/>
        <v>-13.082537900056138</v>
      </c>
      <c r="G283" s="55">
        <f t="shared" si="29"/>
        <v>-2.9374396503531983</v>
      </c>
      <c r="H283" s="55">
        <f t="shared" si="29"/>
        <v>-15.574570291976286</v>
      </c>
    </row>
    <row r="284" spans="1:8" ht="11.25" hidden="1" customHeight="1">
      <c r="A284" s="37"/>
      <c r="B284" s="45" t="s">
        <v>187</v>
      </c>
      <c r="C284" s="54">
        <f t="shared" si="29"/>
        <v>-3.9698628285694895</v>
      </c>
      <c r="D284" s="55">
        <f t="shared" si="29"/>
        <v>-7.2816415471218505</v>
      </c>
      <c r="E284" s="55">
        <f t="shared" si="29"/>
        <v>-4.0819338272187906</v>
      </c>
      <c r="F284" s="55">
        <f t="shared" si="29"/>
        <v>-3.7619699042407717</v>
      </c>
      <c r="G284" s="55">
        <f t="shared" si="29"/>
        <v>-4.2850938570670394</v>
      </c>
      <c r="H284" s="55">
        <f t="shared" si="29"/>
        <v>-1.1468531468531609</v>
      </c>
    </row>
    <row r="285" spans="1:8" ht="11.25" hidden="1" customHeight="1">
      <c r="A285" s="37"/>
      <c r="B285" s="45" t="s">
        <v>188</v>
      </c>
      <c r="C285" s="54">
        <f t="shared" si="29"/>
        <v>-3.7774383746536841</v>
      </c>
      <c r="D285" s="55">
        <f t="shared" si="29"/>
        <v>-5.1168904328231974</v>
      </c>
      <c r="E285" s="55">
        <f t="shared" si="29"/>
        <v>-8.3924696498739024</v>
      </c>
      <c r="F285" s="55">
        <f t="shared" si="29"/>
        <v>-14.447612780580542</v>
      </c>
      <c r="G285" s="55">
        <f t="shared" si="29"/>
        <v>-4.3378212974296133</v>
      </c>
      <c r="H285" s="55">
        <f t="shared" si="29"/>
        <v>11.067843544479075</v>
      </c>
    </row>
    <row r="286" spans="1:8" ht="11.25" hidden="1" customHeight="1">
      <c r="A286" s="37"/>
      <c r="B286" s="45" t="s">
        <v>189</v>
      </c>
      <c r="C286" s="54">
        <f t="shared" si="29"/>
        <v>5.2054150422193004</v>
      </c>
      <c r="D286" s="55">
        <f t="shared" si="29"/>
        <v>-6.2043420104948979</v>
      </c>
      <c r="E286" s="55">
        <f t="shared" si="29"/>
        <v>8.3160014525766712</v>
      </c>
      <c r="F286" s="55">
        <f t="shared" si="29"/>
        <v>-1.301268324822928</v>
      </c>
      <c r="G286" s="55">
        <f t="shared" si="29"/>
        <v>14.750123973772645</v>
      </c>
      <c r="H286" s="55">
        <f t="shared" si="29"/>
        <v>6.716214991389478</v>
      </c>
    </row>
    <row r="287" spans="1:8" ht="11.25" hidden="1" customHeight="1">
      <c r="A287" s="37"/>
      <c r="B287" s="45" t="s">
        <v>190</v>
      </c>
      <c r="C287" s="54">
        <f t="shared" si="29"/>
        <v>-0.41975398766288663</v>
      </c>
      <c r="D287" s="55">
        <f t="shared" si="29"/>
        <v>-13.385221485538594</v>
      </c>
      <c r="E287" s="55">
        <f t="shared" si="29"/>
        <v>0.93052861299709377</v>
      </c>
      <c r="F287" s="55">
        <f t="shared" si="29"/>
        <v>-0.97830374753452531</v>
      </c>
      <c r="G287" s="55">
        <f t="shared" si="29"/>
        <v>2.1213761874292487</v>
      </c>
      <c r="H287" s="55">
        <f t="shared" si="29"/>
        <v>7.502632502632494</v>
      </c>
    </row>
    <row r="288" spans="1:8" ht="11.25" hidden="1" customHeight="1">
      <c r="A288" s="37"/>
      <c r="B288" s="45" t="s">
        <v>191</v>
      </c>
      <c r="C288" s="54">
        <f t="shared" si="29"/>
        <v>-1.0185930683243924</v>
      </c>
      <c r="D288" s="55">
        <f t="shared" si="29"/>
        <v>-6.1398237179487154</v>
      </c>
      <c r="E288" s="55">
        <f t="shared" si="29"/>
        <v>-1.4328154979265975</v>
      </c>
      <c r="F288" s="55">
        <f t="shared" si="29"/>
        <v>-10.65757880876771</v>
      </c>
      <c r="G288" s="55">
        <f t="shared" si="29"/>
        <v>4.7054579188785368</v>
      </c>
      <c r="H288" s="55">
        <f t="shared" si="29"/>
        <v>4.7889098928796301</v>
      </c>
    </row>
    <row r="289" spans="1:8" ht="11.25" hidden="1" customHeight="1">
      <c r="A289" s="37"/>
      <c r="B289" s="45" t="s">
        <v>192</v>
      </c>
      <c r="C289" s="54">
        <f t="shared" si="29"/>
        <v>-7.3070408903944042</v>
      </c>
      <c r="D289" s="55">
        <f t="shared" si="29"/>
        <v>-11.923497267759558</v>
      </c>
      <c r="E289" s="55">
        <f t="shared" si="29"/>
        <v>-5.4016524335207805</v>
      </c>
      <c r="F289" s="55">
        <f t="shared" si="29"/>
        <v>-10.181919435678495</v>
      </c>
      <c r="G289" s="55">
        <f t="shared" si="29"/>
        <v>-2.5454747116237826</v>
      </c>
      <c r="H289" s="55">
        <f t="shared" si="29"/>
        <v>-8.385600137468856</v>
      </c>
    </row>
    <row r="290" spans="1:8" ht="11.25" hidden="1" customHeight="1">
      <c r="A290" s="37"/>
      <c r="B290" s="45"/>
      <c r="C290" s="54"/>
      <c r="D290" s="55"/>
      <c r="E290" s="55"/>
      <c r="F290" s="55"/>
      <c r="G290" s="55"/>
      <c r="H290" s="55"/>
    </row>
    <row r="291" spans="1:8" ht="11.25" hidden="1" customHeight="1">
      <c r="A291" s="1173" t="s">
        <v>193</v>
      </c>
      <c r="B291" s="1166"/>
      <c r="C291" s="54">
        <f t="shared" ref="C291:H302" si="30">SUM(C80/C53*100-100)</f>
        <v>1.6924292000451118</v>
      </c>
      <c r="D291" s="55">
        <f t="shared" si="30"/>
        <v>9.823734141686316</v>
      </c>
      <c r="E291" s="55">
        <f t="shared" si="30"/>
        <v>4.1754587889251127</v>
      </c>
      <c r="F291" s="55">
        <f t="shared" si="30"/>
        <v>5.9736555080124134</v>
      </c>
      <c r="G291" s="55">
        <f t="shared" si="30"/>
        <v>3.0683403068340311</v>
      </c>
      <c r="H291" s="55">
        <f t="shared" si="30"/>
        <v>-9.8522167487684698</v>
      </c>
    </row>
    <row r="292" spans="1:8" ht="11.25" hidden="1" customHeight="1">
      <c r="A292" s="1173" t="s">
        <v>194</v>
      </c>
      <c r="B292" s="1166"/>
      <c r="C292" s="54">
        <f t="shared" si="30"/>
        <v>1.9044693595453737</v>
      </c>
      <c r="D292" s="55">
        <f t="shared" si="30"/>
        <v>9.0574582507783674</v>
      </c>
      <c r="E292" s="55">
        <f t="shared" si="30"/>
        <v>4.0986680144121692</v>
      </c>
      <c r="F292" s="55">
        <f t="shared" si="30"/>
        <v>4.4182621502209258</v>
      </c>
      <c r="G292" s="55">
        <f t="shared" si="30"/>
        <v>3.8965186841264767</v>
      </c>
      <c r="H292" s="55">
        <f t="shared" si="30"/>
        <v>-8.4502006277064936</v>
      </c>
    </row>
    <row r="293" spans="1:8" ht="11.25" hidden="1" customHeight="1">
      <c r="A293" s="1173" t="s">
        <v>195</v>
      </c>
      <c r="B293" s="1166"/>
      <c r="C293" s="54">
        <f t="shared" si="30"/>
        <v>1.3777325555675048</v>
      </c>
      <c r="D293" s="55">
        <f t="shared" si="30"/>
        <v>7.2269337622459489</v>
      </c>
      <c r="E293" s="55">
        <f t="shared" si="30"/>
        <v>3.2069160815994877</v>
      </c>
      <c r="F293" s="55">
        <f t="shared" si="30"/>
        <v>2.5314414704934052</v>
      </c>
      <c r="G293" s="55">
        <f t="shared" si="30"/>
        <v>3.6528465236752083</v>
      </c>
      <c r="H293" s="55">
        <f t="shared" si="30"/>
        <v>-7.4947040999651477</v>
      </c>
    </row>
    <row r="294" spans="1:8" ht="11.25" hidden="1" customHeight="1">
      <c r="A294" s="1173" t="s">
        <v>196</v>
      </c>
      <c r="B294" s="1166"/>
      <c r="C294" s="54">
        <f t="shared" si="30"/>
        <v>2.1439568167563152</v>
      </c>
      <c r="D294" s="55">
        <f t="shared" si="30"/>
        <v>8.2976926639243942</v>
      </c>
      <c r="E294" s="55">
        <f t="shared" si="30"/>
        <v>3.6283320395963443</v>
      </c>
      <c r="F294" s="55">
        <f t="shared" si="30"/>
        <v>4.113245702730012</v>
      </c>
      <c r="G294" s="55">
        <f t="shared" si="30"/>
        <v>3.3107759134430665</v>
      </c>
      <c r="H294" s="55">
        <f t="shared" si="30"/>
        <v>-6.3026501875422696</v>
      </c>
    </row>
    <row r="295" spans="1:8" ht="11.25" hidden="1" customHeight="1">
      <c r="A295" s="1173" t="s">
        <v>197</v>
      </c>
      <c r="B295" s="1166"/>
      <c r="C295" s="54">
        <f t="shared" si="30"/>
        <v>1.5380965114133289</v>
      </c>
      <c r="D295" s="55">
        <f t="shared" si="30"/>
        <v>6.7595448261193383</v>
      </c>
      <c r="E295" s="55">
        <f t="shared" si="30"/>
        <v>2.5380036311417626</v>
      </c>
      <c r="F295" s="55">
        <f t="shared" si="30"/>
        <v>2.1386477409543119</v>
      </c>
      <c r="G295" s="55">
        <f t="shared" si="30"/>
        <v>2.8034922540625331</v>
      </c>
      <c r="H295" s="55">
        <f t="shared" si="30"/>
        <v>-5.1507329825606263</v>
      </c>
    </row>
    <row r="296" spans="1:8" ht="11.25" hidden="1" customHeight="1">
      <c r="A296" s="1173" t="s">
        <v>198</v>
      </c>
      <c r="B296" s="1166"/>
      <c r="C296" s="54">
        <f t="shared" si="30"/>
        <v>-0.11895136933470951</v>
      </c>
      <c r="D296" s="55">
        <f t="shared" si="30"/>
        <v>5.6549548760185644</v>
      </c>
      <c r="E296" s="55">
        <f t="shared" si="30"/>
        <v>0.81769981562689509</v>
      </c>
      <c r="F296" s="55">
        <f t="shared" si="30"/>
        <v>-0.66432301090834756</v>
      </c>
      <c r="G296" s="55">
        <f t="shared" si="30"/>
        <v>1.818023205094633</v>
      </c>
      <c r="H296" s="55">
        <f t="shared" si="30"/>
        <v>-7.033527202722297</v>
      </c>
    </row>
    <row r="297" spans="1:8" ht="11.25" hidden="1" customHeight="1">
      <c r="A297" s="1173" t="s">
        <v>199</v>
      </c>
      <c r="B297" s="1166"/>
      <c r="C297" s="54">
        <f t="shared" si="30"/>
        <v>-0.71567495687364158</v>
      </c>
      <c r="D297" s="55">
        <f t="shared" si="30"/>
        <v>3.5620382203028811</v>
      </c>
      <c r="E297" s="55">
        <f t="shared" si="30"/>
        <v>8.2786221185287445E-2</v>
      </c>
      <c r="F297" s="55">
        <f t="shared" si="30"/>
        <v>-1.1145476637578753</v>
      </c>
      <c r="G297" s="55">
        <f t="shared" si="30"/>
        <v>0.88361543519535246</v>
      </c>
      <c r="H297" s="55">
        <f t="shared" si="30"/>
        <v>-6.0776052963286702</v>
      </c>
    </row>
    <row r="298" spans="1:8" ht="11.25" hidden="1" customHeight="1">
      <c r="A298" s="1173" t="s">
        <v>200</v>
      </c>
      <c r="B298" s="1166"/>
      <c r="C298" s="54">
        <f t="shared" si="30"/>
        <v>-1.1089944675754424</v>
      </c>
      <c r="D298" s="55">
        <f t="shared" si="30"/>
        <v>2.3879080401371766</v>
      </c>
      <c r="E298" s="55">
        <f t="shared" si="30"/>
        <v>-1.0289055137796481</v>
      </c>
      <c r="F298" s="55">
        <f t="shared" si="30"/>
        <v>-2.86449086913548</v>
      </c>
      <c r="G298" s="55">
        <f t="shared" si="30"/>
        <v>0.19900114265169577</v>
      </c>
      <c r="H298" s="55">
        <f t="shared" si="30"/>
        <v>-4.0886595661383041</v>
      </c>
    </row>
    <row r="299" spans="1:8" ht="11.25" hidden="1" customHeight="1">
      <c r="A299" s="1173" t="s">
        <v>201</v>
      </c>
      <c r="B299" s="1166"/>
      <c r="C299" s="54">
        <f t="shared" si="30"/>
        <v>-0.45037681254190431</v>
      </c>
      <c r="D299" s="55">
        <f t="shared" si="30"/>
        <v>1.4437698560752636</v>
      </c>
      <c r="E299" s="55">
        <f t="shared" si="30"/>
        <v>-5.3741955931613461E-2</v>
      </c>
      <c r="F299" s="55">
        <f t="shared" si="30"/>
        <v>-2.701355404859541</v>
      </c>
      <c r="G299" s="55">
        <f t="shared" si="30"/>
        <v>1.717387179678795</v>
      </c>
      <c r="H299" s="55">
        <f t="shared" si="30"/>
        <v>-3.0112968820605488</v>
      </c>
    </row>
    <row r="300" spans="1:8" ht="11.25" hidden="1" customHeight="1">
      <c r="A300" s="1173" t="s">
        <v>202</v>
      </c>
      <c r="B300" s="1166"/>
      <c r="C300" s="54">
        <f t="shared" si="30"/>
        <v>-0.44729326928380431</v>
      </c>
      <c r="D300" s="55">
        <f t="shared" si="30"/>
        <v>-0.11734239702192895</v>
      </c>
      <c r="E300" s="55">
        <f t="shared" si="30"/>
        <v>4.671046933194134E-2</v>
      </c>
      <c r="F300" s="55">
        <f t="shared" si="30"/>
        <v>-2.532087053571459</v>
      </c>
      <c r="G300" s="55">
        <f t="shared" si="30"/>
        <v>1.7596425114803793</v>
      </c>
      <c r="H300" s="55">
        <f t="shared" si="30"/>
        <v>-2.029562623928669</v>
      </c>
    </row>
    <row r="301" spans="1:8" ht="11.25" hidden="1" customHeight="1">
      <c r="A301" s="1173" t="s">
        <v>203</v>
      </c>
      <c r="B301" s="1166"/>
      <c r="C301" s="54">
        <f t="shared" si="30"/>
        <v>-0.49835249151144012</v>
      </c>
      <c r="D301" s="55">
        <f t="shared" si="30"/>
        <v>-0.66979051819183155</v>
      </c>
      <c r="E301" s="55">
        <f t="shared" si="30"/>
        <v>-8.7743474079132966E-2</v>
      </c>
      <c r="F301" s="55">
        <f t="shared" si="30"/>
        <v>-3.2712156973262552</v>
      </c>
      <c r="G301" s="55">
        <f t="shared" si="30"/>
        <v>2.0271756682751914</v>
      </c>
      <c r="H301" s="55">
        <f t="shared" si="30"/>
        <v>-1.46070369118695</v>
      </c>
    </row>
    <row r="302" spans="1:8" ht="11.25" hidden="1" customHeight="1">
      <c r="A302" s="1173" t="s">
        <v>204</v>
      </c>
      <c r="B302" s="1166"/>
      <c r="C302" s="54">
        <f t="shared" si="30"/>
        <v>-1.0201416949309703</v>
      </c>
      <c r="D302" s="55">
        <f t="shared" si="30"/>
        <v>-1.542503602000167</v>
      </c>
      <c r="E302" s="55">
        <f t="shared" si="30"/>
        <v>-0.48596730387005493</v>
      </c>
      <c r="F302" s="55">
        <f t="shared" si="30"/>
        <v>-3.7587830448762105</v>
      </c>
      <c r="G302" s="55">
        <f t="shared" si="30"/>
        <v>1.6712779319661735</v>
      </c>
      <c r="H302" s="55">
        <f t="shared" si="30"/>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1">SUM(C94/C67*100-100)</f>
        <v>-31.081031103221264</v>
      </c>
      <c r="D305" s="55">
        <f t="shared" si="31"/>
        <v>-49.090165610304645</v>
      </c>
      <c r="E305" s="55">
        <f t="shared" si="31"/>
        <v>-25.669040019641528</v>
      </c>
      <c r="F305" s="55">
        <f t="shared" si="31"/>
        <v>-35.872060802786791</v>
      </c>
      <c r="G305" s="55">
        <f t="shared" si="31"/>
        <v>-19.210143838019349</v>
      </c>
      <c r="H305" s="55">
        <f t="shared" si="31"/>
        <v>-31.096311475409848</v>
      </c>
    </row>
    <row r="306" spans="1:8" ht="11.25" hidden="1" customHeight="1">
      <c r="A306" s="37"/>
      <c r="B306" s="45" t="s">
        <v>182</v>
      </c>
      <c r="C306" s="54">
        <f t="shared" si="31"/>
        <v>-13.904995967896767</v>
      </c>
      <c r="D306" s="55">
        <f t="shared" si="31"/>
        <v>-20.17294105240957</v>
      </c>
      <c r="E306" s="55">
        <f t="shared" si="31"/>
        <v>-10.928454920523237</v>
      </c>
      <c r="F306" s="55">
        <f t="shared" si="31"/>
        <v>-18.745896257386747</v>
      </c>
      <c r="G306" s="55">
        <f t="shared" si="31"/>
        <v>-5.9372216108578328</v>
      </c>
      <c r="H306" s="55">
        <f t="shared" si="31"/>
        <v>-16.872573243911049</v>
      </c>
    </row>
    <row r="307" spans="1:8" ht="11.25" hidden="1" customHeight="1">
      <c r="A307" s="37"/>
      <c r="B307" s="45" t="s">
        <v>183</v>
      </c>
      <c r="C307" s="54">
        <f t="shared" si="31"/>
        <v>-2.8405006359329832</v>
      </c>
      <c r="D307" s="55">
        <f t="shared" si="31"/>
        <v>-9.5152959872864358</v>
      </c>
      <c r="E307" s="55">
        <f t="shared" si="31"/>
        <v>-5.2216688563659091</v>
      </c>
      <c r="F307" s="55">
        <f t="shared" si="31"/>
        <v>-7.2644126246345451</v>
      </c>
      <c r="G307" s="55">
        <f t="shared" si="31"/>
        <v>-3.8164002062919025</v>
      </c>
      <c r="H307" s="55">
        <f t="shared" si="31"/>
        <v>9.8306268552470755</v>
      </c>
    </row>
    <row r="308" spans="1:8" ht="11.25" hidden="1" customHeight="1">
      <c r="A308" s="37"/>
      <c r="B308" s="45" t="s">
        <v>184</v>
      </c>
      <c r="C308" s="54">
        <f t="shared" si="31"/>
        <v>-12.140487232599483</v>
      </c>
      <c r="D308" s="55">
        <f t="shared" si="31"/>
        <v>-18.633659566302057</v>
      </c>
      <c r="E308" s="55">
        <f t="shared" si="31"/>
        <v>-15.114689351359573</v>
      </c>
      <c r="F308" s="55">
        <f t="shared" si="31"/>
        <v>-13.803450862715678</v>
      </c>
      <c r="G308" s="55">
        <f t="shared" si="31"/>
        <v>-16.007148327801886</v>
      </c>
      <c r="H308" s="55">
        <f t="shared" si="31"/>
        <v>2.6212553495007285</v>
      </c>
    </row>
    <row r="309" spans="1:8" ht="11.25" hidden="1" customHeight="1">
      <c r="A309" s="37"/>
      <c r="B309" s="45" t="s">
        <v>185</v>
      </c>
      <c r="C309" s="54">
        <f t="shared" si="31"/>
        <v>-12.761012389510086</v>
      </c>
      <c r="D309" s="55">
        <f t="shared" si="31"/>
        <v>-12.914351408315767</v>
      </c>
      <c r="E309" s="55">
        <f t="shared" si="31"/>
        <v>-15.567282321899739</v>
      </c>
      <c r="F309" s="55">
        <f t="shared" si="31"/>
        <v>-8.6220169361046999</v>
      </c>
      <c r="G309" s="55">
        <f t="shared" si="31"/>
        <v>-20.169353193225874</v>
      </c>
      <c r="H309" s="55">
        <f t="shared" si="31"/>
        <v>-4.7454999569373797</v>
      </c>
    </row>
    <row r="310" spans="1:8" ht="11.25" hidden="1" customHeight="1">
      <c r="A310" s="37"/>
      <c r="B310" s="45" t="s">
        <v>186</v>
      </c>
      <c r="C310" s="54">
        <f t="shared" si="31"/>
        <v>-10.940753359833437</v>
      </c>
      <c r="D310" s="55">
        <f t="shared" si="31"/>
        <v>-4.6440241608080015</v>
      </c>
      <c r="E310" s="55">
        <f t="shared" si="31"/>
        <v>-15.001746974557705</v>
      </c>
      <c r="F310" s="55">
        <f t="shared" si="31"/>
        <v>-6.0885012919896724</v>
      </c>
      <c r="G310" s="55">
        <f t="shared" si="31"/>
        <v>-20.781192732603799</v>
      </c>
      <c r="H310" s="55">
        <f t="shared" si="31"/>
        <v>-5.2275960170697005</v>
      </c>
    </row>
    <row r="311" spans="1:8" ht="11.25" hidden="1" customHeight="1">
      <c r="A311" s="37"/>
      <c r="B311" s="45" t="s">
        <v>187</v>
      </c>
      <c r="C311" s="54">
        <f t="shared" si="31"/>
        <v>-11.022763255110306</v>
      </c>
      <c r="D311" s="55">
        <f t="shared" si="31"/>
        <v>-3.4469251860556227</v>
      </c>
      <c r="E311" s="55">
        <f t="shared" si="31"/>
        <v>-12.91771801341622</v>
      </c>
      <c r="F311" s="55">
        <f t="shared" si="31"/>
        <v>-13.764510779436151</v>
      </c>
      <c r="G311" s="55">
        <f t="shared" si="31"/>
        <v>-12.377111167128817</v>
      </c>
      <c r="H311" s="55">
        <f t="shared" si="31"/>
        <v>-12.139219015280133</v>
      </c>
    </row>
    <row r="312" spans="1:8" ht="11.25" hidden="1" customHeight="1">
      <c r="A312" s="37"/>
      <c r="B312" s="45" t="s">
        <v>188</v>
      </c>
      <c r="C312" s="54">
        <f t="shared" si="31"/>
        <v>-12.79230726638491</v>
      </c>
      <c r="D312" s="55">
        <f t="shared" si="31"/>
        <v>0.1385315654066801</v>
      </c>
      <c r="E312" s="55">
        <f t="shared" si="31"/>
        <v>-15.076824583866838</v>
      </c>
      <c r="F312" s="55">
        <f t="shared" si="31"/>
        <v>-14.024442355354239</v>
      </c>
      <c r="G312" s="55">
        <f t="shared" si="31"/>
        <v>-15.707047443574396</v>
      </c>
      <c r="H312" s="55">
        <f t="shared" si="31"/>
        <v>-17.413322945072068</v>
      </c>
    </row>
    <row r="313" spans="1:8" ht="11.25" hidden="1" customHeight="1">
      <c r="A313" s="37"/>
      <c r="B313" s="45" t="s">
        <v>189</v>
      </c>
      <c r="C313" s="54">
        <f t="shared" si="31"/>
        <v>-19.869646182495345</v>
      </c>
      <c r="D313" s="55">
        <f t="shared" si="31"/>
        <v>-2.9179464677490046</v>
      </c>
      <c r="E313" s="55">
        <f t="shared" si="31"/>
        <v>-24.260896068271862</v>
      </c>
      <c r="F313" s="55">
        <f t="shared" si="31"/>
        <v>-21.144859813084111</v>
      </c>
      <c r="G313" s="55">
        <f t="shared" si="31"/>
        <v>-26.053970997791225</v>
      </c>
      <c r="H313" s="55">
        <f t="shared" si="31"/>
        <v>-20.757601494819099</v>
      </c>
    </row>
    <row r="314" spans="1:8" ht="11.25" hidden="1" customHeight="1">
      <c r="A314" s="37"/>
      <c r="B314" s="45" t="s">
        <v>190</v>
      </c>
      <c r="C314" s="54">
        <f t="shared" si="31"/>
        <v>-26.251741074701258</v>
      </c>
      <c r="D314" s="55">
        <f t="shared" si="31"/>
        <v>-12.025737741291323</v>
      </c>
      <c r="E314" s="55">
        <f t="shared" si="31"/>
        <v>-26.484278807171393</v>
      </c>
      <c r="F314" s="55">
        <f t="shared" si="31"/>
        <v>-27.177117361166438</v>
      </c>
      <c r="G314" s="55">
        <f t="shared" si="31"/>
        <v>-26.065162907268174</v>
      </c>
      <c r="H314" s="55">
        <f t="shared" si="31"/>
        <v>-36.086850053056885</v>
      </c>
    </row>
    <row r="315" spans="1:8" ht="11.25" hidden="1" customHeight="1">
      <c r="A315" s="37"/>
      <c r="B315" s="45" t="s">
        <v>191</v>
      </c>
      <c r="C315" s="54">
        <f t="shared" si="31"/>
        <v>-6.6643966479390002</v>
      </c>
      <c r="D315" s="55">
        <f t="shared" si="31"/>
        <v>-3.9590225162736203</v>
      </c>
      <c r="E315" s="55">
        <f t="shared" si="31"/>
        <v>-6.1567925653825597</v>
      </c>
      <c r="F315" s="55">
        <f t="shared" si="31"/>
        <v>-1.7771998266146483</v>
      </c>
      <c r="G315" s="55">
        <f t="shared" si="31"/>
        <v>-8.6434337468005396</v>
      </c>
      <c r="H315" s="55">
        <f t="shared" si="31"/>
        <v>-10.231079804140535</v>
      </c>
    </row>
    <row r="316" spans="1:8" ht="11.25" hidden="1" customHeight="1">
      <c r="A316" s="37"/>
      <c r="B316" s="45" t="s">
        <v>192</v>
      </c>
      <c r="C316" s="54">
        <f t="shared" si="31"/>
        <v>2.3666579657182609</v>
      </c>
      <c r="D316" s="55">
        <f t="shared" si="31"/>
        <v>1.2408487405380697E-2</v>
      </c>
      <c r="E316" s="55">
        <f t="shared" si="31"/>
        <v>2.4220183486238511</v>
      </c>
      <c r="F316" s="55">
        <f t="shared" si="31"/>
        <v>6.7479590782267138</v>
      </c>
      <c r="G316" s="55">
        <f t="shared" si="31"/>
        <v>3.9833835998422273E-2</v>
      </c>
      <c r="H316" s="55">
        <f t="shared" si="31"/>
        <v>4.0045015474069316</v>
      </c>
    </row>
    <row r="317" spans="1:8" ht="6" hidden="1" customHeight="1">
      <c r="A317" s="37"/>
      <c r="B317" s="45"/>
      <c r="C317" s="54"/>
      <c r="D317" s="55"/>
      <c r="E317" s="55"/>
      <c r="F317" s="55"/>
      <c r="G317" s="55"/>
      <c r="H317" s="55"/>
    </row>
    <row r="318" spans="1:8" ht="11.25" hidden="1" customHeight="1">
      <c r="A318" s="1173" t="s">
        <v>193</v>
      </c>
      <c r="B318" s="1166"/>
      <c r="C318" s="54">
        <f t="shared" ref="C318:H329" si="32">SUM(C107/C80*100-100)</f>
        <v>-31.081031103221264</v>
      </c>
      <c r="D318" s="55">
        <f t="shared" si="32"/>
        <v>-49.090165610304645</v>
      </c>
      <c r="E318" s="55">
        <f t="shared" si="32"/>
        <v>-25.669040019641528</v>
      </c>
      <c r="F318" s="55">
        <f t="shared" si="32"/>
        <v>-35.872060802786791</v>
      </c>
      <c r="G318" s="55">
        <f t="shared" si="32"/>
        <v>-19.210143838019349</v>
      </c>
      <c r="H318" s="55">
        <f t="shared" si="32"/>
        <v>-31.096311475409848</v>
      </c>
    </row>
    <row r="319" spans="1:8" ht="11.25" hidden="1" customHeight="1">
      <c r="A319" s="1173" t="s">
        <v>194</v>
      </c>
      <c r="B319" s="1166"/>
      <c r="C319" s="54">
        <f t="shared" si="32"/>
        <v>-22.654483798040687</v>
      </c>
      <c r="D319" s="55">
        <f t="shared" si="32"/>
        <v>-34.85595639761226</v>
      </c>
      <c r="E319" s="55">
        <f t="shared" si="32"/>
        <v>-18.450768194703286</v>
      </c>
      <c r="F319" s="55">
        <f t="shared" si="32"/>
        <v>-27.46322788635905</v>
      </c>
      <c r="G319" s="55">
        <f t="shared" si="32"/>
        <v>-12.721590326877745</v>
      </c>
      <c r="H319" s="55">
        <f t="shared" si="32"/>
        <v>-24.101718451657703</v>
      </c>
    </row>
    <row r="320" spans="1:8" ht="11.25" hidden="1" customHeight="1">
      <c r="A320" s="1173" t="s">
        <v>195</v>
      </c>
      <c r="B320" s="1166"/>
      <c r="C320" s="54">
        <f t="shared" si="32"/>
        <v>-15.953394717319895</v>
      </c>
      <c r="D320" s="55">
        <f t="shared" si="32"/>
        <v>-26.158251798315888</v>
      </c>
      <c r="E320" s="55">
        <f t="shared" si="32"/>
        <v>-13.96769517498447</v>
      </c>
      <c r="F320" s="55">
        <f t="shared" si="32"/>
        <v>-20.401530638989357</v>
      </c>
      <c r="G320" s="55">
        <f t="shared" si="32"/>
        <v>-9.7661999794612058</v>
      </c>
      <c r="H320" s="55">
        <f t="shared" si="32"/>
        <v>-12.835526697199839</v>
      </c>
    </row>
    <row r="321" spans="1:8" ht="11.25" hidden="1" customHeight="1">
      <c r="A321" s="1173" t="s">
        <v>196</v>
      </c>
      <c r="B321" s="1166"/>
      <c r="C321" s="54">
        <f t="shared" si="32"/>
        <v>-14.98576505833536</v>
      </c>
      <c r="D321" s="55">
        <f t="shared" si="32"/>
        <v>-24.185637026789081</v>
      </c>
      <c r="E321" s="55">
        <f t="shared" si="32"/>
        <v>-14.25923780840958</v>
      </c>
      <c r="F321" s="55">
        <f t="shared" si="32"/>
        <v>-18.693186232615957</v>
      </c>
      <c r="G321" s="55">
        <f t="shared" si="32"/>
        <v>-11.333017138608653</v>
      </c>
      <c r="H321" s="55">
        <f t="shared" si="32"/>
        <v>-9.0431815198844845</v>
      </c>
    </row>
    <row r="322" spans="1:8" ht="11.25" hidden="1" customHeight="1">
      <c r="A322" s="1173" t="s">
        <v>197</v>
      </c>
      <c r="B322" s="1166"/>
      <c r="C322" s="54">
        <f t="shared" si="32"/>
        <v>-14.534859999925814</v>
      </c>
      <c r="D322" s="55">
        <f t="shared" si="32"/>
        <v>-21.841691072460307</v>
      </c>
      <c r="E322" s="55">
        <f t="shared" si="32"/>
        <v>-14.52226863019699</v>
      </c>
      <c r="F322" s="55">
        <f t="shared" si="32"/>
        <v>-16.664081645314383</v>
      </c>
      <c r="G322" s="55">
        <f t="shared" si="32"/>
        <v>-13.10761665727604</v>
      </c>
      <c r="H322" s="55">
        <f t="shared" si="32"/>
        <v>-8.1726995202791102</v>
      </c>
    </row>
    <row r="323" spans="1:8" ht="11.25" hidden="1" customHeight="1">
      <c r="A323" s="1173" t="s">
        <v>198</v>
      </c>
      <c r="B323" s="1166"/>
      <c r="C323" s="54">
        <f t="shared" si="32"/>
        <v>-13.945980144958554</v>
      </c>
      <c r="D323" s="55">
        <f t="shared" si="32"/>
        <v>-18.96105619319313</v>
      </c>
      <c r="E323" s="55">
        <f t="shared" si="32"/>
        <v>-14.600252102576832</v>
      </c>
      <c r="F323" s="55">
        <f t="shared" si="32"/>
        <v>-14.960056207551574</v>
      </c>
      <c r="G323" s="55">
        <f t="shared" si="32"/>
        <v>-14.363315454872591</v>
      </c>
      <c r="H323" s="55">
        <f t="shared" si="32"/>
        <v>-7.6896154463126862</v>
      </c>
    </row>
    <row r="324" spans="1:8" ht="11.25" hidden="1" customHeight="1">
      <c r="A324" s="1173" t="s">
        <v>199</v>
      </c>
      <c r="B324" s="1166"/>
      <c r="C324" s="54">
        <f t="shared" si="32"/>
        <v>-13.50785561177274</v>
      </c>
      <c r="D324" s="55">
        <f t="shared" si="32"/>
        <v>-16.713945308067622</v>
      </c>
      <c r="E324" s="55">
        <f t="shared" si="32"/>
        <v>-14.358384571150523</v>
      </c>
      <c r="F324" s="55">
        <f t="shared" si="32"/>
        <v>-14.790942907250809</v>
      </c>
      <c r="G324" s="55">
        <f t="shared" si="32"/>
        <v>-14.074800987191409</v>
      </c>
      <c r="H324" s="55">
        <f t="shared" si="32"/>
        <v>-8.4501082107146743</v>
      </c>
    </row>
    <row r="325" spans="1:8" ht="11.25" hidden="1" customHeight="1">
      <c r="A325" s="1173" t="s">
        <v>200</v>
      </c>
      <c r="B325" s="1166"/>
      <c r="C325" s="54">
        <f t="shared" si="32"/>
        <v>-13.418415370134554</v>
      </c>
      <c r="D325" s="55">
        <f t="shared" si="32"/>
        <v>-14.601166108423271</v>
      </c>
      <c r="E325" s="55">
        <f t="shared" si="32"/>
        <v>-14.445610353270382</v>
      </c>
      <c r="F325" s="55">
        <f t="shared" si="32"/>
        <v>-14.702337436525653</v>
      </c>
      <c r="G325" s="55">
        <f t="shared" si="32"/>
        <v>-14.279124596381521</v>
      </c>
      <c r="H325" s="55">
        <f t="shared" si="32"/>
        <v>-9.6541907393452107</v>
      </c>
    </row>
    <row r="326" spans="1:8" ht="11.25" hidden="1" customHeight="1">
      <c r="A326" s="1173" t="s">
        <v>201</v>
      </c>
      <c r="B326" s="1166"/>
      <c r="C326" s="54">
        <f t="shared" si="32"/>
        <v>-14.129533380955905</v>
      </c>
      <c r="D326" s="55">
        <f t="shared" si="32"/>
        <v>-13.414172034861693</v>
      </c>
      <c r="E326" s="55">
        <f t="shared" si="32"/>
        <v>-15.555632152212866</v>
      </c>
      <c r="F326" s="55">
        <f t="shared" si="32"/>
        <v>-15.384343586029004</v>
      </c>
      <c r="G326" s="55">
        <f t="shared" si="32"/>
        <v>-15.66523847745232</v>
      </c>
      <c r="H326" s="55">
        <f t="shared" si="32"/>
        <v>-10.872360647794395</v>
      </c>
    </row>
    <row r="327" spans="1:8" ht="11.25" hidden="1" customHeight="1">
      <c r="A327" s="1173" t="s">
        <v>202</v>
      </c>
      <c r="B327" s="1166"/>
      <c r="C327" s="54">
        <f t="shared" si="32"/>
        <v>-15.350508004016788</v>
      </c>
      <c r="D327" s="55">
        <f t="shared" si="32"/>
        <v>-13.287421511039085</v>
      </c>
      <c r="E327" s="55">
        <f t="shared" si="32"/>
        <v>-16.680838169680825</v>
      </c>
      <c r="F327" s="55">
        <f t="shared" si="32"/>
        <v>-16.561304738503608</v>
      </c>
      <c r="G327" s="55">
        <f t="shared" si="32"/>
        <v>-16.756888020965064</v>
      </c>
      <c r="H327" s="55">
        <f t="shared" si="32"/>
        <v>-13.45582885195995</v>
      </c>
    </row>
    <row r="328" spans="1:8" ht="11.25" hidden="1" customHeight="1">
      <c r="A328" s="1173" t="s">
        <v>203</v>
      </c>
      <c r="B328" s="1166"/>
      <c r="C328" s="54">
        <f t="shared" si="32"/>
        <v>-14.578256314004093</v>
      </c>
      <c r="D328" s="55">
        <f t="shared" si="32"/>
        <v>-12.478841190998153</v>
      </c>
      <c r="E328" s="55">
        <f t="shared" si="32"/>
        <v>-15.737326540377737</v>
      </c>
      <c r="F328" s="55">
        <f t="shared" si="32"/>
        <v>-15.31917373189988</v>
      </c>
      <c r="G328" s="55">
        <f t="shared" si="32"/>
        <v>-16.000697318077954</v>
      </c>
      <c r="H328" s="55">
        <f t="shared" si="32"/>
        <v>-13.169727917079484</v>
      </c>
    </row>
    <row r="329" spans="1:8" ht="11.25" hidden="1" customHeight="1">
      <c r="A329" s="1173" t="s">
        <v>204</v>
      </c>
      <c r="B329" s="1166"/>
      <c r="C329" s="54">
        <f t="shared" si="32"/>
        <v>-13.362151732148135</v>
      </c>
      <c r="D329" s="55">
        <f t="shared" si="32"/>
        <v>-11.612292330205733</v>
      </c>
      <c r="E329" s="55">
        <f t="shared" si="32"/>
        <v>-14.443689218864378</v>
      </c>
      <c r="F329" s="55">
        <f t="shared" si="32"/>
        <v>-13.866189468527381</v>
      </c>
      <c r="G329" s="55">
        <f t="shared" si="32"/>
        <v>-14.804012719113885</v>
      </c>
      <c r="H329" s="55">
        <f t="shared" si="32"/>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3">SUM(C121/C94*100-100)</f>
        <v>10.1816474376174</v>
      </c>
      <c r="D332" s="55">
        <f t="shared" si="33"/>
        <v>7.6907630522088084</v>
      </c>
      <c r="E332" s="55">
        <f t="shared" si="33"/>
        <v>4.4591246903385553</v>
      </c>
      <c r="F332" s="55">
        <f t="shared" si="33"/>
        <v>1.209876543209873</v>
      </c>
      <c r="G332" s="55">
        <f t="shared" si="33"/>
        <v>6.0918114143920548</v>
      </c>
      <c r="H332" s="55">
        <f t="shared" si="33"/>
        <v>28.884758364312262</v>
      </c>
    </row>
    <row r="333" spans="1:8" ht="11.25" hidden="1" customHeight="1">
      <c r="A333" s="37"/>
      <c r="B333" s="45" t="s">
        <v>182</v>
      </c>
      <c r="C333" s="54">
        <f t="shared" si="33"/>
        <v>-18.26940231935771</v>
      </c>
      <c r="D333" s="55">
        <f t="shared" si="33"/>
        <v>-41.1889035667107</v>
      </c>
      <c r="E333" s="55">
        <f t="shared" si="33"/>
        <v>-14.987432675044886</v>
      </c>
      <c r="F333" s="55">
        <f t="shared" si="33"/>
        <v>-21.141414141414145</v>
      </c>
      <c r="G333" s="55">
        <f t="shared" si="33"/>
        <v>-11.593314763231191</v>
      </c>
      <c r="H333" s="55">
        <f t="shared" si="33"/>
        <v>-9.5541401273885356</v>
      </c>
    </row>
    <row r="334" spans="1:8" ht="11.25" hidden="1" customHeight="1">
      <c r="A334" s="37"/>
      <c r="B334" s="45" t="s">
        <v>183</v>
      </c>
      <c r="C334" s="54">
        <f t="shared" si="33"/>
        <v>8.8730791121229373</v>
      </c>
      <c r="D334" s="55">
        <f t="shared" si="33"/>
        <v>8.7266739846322707</v>
      </c>
      <c r="E334" s="55">
        <f t="shared" si="33"/>
        <v>15.528691166989034</v>
      </c>
      <c r="F334" s="55">
        <f t="shared" si="33"/>
        <v>6.2813257881972504</v>
      </c>
      <c r="G334" s="55">
        <f t="shared" si="33"/>
        <v>21.662198391420915</v>
      </c>
      <c r="H334" s="55">
        <f t="shared" si="33"/>
        <v>-7.4324324324324351</v>
      </c>
    </row>
    <row r="335" spans="1:8" ht="11.25" hidden="1" customHeight="1">
      <c r="A335" s="37"/>
      <c r="B335" s="45" t="s">
        <v>184</v>
      </c>
      <c r="C335" s="54">
        <f t="shared" si="33"/>
        <v>10.486125599833102</v>
      </c>
      <c r="D335" s="55">
        <f t="shared" si="33"/>
        <v>9.6108490566037688</v>
      </c>
      <c r="E335" s="55">
        <f t="shared" si="33"/>
        <v>10.798138869005001</v>
      </c>
      <c r="F335" s="55">
        <f t="shared" si="33"/>
        <v>-2.0887728459530024</v>
      </c>
      <c r="G335" s="55">
        <f t="shared" si="33"/>
        <v>19.799392097264445</v>
      </c>
      <c r="H335" s="55">
        <f t="shared" si="33"/>
        <v>10.364900086880979</v>
      </c>
    </row>
    <row r="336" spans="1:8" ht="11.25" hidden="1" customHeight="1">
      <c r="A336" s="37"/>
      <c r="B336" s="45" t="s">
        <v>185</v>
      </c>
      <c r="C336" s="54">
        <f t="shared" si="33"/>
        <v>17.256135934550045</v>
      </c>
      <c r="D336" s="55">
        <f t="shared" si="33"/>
        <v>13.982398239823965</v>
      </c>
      <c r="E336" s="55">
        <f t="shared" si="33"/>
        <v>19.215116279069775</v>
      </c>
      <c r="F336" s="55">
        <f t="shared" si="33"/>
        <v>0.79191238416176191</v>
      </c>
      <c r="G336" s="55">
        <f t="shared" si="33"/>
        <v>33.188498402555922</v>
      </c>
      <c r="H336" s="55">
        <f t="shared" si="33"/>
        <v>15.072332730560589</v>
      </c>
    </row>
    <row r="337" spans="1:8" ht="11.25" hidden="1" customHeight="1">
      <c r="A337" s="37"/>
      <c r="B337" s="45" t="s">
        <v>186</v>
      </c>
      <c r="C337" s="54">
        <f t="shared" si="33"/>
        <v>17.974495217853345</v>
      </c>
      <c r="D337" s="55">
        <f t="shared" si="33"/>
        <v>8.0477673935617844</v>
      </c>
      <c r="E337" s="55">
        <f t="shared" si="33"/>
        <v>18.139013452914796</v>
      </c>
      <c r="F337" s="55">
        <f t="shared" si="33"/>
        <v>0.7566638005159092</v>
      </c>
      <c r="G337" s="55">
        <f t="shared" si="33"/>
        <v>31.493721083939192</v>
      </c>
      <c r="H337" s="55">
        <f t="shared" si="33"/>
        <v>26.51969981238274</v>
      </c>
    </row>
    <row r="338" spans="1:8" ht="11.25" hidden="1" customHeight="1">
      <c r="A338" s="37"/>
      <c r="B338" s="45" t="s">
        <v>187</v>
      </c>
      <c r="C338" s="54">
        <f t="shared" si="33"/>
        <v>9.302095689996051</v>
      </c>
      <c r="D338" s="55">
        <f t="shared" si="33"/>
        <v>5.3752535496957421</v>
      </c>
      <c r="E338" s="55">
        <f t="shared" si="33"/>
        <v>8.0918727915194353</v>
      </c>
      <c r="F338" s="55">
        <f t="shared" si="33"/>
        <v>0.3296703296703356</v>
      </c>
      <c r="G338" s="55">
        <f t="shared" si="33"/>
        <v>12.968929804372848</v>
      </c>
      <c r="H338" s="55">
        <f t="shared" si="33"/>
        <v>15.169082125603865</v>
      </c>
    </row>
    <row r="339" spans="1:8" ht="11.25" hidden="1" customHeight="1">
      <c r="A339" s="37"/>
      <c r="B339" s="45" t="s">
        <v>188</v>
      </c>
      <c r="C339" s="54">
        <f t="shared" si="33"/>
        <v>14.478518518518513</v>
      </c>
      <c r="D339" s="55">
        <f t="shared" si="33"/>
        <v>10.432806324110658</v>
      </c>
      <c r="E339" s="55">
        <f t="shared" si="33"/>
        <v>12.858650584244245</v>
      </c>
      <c r="F339" s="55">
        <f t="shared" si="33"/>
        <v>6.7365805168985986</v>
      </c>
      <c r="G339" s="55">
        <f t="shared" si="33"/>
        <v>16.598057073466904</v>
      </c>
      <c r="H339" s="55">
        <f t="shared" si="33"/>
        <v>22.394339622641525</v>
      </c>
    </row>
    <row r="340" spans="1:8" ht="11.25" hidden="1" customHeight="1">
      <c r="A340" s="37"/>
      <c r="B340" s="45" t="s">
        <v>189</v>
      </c>
      <c r="C340" s="54">
        <f t="shared" si="33"/>
        <v>28.093678828724165</v>
      </c>
      <c r="D340" s="55">
        <f t="shared" si="33"/>
        <v>12.361807909604522</v>
      </c>
      <c r="E340" s="55">
        <f t="shared" si="33"/>
        <v>31.219114688128769</v>
      </c>
      <c r="F340" s="55">
        <f t="shared" si="33"/>
        <v>27.480846560846544</v>
      </c>
      <c r="G340" s="55">
        <f t="shared" si="33"/>
        <v>33.513051948051952</v>
      </c>
      <c r="H340" s="55">
        <f t="shared" si="33"/>
        <v>34.691747052518764</v>
      </c>
    </row>
    <row r="341" spans="1:8" ht="11.25" hidden="1" customHeight="1">
      <c r="A341" s="37"/>
      <c r="B341" s="45" t="s">
        <v>190</v>
      </c>
      <c r="C341" s="54">
        <f t="shared" si="33"/>
        <v>35.587102385685881</v>
      </c>
      <c r="D341" s="55">
        <f t="shared" si="33"/>
        <v>18.132912988650702</v>
      </c>
      <c r="E341" s="55">
        <f t="shared" si="33"/>
        <v>33.909477124182985</v>
      </c>
      <c r="F341" s="55">
        <f t="shared" si="33"/>
        <v>31.787417943107215</v>
      </c>
      <c r="G341" s="55">
        <f t="shared" si="33"/>
        <v>35.173859191655822</v>
      </c>
      <c r="H341" s="55">
        <f t="shared" si="33"/>
        <v>58.509067688378025</v>
      </c>
    </row>
    <row r="342" spans="1:8" ht="11.25" hidden="1" customHeight="1">
      <c r="A342" s="37"/>
      <c r="B342" s="45" t="s">
        <v>191</v>
      </c>
      <c r="C342" s="54">
        <f t="shared" si="33"/>
        <v>13.494325091203891</v>
      </c>
      <c r="D342" s="55">
        <f t="shared" si="33"/>
        <v>10.209555555555568</v>
      </c>
      <c r="E342" s="55">
        <f t="shared" si="33"/>
        <v>9.4052191368350577</v>
      </c>
      <c r="F342" s="55">
        <f t="shared" si="33"/>
        <v>4.4261253309797013</v>
      </c>
      <c r="G342" s="55">
        <f t="shared" si="33"/>
        <v>12.444719827586212</v>
      </c>
      <c r="H342" s="55">
        <f t="shared" si="33"/>
        <v>28.019330143540657</v>
      </c>
    </row>
    <row r="343" spans="1:8" ht="11.25" hidden="1" customHeight="1">
      <c r="A343" s="37"/>
      <c r="B343" s="45" t="s">
        <v>192</v>
      </c>
      <c r="C343" s="54">
        <f t="shared" si="33"/>
        <v>2.5658521036973951</v>
      </c>
      <c r="D343" s="55">
        <f t="shared" si="33"/>
        <v>-6.6148883374689831</v>
      </c>
      <c r="E343" s="55">
        <f t="shared" si="33"/>
        <v>3.9790756001433181</v>
      </c>
      <c r="F343" s="55">
        <f t="shared" si="33"/>
        <v>-2.4108422071635971</v>
      </c>
      <c r="G343" s="55">
        <f t="shared" si="33"/>
        <v>7.7337883959044404</v>
      </c>
      <c r="H343" s="55">
        <f t="shared" si="33"/>
        <v>5.681605049594225</v>
      </c>
    </row>
    <row r="344" spans="1:8" ht="6" hidden="1" customHeight="1">
      <c r="A344" s="37"/>
      <c r="B344" s="45"/>
      <c r="C344" s="54"/>
      <c r="D344" s="55"/>
      <c r="E344" s="55"/>
      <c r="F344" s="55"/>
      <c r="G344" s="55"/>
      <c r="H344" s="55"/>
    </row>
    <row r="345" spans="1:8" ht="11.25" hidden="1" customHeight="1">
      <c r="A345" s="1173" t="s">
        <v>193</v>
      </c>
      <c r="B345" s="1166"/>
      <c r="C345" s="54">
        <f t="shared" ref="C345:H356" si="34">SUM(C134/C107*100-100)</f>
        <v>10.1816474376174</v>
      </c>
      <c r="D345" s="55">
        <f t="shared" si="34"/>
        <v>7.6907630522088084</v>
      </c>
      <c r="E345" s="55">
        <f t="shared" si="34"/>
        <v>4.4591246903385553</v>
      </c>
      <c r="F345" s="55">
        <f t="shared" si="34"/>
        <v>1.209876543209873</v>
      </c>
      <c r="G345" s="55">
        <f t="shared" si="34"/>
        <v>6.0918114143920548</v>
      </c>
      <c r="H345" s="55">
        <f t="shared" si="34"/>
        <v>28.884758364312262</v>
      </c>
    </row>
    <row r="346" spans="1:8" ht="11.25" hidden="1" customHeight="1">
      <c r="A346" s="1173" t="s">
        <v>194</v>
      </c>
      <c r="B346" s="1166"/>
      <c r="C346" s="54">
        <f t="shared" si="34"/>
        <v>-5.3553769333820327</v>
      </c>
      <c r="D346" s="55">
        <f t="shared" si="34"/>
        <v>-21.792828685258968</v>
      </c>
      <c r="E346" s="55">
        <f t="shared" si="34"/>
        <v>-5.9420011522949778</v>
      </c>
      <c r="F346" s="55">
        <f t="shared" si="34"/>
        <v>-11.083333333333329</v>
      </c>
      <c r="G346" s="55">
        <f t="shared" si="34"/>
        <v>-3.2257117698855211</v>
      </c>
      <c r="H346" s="55">
        <f t="shared" si="34"/>
        <v>8.1818181818181728</v>
      </c>
    </row>
    <row r="347" spans="1:8" ht="11.25" hidden="1" customHeight="1">
      <c r="A347" s="1173" t="s">
        <v>195</v>
      </c>
      <c r="B347" s="1166"/>
      <c r="C347" s="54">
        <f t="shared" si="34"/>
        <v>0.20746180091974509</v>
      </c>
      <c r="D347" s="55">
        <f t="shared" si="34"/>
        <v>-8.9566020313942829</v>
      </c>
      <c r="E347" s="55">
        <f t="shared" si="34"/>
        <v>2.0736550728126133</v>
      </c>
      <c r="F347" s="55">
        <f t="shared" si="34"/>
        <v>-4.0105367138623649</v>
      </c>
      <c r="G347" s="55">
        <f t="shared" si="34"/>
        <v>5.5785280728376279</v>
      </c>
      <c r="H347" s="55">
        <f t="shared" si="34"/>
        <v>1.6494845360824684</v>
      </c>
    </row>
    <row r="348" spans="1:8" ht="11.25" hidden="1" customHeight="1">
      <c r="A348" s="1173" t="s">
        <v>196</v>
      </c>
      <c r="B348" s="1166"/>
      <c r="C348" s="54">
        <f t="shared" si="34"/>
        <v>2.9032558139534785</v>
      </c>
      <c r="D348" s="55">
        <f t="shared" si="34"/>
        <v>-3.7325812873258144</v>
      </c>
      <c r="E348" s="55">
        <f t="shared" si="34"/>
        <v>4.2691164550121528</v>
      </c>
      <c r="F348" s="55">
        <f t="shared" si="34"/>
        <v>-3.4830387004300007</v>
      </c>
      <c r="G348" s="55">
        <f t="shared" si="34"/>
        <v>8.9605320225531386</v>
      </c>
      <c r="H348" s="55">
        <f t="shared" si="34"/>
        <v>4.0620490620490557</v>
      </c>
    </row>
    <row r="349" spans="1:8" ht="11.25" hidden="1" customHeight="1">
      <c r="A349" s="1173" t="s">
        <v>197</v>
      </c>
      <c r="B349" s="1166"/>
      <c r="C349" s="54">
        <f t="shared" si="34"/>
        <v>5.8726239041749722</v>
      </c>
      <c r="D349" s="55">
        <f t="shared" si="34"/>
        <v>0.37216416008156727</v>
      </c>
      <c r="E349" s="55">
        <f t="shared" si="34"/>
        <v>7.2378202814868331</v>
      </c>
      <c r="F349" s="55">
        <f t="shared" si="34"/>
        <v>-2.5386190210310815</v>
      </c>
      <c r="G349" s="55">
        <f t="shared" si="34"/>
        <v>13.430794623909463</v>
      </c>
      <c r="H349" s="55">
        <f t="shared" si="34"/>
        <v>6.3753799392097079</v>
      </c>
    </row>
    <row r="350" spans="1:8" ht="11.25" hidden="1" customHeight="1">
      <c r="A350" s="1173" t="s">
        <v>198</v>
      </c>
      <c r="B350" s="1166"/>
      <c r="C350" s="54">
        <f t="shared" si="34"/>
        <v>7.9247125815403479</v>
      </c>
      <c r="D350" s="55">
        <f t="shared" si="34"/>
        <v>1.8849774866966982</v>
      </c>
      <c r="E350" s="55">
        <f t="shared" si="34"/>
        <v>9.0024801887363282</v>
      </c>
      <c r="F350" s="55">
        <f t="shared" si="34"/>
        <v>-1.9522643818849446</v>
      </c>
      <c r="G350" s="55">
        <f t="shared" si="34"/>
        <v>16.16508254127065</v>
      </c>
      <c r="H350" s="55">
        <f t="shared" si="34"/>
        <v>9.767772511848321</v>
      </c>
    </row>
    <row r="351" spans="1:8" ht="11.25" hidden="1" customHeight="1">
      <c r="A351" s="1173" t="s">
        <v>199</v>
      </c>
      <c r="B351" s="1166"/>
      <c r="C351" s="54">
        <f t="shared" si="34"/>
        <v>8.1370827617740957</v>
      </c>
      <c r="D351" s="55">
        <f t="shared" si="34"/>
        <v>2.4710490463215393</v>
      </c>
      <c r="E351" s="55">
        <f t="shared" si="34"/>
        <v>8.8693765817881172</v>
      </c>
      <c r="F351" s="55">
        <f t="shared" si="34"/>
        <v>-1.6255899318300919</v>
      </c>
      <c r="G351" s="55">
        <f t="shared" si="34"/>
        <v>15.691638967016104</v>
      </c>
      <c r="H351" s="55">
        <f t="shared" si="34"/>
        <v>10.65372424722662</v>
      </c>
    </row>
    <row r="352" spans="1:8" ht="11.25" hidden="1" customHeight="1">
      <c r="A352" s="1173" t="s">
        <v>200</v>
      </c>
      <c r="B352" s="1166"/>
      <c r="C352" s="54">
        <f t="shared" si="34"/>
        <v>8.9354649613642323</v>
      </c>
      <c r="D352" s="55">
        <f t="shared" si="34"/>
        <v>3.6414875072632356</v>
      </c>
      <c r="E352" s="55">
        <f t="shared" si="34"/>
        <v>9.3501408194785114</v>
      </c>
      <c r="F352" s="55">
        <f t="shared" si="34"/>
        <v>-0.65126245077600231</v>
      </c>
      <c r="G352" s="55">
        <f t="shared" si="34"/>
        <v>15.803213751868455</v>
      </c>
      <c r="H352" s="55">
        <f t="shared" si="34"/>
        <v>12.095458758109331</v>
      </c>
    </row>
    <row r="353" spans="1:8" ht="11.25" hidden="1" customHeight="1">
      <c r="A353" s="1173" t="s">
        <v>201</v>
      </c>
      <c r="B353" s="1166"/>
      <c r="C353" s="54">
        <f t="shared" si="34"/>
        <v>10.906105227930098</v>
      </c>
      <c r="D353" s="55">
        <f t="shared" si="34"/>
        <v>4.6348564808855741</v>
      </c>
      <c r="E353" s="55">
        <f t="shared" si="34"/>
        <v>11.568370137556656</v>
      </c>
      <c r="F353" s="55">
        <f t="shared" si="34"/>
        <v>2.1240630545986079</v>
      </c>
      <c r="G353" s="55">
        <f t="shared" si="34"/>
        <v>17.631172922252006</v>
      </c>
      <c r="H353" s="55">
        <f t="shared" si="34"/>
        <v>14.299571353894365</v>
      </c>
    </row>
    <row r="354" spans="1:8" ht="11.25" hidden="1" customHeight="1">
      <c r="A354" s="1173" t="s">
        <v>202</v>
      </c>
      <c r="B354" s="1166"/>
      <c r="C354" s="54">
        <f t="shared" si="34"/>
        <v>13.071888697472573</v>
      </c>
      <c r="D354" s="55">
        <f t="shared" si="34"/>
        <v>5.8850268628824978</v>
      </c>
      <c r="E354" s="55">
        <f t="shared" si="34"/>
        <v>13.597947823505407</v>
      </c>
      <c r="F354" s="55">
        <f t="shared" si="34"/>
        <v>4.7079100352616052</v>
      </c>
      <c r="G354" s="55">
        <f t="shared" si="34"/>
        <v>19.266670718366342</v>
      </c>
      <c r="H354" s="55">
        <f t="shared" si="34"/>
        <v>17.644762272902952</v>
      </c>
    </row>
    <row r="355" spans="1:8" ht="11.25" hidden="1" customHeight="1">
      <c r="A355" s="1173" t="s">
        <v>203</v>
      </c>
      <c r="B355" s="1166"/>
      <c r="C355" s="54">
        <f t="shared" si="34"/>
        <v>13.112925518300472</v>
      </c>
      <c r="D355" s="55">
        <f t="shared" si="34"/>
        <v>6.2963644049883811</v>
      </c>
      <c r="E355" s="55">
        <f t="shared" si="34"/>
        <v>13.179319214323911</v>
      </c>
      <c r="F355" s="55">
        <f t="shared" si="34"/>
        <v>4.680448993634954</v>
      </c>
      <c r="G355" s="55">
        <f t="shared" si="34"/>
        <v>18.575161114145274</v>
      </c>
      <c r="H355" s="55">
        <f t="shared" si="34"/>
        <v>18.596348635126802</v>
      </c>
    </row>
    <row r="356" spans="1:8" ht="11.25" hidden="1" customHeight="1">
      <c r="A356" s="1173" t="s">
        <v>204</v>
      </c>
      <c r="B356" s="1166"/>
      <c r="C356" s="54">
        <f t="shared" si="34"/>
        <v>12.21856136367731</v>
      </c>
      <c r="D356" s="55">
        <f t="shared" si="34"/>
        <v>5.2828788469029888</v>
      </c>
      <c r="E356" s="55">
        <f t="shared" si="34"/>
        <v>12.394710789256578</v>
      </c>
      <c r="F356" s="55">
        <f t="shared" si="34"/>
        <v>4.1017852910972437</v>
      </c>
      <c r="G356" s="55">
        <f t="shared" si="34"/>
        <v>17.625433526011562</v>
      </c>
      <c r="H356" s="55">
        <f t="shared" si="34"/>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5">SUM(C148/C121*100-100)</f>
        <v>-22.34902483154633</v>
      </c>
      <c r="D359" s="55">
        <f t="shared" si="35"/>
        <v>-11.67685996643668</v>
      </c>
      <c r="E359" s="55">
        <f t="shared" si="35"/>
        <v>-21.804308300395263</v>
      </c>
      <c r="F359" s="55">
        <f t="shared" si="35"/>
        <v>-23.343010490363497</v>
      </c>
      <c r="G359" s="55">
        <f t="shared" si="35"/>
        <v>-21.066717343000832</v>
      </c>
      <c r="H359" s="55">
        <f t="shared" si="35"/>
        <v>-29.171618113642907</v>
      </c>
    </row>
    <row r="360" spans="1:8" ht="11.25" hidden="1" customHeight="1">
      <c r="A360" s="37"/>
      <c r="B360" s="45" t="s">
        <v>182</v>
      </c>
      <c r="C360" s="54">
        <f t="shared" si="35"/>
        <v>19.032825802226611</v>
      </c>
      <c r="D360" s="55">
        <f t="shared" si="35"/>
        <v>76.719451931716065</v>
      </c>
      <c r="E360" s="55">
        <f t="shared" si="35"/>
        <v>10.688672072985298</v>
      </c>
      <c r="F360" s="55">
        <f t="shared" si="35"/>
        <v>31.78532086588956</v>
      </c>
      <c r="G360" s="55">
        <f t="shared" si="35"/>
        <v>0.30984939189615091</v>
      </c>
      <c r="H360" s="55">
        <f t="shared" si="35"/>
        <v>12.076877934272304</v>
      </c>
    </row>
    <row r="361" spans="1:8" ht="11.25" hidden="1" customHeight="1">
      <c r="A361" s="37"/>
      <c r="B361" s="45" t="s">
        <v>183</v>
      </c>
      <c r="C361" s="54">
        <f t="shared" si="35"/>
        <v>-4.8280621046578318</v>
      </c>
      <c r="D361" s="55">
        <f t="shared" si="35"/>
        <v>-4.5284199899040942</v>
      </c>
      <c r="E361" s="55">
        <f t="shared" si="35"/>
        <v>-6.7277952953651123</v>
      </c>
      <c r="F361" s="55">
        <f t="shared" si="35"/>
        <v>-4.2486498821023702</v>
      </c>
      <c r="G361" s="55">
        <f t="shared" si="35"/>
        <v>-8.1642573821066406</v>
      </c>
      <c r="H361" s="55">
        <f t="shared" si="35"/>
        <v>0.76341777586948467</v>
      </c>
    </row>
    <row r="362" spans="1:8" ht="11.25" hidden="1" customHeight="1">
      <c r="A362" s="37"/>
      <c r="B362" s="45" t="s">
        <v>184</v>
      </c>
      <c r="C362" s="54">
        <f t="shared" si="35"/>
        <v>-14.211515220182818</v>
      </c>
      <c r="D362" s="55">
        <f t="shared" si="35"/>
        <v>-5.4933835395373904</v>
      </c>
      <c r="E362" s="55">
        <f t="shared" si="35"/>
        <v>-12.106276447976228</v>
      </c>
      <c r="F362" s="55">
        <f t="shared" si="35"/>
        <v>-12.889688888888898</v>
      </c>
      <c r="G362" s="55">
        <f t="shared" si="35"/>
        <v>-11.659055158065669</v>
      </c>
      <c r="H362" s="55">
        <f t="shared" si="35"/>
        <v>-25.714398173659774</v>
      </c>
    </row>
    <row r="363" spans="1:8" ht="11.25" hidden="1" customHeight="1">
      <c r="A363" s="37"/>
      <c r="B363" s="45" t="s">
        <v>185</v>
      </c>
      <c r="C363" s="54">
        <f t="shared" si="35"/>
        <v>-22.61249463288965</v>
      </c>
      <c r="D363" s="55">
        <f t="shared" si="35"/>
        <v>-14.533635749445011</v>
      </c>
      <c r="E363" s="55">
        <f t="shared" si="35"/>
        <v>-19.067361619117278</v>
      </c>
      <c r="F363" s="55">
        <f t="shared" si="35"/>
        <v>-22.85197258441994</v>
      </c>
      <c r="G363" s="55">
        <f t="shared" si="35"/>
        <v>-16.895077720207254</v>
      </c>
      <c r="H363" s="55">
        <f t="shared" si="35"/>
        <v>-38.328199889997641</v>
      </c>
    </row>
    <row r="364" spans="1:8" ht="11.25" hidden="1" customHeight="1">
      <c r="A364" s="37"/>
      <c r="B364" s="45" t="s">
        <v>186</v>
      </c>
      <c r="C364" s="54">
        <f t="shared" si="35"/>
        <v>-11.488316788873476</v>
      </c>
      <c r="D364" s="55">
        <f t="shared" si="35"/>
        <v>-13.643921191734748</v>
      </c>
      <c r="E364" s="55">
        <f t="shared" si="35"/>
        <v>-5.7203137850319479</v>
      </c>
      <c r="F364" s="55">
        <f t="shared" si="35"/>
        <v>-7.0024748250554723</v>
      </c>
      <c r="G364" s="55">
        <f t="shared" si="35"/>
        <v>-4.9603920583061125</v>
      </c>
      <c r="H364" s="55">
        <f t="shared" si="35"/>
        <v>-23.339141395417812</v>
      </c>
    </row>
    <row r="365" spans="1:8" ht="11.25" hidden="1" customHeight="1">
      <c r="A365" s="37"/>
      <c r="B365" s="45" t="s">
        <v>187</v>
      </c>
      <c r="C365" s="54">
        <f t="shared" si="35"/>
        <v>-4.6381839558650597</v>
      </c>
      <c r="D365" s="55">
        <f t="shared" si="35"/>
        <v>-4.4293551491819017</v>
      </c>
      <c r="E365" s="55">
        <f t="shared" si="35"/>
        <v>1.469042170644002</v>
      </c>
      <c r="F365" s="55">
        <f t="shared" si="35"/>
        <v>1.5337714494341128</v>
      </c>
      <c r="G365" s="55">
        <f t="shared" si="35"/>
        <v>1.432922481409804</v>
      </c>
      <c r="H365" s="55">
        <f t="shared" si="35"/>
        <v>-17.84388982102908</v>
      </c>
    </row>
    <row r="366" spans="1:8" ht="11.25" hidden="1" customHeight="1">
      <c r="A366" s="37"/>
      <c r="B366" s="45" t="s">
        <v>188</v>
      </c>
      <c r="C366" s="54">
        <f t="shared" si="35"/>
        <v>-5.3205240788225723</v>
      </c>
      <c r="D366" s="55">
        <f t="shared" si="35"/>
        <v>-10.498845720216892</v>
      </c>
      <c r="E366" s="55">
        <f t="shared" si="35"/>
        <v>-0.52178588843541718</v>
      </c>
      <c r="F366" s="55">
        <f t="shared" si="35"/>
        <v>-7.859411233318113</v>
      </c>
      <c r="G366" s="55">
        <f t="shared" si="35"/>
        <v>3.5810286559361089</v>
      </c>
      <c r="H366" s="55">
        <f t="shared" si="35"/>
        <v>-11.9338204689451</v>
      </c>
    </row>
    <row r="367" spans="1:8" ht="11.25" hidden="1" customHeight="1">
      <c r="A367" s="37"/>
      <c r="B367" s="45" t="s">
        <v>189</v>
      </c>
      <c r="C367" s="54">
        <f t="shared" si="35"/>
        <v>-10.451296846388459</v>
      </c>
      <c r="D367" s="55">
        <f t="shared" si="35"/>
        <v>-7.7062395288826906</v>
      </c>
      <c r="E367" s="55">
        <f t="shared" si="35"/>
        <v>-7.9583966486700319</v>
      </c>
      <c r="F367" s="55">
        <f t="shared" si="35"/>
        <v>-12.64586691724206</v>
      </c>
      <c r="G367" s="55">
        <f t="shared" si="35"/>
        <v>-5.2119521365925152</v>
      </c>
      <c r="H367" s="55">
        <f t="shared" si="35"/>
        <v>-19.091984078607496</v>
      </c>
    </row>
    <row r="368" spans="1:8" ht="11.25" hidden="1" customHeight="1">
      <c r="A368" s="37"/>
      <c r="B368" s="45" t="s">
        <v>190</v>
      </c>
      <c r="C368" s="54">
        <f t="shared" si="35"/>
        <v>-9.7248637973616354</v>
      </c>
      <c r="D368" s="55">
        <f t="shared" si="35"/>
        <v>1.4012685819934916</v>
      </c>
      <c r="E368" s="55">
        <f t="shared" si="35"/>
        <v>-9.9551142977770013</v>
      </c>
      <c r="F368" s="55">
        <f t="shared" si="35"/>
        <v>-17.612327392184724</v>
      </c>
      <c r="G368" s="55">
        <f t="shared" si="35"/>
        <v>-5.5070320852907031</v>
      </c>
      <c r="H368" s="55">
        <f t="shared" si="35"/>
        <v>-17.514579502806313</v>
      </c>
    </row>
    <row r="369" spans="1:8" ht="11.25" hidden="1" customHeight="1">
      <c r="A369" s="37"/>
      <c r="B369" s="45" t="s">
        <v>191</v>
      </c>
      <c r="C369" s="54">
        <f t="shared" si="35"/>
        <v>-33.823415437309478</v>
      </c>
      <c r="D369" s="55">
        <f t="shared" si="35"/>
        <v>-12.054409478508603</v>
      </c>
      <c r="E369" s="55">
        <f t="shared" si="35"/>
        <v>-32.248307555497917</v>
      </c>
      <c r="F369" s="55">
        <f t="shared" si="35"/>
        <v>-39.805755492972985</v>
      </c>
      <c r="G369" s="55">
        <f t="shared" si="35"/>
        <v>-27.963836636201506</v>
      </c>
      <c r="H369" s="55">
        <f t="shared" si="35"/>
        <v>-53.813793072517456</v>
      </c>
    </row>
    <row r="370" spans="1:8" ht="11.25" hidden="1" customHeight="1">
      <c r="A370" s="37"/>
      <c r="B370" s="45" t="s">
        <v>192</v>
      </c>
      <c r="C370" s="54">
        <f t="shared" si="35"/>
        <v>-11.484665972893964</v>
      </c>
      <c r="D370" s="55">
        <f t="shared" si="35"/>
        <v>6.7060014561223653</v>
      </c>
      <c r="E370" s="55">
        <f t="shared" si="35"/>
        <v>-9.2015453871324411</v>
      </c>
      <c r="F370" s="55">
        <f t="shared" si="35"/>
        <v>-6.5889558137320279</v>
      </c>
      <c r="G370" s="55">
        <f t="shared" si="35"/>
        <v>-10.592145557456348</v>
      </c>
      <c r="H370" s="55">
        <f t="shared" si="35"/>
        <v>-28.82034182331364</v>
      </c>
    </row>
    <row r="371" spans="1:8" ht="11.25" customHeight="1">
      <c r="A371" s="37"/>
      <c r="B371" s="45"/>
      <c r="C371" s="54"/>
      <c r="D371" s="55"/>
      <c r="E371" s="55"/>
      <c r="F371" s="55"/>
      <c r="G371" s="55"/>
      <c r="H371" s="55"/>
    </row>
    <row r="372" spans="1:8" ht="11.25" hidden="1" customHeight="1">
      <c r="A372" s="1173" t="s">
        <v>193</v>
      </c>
      <c r="B372" s="1166"/>
      <c r="C372" s="54">
        <f t="shared" ref="C372:H383" si="36">SUM(C161/C134*100-100)</f>
        <v>-22.34902483154633</v>
      </c>
      <c r="D372" s="55">
        <f t="shared" si="36"/>
        <v>-11.67685996643668</v>
      </c>
      <c r="E372" s="55">
        <f t="shared" si="36"/>
        <v>-21.804308300395263</v>
      </c>
      <c r="F372" s="55">
        <f t="shared" si="36"/>
        <v>-23.343010490363497</v>
      </c>
      <c r="G372" s="55">
        <f t="shared" si="36"/>
        <v>-21.066717343000832</v>
      </c>
      <c r="H372" s="55">
        <f t="shared" si="36"/>
        <v>-29.171618113642907</v>
      </c>
    </row>
    <row r="373" spans="1:8" ht="11.25" hidden="1" customHeight="1">
      <c r="A373" s="1173" t="s">
        <v>194</v>
      </c>
      <c r="B373" s="1166"/>
      <c r="C373" s="54">
        <f t="shared" si="36"/>
        <v>-2.8340412828276556</v>
      </c>
      <c r="D373" s="55">
        <f t="shared" si="36"/>
        <v>28.418950585838019</v>
      </c>
      <c r="E373" s="55">
        <f t="shared" si="36"/>
        <v>-6.0965370793858398</v>
      </c>
      <c r="F373" s="55">
        <f t="shared" si="36"/>
        <v>3.5477663230240495</v>
      </c>
      <c r="G373" s="55">
        <f t="shared" si="36"/>
        <v>-10.778138364016883</v>
      </c>
      <c r="H373" s="55">
        <f t="shared" si="36"/>
        <v>-10.597695682046393</v>
      </c>
    </row>
    <row r="374" spans="1:8" ht="11.25" hidden="1" customHeight="1">
      <c r="A374" s="1173" t="s">
        <v>195</v>
      </c>
      <c r="B374" s="1166"/>
      <c r="C374" s="54">
        <f t="shared" si="36"/>
        <v>-3.6810518454149133</v>
      </c>
      <c r="D374" s="55">
        <f t="shared" si="36"/>
        <v>11.870081135902637</v>
      </c>
      <c r="E374" s="55">
        <f t="shared" si="36"/>
        <v>-6.3632697817551502</v>
      </c>
      <c r="F374" s="55">
        <f t="shared" si="36"/>
        <v>3.1730241492880396E-2</v>
      </c>
      <c r="G374" s="55">
        <f t="shared" si="36"/>
        <v>-9.7125994861752503</v>
      </c>
      <c r="H374" s="55">
        <f t="shared" si="36"/>
        <v>-6.269351567100685</v>
      </c>
    </row>
    <row r="375" spans="1:8" ht="11.25" hidden="1" customHeight="1">
      <c r="A375" s="1173" t="s">
        <v>196</v>
      </c>
      <c r="B375" s="1166"/>
      <c r="C375" s="54">
        <f t="shared" si="36"/>
        <v>-6.6464031667213419</v>
      </c>
      <c r="D375" s="55">
        <f t="shared" si="36"/>
        <v>6.3076684473548141</v>
      </c>
      <c r="E375" s="55">
        <f t="shared" si="36"/>
        <v>-7.8989548242204251</v>
      </c>
      <c r="F375" s="55">
        <f t="shared" si="36"/>
        <v>-3.5662590960843517</v>
      </c>
      <c r="G375" s="55">
        <f t="shared" si="36"/>
        <v>-10.22155291370342</v>
      </c>
      <c r="H375" s="55">
        <f t="shared" si="36"/>
        <v>-11.978067438581874</v>
      </c>
    </row>
    <row r="376" spans="1:8" ht="11.25" hidden="1" customHeight="1">
      <c r="A376" s="1173" t="s">
        <v>197</v>
      </c>
      <c r="B376" s="1166"/>
      <c r="C376" s="54">
        <f>SUM(C165/C138*100-100)</f>
        <v>-10.304670965605069</v>
      </c>
      <c r="D376" s="55">
        <f t="shared" si="36"/>
        <v>0.82369971556278188</v>
      </c>
      <c r="E376" s="55">
        <f t="shared" si="36"/>
        <v>-10.365087698044107</v>
      </c>
      <c r="F376" s="55">
        <f t="shared" si="36"/>
        <v>-7.9724439521827293</v>
      </c>
      <c r="G376" s="55">
        <f t="shared" si="36"/>
        <v>-11.667349187211585</v>
      </c>
      <c r="H376" s="55">
        <f t="shared" si="36"/>
        <v>-17.967033359525658</v>
      </c>
    </row>
    <row r="377" spans="1:8" ht="11.25" hidden="1" customHeight="1">
      <c r="A377" s="1173" t="s">
        <v>198</v>
      </c>
      <c r="B377" s="1166"/>
      <c r="C377" s="54">
        <f t="shared" si="36"/>
        <v>-10.524068928369744</v>
      </c>
      <c r="D377" s="55">
        <f t="shared" si="36"/>
        <v>-2.2002571262128328</v>
      </c>
      <c r="E377" s="55">
        <f t="shared" si="36"/>
        <v>-9.5501798082045752</v>
      </c>
      <c r="F377" s="55">
        <f t="shared" si="36"/>
        <v>-7.7950814555895533</v>
      </c>
      <c r="G377" s="55">
        <f t="shared" si="36"/>
        <v>-10.518108296657402</v>
      </c>
      <c r="H377" s="55">
        <f t="shared" si="36"/>
        <v>-19.009786566498249</v>
      </c>
    </row>
    <row r="378" spans="1:8" ht="11.25" hidden="1" customHeight="1">
      <c r="A378" s="1173" t="s">
        <v>199</v>
      </c>
      <c r="B378" s="1166"/>
      <c r="C378" s="54">
        <f t="shared" si="36"/>
        <v>-9.6067837145522077</v>
      </c>
      <c r="D378" s="55">
        <f t="shared" si="36"/>
        <v>-2.5851656113410257</v>
      </c>
      <c r="E378" s="55">
        <f t="shared" si="36"/>
        <v>-7.9510015086677157</v>
      </c>
      <c r="F378" s="55">
        <f t="shared" si="36"/>
        <v>-6.4330490405117473</v>
      </c>
      <c r="G378" s="55">
        <f t="shared" si="36"/>
        <v>-8.7894740719458468</v>
      </c>
      <c r="H378" s="55">
        <f t="shared" si="36"/>
        <v>-18.810746297158246</v>
      </c>
    </row>
    <row r="379" spans="1:8" ht="11.25" hidden="1" customHeight="1">
      <c r="A379" s="1173" t="s">
        <v>200</v>
      </c>
      <c r="B379" s="1166"/>
      <c r="C379" s="54">
        <f t="shared" si="36"/>
        <v>-9.0396879130641423</v>
      </c>
      <c r="D379" s="55">
        <f t="shared" si="36"/>
        <v>-3.8247685950876615</v>
      </c>
      <c r="E379" s="55">
        <f t="shared" si="36"/>
        <v>-7.0269487719099857</v>
      </c>
      <c r="F379" s="55">
        <f t="shared" si="36"/>
        <v>-6.6116018498980651</v>
      </c>
      <c r="G379" s="55">
        <f t="shared" si="36"/>
        <v>-7.2562856296472376</v>
      </c>
      <c r="H379" s="55">
        <f t="shared" si="36"/>
        <v>-17.888680126662834</v>
      </c>
    </row>
    <row r="380" spans="1:8" ht="11.25" hidden="1" customHeight="1">
      <c r="A380" s="1173" t="s">
        <v>201</v>
      </c>
      <c r="B380" s="1166"/>
      <c r="C380" s="54">
        <f t="shared" si="36"/>
        <v>-9.2073901973497243</v>
      </c>
      <c r="D380" s="55">
        <f t="shared" si="36"/>
        <v>-4.2995752779957286</v>
      </c>
      <c r="E380" s="55">
        <f t="shared" si="36"/>
        <v>-7.1380688676948267</v>
      </c>
      <c r="F380" s="55">
        <f t="shared" si="36"/>
        <v>-7.3547114510209468</v>
      </c>
      <c r="G380" s="55">
        <f t="shared" si="36"/>
        <v>-7.0167859495853406</v>
      </c>
      <c r="H380" s="55">
        <f t="shared" si="36"/>
        <v>-18.026994845031695</v>
      </c>
    </row>
    <row r="381" spans="1:8" ht="11.25" hidden="1" customHeight="1">
      <c r="A381" s="1173" t="s">
        <v>202</v>
      </c>
      <c r="B381" s="1166"/>
      <c r="C381" s="54">
        <f t="shared" si="36"/>
        <v>-9.2618409972379396</v>
      </c>
      <c r="D381" s="55">
        <f t="shared" si="36"/>
        <v>-3.7104963712276771</v>
      </c>
      <c r="E381" s="55">
        <f t="shared" si="36"/>
        <v>-7.4397413316069816</v>
      </c>
      <c r="F381" s="55">
        <f t="shared" si="36"/>
        <v>-8.4792838373274293</v>
      </c>
      <c r="G381" s="55">
        <f t="shared" si="36"/>
        <v>-6.8572591570646324</v>
      </c>
      <c r="H381" s="55">
        <f t="shared" si="36"/>
        <v>-17.974754145761224</v>
      </c>
    </row>
    <row r="382" spans="1:8" ht="11.25" hidden="1" customHeight="1">
      <c r="A382" s="1173" t="s">
        <v>203</v>
      </c>
      <c r="B382" s="1166"/>
      <c r="C382" s="54">
        <f t="shared" si="36"/>
        <v>-11.655875998800084</v>
      </c>
      <c r="D382" s="55">
        <f t="shared" si="36"/>
        <v>-4.5333643806644233</v>
      </c>
      <c r="E382" s="55">
        <f t="shared" si="36"/>
        <v>-9.8341858227005616</v>
      </c>
      <c r="F382" s="55">
        <f t="shared" si="36"/>
        <v>-11.524756188276754</v>
      </c>
      <c r="G382" s="55">
        <f t="shared" si="36"/>
        <v>-8.8861224611618326</v>
      </c>
      <c r="H382" s="55">
        <f t="shared" si="36"/>
        <v>-21.523204883004183</v>
      </c>
    </row>
    <row r="383" spans="1:8" ht="11.25" hidden="1" customHeight="1">
      <c r="A383" s="1173" t="s">
        <v>204</v>
      </c>
      <c r="B383" s="1166"/>
      <c r="C383" s="54">
        <f t="shared" si="36"/>
        <v>-11.642606647121482</v>
      </c>
      <c r="D383" s="55">
        <f t="shared" si="36"/>
        <v>-3.7508165713052222</v>
      </c>
      <c r="E383" s="55">
        <f t="shared" si="36"/>
        <v>-9.7842731685313424</v>
      </c>
      <c r="F383" s="55">
        <f t="shared" si="36"/>
        <v>-11.147182344841823</v>
      </c>
      <c r="G383" s="55">
        <f t="shared" si="36"/>
        <v>-9.0230057336830072</v>
      </c>
      <c r="H383" s="55">
        <f t="shared" si="36"/>
        <v>-22.10564087735159</v>
      </c>
    </row>
    <row r="384" spans="1:8" ht="6"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181</v>
      </c>
      <c r="C386" s="54">
        <f t="shared" ref="C386:H397" si="37">SUM(C175/C148*100-100)</f>
        <v>44.137103547072599</v>
      </c>
      <c r="D386" s="55">
        <f t="shared" si="37"/>
        <v>65.916014499331794</v>
      </c>
      <c r="E386" s="55">
        <f t="shared" si="37"/>
        <v>41.953273205816373</v>
      </c>
      <c r="F386" s="55">
        <f t="shared" si="37"/>
        <v>59.571569965978938</v>
      </c>
      <c r="G386" s="55">
        <f t="shared" si="37"/>
        <v>33.751334341296541</v>
      </c>
      <c r="H386" s="55">
        <f t="shared" si="37"/>
        <v>35.99824077015171</v>
      </c>
    </row>
    <row r="387" spans="1:8" ht="11.25" hidden="1" customHeight="1">
      <c r="A387" s="37"/>
      <c r="B387" s="45" t="s">
        <v>182</v>
      </c>
      <c r="C387" s="54">
        <f t="shared" si="37"/>
        <v>-10.782279592372419</v>
      </c>
      <c r="D387" s="55">
        <f t="shared" si="37"/>
        <v>-40.609719671308099</v>
      </c>
      <c r="E387" s="55">
        <f t="shared" si="37"/>
        <v>-3.9652530941574042</v>
      </c>
      <c r="F387" s="55">
        <f t="shared" si="37"/>
        <v>-24.850415221684841</v>
      </c>
      <c r="G387" s="55">
        <f t="shared" si="37"/>
        <v>9.533570755934889</v>
      </c>
      <c r="H387" s="55">
        <f t="shared" si="37"/>
        <v>-4.9159331654265657</v>
      </c>
    </row>
    <row r="388" spans="1:8" ht="11.25" hidden="1" customHeight="1">
      <c r="A388" s="37"/>
      <c r="B388" s="45" t="s">
        <v>183</v>
      </c>
      <c r="C388" s="54">
        <f t="shared" si="37"/>
        <v>0.69118534533268416</v>
      </c>
      <c r="D388" s="55">
        <f t="shared" si="37"/>
        <v>6.1381320282642804</v>
      </c>
      <c r="E388" s="55">
        <f t="shared" si="37"/>
        <v>-3.8730076862414791</v>
      </c>
      <c r="F388" s="55">
        <f t="shared" si="37"/>
        <v>-10.887378330737036</v>
      </c>
      <c r="G388" s="55">
        <f t="shared" si="37"/>
        <v>0.3645345681565999</v>
      </c>
      <c r="H388" s="55">
        <f t="shared" si="37"/>
        <v>9.3033006928642692</v>
      </c>
    </row>
    <row r="389" spans="1:8" ht="11.25" hidden="1" customHeight="1">
      <c r="A389" s="37"/>
      <c r="B389" s="45" t="s">
        <v>184</v>
      </c>
      <c r="C389" s="54">
        <f t="shared" si="37"/>
        <v>1.4018443698733165</v>
      </c>
      <c r="D389" s="55">
        <f t="shared" si="37"/>
        <v>3.1631109274520099</v>
      </c>
      <c r="E389" s="55">
        <f t="shared" si="37"/>
        <v>-1.0785666350352727</v>
      </c>
      <c r="F389" s="55">
        <f t="shared" si="37"/>
        <v>-4.756472253316602</v>
      </c>
      <c r="G389" s="55">
        <f t="shared" si="37"/>
        <v>0.99176591888840449</v>
      </c>
      <c r="H389" s="55">
        <f t="shared" si="37"/>
        <v>6.9143220473692537</v>
      </c>
    </row>
    <row r="390" spans="1:8" ht="11.25" hidden="1" customHeight="1">
      <c r="A390" s="37"/>
      <c r="B390" s="45" t="s">
        <v>185</v>
      </c>
      <c r="C390" s="54">
        <f t="shared" si="37"/>
        <v>18.805488744818106</v>
      </c>
      <c r="D390" s="55">
        <f t="shared" si="37"/>
        <v>13.743835522073539</v>
      </c>
      <c r="E390" s="55">
        <f t="shared" si="37"/>
        <v>13.554641806120557</v>
      </c>
      <c r="F390" s="55">
        <f t="shared" si="37"/>
        <v>17.045630601983291</v>
      </c>
      <c r="G390" s="55">
        <f t="shared" si="37"/>
        <v>11.694517904284567</v>
      </c>
      <c r="H390" s="55">
        <f t="shared" si="37"/>
        <v>42.279178032276832</v>
      </c>
    </row>
    <row r="391" spans="1:8" ht="11.25" hidden="1" customHeight="1">
      <c r="A391" s="37"/>
      <c r="B391" s="45" t="s">
        <v>186</v>
      </c>
      <c r="C391" s="54">
        <f t="shared" si="37"/>
        <v>4.2137032675231438</v>
      </c>
      <c r="D391" s="55">
        <f t="shared" si="37"/>
        <v>11.097397430261481</v>
      </c>
      <c r="E391" s="55">
        <f t="shared" si="37"/>
        <v>0.57147017437675629</v>
      </c>
      <c r="F391" s="55">
        <f t="shared" si="37"/>
        <v>3.2541557887395811</v>
      </c>
      <c r="G391" s="55">
        <f t="shared" si="37"/>
        <v>-0.97466010652561863</v>
      </c>
      <c r="H391" s="55">
        <f t="shared" si="37"/>
        <v>8.7310975167444553</v>
      </c>
    </row>
    <row r="392" spans="1:8" ht="11.25" hidden="1" customHeight="1">
      <c r="A392" s="37"/>
      <c r="B392" s="45" t="s">
        <v>187</v>
      </c>
      <c r="C392" s="54">
        <f t="shared" si="37"/>
        <v>0.49350559684432938</v>
      </c>
      <c r="D392" s="55">
        <f t="shared" si="37"/>
        <v>1.2796846660402679</v>
      </c>
      <c r="E392" s="55">
        <f t="shared" si="37"/>
        <v>-1.2839818321113512</v>
      </c>
      <c r="F392" s="55">
        <f t="shared" si="37"/>
        <v>-1.6561429121074696</v>
      </c>
      <c r="G392" s="55">
        <f t="shared" si="37"/>
        <v>-1.0761051531131329</v>
      </c>
      <c r="H392" s="55">
        <f t="shared" si="37"/>
        <v>4.5240609584559053</v>
      </c>
    </row>
    <row r="393" spans="1:8" ht="11.25" hidden="1" customHeight="1">
      <c r="A393" s="37"/>
      <c r="B393" s="45" t="s">
        <v>188</v>
      </c>
      <c r="C393" s="54">
        <f t="shared" si="37"/>
        <v>-10.067800919177628</v>
      </c>
      <c r="D393" s="55">
        <f t="shared" si="37"/>
        <v>-3.5751169461143064</v>
      </c>
      <c r="E393" s="55">
        <f t="shared" si="37"/>
        <v>-7.8315819584041293</v>
      </c>
      <c r="F393" s="55">
        <f t="shared" si="37"/>
        <v>9.9578725219278965</v>
      </c>
      <c r="G393" s="55">
        <f t="shared" si="37"/>
        <v>-16.679880088822344</v>
      </c>
      <c r="H393" s="55">
        <f t="shared" si="37"/>
        <v>-21.581405851632269</v>
      </c>
    </row>
    <row r="394" spans="1:8" ht="11.25" hidden="1" customHeight="1">
      <c r="A394" s="37"/>
      <c r="B394" s="45" t="s">
        <v>189</v>
      </c>
      <c r="C394" s="54">
        <f t="shared" si="37"/>
        <v>-5.5622087483531004</v>
      </c>
      <c r="D394" s="55">
        <f t="shared" si="37"/>
        <v>-0.97300960697165806</v>
      </c>
      <c r="E394" s="55">
        <f t="shared" si="37"/>
        <v>-6.3807938458421773</v>
      </c>
      <c r="F394" s="55">
        <f t="shared" si="37"/>
        <v>5.4653869910201109</v>
      </c>
      <c r="G394" s="55">
        <f t="shared" si="37"/>
        <v>-12.777266388156022</v>
      </c>
      <c r="H394" s="55">
        <f t="shared" si="37"/>
        <v>-7.2883206294566065</v>
      </c>
    </row>
    <row r="395" spans="1:8" ht="11.25" hidden="1" customHeight="1">
      <c r="A395" s="37"/>
      <c r="B395" s="45" t="s">
        <v>190</v>
      </c>
      <c r="C395" s="54">
        <f t="shared" si="37"/>
        <v>9.9606856979506802</v>
      </c>
      <c r="D395" s="55">
        <f t="shared" si="37"/>
        <v>8.8066270774095727</v>
      </c>
      <c r="E395" s="55">
        <f t="shared" si="37"/>
        <v>9.1399891251505494</v>
      </c>
      <c r="F395" s="55">
        <f t="shared" si="37"/>
        <v>22.548897106984157</v>
      </c>
      <c r="G395" s="55">
        <f t="shared" si="37"/>
        <v>2.3486060606060448</v>
      </c>
      <c r="H395" s="55">
        <f t="shared" si="37"/>
        <v>13.397828371825852</v>
      </c>
    </row>
    <row r="396" spans="1:8" ht="11.25" customHeight="1">
      <c r="A396" s="37"/>
      <c r="B396" s="45" t="s">
        <v>191</v>
      </c>
      <c r="C396" s="54">
        <f t="shared" si="37"/>
        <v>40.490716756576177</v>
      </c>
      <c r="D396" s="55">
        <f t="shared" si="37"/>
        <v>19.392310161408659</v>
      </c>
      <c r="E396" s="55">
        <f t="shared" si="37"/>
        <v>37.415546296810334</v>
      </c>
      <c r="F396" s="55">
        <f t="shared" si="37"/>
        <v>60.931188016630472</v>
      </c>
      <c r="G396" s="55">
        <f t="shared" si="37"/>
        <v>26.275595725886262</v>
      </c>
      <c r="H396" s="55">
        <f t="shared" si="37"/>
        <v>81.304136725577763</v>
      </c>
    </row>
    <row r="397" spans="1:8" ht="11.25" customHeight="1">
      <c r="A397" s="37"/>
      <c r="B397" s="45" t="s">
        <v>192</v>
      </c>
      <c r="C397" s="54">
        <f t="shared" si="37"/>
        <v>4.0922307838684873</v>
      </c>
      <c r="D397" s="55">
        <f t="shared" si="37"/>
        <v>-1.6603188160750193</v>
      </c>
      <c r="E397" s="55">
        <f t="shared" si="37"/>
        <v>5.816308175036113</v>
      </c>
      <c r="F397" s="55">
        <f t="shared" si="37"/>
        <v>5.8710401593759229</v>
      </c>
      <c r="G397" s="55">
        <f t="shared" si="37"/>
        <v>5.785871666147969</v>
      </c>
      <c r="H397" s="55">
        <f t="shared" si="37"/>
        <v>4.1848071040190291</v>
      </c>
    </row>
    <row r="398" spans="1:8" ht="6" customHeight="1">
      <c r="A398" s="37"/>
      <c r="B398" s="45"/>
      <c r="C398" s="54"/>
      <c r="D398" s="55"/>
      <c r="E398" s="55"/>
      <c r="F398" s="55"/>
      <c r="G398" s="55"/>
      <c r="H398" s="55"/>
    </row>
    <row r="399" spans="1:8" ht="11.25" hidden="1" customHeight="1">
      <c r="A399" s="1173" t="s">
        <v>193</v>
      </c>
      <c r="B399" s="1166"/>
      <c r="C399" s="54">
        <f t="shared" ref="C399:H410" si="38">SUM(C188/C161*100-100)</f>
        <v>44.137103547072599</v>
      </c>
      <c r="D399" s="55">
        <f t="shared" si="38"/>
        <v>65.916014499331794</v>
      </c>
      <c r="E399" s="55">
        <f t="shared" si="38"/>
        <v>41.953273205816373</v>
      </c>
      <c r="F399" s="55">
        <f t="shared" si="38"/>
        <v>59.571569965978938</v>
      </c>
      <c r="G399" s="55">
        <f t="shared" si="38"/>
        <v>33.751334341296541</v>
      </c>
      <c r="H399" s="55">
        <f t="shared" si="38"/>
        <v>35.99824077015171</v>
      </c>
    </row>
    <row r="400" spans="1:8" ht="11.25" hidden="1" customHeight="1">
      <c r="A400" s="1173" t="s">
        <v>194</v>
      </c>
      <c r="B400" s="1166"/>
      <c r="C400" s="54">
        <f t="shared" si="38"/>
        <v>12.409553717778053</v>
      </c>
      <c r="D400" s="55">
        <f t="shared" si="38"/>
        <v>-0.57678637165672342</v>
      </c>
      <c r="E400" s="55">
        <f t="shared" si="38"/>
        <v>15.787442357234681</v>
      </c>
      <c r="F400" s="55">
        <f t="shared" si="38"/>
        <v>7.1620279469637609</v>
      </c>
      <c r="G400" s="55">
        <f t="shared" si="38"/>
        <v>20.646734205064092</v>
      </c>
      <c r="H400" s="55">
        <f t="shared" si="38"/>
        <v>12.902249434109265</v>
      </c>
    </row>
    <row r="401" spans="1:8" ht="11.25" hidden="1" customHeight="1">
      <c r="A401" s="1173" t="s">
        <v>195</v>
      </c>
      <c r="B401" s="1166"/>
      <c r="C401" s="54">
        <f t="shared" si="38"/>
        <v>7.4911580344711837</v>
      </c>
      <c r="D401" s="55">
        <f t="shared" si="38"/>
        <v>2.3015958637908653</v>
      </c>
      <c r="E401" s="55">
        <f t="shared" si="38"/>
        <v>7.5124294664609579</v>
      </c>
      <c r="F401" s="55">
        <f t="shared" si="38"/>
        <v>-0.62960264049037562</v>
      </c>
      <c r="G401" s="55">
        <f t="shared" si="38"/>
        <v>12.236983201827002</v>
      </c>
      <c r="H401" s="55">
        <f t="shared" si="38"/>
        <v>11.428248313857267</v>
      </c>
    </row>
    <row r="402" spans="1:8" ht="11.25" hidden="1" customHeight="1">
      <c r="A402" s="1173" t="s">
        <v>196</v>
      </c>
      <c r="B402" s="1166"/>
      <c r="C402" s="54">
        <f t="shared" si="38"/>
        <v>5.9153803020743965</v>
      </c>
      <c r="D402" s="55">
        <f t="shared" si="38"/>
        <v>2.5469465721861866</v>
      </c>
      <c r="E402" s="55">
        <f t="shared" si="38"/>
        <v>5.3201310982432091</v>
      </c>
      <c r="F402" s="55">
        <f t="shared" si="38"/>
        <v>-1.6676351525467936</v>
      </c>
      <c r="G402" s="55">
        <f t="shared" si="38"/>
        <v>9.3436974519177198</v>
      </c>
      <c r="H402" s="55">
        <f t="shared" si="38"/>
        <v>10.309847054878915</v>
      </c>
    </row>
    <row r="403" spans="1:8" ht="11.25" hidden="1" customHeight="1">
      <c r="A403" s="1173" t="s">
        <v>197</v>
      </c>
      <c r="B403" s="1166"/>
      <c r="C403" s="54">
        <f t="shared" si="38"/>
        <v>8.4635859395736759</v>
      </c>
      <c r="D403" s="55">
        <f t="shared" si="38"/>
        <v>5.0444152367461044</v>
      </c>
      <c r="E403" s="55">
        <f t="shared" si="38"/>
        <v>6.9618906339917288</v>
      </c>
      <c r="F403" s="55">
        <f t="shared" si="38"/>
        <v>1.9164929660321519</v>
      </c>
      <c r="G403" s="55">
        <f t="shared" si="38"/>
        <v>9.8228532706505121</v>
      </c>
      <c r="H403" s="55">
        <f t="shared" si="38"/>
        <v>15.77246459032051</v>
      </c>
    </row>
    <row r="404" spans="1:8" ht="11.25" hidden="1" customHeight="1">
      <c r="A404" s="1173" t="s">
        <v>198</v>
      </c>
      <c r="B404" s="1166"/>
      <c r="C404" s="54">
        <f t="shared" si="38"/>
        <v>7.684326387365445</v>
      </c>
      <c r="D404" s="55">
        <f t="shared" si="38"/>
        <v>6.1615435664976701</v>
      </c>
      <c r="E404" s="55">
        <f t="shared" si="38"/>
        <v>5.7932424258822834</v>
      </c>
      <c r="F404" s="55">
        <f t="shared" si="38"/>
        <v>2.1631922232038079</v>
      </c>
      <c r="G404" s="55">
        <f t="shared" si="38"/>
        <v>7.8577799030056639</v>
      </c>
      <c r="H404" s="55">
        <f t="shared" si="38"/>
        <v>14.478760602284197</v>
      </c>
    </row>
    <row r="405" spans="1:8" ht="11.25" hidden="1" customHeight="1">
      <c r="A405" s="1173" t="s">
        <v>199</v>
      </c>
      <c r="B405" s="1166"/>
      <c r="C405" s="54">
        <f t="shared" si="38"/>
        <v>6.5020751924193263</v>
      </c>
      <c r="D405" s="55">
        <f t="shared" si="38"/>
        <v>5.3345293768813207</v>
      </c>
      <c r="E405" s="55">
        <f t="shared" si="38"/>
        <v>4.6610417584084729</v>
      </c>
      <c r="F405" s="55">
        <f t="shared" si="38"/>
        <v>1.5580812799518924</v>
      </c>
      <c r="G405" s="55">
        <f t="shared" si="38"/>
        <v>6.4207292330317358</v>
      </c>
      <c r="H405" s="55">
        <f t="shared" si="38"/>
        <v>12.759069909111261</v>
      </c>
    </row>
    <row r="406" spans="1:8" ht="11.25" hidden="1" customHeight="1">
      <c r="A406" s="1173" t="s">
        <v>200</v>
      </c>
      <c r="B406" s="1166"/>
      <c r="C406" s="54">
        <f t="shared" si="38"/>
        <v>4.2201514741107644</v>
      </c>
      <c r="D406" s="55">
        <f t="shared" si="38"/>
        <v>4.0357661515681968</v>
      </c>
      <c r="E406" s="55">
        <f t="shared" si="38"/>
        <v>2.9984778463350636</v>
      </c>
      <c r="F406" s="55">
        <f t="shared" si="38"/>
        <v>2.5955223064518549</v>
      </c>
      <c r="G406" s="55">
        <f t="shared" si="38"/>
        <v>3.2231055117251088</v>
      </c>
      <c r="H406" s="55">
        <f t="shared" si="38"/>
        <v>7.8207390993028696</v>
      </c>
    </row>
    <row r="407" spans="1:8" ht="11.25" hidden="1" customHeight="1">
      <c r="A407" s="1173" t="s">
        <v>201</v>
      </c>
      <c r="B407" s="1166"/>
      <c r="C407" s="54">
        <f t="shared" si="38"/>
        <v>3.0739075885104512</v>
      </c>
      <c r="D407" s="55">
        <f t="shared" si="38"/>
        <v>3.4448708321260995</v>
      </c>
      <c r="E407" s="55">
        <f t="shared" si="38"/>
        <v>1.8894316647136264</v>
      </c>
      <c r="F407" s="55">
        <f t="shared" si="38"/>
        <v>2.9287568608689014</v>
      </c>
      <c r="G407" s="55">
        <f t="shared" si="38"/>
        <v>1.3122304344881996</v>
      </c>
      <c r="H407" s="55">
        <f t="shared" si="38"/>
        <v>6.106579771470507</v>
      </c>
    </row>
    <row r="408" spans="1:8" ht="11.25" hidden="1" customHeight="1">
      <c r="A408" s="1173" t="s">
        <v>202</v>
      </c>
      <c r="B408" s="1166"/>
      <c r="C408" s="54">
        <f t="shared" si="38"/>
        <v>3.7948662185776101</v>
      </c>
      <c r="D408" s="55">
        <f t="shared" si="38"/>
        <v>4.0283237720612846</v>
      </c>
      <c r="E408" s="55">
        <f t="shared" si="38"/>
        <v>2.6447807537008003</v>
      </c>
      <c r="F408" s="55">
        <f t="shared" si="38"/>
        <v>4.8651160144885779</v>
      </c>
      <c r="G408" s="55">
        <f t="shared" si="38"/>
        <v>1.4233255974518642</v>
      </c>
      <c r="H408" s="55">
        <f t="shared" si="38"/>
        <v>6.8540921952540828</v>
      </c>
    </row>
    <row r="409" spans="1:8" ht="11.25" hidden="1" customHeight="1">
      <c r="A409" s="1173" t="s">
        <v>203</v>
      </c>
      <c r="B409" s="1166"/>
      <c r="C409" s="54">
        <f t="shared" si="38"/>
        <v>6.474145167150553</v>
      </c>
      <c r="D409" s="55">
        <f t="shared" si="38"/>
        <v>5.4241352695383398</v>
      </c>
      <c r="E409" s="55">
        <f t="shared" si="38"/>
        <v>5.1664934227032973</v>
      </c>
      <c r="F409" s="55">
        <f t="shared" si="38"/>
        <v>8.5734300843579518</v>
      </c>
      <c r="G409" s="55">
        <f t="shared" si="38"/>
        <v>3.3120434321667602</v>
      </c>
      <c r="H409" s="55">
        <f t="shared" si="38"/>
        <v>11.192380654187502</v>
      </c>
    </row>
    <row r="410" spans="1:8" ht="11.25" hidden="1" customHeight="1">
      <c r="A410" s="1173" t="s">
        <v>204</v>
      </c>
      <c r="B410" s="1166"/>
      <c r="C410" s="54">
        <f t="shared" si="38"/>
        <v>6.2892088197900478</v>
      </c>
      <c r="D410" s="55">
        <f t="shared" si="38"/>
        <v>4.8772864803210467</v>
      </c>
      <c r="E410" s="55">
        <f t="shared" si="38"/>
        <v>5.2180922093366178</v>
      </c>
      <c r="F410" s="55">
        <f t="shared" si="38"/>
        <v>8.3561002497002193</v>
      </c>
      <c r="G410" s="55">
        <f t="shared" si="38"/>
        <v>3.5071083206035496</v>
      </c>
      <c r="H410" s="55">
        <f t="shared" si="38"/>
        <v>10.681271965061015</v>
      </c>
    </row>
    <row r="411" spans="1:8" ht="8.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181</v>
      </c>
      <c r="C413" s="54">
        <f t="shared" ref="C413:H424" si="39">SUM(C202/C175*100-100)</f>
        <v>2.2797925206478453</v>
      </c>
      <c r="D413" s="55">
        <f t="shared" si="39"/>
        <v>-9.5076255939005421</v>
      </c>
      <c r="E413" s="55">
        <f t="shared" si="39"/>
        <v>3.2557380995280596</v>
      </c>
      <c r="F413" s="55">
        <f t="shared" si="39"/>
        <v>1.9907219969645098</v>
      </c>
      <c r="G413" s="55">
        <f t="shared" si="39"/>
        <v>3.9583347179667783</v>
      </c>
      <c r="H413" s="55">
        <f t="shared" si="39"/>
        <v>8.7905737214037742</v>
      </c>
    </row>
    <row r="414" spans="1:8" ht="11.25" customHeight="1">
      <c r="A414" s="37"/>
      <c r="B414" s="45" t="s">
        <v>182</v>
      </c>
      <c r="C414" s="54">
        <f t="shared" si="39"/>
        <v>17.184435186607885</v>
      </c>
      <c r="D414" s="55">
        <f t="shared" si="39"/>
        <v>58.550773023781403</v>
      </c>
      <c r="E414" s="55">
        <f t="shared" si="39"/>
        <v>13.15955623703438</v>
      </c>
      <c r="F414" s="55">
        <f t="shared" si="39"/>
        <v>27.803537362175447</v>
      </c>
      <c r="G414" s="55">
        <f t="shared" si="39"/>
        <v>6.6657910705252448</v>
      </c>
      <c r="H414" s="55">
        <f t="shared" si="39"/>
        <v>7.0527879747079396</v>
      </c>
    </row>
    <row r="415" spans="1:8" ht="11.25" customHeight="1">
      <c r="A415" s="37"/>
      <c r="B415" s="45" t="s">
        <v>183</v>
      </c>
      <c r="C415" s="54">
        <f t="shared" si="39"/>
        <v>-6.0658270329284392</v>
      </c>
      <c r="D415" s="55">
        <f t="shared" si="39"/>
        <v>-12.590627992081224</v>
      </c>
      <c r="E415" s="55">
        <f t="shared" si="39"/>
        <v>-1.1543858851956799</v>
      </c>
      <c r="F415" s="55">
        <f t="shared" si="39"/>
        <v>4.3788131090723112</v>
      </c>
      <c r="G415" s="55">
        <f t="shared" si="39"/>
        <v>-4.1223631254276683</v>
      </c>
      <c r="H415" s="55">
        <f t="shared" si="39"/>
        <v>-13.264158858028594</v>
      </c>
    </row>
    <row r="416" spans="1:8" ht="11.25" customHeight="1">
      <c r="A416" s="37"/>
      <c r="B416" s="45" t="s">
        <v>184</v>
      </c>
      <c r="C416" s="54">
        <f t="shared" si="39"/>
        <v>9.8693186295355559</v>
      </c>
      <c r="D416" s="55">
        <f t="shared" si="39"/>
        <v>2.9631713978316725</v>
      </c>
      <c r="E416" s="55">
        <f t="shared" si="39"/>
        <v>13.885715410916788</v>
      </c>
      <c r="F416" s="55">
        <f t="shared" si="39"/>
        <v>13.911298530713154</v>
      </c>
      <c r="G416" s="55">
        <f t="shared" si="39"/>
        <v>13.872134073407992</v>
      </c>
      <c r="H416" s="55">
        <f t="shared" si="39"/>
        <v>5.3575340198256214</v>
      </c>
    </row>
    <row r="417" spans="1:8" ht="11.25" customHeight="1">
      <c r="A417" s="37"/>
      <c r="B417" s="45" t="s">
        <v>185</v>
      </c>
      <c r="C417" s="54">
        <f t="shared" si="39"/>
        <v>3.5774079257272433</v>
      </c>
      <c r="D417" s="55">
        <f t="shared" si="39"/>
        <v>-1.2423291412708863</v>
      </c>
      <c r="E417" s="55">
        <f t="shared" si="39"/>
        <v>6.8169169917476609</v>
      </c>
      <c r="F417" s="55">
        <f t="shared" si="39"/>
        <v>4.967371081058559</v>
      </c>
      <c r="G417" s="55">
        <f t="shared" si="39"/>
        <v>7.8496353141590731</v>
      </c>
      <c r="H417" s="55">
        <f t="shared" si="39"/>
        <v>-0.82203188731536159</v>
      </c>
    </row>
    <row r="418" spans="1:8" ht="11.25" customHeight="1">
      <c r="A418" s="37"/>
      <c r="B418" s="45" t="s">
        <v>186</v>
      </c>
      <c r="C418" s="54">
        <f t="shared" si="39"/>
        <v>-10.484726871167751</v>
      </c>
      <c r="D418" s="55">
        <f t="shared" si="39"/>
        <v>-15.491625836840299</v>
      </c>
      <c r="E418" s="55">
        <f t="shared" si="39"/>
        <v>-8.5516336284703414</v>
      </c>
      <c r="F418" s="55">
        <f t="shared" si="39"/>
        <v>-12.430601658183789</v>
      </c>
      <c r="G418" s="55">
        <f t="shared" si="39"/>
        <v>-6.2205722757724828</v>
      </c>
      <c r="H418" s="55">
        <f t="shared" si="39"/>
        <v>-11.19322396944311</v>
      </c>
    </row>
    <row r="419" spans="1:8" ht="11.25" customHeight="1">
      <c r="A419" s="37"/>
      <c r="B419" s="45" t="s">
        <v>187</v>
      </c>
      <c r="C419" s="54">
        <f t="shared" si="39"/>
        <v>-2.7279531552466949</v>
      </c>
      <c r="D419" s="55">
        <f t="shared" si="39"/>
        <v>-0.4378867757928333</v>
      </c>
      <c r="E419" s="55">
        <f t="shared" si="39"/>
        <v>-1.635515312243399</v>
      </c>
      <c r="F419" s="55">
        <f t="shared" si="39"/>
        <v>-1.892032311347279</v>
      </c>
      <c r="G419" s="55">
        <f t="shared" si="39"/>
        <v>-1.4930736616308877</v>
      </c>
      <c r="H419" s="55">
        <f t="shared" si="39"/>
        <v>-7.328042229831496</v>
      </c>
    </row>
    <row r="420" spans="1:8" ht="11.25" customHeight="1">
      <c r="A420" s="37"/>
      <c r="B420" s="45" t="s">
        <v>188</v>
      </c>
      <c r="C420" s="54">
        <f t="shared" si="39"/>
        <v>5.0167746014569303</v>
      </c>
      <c r="D420" s="55">
        <f t="shared" si="39"/>
        <v>5.718008744545017</v>
      </c>
      <c r="E420" s="55">
        <f t="shared" si="39"/>
        <v>4.655149108351452</v>
      </c>
      <c r="F420" s="55">
        <f t="shared" si="39"/>
        <v>3.1954947104464964</v>
      </c>
      <c r="G420" s="55">
        <f t="shared" si="39"/>
        <v>5.6132772559617621</v>
      </c>
      <c r="H420" s="55">
        <f t="shared" si="39"/>
        <v>5.3699342838073392</v>
      </c>
    </row>
    <row r="421" spans="1:8" ht="11.25" customHeight="1">
      <c r="A421" s="37"/>
      <c r="B421" s="45" t="s">
        <v>189</v>
      </c>
      <c r="C421" s="54">
        <f t="shared" si="39"/>
        <v>2.7265927368705718</v>
      </c>
      <c r="D421" s="55">
        <f t="shared" si="39"/>
        <v>5.6274991995299644</v>
      </c>
      <c r="E421" s="55">
        <f t="shared" si="39"/>
        <v>2.0541197502154773</v>
      </c>
      <c r="F421" s="55">
        <f t="shared" si="39"/>
        <v>-9.227652282034299</v>
      </c>
      <c r="G421" s="55">
        <f t="shared" si="39"/>
        <v>9.4199169724168854</v>
      </c>
      <c r="H421" s="55">
        <f t="shared" si="39"/>
        <v>1.9341847310655425</v>
      </c>
    </row>
    <row r="422" spans="1:8" ht="11.25" customHeight="1">
      <c r="A422" s="37"/>
      <c r="B422" s="45" t="s">
        <v>190</v>
      </c>
      <c r="C422" s="54">
        <f t="shared" si="39"/>
        <v>4.5917928427794692</v>
      </c>
      <c r="D422" s="55">
        <f t="shared" si="39"/>
        <v>4.0107385323009339</v>
      </c>
      <c r="E422" s="55">
        <f t="shared" si="39"/>
        <v>3.506009828790809</v>
      </c>
      <c r="F422" s="55">
        <f t="shared" si="39"/>
        <v>-2.4882877541908499</v>
      </c>
      <c r="G422" s="55">
        <f t="shared" si="39"/>
        <v>7.1412289262004833</v>
      </c>
      <c r="H422" s="55">
        <f t="shared" si="39"/>
        <v>8.1221976246179679</v>
      </c>
    </row>
    <row r="423" spans="1:8" ht="11.25" customHeight="1">
      <c r="A423" s="37"/>
      <c r="B423" s="45" t="s">
        <v>191</v>
      </c>
      <c r="C423" s="54">
        <f t="shared" si="39"/>
        <v>7.2071216861723713</v>
      </c>
      <c r="D423" s="55">
        <f t="shared" si="39"/>
        <v>3.9284942721096172E-2</v>
      </c>
      <c r="E423" s="55">
        <f t="shared" si="39"/>
        <v>6.6934322167508213</v>
      </c>
      <c r="F423" s="55">
        <f t="shared" si="39"/>
        <v>0.56802311428623398</v>
      </c>
      <c r="G423" s="55">
        <f t="shared" si="39"/>
        <v>10.39156346117278</v>
      </c>
      <c r="H423" s="55">
        <f t="shared" si="39"/>
        <v>15.267096305976736</v>
      </c>
    </row>
    <row r="424" spans="1:8" ht="11.25" hidden="1" customHeight="1">
      <c r="A424" s="37"/>
      <c r="B424" s="45" t="s">
        <v>192</v>
      </c>
      <c r="C424" s="54">
        <f t="shared" si="39"/>
        <v>-100</v>
      </c>
      <c r="D424" s="55">
        <f t="shared" si="39"/>
        <v>-100</v>
      </c>
      <c r="E424" s="55">
        <f t="shared" si="39"/>
        <v>-100</v>
      </c>
      <c r="F424" s="55">
        <f t="shared" si="39"/>
        <v>-100</v>
      </c>
      <c r="G424" s="55">
        <f t="shared" si="39"/>
        <v>-100</v>
      </c>
      <c r="H424" s="55">
        <f t="shared" si="39"/>
        <v>-100</v>
      </c>
    </row>
    <row r="425" spans="1:8" ht="8.1" customHeight="1">
      <c r="A425" s="37"/>
      <c r="B425" s="45"/>
      <c r="C425" s="54"/>
      <c r="D425" s="55"/>
      <c r="E425" s="55"/>
      <c r="F425" s="55"/>
      <c r="G425" s="55"/>
      <c r="H425" s="55"/>
    </row>
    <row r="426" spans="1:8" ht="11.25" hidden="1" customHeight="1">
      <c r="A426" s="1173" t="s">
        <v>193</v>
      </c>
      <c r="B426" s="1166"/>
      <c r="C426" s="54">
        <f t="shared" ref="C426:H437" si="40">SUM(C215/C188*100-100)</f>
        <v>2.2797925206478453</v>
      </c>
      <c r="D426" s="55">
        <f t="shared" si="40"/>
        <v>-9.5076255939005421</v>
      </c>
      <c r="E426" s="55">
        <f t="shared" si="40"/>
        <v>3.2557380995280596</v>
      </c>
      <c r="F426" s="55">
        <f t="shared" si="40"/>
        <v>1.9907219969645098</v>
      </c>
      <c r="G426" s="55">
        <f t="shared" si="40"/>
        <v>3.9583347179667783</v>
      </c>
      <c r="H426" s="55">
        <f t="shared" si="40"/>
        <v>8.7905737214037742</v>
      </c>
    </row>
    <row r="427" spans="1:8" ht="11.25" hidden="1" customHeight="1">
      <c r="A427" s="1173" t="s">
        <v>194</v>
      </c>
      <c r="B427" s="1166"/>
      <c r="C427" s="54">
        <f t="shared" si="40"/>
        <v>9.1138771344938334</v>
      </c>
      <c r="D427" s="55">
        <f t="shared" si="40"/>
        <v>15.868738439244098</v>
      </c>
      <c r="E427" s="55">
        <f t="shared" si="40"/>
        <v>7.9364960133015927</v>
      </c>
      <c r="F427" s="55">
        <f t="shared" si="40"/>
        <v>13.228380772949208</v>
      </c>
      <c r="G427" s="55">
        <f t="shared" si="40"/>
        <v>5.2884303821863767</v>
      </c>
      <c r="H427" s="55">
        <f t="shared" si="40"/>
        <v>7.9644136424493723</v>
      </c>
    </row>
    <row r="428" spans="1:8" ht="11.25" hidden="1" customHeight="1">
      <c r="A428" s="1173" t="s">
        <v>195</v>
      </c>
      <c r="B428" s="1166"/>
      <c r="C428" s="54">
        <f t="shared" si="40"/>
        <v>3.1457462612940645</v>
      </c>
      <c r="D428" s="55">
        <f t="shared" si="40"/>
        <v>3.211994755529048</v>
      </c>
      <c r="E428" s="55">
        <f t="shared" si="40"/>
        <v>4.5153790836966152</v>
      </c>
      <c r="F428" s="55">
        <f t="shared" si="40"/>
        <v>9.8025202181681408</v>
      </c>
      <c r="G428" s="55">
        <f t="shared" si="40"/>
        <v>1.7991279072344213</v>
      </c>
      <c r="H428" s="55">
        <f t="shared" si="40"/>
        <v>-0.56424863276289727</v>
      </c>
    </row>
    <row r="429" spans="1:8" ht="11.25" hidden="1" customHeight="1">
      <c r="A429" s="1173" t="s">
        <v>196</v>
      </c>
      <c r="B429" s="1166"/>
      <c r="C429" s="54">
        <f t="shared" si="40"/>
        <v>4.8115104521252903</v>
      </c>
      <c r="D429" s="55">
        <f t="shared" si="40"/>
        <v>3.1407066155181695</v>
      </c>
      <c r="E429" s="55">
        <f t="shared" si="40"/>
        <v>6.7612786301874337</v>
      </c>
      <c r="F429" s="55">
        <f t="shared" si="40"/>
        <v>10.803538265212225</v>
      </c>
      <c r="G429" s="55">
        <f t="shared" si="40"/>
        <v>4.6681316174180836</v>
      </c>
      <c r="H429" s="55">
        <f t="shared" si="40"/>
        <v>0.85780918404945794</v>
      </c>
    </row>
    <row r="430" spans="1:8" ht="11.25" hidden="1" customHeight="1">
      <c r="A430" s="1173" t="s">
        <v>197</v>
      </c>
      <c r="B430" s="1166"/>
      <c r="C430" s="54">
        <f t="shared" si="40"/>
        <v>4.5442826195948811</v>
      </c>
      <c r="D430" s="55">
        <f t="shared" si="40"/>
        <v>2.0821049042286859</v>
      </c>
      <c r="E430" s="55">
        <f t="shared" si="40"/>
        <v>6.7730552838217477</v>
      </c>
      <c r="F430" s="55">
        <f t="shared" si="40"/>
        <v>9.5198120808156546</v>
      </c>
      <c r="G430" s="55">
        <f t="shared" si="40"/>
        <v>5.3276529891555811</v>
      </c>
      <c r="H430" s="55">
        <f t="shared" si="40"/>
        <v>0.50505553843352402</v>
      </c>
    </row>
    <row r="431" spans="1:8" ht="11.25" hidden="1" customHeight="1">
      <c r="A431" s="1173" t="s">
        <v>198</v>
      </c>
      <c r="B431" s="1166"/>
      <c r="C431" s="54">
        <f t="shared" si="40"/>
        <v>1.8773755289297753</v>
      </c>
      <c r="D431" s="55">
        <f t="shared" si="40"/>
        <v>-1.3120706240901683</v>
      </c>
      <c r="E431" s="55">
        <f t="shared" si="40"/>
        <v>4.1088793435026076</v>
      </c>
      <c r="F431" s="55">
        <f t="shared" si="40"/>
        <v>5.428364597759014</v>
      </c>
      <c r="G431" s="55">
        <f t="shared" si="40"/>
        <v>3.3980625844201455</v>
      </c>
      <c r="H431" s="55">
        <f t="shared" si="40"/>
        <v>-1.5363476015359367</v>
      </c>
    </row>
    <row r="432" spans="1:8" ht="11.25" hidden="1" customHeight="1">
      <c r="A432" s="1173" t="s">
        <v>199</v>
      </c>
      <c r="B432" s="1166"/>
      <c r="C432" s="54">
        <f t="shared" si="40"/>
        <v>1.1629255069930338</v>
      </c>
      <c r="D432" s="55">
        <f t="shared" si="40"/>
        <v>-1.1696797691826788</v>
      </c>
      <c r="E432" s="55">
        <f t="shared" si="40"/>
        <v>3.2421025113977748</v>
      </c>
      <c r="F432" s="55">
        <f t="shared" si="40"/>
        <v>4.305274447908829</v>
      </c>
      <c r="G432" s="55">
        <f t="shared" si="40"/>
        <v>2.6667274161979577</v>
      </c>
      <c r="H432" s="55">
        <f t="shared" si="40"/>
        <v>-2.4638021274346187</v>
      </c>
    </row>
    <row r="433" spans="1:8" ht="11.25" hidden="1" customHeight="1">
      <c r="A433" s="1173" t="s">
        <v>200</v>
      </c>
      <c r="B433" s="1166"/>
      <c r="C433" s="54">
        <f t="shared" si="40"/>
        <v>1.6208987226089278</v>
      </c>
      <c r="D433" s="55">
        <f t="shared" si="40"/>
        <v>-0.23910886838130807</v>
      </c>
      <c r="E433" s="55">
        <f t="shared" si="40"/>
        <v>3.4103825103662047</v>
      </c>
      <c r="F433" s="55">
        <f t="shared" si="40"/>
        <v>4.1583717950589971</v>
      </c>
      <c r="G433" s="55">
        <f t="shared" si="40"/>
        <v>2.9959508031652149</v>
      </c>
      <c r="H433" s="55">
        <f t="shared" si="40"/>
        <v>-1.6444707756130441</v>
      </c>
    </row>
    <row r="434" spans="1:8" ht="11.25" hidden="1" customHeight="1">
      <c r="A434" s="1173" t="s">
        <v>201</v>
      </c>
      <c r="B434" s="1166"/>
      <c r="C434" s="54">
        <f t="shared" si="40"/>
        <v>1.7396027406728791</v>
      </c>
      <c r="D434" s="55">
        <f t="shared" si="40"/>
        <v>0.42342892170326252</v>
      </c>
      <c r="E434" s="55">
        <f t="shared" si="40"/>
        <v>3.263029108656383</v>
      </c>
      <c r="F434" s="55">
        <f t="shared" si="40"/>
        <v>2.5657471438104551</v>
      </c>
      <c r="G434" s="55">
        <f t="shared" si="40"/>
        <v>3.6564515013975694</v>
      </c>
      <c r="H434" s="55">
        <f t="shared" si="40"/>
        <v>-1.2897180227975724</v>
      </c>
    </row>
    <row r="435" spans="1:8" ht="11.25" hidden="1" customHeight="1">
      <c r="A435" s="1173" t="s">
        <v>202</v>
      </c>
      <c r="B435" s="1166"/>
      <c r="C435" s="54">
        <f t="shared" si="40"/>
        <v>2.0559283030436006</v>
      </c>
      <c r="D435" s="55">
        <f t="shared" si="40"/>
        <v>0.83172139530076095</v>
      </c>
      <c r="E435" s="55">
        <f t="shared" si="40"/>
        <v>3.2899441567832497</v>
      </c>
      <c r="F435" s="55">
        <f t="shared" si="40"/>
        <v>1.9828386182560962</v>
      </c>
      <c r="G435" s="55">
        <f t="shared" si="40"/>
        <v>4.0334130821589724</v>
      </c>
      <c r="H435" s="55">
        <f t="shared" si="40"/>
        <v>-0.26569878897826982</v>
      </c>
    </row>
    <row r="436" spans="1:8" ht="11.25" customHeight="1">
      <c r="A436" s="1173" t="s">
        <v>203</v>
      </c>
      <c r="B436" s="1166"/>
      <c r="C436" s="54">
        <f t="shared" si="40"/>
        <v>2.5521917570879395</v>
      </c>
      <c r="D436" s="55">
        <f t="shared" si="40"/>
        <v>0.75019023727251977</v>
      </c>
      <c r="E436" s="55">
        <f t="shared" si="40"/>
        <v>3.6124696547264108</v>
      </c>
      <c r="F436" s="55">
        <f t="shared" si="40"/>
        <v>1.8441333847815287</v>
      </c>
      <c r="G436" s="55">
        <f t="shared" si="40"/>
        <v>4.6240223880009097</v>
      </c>
      <c r="H436" s="55">
        <f t="shared" si="40"/>
        <v>1.2101292644824042</v>
      </c>
    </row>
    <row r="437" spans="1:8" ht="11.25" hidden="1" customHeight="1">
      <c r="A437" s="1173" t="s">
        <v>204</v>
      </c>
      <c r="B437" s="1166"/>
      <c r="C437" s="54">
        <f t="shared" si="40"/>
        <v>-5.2455745751862679</v>
      </c>
      <c r="D437" s="55">
        <f t="shared" si="40"/>
        <v>-6.5419345763543646</v>
      </c>
      <c r="E437" s="55">
        <f t="shared" si="40"/>
        <v>-4.6616944525265325</v>
      </c>
      <c r="F437" s="55">
        <f t="shared" si="40"/>
        <v>-6.158467672335334</v>
      </c>
      <c r="G437" s="55">
        <f t="shared" si="40"/>
        <v>-3.8073538185009994</v>
      </c>
      <c r="H437" s="55">
        <f t="shared" si="40"/>
        <v>-5.7385110161834518</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181</v>
      </c>
      <c r="C440" s="54">
        <f t="shared" ref="C440:H451" si="41">SUM(C229/C202*100-100)</f>
        <v>-100</v>
      </c>
      <c r="D440" s="55">
        <f t="shared" si="41"/>
        <v>-100</v>
      </c>
      <c r="E440" s="55">
        <f t="shared" si="41"/>
        <v>-100</v>
      </c>
      <c r="F440" s="55">
        <f t="shared" si="41"/>
        <v>-100</v>
      </c>
      <c r="G440" s="55">
        <f t="shared" si="41"/>
        <v>-100</v>
      </c>
      <c r="H440" s="55">
        <f t="shared" si="41"/>
        <v>-100</v>
      </c>
    </row>
    <row r="441" spans="1:8" ht="11.25" hidden="1" customHeight="1">
      <c r="A441" s="37"/>
      <c r="B441" s="45" t="s">
        <v>182</v>
      </c>
      <c r="C441" s="54">
        <f t="shared" si="41"/>
        <v>-100</v>
      </c>
      <c r="D441" s="55">
        <f t="shared" si="41"/>
        <v>-100</v>
      </c>
      <c r="E441" s="55">
        <f t="shared" si="41"/>
        <v>-100</v>
      </c>
      <c r="F441" s="55">
        <f t="shared" si="41"/>
        <v>-100</v>
      </c>
      <c r="G441" s="55">
        <f t="shared" si="41"/>
        <v>-100</v>
      </c>
      <c r="H441" s="55">
        <f t="shared" si="41"/>
        <v>-100</v>
      </c>
    </row>
    <row r="442" spans="1:8" ht="11.25" hidden="1" customHeight="1">
      <c r="A442" s="37"/>
      <c r="B442" s="45" t="s">
        <v>183</v>
      </c>
      <c r="C442" s="54">
        <f t="shared" si="41"/>
        <v>-100</v>
      </c>
      <c r="D442" s="55">
        <f t="shared" si="41"/>
        <v>-100</v>
      </c>
      <c r="E442" s="55">
        <f t="shared" si="41"/>
        <v>-100</v>
      </c>
      <c r="F442" s="55">
        <f t="shared" si="41"/>
        <v>-100</v>
      </c>
      <c r="G442" s="55">
        <f t="shared" si="41"/>
        <v>-100</v>
      </c>
      <c r="H442" s="55">
        <f t="shared" si="41"/>
        <v>-100</v>
      </c>
    </row>
    <row r="443" spans="1:8" ht="11.25" hidden="1" customHeight="1">
      <c r="A443" s="37"/>
      <c r="B443" s="45" t="s">
        <v>184</v>
      </c>
      <c r="C443" s="54">
        <f t="shared" si="41"/>
        <v>-100</v>
      </c>
      <c r="D443" s="55">
        <f t="shared" si="41"/>
        <v>-100</v>
      </c>
      <c r="E443" s="55">
        <f t="shared" si="41"/>
        <v>-100</v>
      </c>
      <c r="F443" s="55">
        <f t="shared" si="41"/>
        <v>-100</v>
      </c>
      <c r="G443" s="55">
        <f t="shared" si="41"/>
        <v>-100</v>
      </c>
      <c r="H443" s="55">
        <f t="shared" si="41"/>
        <v>-100</v>
      </c>
    </row>
    <row r="444" spans="1:8" ht="11.25" hidden="1" customHeight="1">
      <c r="A444" s="37"/>
      <c r="B444" s="45" t="s">
        <v>185</v>
      </c>
      <c r="C444" s="54">
        <f t="shared" si="41"/>
        <v>-100</v>
      </c>
      <c r="D444" s="55">
        <f t="shared" si="41"/>
        <v>-100</v>
      </c>
      <c r="E444" s="55">
        <f t="shared" si="41"/>
        <v>-100</v>
      </c>
      <c r="F444" s="55">
        <f t="shared" si="41"/>
        <v>-100</v>
      </c>
      <c r="G444" s="55">
        <f t="shared" si="41"/>
        <v>-100</v>
      </c>
      <c r="H444" s="55">
        <f t="shared" si="41"/>
        <v>-100</v>
      </c>
    </row>
    <row r="445" spans="1:8" ht="11.25" hidden="1" customHeight="1">
      <c r="A445" s="37"/>
      <c r="B445" s="45" t="s">
        <v>186</v>
      </c>
      <c r="C445" s="54">
        <f t="shared" si="41"/>
        <v>-100</v>
      </c>
      <c r="D445" s="55">
        <f t="shared" si="41"/>
        <v>-100</v>
      </c>
      <c r="E445" s="55">
        <f t="shared" si="41"/>
        <v>-100</v>
      </c>
      <c r="F445" s="55">
        <f t="shared" si="41"/>
        <v>-100</v>
      </c>
      <c r="G445" s="55">
        <f t="shared" si="41"/>
        <v>-100</v>
      </c>
      <c r="H445" s="55">
        <f t="shared" si="41"/>
        <v>-100</v>
      </c>
    </row>
    <row r="446" spans="1:8" ht="11.25" hidden="1" customHeight="1">
      <c r="A446" s="37"/>
      <c r="B446" s="45" t="s">
        <v>187</v>
      </c>
      <c r="C446" s="54">
        <f t="shared" si="41"/>
        <v>-100</v>
      </c>
      <c r="D446" s="55">
        <f t="shared" si="41"/>
        <v>-100</v>
      </c>
      <c r="E446" s="55">
        <f t="shared" si="41"/>
        <v>-100</v>
      </c>
      <c r="F446" s="55">
        <f t="shared" si="41"/>
        <v>-100</v>
      </c>
      <c r="G446" s="55">
        <f t="shared" si="41"/>
        <v>-100</v>
      </c>
      <c r="H446" s="55">
        <f t="shared" si="41"/>
        <v>-100</v>
      </c>
    </row>
    <row r="447" spans="1:8" ht="11.25" hidden="1" customHeight="1">
      <c r="A447" s="37"/>
      <c r="B447" s="45" t="s">
        <v>188</v>
      </c>
      <c r="C447" s="54">
        <f t="shared" si="41"/>
        <v>-100</v>
      </c>
      <c r="D447" s="55">
        <f t="shared" si="41"/>
        <v>-100</v>
      </c>
      <c r="E447" s="55">
        <f t="shared" si="41"/>
        <v>-100</v>
      </c>
      <c r="F447" s="55">
        <f t="shared" si="41"/>
        <v>-100</v>
      </c>
      <c r="G447" s="55">
        <f t="shared" si="41"/>
        <v>-100</v>
      </c>
      <c r="H447" s="55">
        <f t="shared" si="41"/>
        <v>-100</v>
      </c>
    </row>
    <row r="448" spans="1:8" ht="11.25" hidden="1" customHeight="1">
      <c r="A448" s="37"/>
      <c r="B448" s="45" t="s">
        <v>189</v>
      </c>
      <c r="C448" s="54">
        <f t="shared" si="41"/>
        <v>-100</v>
      </c>
      <c r="D448" s="55">
        <f t="shared" si="41"/>
        <v>-100</v>
      </c>
      <c r="E448" s="55">
        <f t="shared" si="41"/>
        <v>-100</v>
      </c>
      <c r="F448" s="55">
        <f t="shared" si="41"/>
        <v>-100</v>
      </c>
      <c r="G448" s="55">
        <f t="shared" si="41"/>
        <v>-100</v>
      </c>
      <c r="H448" s="55">
        <f t="shared" si="41"/>
        <v>-100</v>
      </c>
    </row>
    <row r="449" spans="1:8" ht="11.25" hidden="1" customHeight="1">
      <c r="A449" s="37"/>
      <c r="B449" s="45" t="s">
        <v>190</v>
      </c>
      <c r="C449" s="54">
        <f t="shared" si="41"/>
        <v>-100</v>
      </c>
      <c r="D449" s="55">
        <f t="shared" si="41"/>
        <v>-100</v>
      </c>
      <c r="E449" s="55">
        <f t="shared" si="41"/>
        <v>-100</v>
      </c>
      <c r="F449" s="55">
        <f t="shared" si="41"/>
        <v>-100</v>
      </c>
      <c r="G449" s="55">
        <f t="shared" si="41"/>
        <v>-100</v>
      </c>
      <c r="H449" s="55">
        <f t="shared" si="41"/>
        <v>-100</v>
      </c>
    </row>
    <row r="450" spans="1:8" ht="11.25" hidden="1" customHeight="1">
      <c r="A450" s="37"/>
      <c r="B450" s="45" t="s">
        <v>191</v>
      </c>
      <c r="C450" s="54">
        <f t="shared" si="41"/>
        <v>-100</v>
      </c>
      <c r="D450" s="55">
        <f t="shared" si="41"/>
        <v>-100</v>
      </c>
      <c r="E450" s="55">
        <f t="shared" si="41"/>
        <v>-100</v>
      </c>
      <c r="F450" s="55">
        <f t="shared" si="41"/>
        <v>-100</v>
      </c>
      <c r="G450" s="55">
        <f t="shared" si="41"/>
        <v>-100</v>
      </c>
      <c r="H450" s="55">
        <f t="shared" si="41"/>
        <v>-100</v>
      </c>
    </row>
    <row r="451" spans="1:8" ht="11.25" hidden="1" customHeight="1">
      <c r="A451" s="37"/>
      <c r="B451" s="45" t="s">
        <v>192</v>
      </c>
      <c r="C451" s="54" t="e">
        <f t="shared" si="41"/>
        <v>#DIV/0!</v>
      </c>
      <c r="D451" s="55" t="e">
        <f t="shared" si="41"/>
        <v>#DIV/0!</v>
      </c>
      <c r="E451" s="55" t="e">
        <f t="shared" si="41"/>
        <v>#DIV/0!</v>
      </c>
      <c r="F451" s="55" t="e">
        <f t="shared" si="41"/>
        <v>#DIV/0!</v>
      </c>
      <c r="G451" s="55" t="e">
        <f t="shared" si="41"/>
        <v>#DIV/0!</v>
      </c>
      <c r="H451" s="55" t="e">
        <f t="shared" si="41"/>
        <v>#DIV/0!</v>
      </c>
    </row>
    <row r="452" spans="1:8" ht="11.25" hidden="1" customHeight="1">
      <c r="A452" s="37"/>
      <c r="B452" s="45"/>
      <c r="C452" s="54"/>
      <c r="D452" s="55"/>
      <c r="E452" s="55"/>
      <c r="F452" s="55"/>
      <c r="G452" s="55"/>
      <c r="H452" s="55"/>
    </row>
    <row r="453" spans="1:8" ht="11.25" hidden="1" customHeight="1">
      <c r="A453" s="1173" t="s">
        <v>193</v>
      </c>
      <c r="B453" s="1166"/>
      <c r="C453" s="54">
        <f t="shared" ref="C453:H464" si="42">SUM(C242/C215*100-100)</f>
        <v>-100</v>
      </c>
      <c r="D453" s="55">
        <f t="shared" si="42"/>
        <v>-100</v>
      </c>
      <c r="E453" s="55">
        <f t="shared" si="42"/>
        <v>-100</v>
      </c>
      <c r="F453" s="55">
        <f t="shared" si="42"/>
        <v>-100</v>
      </c>
      <c r="G453" s="55">
        <f t="shared" si="42"/>
        <v>-100</v>
      </c>
      <c r="H453" s="55">
        <f t="shared" si="42"/>
        <v>-100</v>
      </c>
    </row>
    <row r="454" spans="1:8" ht="11.25" hidden="1" customHeight="1">
      <c r="A454" s="1173" t="s">
        <v>194</v>
      </c>
      <c r="B454" s="1166"/>
      <c r="C454" s="54">
        <f t="shared" si="42"/>
        <v>-100</v>
      </c>
      <c r="D454" s="55">
        <f t="shared" si="42"/>
        <v>-100</v>
      </c>
      <c r="E454" s="55">
        <f t="shared" si="42"/>
        <v>-100</v>
      </c>
      <c r="F454" s="55">
        <f t="shared" si="42"/>
        <v>-100</v>
      </c>
      <c r="G454" s="55">
        <f t="shared" si="42"/>
        <v>-100</v>
      </c>
      <c r="H454" s="55">
        <f t="shared" si="42"/>
        <v>-100</v>
      </c>
    </row>
    <row r="455" spans="1:8" ht="11.25" hidden="1" customHeight="1">
      <c r="A455" s="1173" t="s">
        <v>195</v>
      </c>
      <c r="B455" s="1166"/>
      <c r="C455" s="54">
        <f t="shared" si="42"/>
        <v>-100</v>
      </c>
      <c r="D455" s="55">
        <f t="shared" si="42"/>
        <v>-100</v>
      </c>
      <c r="E455" s="55">
        <f t="shared" si="42"/>
        <v>-100</v>
      </c>
      <c r="F455" s="55">
        <f t="shared" si="42"/>
        <v>-100</v>
      </c>
      <c r="G455" s="55">
        <f t="shared" si="42"/>
        <v>-100</v>
      </c>
      <c r="H455" s="55">
        <f t="shared" si="42"/>
        <v>-100</v>
      </c>
    </row>
    <row r="456" spans="1:8" ht="11.25" hidden="1" customHeight="1">
      <c r="A456" s="1173" t="s">
        <v>196</v>
      </c>
      <c r="B456" s="1166"/>
      <c r="C456" s="54">
        <f t="shared" si="42"/>
        <v>-100</v>
      </c>
      <c r="D456" s="55">
        <f t="shared" si="42"/>
        <v>-100</v>
      </c>
      <c r="E456" s="55">
        <f t="shared" si="42"/>
        <v>-100</v>
      </c>
      <c r="F456" s="55">
        <f t="shared" si="42"/>
        <v>-100</v>
      </c>
      <c r="G456" s="55">
        <f t="shared" si="42"/>
        <v>-100</v>
      </c>
      <c r="H456" s="55">
        <f t="shared" si="42"/>
        <v>-100</v>
      </c>
    </row>
    <row r="457" spans="1:8" ht="11.25" hidden="1" customHeight="1">
      <c r="A457" s="1173" t="s">
        <v>197</v>
      </c>
      <c r="B457" s="1166"/>
      <c r="C457" s="54">
        <f t="shared" si="42"/>
        <v>-100</v>
      </c>
      <c r="D457" s="55">
        <f t="shared" si="42"/>
        <v>-100</v>
      </c>
      <c r="E457" s="55">
        <f t="shared" si="42"/>
        <v>-100</v>
      </c>
      <c r="F457" s="55">
        <f t="shared" si="42"/>
        <v>-100</v>
      </c>
      <c r="G457" s="55">
        <f t="shared" si="42"/>
        <v>-100</v>
      </c>
      <c r="H457" s="55">
        <f t="shared" si="42"/>
        <v>-100</v>
      </c>
    </row>
    <row r="458" spans="1:8" ht="11.25" hidden="1" customHeight="1">
      <c r="A458" s="1173" t="s">
        <v>198</v>
      </c>
      <c r="B458" s="1166"/>
      <c r="C458" s="54">
        <f t="shared" si="42"/>
        <v>-100</v>
      </c>
      <c r="D458" s="55">
        <f t="shared" si="42"/>
        <v>-100</v>
      </c>
      <c r="E458" s="55">
        <f t="shared" si="42"/>
        <v>-100</v>
      </c>
      <c r="F458" s="55">
        <f t="shared" si="42"/>
        <v>-100</v>
      </c>
      <c r="G458" s="55">
        <f t="shared" si="42"/>
        <v>-100</v>
      </c>
      <c r="H458" s="55">
        <f t="shared" si="42"/>
        <v>-100</v>
      </c>
    </row>
    <row r="459" spans="1:8" ht="11.25" hidden="1" customHeight="1">
      <c r="A459" s="1173" t="s">
        <v>199</v>
      </c>
      <c r="B459" s="1166"/>
      <c r="C459" s="54">
        <f t="shared" si="42"/>
        <v>-100</v>
      </c>
      <c r="D459" s="55">
        <f t="shared" si="42"/>
        <v>-100</v>
      </c>
      <c r="E459" s="55">
        <f t="shared" si="42"/>
        <v>-100</v>
      </c>
      <c r="F459" s="55">
        <f t="shared" si="42"/>
        <v>-100</v>
      </c>
      <c r="G459" s="55">
        <f t="shared" si="42"/>
        <v>-100</v>
      </c>
      <c r="H459" s="55">
        <f t="shared" si="42"/>
        <v>-100</v>
      </c>
    </row>
    <row r="460" spans="1:8" ht="11.25" hidden="1" customHeight="1">
      <c r="A460" s="1173" t="s">
        <v>200</v>
      </c>
      <c r="B460" s="1166"/>
      <c r="C460" s="54">
        <f t="shared" si="42"/>
        <v>-100</v>
      </c>
      <c r="D460" s="55">
        <f t="shared" si="42"/>
        <v>-100</v>
      </c>
      <c r="E460" s="55">
        <f t="shared" si="42"/>
        <v>-100</v>
      </c>
      <c r="F460" s="55">
        <f t="shared" si="42"/>
        <v>-100</v>
      </c>
      <c r="G460" s="55">
        <f t="shared" si="42"/>
        <v>-100</v>
      </c>
      <c r="H460" s="55">
        <f t="shared" si="42"/>
        <v>-100</v>
      </c>
    </row>
    <row r="461" spans="1:8" ht="11.25" hidden="1" customHeight="1">
      <c r="A461" s="1173" t="s">
        <v>201</v>
      </c>
      <c r="B461" s="1166"/>
      <c r="C461" s="54">
        <f t="shared" si="42"/>
        <v>-100</v>
      </c>
      <c r="D461" s="55">
        <f t="shared" si="42"/>
        <v>-100</v>
      </c>
      <c r="E461" s="55">
        <f t="shared" si="42"/>
        <v>-100</v>
      </c>
      <c r="F461" s="55">
        <f t="shared" si="42"/>
        <v>-100</v>
      </c>
      <c r="G461" s="55">
        <f t="shared" si="42"/>
        <v>-100</v>
      </c>
      <c r="H461" s="55">
        <f t="shared" si="42"/>
        <v>-100</v>
      </c>
    </row>
    <row r="462" spans="1:8" ht="11.25" hidden="1" customHeight="1">
      <c r="A462" s="1173" t="s">
        <v>202</v>
      </c>
      <c r="B462" s="1166"/>
      <c r="C462" s="54">
        <f t="shared" si="42"/>
        <v>-100</v>
      </c>
      <c r="D462" s="55">
        <f t="shared" si="42"/>
        <v>-100</v>
      </c>
      <c r="E462" s="55">
        <f t="shared" si="42"/>
        <v>-100</v>
      </c>
      <c r="F462" s="55">
        <f t="shared" si="42"/>
        <v>-100</v>
      </c>
      <c r="G462" s="55">
        <f t="shared" si="42"/>
        <v>-100</v>
      </c>
      <c r="H462" s="55">
        <f t="shared" si="42"/>
        <v>-100</v>
      </c>
    </row>
    <row r="463" spans="1:8" ht="11.25" hidden="1" customHeight="1">
      <c r="A463" s="1173" t="s">
        <v>203</v>
      </c>
      <c r="B463" s="1166"/>
      <c r="C463" s="54">
        <f t="shared" si="42"/>
        <v>-100</v>
      </c>
      <c r="D463" s="55">
        <f t="shared" si="42"/>
        <v>-100</v>
      </c>
      <c r="E463" s="55">
        <f t="shared" si="42"/>
        <v>-100</v>
      </c>
      <c r="F463" s="55">
        <f t="shared" si="42"/>
        <v>-100</v>
      </c>
      <c r="G463" s="55">
        <f t="shared" si="42"/>
        <v>-100</v>
      </c>
      <c r="H463" s="55">
        <f t="shared" si="42"/>
        <v>-100</v>
      </c>
    </row>
    <row r="464" spans="1:8" ht="11.25" hidden="1" customHeight="1">
      <c r="A464" s="1173" t="s">
        <v>204</v>
      </c>
      <c r="B464" s="1166"/>
      <c r="C464" s="54">
        <f t="shared" si="42"/>
        <v>-100</v>
      </c>
      <c r="D464" s="55">
        <f t="shared" si="42"/>
        <v>-100</v>
      </c>
      <c r="E464" s="55">
        <f t="shared" si="42"/>
        <v>-100</v>
      </c>
      <c r="F464" s="55">
        <f t="shared" si="42"/>
        <v>-100</v>
      </c>
      <c r="G464" s="55">
        <f t="shared" si="42"/>
        <v>-100</v>
      </c>
      <c r="H464" s="55">
        <f t="shared" si="42"/>
        <v>-100</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118" t="s">
        <v>625</v>
      </c>
      <c r="H1" s="1119"/>
      <c r="I1" s="1119"/>
      <c r="J1" s="1119"/>
      <c r="K1" s="1119"/>
      <c r="L1" s="1119"/>
      <c r="M1" s="1119"/>
      <c r="N1" s="1118" t="s">
        <v>625</v>
      </c>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1169" t="s">
        <v>208</v>
      </c>
      <c r="B3" s="1169"/>
      <c r="C3" s="1169"/>
      <c r="D3" s="1169"/>
      <c r="E3" s="1169"/>
      <c r="F3" s="1169"/>
      <c r="G3" s="1169"/>
      <c r="H3" s="1169" t="s">
        <v>208</v>
      </c>
      <c r="I3" s="1169"/>
      <c r="J3" s="1169"/>
      <c r="K3" s="1169"/>
      <c r="L3" s="1169"/>
      <c r="M3" s="1169"/>
      <c r="N3" s="1169"/>
    </row>
    <row r="4" spans="1:14" s="59" customFormat="1" ht="11.25" customHeight="1">
      <c r="A4" s="1168" t="s">
        <v>142</v>
      </c>
      <c r="B4" s="1168"/>
      <c r="C4" s="1168"/>
      <c r="D4" s="1168"/>
      <c r="E4" s="1168"/>
      <c r="F4" s="1168"/>
      <c r="G4" s="1168"/>
      <c r="H4" s="1168" t="s">
        <v>142</v>
      </c>
      <c r="I4" s="1168"/>
      <c r="J4" s="1168"/>
      <c r="K4" s="1168"/>
      <c r="L4" s="1168"/>
      <c r="M4" s="1168"/>
      <c r="N4" s="1168"/>
    </row>
    <row r="5" spans="1:14" s="62" customFormat="1" ht="11.25" customHeight="1"/>
    <row r="6" spans="1:14" s="60" customFormat="1" ht="11.25" customHeight="1">
      <c r="A6" s="1172" t="s">
        <v>524</v>
      </c>
      <c r="B6" s="1172"/>
      <c r="C6" s="1172"/>
      <c r="D6" s="1172"/>
      <c r="E6" s="1172"/>
      <c r="F6" s="1172"/>
      <c r="G6" s="1172"/>
      <c r="H6" s="1172" t="s">
        <v>524</v>
      </c>
      <c r="I6" s="1172"/>
      <c r="J6" s="1172"/>
      <c r="K6" s="1172"/>
      <c r="L6" s="1172"/>
      <c r="M6" s="1172"/>
      <c r="N6" s="1172"/>
    </row>
    <row r="7" spans="1:14" s="62" customFormat="1" ht="11.25" customHeight="1">
      <c r="B7" s="63"/>
      <c r="C7" s="64"/>
      <c r="D7" s="64"/>
      <c r="I7" s="63"/>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80" t="s">
        <v>248</v>
      </c>
      <c r="D17" s="1180"/>
      <c r="E17" s="1180"/>
      <c r="F17" s="1180"/>
      <c r="G17" s="1180"/>
      <c r="H17" s="1180"/>
      <c r="I17" s="33"/>
      <c r="J17" s="1180" t="s">
        <v>207</v>
      </c>
      <c r="K17" s="1180"/>
      <c r="L17" s="1180"/>
      <c r="M17" s="1180"/>
      <c r="N17" s="118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65">
        <v>2009</v>
      </c>
      <c r="B32" s="1166"/>
      <c r="C32" s="39">
        <f>SUM(D32:G32,J32:N32,'noch 1.2.3'!C32:G32,'noch 1.2.3'!J32:O32)</f>
        <v>203867.68300000002</v>
      </c>
      <c r="D32" s="41">
        <f>SUM(D94:D105)</f>
        <v>15363.001</v>
      </c>
      <c r="E32" s="41">
        <f>SUM(E94:E105)</f>
        <v>27745.787999999997</v>
      </c>
      <c r="F32" s="41">
        <f>SUM(F94:F105)</f>
        <v>53081.332999999999</v>
      </c>
      <c r="G32" s="41">
        <f>SUM(G94:G105)</f>
        <v>10937.648999999999</v>
      </c>
      <c r="H32" s="1165">
        <v>2009</v>
      </c>
      <c r="I32" s="1166"/>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65">
        <v>2010</v>
      </c>
      <c r="B33" s="1166"/>
      <c r="C33" s="39">
        <f>SUM(D33:G33,J33:N33,'noch 1.2.3'!C33:G33,'noch 1.2.3'!J33:O33)</f>
        <v>229607.45600000001</v>
      </c>
      <c r="D33" s="41">
        <f>SUM(D121:D132)</f>
        <v>16014.637000000001</v>
      </c>
      <c r="E33" s="41">
        <f>SUM(E121:E132)</f>
        <v>34294.805999999997</v>
      </c>
      <c r="F33" s="41">
        <f>SUM(F121:F132)</f>
        <v>60120.18</v>
      </c>
      <c r="G33" s="41">
        <f>SUM(G121:G132)</f>
        <v>11205.014000000001</v>
      </c>
      <c r="H33" s="1165">
        <v>2010</v>
      </c>
      <c r="I33" s="1166"/>
      <c r="J33" s="41">
        <f>SUM(J121:J132)</f>
        <v>49.558</v>
      </c>
      <c r="K33" s="41">
        <f>SUM(K121:K132)</f>
        <v>3732.6179999999999</v>
      </c>
      <c r="L33" s="41">
        <f>SUM(L121:L132)</f>
        <v>35932.882999999994</v>
      </c>
      <c r="M33" s="41">
        <f>SUM(M121:M132)</f>
        <v>21157.252</v>
      </c>
      <c r="N33" s="41">
        <f>SUM(N121:N132)</f>
        <v>4743.0349999999999</v>
      </c>
    </row>
    <row r="34" spans="1:14" ht="11.25" customHeight="1">
      <c r="A34" s="1165">
        <v>2011</v>
      </c>
      <c r="B34" s="1166"/>
      <c r="C34" s="39">
        <f>SUM(D34:G34,J34:N34,'noch 1.2.3'!C34:G34,'noch 1.2.3'!J34:O34)</f>
        <v>221965.96299999999</v>
      </c>
      <c r="D34" s="41">
        <f>SUM(D148:D159)</f>
        <v>14921.914999999999</v>
      </c>
      <c r="E34" s="41">
        <f>SUM(E148:E159)</f>
        <v>33499.705999999998</v>
      </c>
      <c r="F34" s="41">
        <f>SUM(F148:F159)</f>
        <v>59109.229000000007</v>
      </c>
      <c r="G34" s="41">
        <f>SUM(G148:G159)</f>
        <v>8860.9700000000012</v>
      </c>
      <c r="H34" s="1165">
        <v>2011</v>
      </c>
      <c r="I34" s="1166"/>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65">
        <v>2012</v>
      </c>
      <c r="B35" s="1166"/>
      <c r="C35" s="39">
        <f>SUM(D35:G35,J35:N35,'noch 1.2.3'!C35:G35,'noch 1.2.3'!J35:O35)</f>
        <v>223170.13500000004</v>
      </c>
      <c r="D35" s="41">
        <f>SUM(D175:D186)</f>
        <v>16323.550000000003</v>
      </c>
      <c r="E35" s="41">
        <f>SUM(E175:E186)</f>
        <v>34123.311000000002</v>
      </c>
      <c r="F35" s="41">
        <f>SUM(F175:F186)</f>
        <v>55582.321999999993</v>
      </c>
      <c r="G35" s="41">
        <f>SUM(G175:G186)</f>
        <v>9238.6899999999987</v>
      </c>
      <c r="H35" s="1165">
        <v>2012</v>
      </c>
      <c r="I35" s="1166"/>
      <c r="J35" s="41">
        <f>SUM(J175:J186)</f>
        <v>17.696000000000005</v>
      </c>
      <c r="K35" s="41">
        <f>SUM(K175:K186)</f>
        <v>3523.7869999999998</v>
      </c>
      <c r="L35" s="41">
        <f>SUM(L175:L186)</f>
        <v>38009.459000000003</v>
      </c>
      <c r="M35" s="41">
        <f>SUM(M175:M186)</f>
        <v>22957.150999999998</v>
      </c>
      <c r="N35" s="41">
        <f>SUM(N175:N186)</f>
        <v>3115.6960000000008</v>
      </c>
    </row>
    <row r="36" spans="1:14" ht="11.25" hidden="1" customHeight="1">
      <c r="A36" s="1165">
        <v>2013</v>
      </c>
      <c r="B36" s="1166"/>
      <c r="C36" s="39">
        <f>SUM(D36:G36,J36:N36,'noch 1.2.3'!C36:G36,'noch 1.2.3'!J36:O36)</f>
        <v>208756.63729999997</v>
      </c>
      <c r="D36" s="41">
        <f>SUM(D202:D213)</f>
        <v>15780.7094</v>
      </c>
      <c r="E36" s="41">
        <f>SUM(E202:E213)</f>
        <v>34191.183399999994</v>
      </c>
      <c r="F36" s="41">
        <f>SUM(F202:F213)</f>
        <v>50610.685899999997</v>
      </c>
      <c r="G36" s="41">
        <f>SUM(G202:G213)</f>
        <v>8275.5168000000012</v>
      </c>
      <c r="H36" s="1165">
        <v>2013</v>
      </c>
      <c r="I36" s="1166"/>
      <c r="J36" s="41">
        <f>SUM(J202:J213)</f>
        <v>19.985099999999996</v>
      </c>
      <c r="K36" s="41">
        <f>SUM(K202:K213)</f>
        <v>3183.1511999999998</v>
      </c>
      <c r="L36" s="41">
        <f>SUM(L202:L213)</f>
        <v>35710.857899999995</v>
      </c>
      <c r="M36" s="41">
        <f>SUM(M202:M213)</f>
        <v>20670.2235</v>
      </c>
      <c r="N36" s="41">
        <f>SUM(N202:N213)</f>
        <v>3072.4136000000003</v>
      </c>
    </row>
    <row r="37" spans="1:14" ht="11.25" hidden="1" customHeight="1">
      <c r="A37" s="1165">
        <v>2014</v>
      </c>
      <c r="B37" s="1166"/>
      <c r="C37" s="39">
        <f>SUM(D37:G37,J37:N37,'noch 1.2.3'!C37:G37,'noch 1.2.3'!J37:O37)</f>
        <v>0</v>
      </c>
      <c r="D37" s="41">
        <f>SUM(D229:D240)</f>
        <v>0</v>
      </c>
      <c r="E37" s="41">
        <f>SUM(E229:E240)</f>
        <v>0</v>
      </c>
      <c r="F37" s="41">
        <f>SUM(F229:F240)</f>
        <v>0</v>
      </c>
      <c r="G37" s="41">
        <f>SUM(G229:G240)</f>
        <v>0</v>
      </c>
      <c r="H37" s="1165">
        <v>2014</v>
      </c>
      <c r="I37" s="1166"/>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61">
        <v>1453.1420000000001</v>
      </c>
      <c r="E206" s="661">
        <v>2920.4749999999999</v>
      </c>
      <c r="F206" s="661">
        <v>5084.5810000000001</v>
      </c>
      <c r="G206" s="661">
        <v>785.226</v>
      </c>
      <c r="H206" s="37"/>
      <c r="I206" s="45" t="s">
        <v>185</v>
      </c>
      <c r="J206" s="661">
        <v>2.867</v>
      </c>
      <c r="K206" s="661">
        <v>285.64400000000001</v>
      </c>
      <c r="L206" s="661">
        <v>3637.212</v>
      </c>
      <c r="M206" s="661">
        <v>1954.0940000000001</v>
      </c>
      <c r="N206" s="661">
        <v>282.08100000000002</v>
      </c>
    </row>
    <row r="207" spans="1:14" ht="11.25" customHeight="1">
      <c r="A207" s="37"/>
      <c r="B207" s="45" t="s">
        <v>186</v>
      </c>
      <c r="C207" s="39">
        <f>SUM(D207:G207,J207:N207,'noch 1.2.3'!C207:G207,'noch 1.2.3'!J207:O207)</f>
        <v>18086.712999999996</v>
      </c>
      <c r="D207" s="559">
        <v>1353.2729999999999</v>
      </c>
      <c r="E207" s="559">
        <v>2523.576</v>
      </c>
      <c r="F207" s="559">
        <v>4861.2129999999997</v>
      </c>
      <c r="G207" s="559">
        <v>599.02</v>
      </c>
      <c r="H207" s="825"/>
      <c r="I207" s="45" t="s">
        <v>186</v>
      </c>
      <c r="J207" s="661">
        <v>2.0430000000000001</v>
      </c>
      <c r="K207" s="661">
        <v>277.346</v>
      </c>
      <c r="L207" s="661">
        <v>3147.2919999999999</v>
      </c>
      <c r="M207" s="661">
        <v>1775.499</v>
      </c>
      <c r="N207" s="661">
        <v>271.137</v>
      </c>
    </row>
    <row r="208" spans="1:14" ht="11.25" customHeight="1">
      <c r="A208" s="37"/>
      <c r="B208" s="45" t="s">
        <v>187</v>
      </c>
      <c r="C208" s="39">
        <f>SUM(D208:G208,J208:N208,'noch 1.2.3'!C208:G208,'noch 1.2.3'!J208:O208)</f>
        <v>18972.289799999999</v>
      </c>
      <c r="D208" s="559">
        <v>1357.24</v>
      </c>
      <c r="E208" s="559">
        <v>2664.3373000000001</v>
      </c>
      <c r="F208" s="559">
        <v>5090.5123999999996</v>
      </c>
      <c r="G208" s="559">
        <v>771.02919999999995</v>
      </c>
      <c r="H208" s="832"/>
      <c r="I208" s="45" t="s">
        <v>187</v>
      </c>
      <c r="J208" s="661">
        <v>1.8646</v>
      </c>
      <c r="K208" s="661">
        <v>300.18669999999997</v>
      </c>
      <c r="L208" s="661">
        <v>3081.9816999999998</v>
      </c>
      <c r="M208" s="661">
        <v>2025.9054000000001</v>
      </c>
      <c r="N208" s="661">
        <v>300.1345</v>
      </c>
    </row>
    <row r="209" spans="1:14" ht="11.25" customHeight="1">
      <c r="A209" s="37"/>
      <c r="B209" s="45" t="s">
        <v>188</v>
      </c>
      <c r="C209" s="39">
        <f>SUM(D209:G209,J209:N209,'noch 1.2.3'!C209:G209,'noch 1.2.3'!J209:O209)</f>
        <v>18522.341899999999</v>
      </c>
      <c r="D209" s="559">
        <v>1613.1595</v>
      </c>
      <c r="E209" s="559">
        <v>2766.58</v>
      </c>
      <c r="F209" s="559">
        <v>4788.9573</v>
      </c>
      <c r="G209" s="559">
        <v>781.24659999999994</v>
      </c>
      <c r="H209" s="893"/>
      <c r="I209" s="45" t="s">
        <v>188</v>
      </c>
      <c r="J209" s="661">
        <v>2.6495000000000002</v>
      </c>
      <c r="K209" s="661">
        <v>254.59469999999999</v>
      </c>
      <c r="L209" s="661">
        <v>2902.7981</v>
      </c>
      <c r="M209" s="661">
        <v>1780.4411</v>
      </c>
      <c r="N209" s="661">
        <v>273.23110000000003</v>
      </c>
    </row>
    <row r="210" spans="1:14" ht="11.25" customHeight="1">
      <c r="A210" s="37"/>
      <c r="B210" s="45" t="s">
        <v>189</v>
      </c>
      <c r="C210" s="39">
        <f>SUM(D210:G210,J210:N210,'noch 1.2.3'!C210:G210,'noch 1.2.3'!J210:O210)</f>
        <v>18735.103200000001</v>
      </c>
      <c r="D210" s="559">
        <v>1389.8859</v>
      </c>
      <c r="E210" s="559">
        <v>3031.2244999999998</v>
      </c>
      <c r="F210" s="559">
        <v>4799.4184999999998</v>
      </c>
      <c r="G210" s="559">
        <v>700.47609999999997</v>
      </c>
      <c r="H210" s="1017"/>
      <c r="I210" s="45" t="s">
        <v>189</v>
      </c>
      <c r="J210" s="661">
        <v>1.4075</v>
      </c>
      <c r="K210" s="661">
        <v>253.20140000000001</v>
      </c>
      <c r="L210" s="661">
        <v>3074.3339999999998</v>
      </c>
      <c r="M210" s="661">
        <v>1763.2737999999999</v>
      </c>
      <c r="N210" s="661">
        <v>338.14510000000001</v>
      </c>
    </row>
    <row r="211" spans="1:14" ht="11.25" customHeight="1">
      <c r="A211" s="37"/>
      <c r="B211" s="45" t="s">
        <v>190</v>
      </c>
      <c r="C211" s="39">
        <f>SUM(D211:G211,J211:N211,'noch 1.2.3'!C211:G211,'noch 1.2.3'!J211:O211)</f>
        <v>20890.390499999994</v>
      </c>
      <c r="D211" s="559">
        <v>1576.1878999999999</v>
      </c>
      <c r="E211" s="559">
        <v>3512.4477000000002</v>
      </c>
      <c r="F211" s="559">
        <v>5352.7932000000001</v>
      </c>
      <c r="G211" s="559">
        <v>832.74549999999999</v>
      </c>
      <c r="H211" s="1111"/>
      <c r="I211" s="45" t="s">
        <v>190</v>
      </c>
      <c r="J211" s="661">
        <v>1.2825</v>
      </c>
      <c r="K211" s="661">
        <v>308.67689999999999</v>
      </c>
      <c r="L211" s="661">
        <v>3563.2640000000001</v>
      </c>
      <c r="M211" s="661">
        <v>1813.2189000000001</v>
      </c>
      <c r="N211" s="661">
        <v>313.72710000000001</v>
      </c>
    </row>
    <row r="212" spans="1:14" ht="11.25" customHeight="1">
      <c r="A212" s="37"/>
      <c r="B212" s="45" t="s">
        <v>191</v>
      </c>
      <c r="C212" s="39">
        <f>SUM(D212:G212,J212:N212,'noch 1.2.3'!C212:G212,'noch 1.2.3'!J212:O212)</f>
        <v>20122.376900000007</v>
      </c>
      <c r="D212" s="559">
        <v>1537.5510999999999</v>
      </c>
      <c r="E212" s="559">
        <v>3455.4439000000002</v>
      </c>
      <c r="F212" s="559">
        <v>4766.7614999999996</v>
      </c>
      <c r="G212" s="559">
        <v>818.30740000000003</v>
      </c>
      <c r="H212" s="1111"/>
      <c r="I212" s="45" t="s">
        <v>191</v>
      </c>
      <c r="J212" s="661">
        <v>1.52</v>
      </c>
      <c r="K212" s="661">
        <v>324.27850000000001</v>
      </c>
      <c r="L212" s="661">
        <v>3401.0700999999999</v>
      </c>
      <c r="M212" s="661">
        <v>1985.7243000000001</v>
      </c>
      <c r="N212" s="661">
        <v>295.20479999999998</v>
      </c>
    </row>
    <row r="213" spans="1:14" ht="11.25" hidden="1" customHeight="1">
      <c r="A213" s="37"/>
      <c r="B213" s="45" t="s">
        <v>192</v>
      </c>
      <c r="C213" s="39">
        <f>SUM(D213:G213,J213:N213,'noch 1.2.3'!C213:G213,'noch 1.2.3'!J213:O213)</f>
        <v>0</v>
      </c>
      <c r="D213" s="49"/>
      <c r="E213" s="49"/>
      <c r="F213" s="49"/>
      <c r="G213" s="49"/>
      <c r="H213" s="37"/>
      <c r="I213" s="45" t="s">
        <v>192</v>
      </c>
      <c r="J213" s="43"/>
      <c r="K213" s="43"/>
      <c r="L213" s="43"/>
      <c r="M213" s="43"/>
      <c r="N213" s="43"/>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208756.81330000001</v>
      </c>
      <c r="D226" s="49">
        <f>SUM(D202:D213)</f>
        <v>15780.7094</v>
      </c>
      <c r="E226" s="49">
        <f>SUM(E202:E213)</f>
        <v>34191.183399999994</v>
      </c>
      <c r="F226" s="49">
        <f>SUM(F202:F213)</f>
        <v>50610.685899999997</v>
      </c>
      <c r="G226" s="49">
        <f>SUM(G202:G213)</f>
        <v>8275.5168000000012</v>
      </c>
      <c r="H226" s="133" t="s">
        <v>204</v>
      </c>
      <c r="I226" s="125"/>
      <c r="J226" s="49">
        <f>SUM(J202:J213)</f>
        <v>19.985099999999996</v>
      </c>
      <c r="K226" s="49">
        <f>SUM(K202:K213)</f>
        <v>3183.1511999999998</v>
      </c>
      <c r="L226" s="49">
        <f>SUM(L202:L213)</f>
        <v>35710.857899999995</v>
      </c>
      <c r="M226" s="49">
        <f>SUM(M202:M213)</f>
        <v>20670.2235</v>
      </c>
      <c r="N226" s="49">
        <f>SUM(N202:N213)</f>
        <v>3072.4136000000003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1.2.3'!C229:G229,'noch 1.2.3'!J229:O229)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1.2.3'!C230:G230,'noch 1.2.3'!J230:O230)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1.2.3'!C231:G231,'noch 1.2.3'!J231:O231)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1.2.3'!C232:G232,'noch 1.2.3'!J232:O232)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1171"/>
      <c r="I255" s="52"/>
      <c r="J255" s="1171" t="s">
        <v>205</v>
      </c>
      <c r="K255" s="1171"/>
      <c r="L255" s="1171"/>
      <c r="M255" s="1171"/>
      <c r="N255" s="1171"/>
      <c r="O255" s="1171"/>
    </row>
    <row r="256" spans="1:15" ht="11.25" customHeight="1">
      <c r="A256" s="37"/>
      <c r="B256" s="52"/>
      <c r="C256" s="1167" t="s">
        <v>206</v>
      </c>
      <c r="D256" s="1167"/>
      <c r="E256" s="1167"/>
      <c r="F256" s="1167"/>
      <c r="G256" s="1167"/>
      <c r="H256" s="1167"/>
      <c r="I256" s="52"/>
      <c r="J256" s="1167" t="s">
        <v>206</v>
      </c>
      <c r="K256" s="1167"/>
      <c r="L256" s="1167"/>
      <c r="M256" s="1167"/>
      <c r="N256" s="1167"/>
      <c r="O256" s="1167"/>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65">
        <v>2009</v>
      </c>
      <c r="B270" s="1166"/>
      <c r="C270" s="54">
        <f t="shared" si="4"/>
        <v>-17.016897911645245</v>
      </c>
      <c r="D270" s="55">
        <f t="shared" si="4"/>
        <v>-4.4344157505110644</v>
      </c>
      <c r="E270" s="55">
        <f t="shared" si="4"/>
        <v>-17.87037492285674</v>
      </c>
      <c r="F270" s="55">
        <f t="shared" si="4"/>
        <v>-25.67644602203319</v>
      </c>
      <c r="G270" s="55">
        <f t="shared" si="4"/>
        <v>-1.3168372520052571</v>
      </c>
      <c r="H270" s="1165">
        <v>2009</v>
      </c>
      <c r="I270" s="1166"/>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65">
        <v>2010</v>
      </c>
      <c r="B271" s="1166"/>
      <c r="C271" s="54">
        <f t="shared" si="4"/>
        <v>12.625724990458636</v>
      </c>
      <c r="D271" s="55">
        <f t="shared" si="4"/>
        <v>4.241593162690009</v>
      </c>
      <c r="E271" s="55">
        <f t="shared" si="4"/>
        <v>23.603647515795913</v>
      </c>
      <c r="F271" s="55">
        <f t="shared" si="4"/>
        <v>13.26049404222762</v>
      </c>
      <c r="G271" s="55">
        <f t="shared" si="4"/>
        <v>2.4444466996518202</v>
      </c>
      <c r="H271" s="1165">
        <v>2010</v>
      </c>
      <c r="I271" s="1166"/>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65">
        <v>2011</v>
      </c>
      <c r="B272" s="1166"/>
      <c r="C272" s="54">
        <f t="shared" si="4"/>
        <v>-3.3280683184783015</v>
      </c>
      <c r="D272" s="55">
        <f t="shared" si="4"/>
        <v>-6.8232704868677416</v>
      </c>
      <c r="E272" s="55">
        <f t="shared" si="4"/>
        <v>-2.3184268778193342</v>
      </c>
      <c r="F272" s="55">
        <f t="shared" si="4"/>
        <v>-1.6815501883061472</v>
      </c>
      <c r="G272" s="55">
        <f t="shared" si="4"/>
        <v>-20.919599029505903</v>
      </c>
      <c r="H272" s="1165">
        <v>2011</v>
      </c>
      <c r="I272" s="1166"/>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65">
        <v>2012</v>
      </c>
      <c r="B273" s="1166"/>
      <c r="C273" s="54">
        <f t="shared" si="4"/>
        <v>0.54250299628148468</v>
      </c>
      <c r="D273" s="55">
        <f t="shared" si="4"/>
        <v>9.3931308414503292</v>
      </c>
      <c r="E273" s="55">
        <f t="shared" si="4"/>
        <v>1.8615237996417022</v>
      </c>
      <c r="F273" s="55">
        <f t="shared" si="4"/>
        <v>-5.9667619755284136</v>
      </c>
      <c r="G273" s="55">
        <f t="shared" si="4"/>
        <v>4.2627387295070207</v>
      </c>
      <c r="H273" s="1165">
        <v>2012</v>
      </c>
      <c r="I273" s="1166"/>
      <c r="J273" s="55">
        <f t="shared" si="5"/>
        <v>-7.631276751226622</v>
      </c>
      <c r="K273" s="55">
        <f t="shared" si="5"/>
        <v>8.3432413128772254</v>
      </c>
      <c r="L273" s="55">
        <f t="shared" si="5"/>
        <v>6.0498521195931403</v>
      </c>
      <c r="M273" s="55">
        <f t="shared" si="5"/>
        <v>2.3899194069924476</v>
      </c>
      <c r="N273" s="55">
        <f t="shared" si="5"/>
        <v>-3.6863057374064283</v>
      </c>
    </row>
    <row r="274" spans="1:14" ht="11.25" hidden="1" customHeight="1">
      <c r="A274" s="1165">
        <v>2013</v>
      </c>
      <c r="B274" s="1166"/>
      <c r="C274" s="54">
        <f t="shared" si="4"/>
        <v>-6.4585244347323112</v>
      </c>
      <c r="D274" s="55">
        <f t="shared" si="4"/>
        <v>-3.3255057876503713</v>
      </c>
      <c r="E274" s="55">
        <f t="shared" si="4"/>
        <v>0.1989033244751397</v>
      </c>
      <c r="F274" s="55">
        <f t="shared" si="4"/>
        <v>-8.9446354903992642</v>
      </c>
      <c r="G274" s="55">
        <f t="shared" si="4"/>
        <v>-10.42543044522543</v>
      </c>
      <c r="H274" s="1165">
        <v>2013</v>
      </c>
      <c r="I274" s="1166"/>
      <c r="J274" s="55">
        <f t="shared" si="5"/>
        <v>12.935691681735932</v>
      </c>
      <c r="K274" s="55">
        <f t="shared" si="5"/>
        <v>-9.6667534104643664</v>
      </c>
      <c r="L274" s="55">
        <f t="shared" si="5"/>
        <v>-6.0474449268010062</v>
      </c>
      <c r="M274" s="55">
        <f t="shared" si="5"/>
        <v>-9.9617217310632213</v>
      </c>
      <c r="N274" s="55">
        <f t="shared" si="5"/>
        <v>-1.3891727562637897</v>
      </c>
    </row>
    <row r="275" spans="1:14" ht="11.25" hidden="1" customHeight="1">
      <c r="A275" s="1165">
        <v>2014</v>
      </c>
      <c r="B275" s="1166"/>
      <c r="C275" s="54">
        <f t="shared" si="4"/>
        <v>-100</v>
      </c>
      <c r="D275" s="55">
        <f t="shared" si="4"/>
        <v>-100</v>
      </c>
      <c r="E275" s="55">
        <f t="shared" si="4"/>
        <v>-100</v>
      </c>
      <c r="F275" s="55">
        <f t="shared" si="4"/>
        <v>-100</v>
      </c>
      <c r="G275" s="55">
        <f t="shared" si="4"/>
        <v>-100</v>
      </c>
      <c r="H275" s="1165">
        <v>2014</v>
      </c>
      <c r="I275" s="1166"/>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244</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55">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244</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244</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244</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244</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244</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244</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244</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244</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244</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244</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244</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244</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244</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244</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244</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244</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244</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244</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244</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244</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244</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244</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244</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244</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244</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244</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244</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244</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244</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244</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244</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244</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244</v>
      </c>
      <c r="K395" s="55">
        <f t="shared" si="23"/>
        <v>24.929921262813167</v>
      </c>
      <c r="L395" s="55">
        <f t="shared" si="23"/>
        <v>2.4523507028238072</v>
      </c>
      <c r="M395" s="55">
        <f t="shared" si="23"/>
        <v>2.312731079781031</v>
      </c>
      <c r="N395" s="55">
        <f t="shared" si="23"/>
        <v>4.8013463569165822</v>
      </c>
    </row>
    <row r="396" spans="1:14" ht="11.25"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244</v>
      </c>
      <c r="K396" s="55">
        <f t="shared" si="23"/>
        <v>31.946057297436766</v>
      </c>
      <c r="L396" s="55">
        <f t="shared" si="23"/>
        <v>48.4621816650357</v>
      </c>
      <c r="M396" s="55">
        <f t="shared" si="23"/>
        <v>25.059626893411078</v>
      </c>
      <c r="N396" s="55">
        <f t="shared" si="23"/>
        <v>-9.1022343814884437</v>
      </c>
    </row>
    <row r="397" spans="1:14" ht="11.25"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244</v>
      </c>
      <c r="K397" s="55">
        <f t="shared" si="23"/>
        <v>16.10092083928798</v>
      </c>
      <c r="L397" s="55">
        <f t="shared" si="23"/>
        <v>16.280621810975916</v>
      </c>
      <c r="M397" s="55">
        <f t="shared" si="23"/>
        <v>15.440153440617649</v>
      </c>
      <c r="N397" s="55">
        <f t="shared" si="23"/>
        <v>-24.873200315203334</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244</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244</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244</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244</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244</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244</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244</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244</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244</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244</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244</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244</v>
      </c>
      <c r="K410" s="55">
        <f t="shared" si="25"/>
        <v>8.3432413128772254</v>
      </c>
      <c r="L410" s="55">
        <f t="shared" si="25"/>
        <v>6.0498521195931403</v>
      </c>
      <c r="M410" s="55">
        <f t="shared" si="25"/>
        <v>2.3899194069924476</v>
      </c>
      <c r="N410" s="55">
        <f t="shared" si="25"/>
        <v>-3.6863057374064283</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244</v>
      </c>
      <c r="K413" s="55">
        <f t="shared" ref="K413:N424" si="27">SUM(K202/K175*100-100)</f>
        <v>-14.110669295285192</v>
      </c>
      <c r="L413" s="55">
        <f t="shared" si="27"/>
        <v>10.987333435747871</v>
      </c>
      <c r="M413" s="55">
        <f t="shared" si="27"/>
        <v>2.1405723643539716</v>
      </c>
      <c r="N413" s="55">
        <f t="shared" si="27"/>
        <v>-7.8334300208059915</v>
      </c>
    </row>
    <row r="414" spans="1:14" ht="11.25"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244</v>
      </c>
      <c r="K414" s="55">
        <f t="shared" si="27"/>
        <v>25.344898210784606</v>
      </c>
      <c r="L414" s="55">
        <f t="shared" si="27"/>
        <v>1.9763171473045702</v>
      </c>
      <c r="M414" s="55">
        <f t="shared" si="27"/>
        <v>6.5830895019393125</v>
      </c>
      <c r="N414" s="55">
        <f t="shared" si="27"/>
        <v>14.167731316002289</v>
      </c>
    </row>
    <row r="415" spans="1:14" ht="11.25"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244</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244</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244</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244</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244</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244</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244</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244</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244</v>
      </c>
      <c r="K423" s="55">
        <f t="shared" si="27"/>
        <v>9.3474126477788531</v>
      </c>
      <c r="L423" s="55">
        <f t="shared" si="27"/>
        <v>-6.2388062993211406</v>
      </c>
      <c r="M423" s="55">
        <f t="shared" si="27"/>
        <v>3.727082586788157</v>
      </c>
      <c r="N423" s="55">
        <f t="shared" si="27"/>
        <v>13.329775839498154</v>
      </c>
    </row>
    <row r="424" spans="1:14" ht="11.25" hidden="1" customHeight="1">
      <c r="A424" s="37"/>
      <c r="B424" s="45" t="s">
        <v>192</v>
      </c>
      <c r="C424" s="54">
        <f t="shared" si="26"/>
        <v>-100</v>
      </c>
      <c r="D424" s="55">
        <f t="shared" si="26"/>
        <v>-100</v>
      </c>
      <c r="E424" s="55">
        <f t="shared" si="26"/>
        <v>-100</v>
      </c>
      <c r="F424" s="55">
        <f t="shared" si="26"/>
        <v>-100</v>
      </c>
      <c r="G424" s="55">
        <f t="shared" si="26"/>
        <v>-100</v>
      </c>
      <c r="H424" s="37"/>
      <c r="I424" s="45" t="s">
        <v>192</v>
      </c>
      <c r="J424" s="135" t="s">
        <v>244</v>
      </c>
      <c r="K424" s="55">
        <f t="shared" si="27"/>
        <v>-100</v>
      </c>
      <c r="L424" s="55">
        <f t="shared" si="27"/>
        <v>-100</v>
      </c>
      <c r="M424" s="55">
        <f t="shared" si="27"/>
        <v>-100</v>
      </c>
      <c r="N424" s="55">
        <f t="shared" si="27"/>
        <v>-100</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244</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244</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244</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244</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244</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244</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244</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244</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244</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244</v>
      </c>
      <c r="K435" s="55">
        <f t="shared" si="29"/>
        <v>-3.4678270852502351</v>
      </c>
      <c r="L435" s="55">
        <f t="shared" si="29"/>
        <v>4.2889737006722015</v>
      </c>
      <c r="M435" s="55">
        <f t="shared" si="29"/>
        <v>-2.8485192854367796</v>
      </c>
      <c r="N435" s="55">
        <f t="shared" si="29"/>
        <v>3.5247508808447634</v>
      </c>
    </row>
    <row r="436" spans="1:14" ht="11.25"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244</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-6.4584455711334243</v>
      </c>
      <c r="D437" s="55">
        <f t="shared" si="28"/>
        <v>-3.3255057876503713</v>
      </c>
      <c r="E437" s="55">
        <f t="shared" si="28"/>
        <v>0.1989033244751397</v>
      </c>
      <c r="F437" s="55">
        <f t="shared" si="28"/>
        <v>-8.9446354903992642</v>
      </c>
      <c r="G437" s="55">
        <f t="shared" si="28"/>
        <v>-10.42543044522543</v>
      </c>
      <c r="H437" s="133" t="s">
        <v>204</v>
      </c>
      <c r="I437" s="125"/>
      <c r="J437" s="135" t="s">
        <v>244</v>
      </c>
      <c r="K437" s="55">
        <f t="shared" si="29"/>
        <v>-9.6667534104643664</v>
      </c>
      <c r="L437" s="55">
        <f t="shared" si="29"/>
        <v>-6.0474449268010062</v>
      </c>
      <c r="M437" s="55">
        <f t="shared" si="29"/>
        <v>-9.9617217310632213</v>
      </c>
      <c r="N437" s="55">
        <f t="shared" si="29"/>
        <v>-1.3891727562637897</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135" t="s">
        <v>244</v>
      </c>
      <c r="K440" s="55">
        <f t="shared" ref="K440:N451" si="31">SUM(K229/K202*100-100)</f>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135" t="s">
        <v>244</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t="e">
        <f t="shared" si="30"/>
        <v>#DIV/0!</v>
      </c>
      <c r="D451" s="55" t="e">
        <f t="shared" si="30"/>
        <v>#DIV/0!</v>
      </c>
      <c r="E451" s="55" t="e">
        <f t="shared" si="30"/>
        <v>#DIV/0!</v>
      </c>
      <c r="F451" s="55" t="e">
        <f t="shared" si="30"/>
        <v>#DIV/0!</v>
      </c>
      <c r="G451" s="55" t="e">
        <f t="shared" si="30"/>
        <v>#DIV/0!</v>
      </c>
      <c r="H451" s="37"/>
      <c r="I451" s="45" t="s">
        <v>192</v>
      </c>
      <c r="J451" s="135" t="s">
        <v>244</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135" t="s">
        <v>244</v>
      </c>
      <c r="K453" s="55">
        <f t="shared" ref="K453:N464" si="33">SUM(K242/K215*100-100)</f>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135" t="s">
        <v>244</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135" t="s">
        <v>244</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135" t="s">
        <v>244</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135" t="s">
        <v>244</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135" t="s">
        <v>244</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135" t="s">
        <v>244</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135" t="s">
        <v>244</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135" t="s">
        <v>244</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135" t="s">
        <v>244</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135" t="s">
        <v>244</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135" t="s">
        <v>244</v>
      </c>
      <c r="K464" s="55">
        <f t="shared" si="33"/>
        <v>-100</v>
      </c>
      <c r="L464" s="55">
        <f t="shared" si="33"/>
        <v>-100</v>
      </c>
      <c r="M464" s="55">
        <f t="shared" si="33"/>
        <v>-100</v>
      </c>
      <c r="N464" s="55">
        <f t="shared" si="33"/>
        <v>-100</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64"/>
      <c r="C470" s="1164"/>
      <c r="D470" s="1164"/>
      <c r="E470" s="1164"/>
      <c r="F470" s="1164"/>
      <c r="G470" s="1164"/>
      <c r="H470" s="1174"/>
      <c r="I470" s="1174"/>
      <c r="J470" s="1174"/>
      <c r="K470" s="1174"/>
      <c r="L470" s="1174"/>
      <c r="M470" s="1174"/>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19"/>
      <c r="B1" s="1119"/>
      <c r="C1" s="1119"/>
      <c r="D1" s="1119"/>
      <c r="E1" s="1119"/>
      <c r="F1" s="1119"/>
      <c r="G1" s="1118" t="s">
        <v>625</v>
      </c>
      <c r="H1" s="1119"/>
      <c r="I1" s="1119"/>
      <c r="J1" s="1119"/>
      <c r="K1" s="1119"/>
      <c r="L1" s="1119"/>
      <c r="M1" s="1119"/>
      <c r="N1" s="1119"/>
      <c r="O1" s="1118" t="s">
        <v>625</v>
      </c>
    </row>
    <row r="2" spans="1:16" s="59" customFormat="1" ht="11.25" customHeight="1">
      <c r="A2" s="1170" t="s">
        <v>153</v>
      </c>
      <c r="B2" s="1170"/>
      <c r="C2" s="1170"/>
      <c r="D2" s="1170"/>
      <c r="E2" s="1170"/>
      <c r="F2" s="1170"/>
      <c r="G2" s="1170"/>
      <c r="H2" s="1170" t="s">
        <v>153</v>
      </c>
      <c r="I2" s="1170"/>
      <c r="J2" s="1170"/>
      <c r="K2" s="1170"/>
      <c r="L2" s="1170"/>
      <c r="M2" s="1170"/>
      <c r="N2" s="1170"/>
    </row>
    <row r="3" spans="1:16" s="59" customFormat="1" ht="11.25" customHeight="1">
      <c r="A3" s="1169" t="s">
        <v>208</v>
      </c>
      <c r="B3" s="1169"/>
      <c r="C3" s="1169"/>
      <c r="D3" s="1169"/>
      <c r="E3" s="1169"/>
      <c r="F3" s="1169"/>
      <c r="G3" s="1169"/>
      <c r="H3" s="1169" t="s">
        <v>208</v>
      </c>
      <c r="I3" s="1169"/>
      <c r="J3" s="1169"/>
      <c r="K3" s="1169"/>
      <c r="L3" s="1169"/>
      <c r="M3" s="1169"/>
      <c r="N3" s="1169"/>
    </row>
    <row r="4" spans="1:16" s="59" customFormat="1" ht="11.25" customHeight="1">
      <c r="A4" s="1168" t="s">
        <v>142</v>
      </c>
      <c r="B4" s="1168"/>
      <c r="C4" s="1168"/>
      <c r="D4" s="1168"/>
      <c r="E4" s="1168"/>
      <c r="F4" s="1168"/>
      <c r="G4" s="1168"/>
      <c r="H4" s="1168" t="s">
        <v>142</v>
      </c>
      <c r="I4" s="1168"/>
      <c r="J4" s="1168"/>
      <c r="K4" s="1168"/>
      <c r="L4" s="1168"/>
      <c r="M4" s="1168"/>
      <c r="N4" s="1168"/>
    </row>
    <row r="5" spans="1:16" s="62" customFormat="1" ht="11.25" customHeight="1"/>
    <row r="6" spans="1:16" s="60" customFormat="1" ht="11.25" customHeight="1">
      <c r="A6" s="1172" t="s">
        <v>524</v>
      </c>
      <c r="B6" s="1172"/>
      <c r="C6" s="1172"/>
      <c r="D6" s="1172"/>
      <c r="E6" s="1172"/>
      <c r="F6" s="1172"/>
      <c r="G6" s="1172"/>
      <c r="H6" s="1172" t="s">
        <v>524</v>
      </c>
      <c r="I6" s="1172"/>
      <c r="J6" s="1172"/>
      <c r="K6" s="1172"/>
      <c r="L6" s="1172"/>
      <c r="M6" s="1172"/>
      <c r="N6" s="117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198" t="s">
        <v>221</v>
      </c>
      <c r="K8" s="1199"/>
      <c r="L8" s="1199"/>
      <c r="M8" s="1199"/>
      <c r="N8" s="1199"/>
      <c r="O8" s="1200"/>
    </row>
    <row r="9" spans="1:16" s="142" customFormat="1" ht="12" customHeight="1">
      <c r="A9" s="18"/>
      <c r="B9" s="19"/>
      <c r="C9" s="1177" t="s">
        <v>269</v>
      </c>
      <c r="D9" s="1177" t="s">
        <v>251</v>
      </c>
      <c r="E9" s="1177" t="s">
        <v>270</v>
      </c>
      <c r="F9" s="1184" t="s">
        <v>252</v>
      </c>
      <c r="G9" s="1189" t="s">
        <v>271</v>
      </c>
      <c r="H9" s="18"/>
      <c r="I9" s="19"/>
      <c r="J9" s="1184" t="s">
        <v>272</v>
      </c>
      <c r="K9" s="1177" t="s">
        <v>377</v>
      </c>
      <c r="L9" s="1177" t="s">
        <v>376</v>
      </c>
      <c r="M9" s="1177" t="s">
        <v>273</v>
      </c>
      <c r="N9" s="1177" t="s">
        <v>263</v>
      </c>
      <c r="O9" s="1220" t="s">
        <v>375</v>
      </c>
    </row>
    <row r="10" spans="1:16" s="142" customFormat="1" ht="12" customHeight="1">
      <c r="A10" s="18" t="s">
        <v>158</v>
      </c>
      <c r="B10" s="19"/>
      <c r="C10" s="1178"/>
      <c r="D10" s="1178"/>
      <c r="E10" s="1178"/>
      <c r="F10" s="1185"/>
      <c r="G10" s="1190"/>
      <c r="H10" s="18" t="s">
        <v>158</v>
      </c>
      <c r="I10" s="19"/>
      <c r="J10" s="1185"/>
      <c r="K10" s="1178"/>
      <c r="L10" s="1178"/>
      <c r="M10" s="1178"/>
      <c r="N10" s="1178"/>
      <c r="O10" s="1221"/>
    </row>
    <row r="11" spans="1:16" s="142" customFormat="1" ht="12" customHeight="1">
      <c r="A11" s="22" t="s">
        <v>160</v>
      </c>
      <c r="B11" s="143"/>
      <c r="C11" s="1178"/>
      <c r="D11" s="1178"/>
      <c r="E11" s="1178"/>
      <c r="F11" s="1185"/>
      <c r="G11" s="1190"/>
      <c r="H11" s="22" t="s">
        <v>160</v>
      </c>
      <c r="I11" s="143"/>
      <c r="J11" s="1185"/>
      <c r="K11" s="1178"/>
      <c r="L11" s="1178"/>
      <c r="M11" s="1178"/>
      <c r="N11" s="1178"/>
      <c r="O11" s="1221"/>
    </row>
    <row r="12" spans="1:16" s="142" customFormat="1" ht="12" customHeight="1">
      <c r="A12" s="18"/>
      <c r="B12" s="19"/>
      <c r="C12" s="1178"/>
      <c r="D12" s="1178"/>
      <c r="E12" s="1178"/>
      <c r="F12" s="1185"/>
      <c r="G12" s="1190"/>
      <c r="H12" s="18"/>
      <c r="I12" s="19"/>
      <c r="J12" s="1185"/>
      <c r="K12" s="1178"/>
      <c r="L12" s="1178"/>
      <c r="M12" s="1178"/>
      <c r="N12" s="1178"/>
      <c r="O12" s="1221"/>
    </row>
    <row r="13" spans="1:16" s="142" customFormat="1" ht="12" customHeight="1">
      <c r="A13" s="18" t="s">
        <v>168</v>
      </c>
      <c r="B13" s="19"/>
      <c r="C13" s="1178"/>
      <c r="D13" s="1178"/>
      <c r="E13" s="1178"/>
      <c r="F13" s="1185"/>
      <c r="G13" s="1190"/>
      <c r="H13" s="18" t="s">
        <v>168</v>
      </c>
      <c r="I13" s="19"/>
      <c r="J13" s="1185"/>
      <c r="K13" s="1178"/>
      <c r="L13" s="1178"/>
      <c r="M13" s="1178"/>
      <c r="N13" s="1178"/>
      <c r="O13" s="1221"/>
    </row>
    <row r="14" spans="1:16" s="142" customFormat="1" ht="12" customHeight="1">
      <c r="A14" s="22" t="s">
        <v>173</v>
      </c>
      <c r="B14" s="143"/>
      <c r="C14" s="1178"/>
      <c r="D14" s="1178"/>
      <c r="E14" s="1178"/>
      <c r="F14" s="1185"/>
      <c r="G14" s="1190"/>
      <c r="H14" s="22" t="s">
        <v>173</v>
      </c>
      <c r="I14" s="143"/>
      <c r="J14" s="1185"/>
      <c r="K14" s="1178"/>
      <c r="L14" s="1178"/>
      <c r="M14" s="1178"/>
      <c r="N14" s="1178"/>
      <c r="O14" s="1221"/>
    </row>
    <row r="15" spans="1:16" s="62" customFormat="1" ht="12" customHeight="1">
      <c r="A15" s="161"/>
      <c r="B15" s="162"/>
      <c r="C15" s="1179"/>
      <c r="D15" s="1179"/>
      <c r="E15" s="1179"/>
      <c r="F15" s="1186"/>
      <c r="G15" s="1191"/>
      <c r="H15" s="161"/>
      <c r="I15" s="162"/>
      <c r="J15" s="1186"/>
      <c r="K15" s="1179"/>
      <c r="L15" s="1179"/>
      <c r="M15" s="1179"/>
      <c r="N15" s="1179"/>
      <c r="O15" s="122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80" t="s">
        <v>207</v>
      </c>
      <c r="D17" s="1180"/>
      <c r="E17" s="1180"/>
      <c r="F17" s="1180"/>
      <c r="G17" s="1180"/>
      <c r="H17" s="33"/>
      <c r="I17" s="33"/>
      <c r="J17" s="1180" t="s">
        <v>207</v>
      </c>
      <c r="K17" s="1180"/>
      <c r="L17" s="1180"/>
      <c r="M17" s="1180"/>
      <c r="N17" s="118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725</v>
      </c>
      <c r="K31" s="40">
        <f>SUM(K67:K78)</f>
        <v>1373.6580000000001</v>
      </c>
      <c r="L31" s="40">
        <f>SUM(L67:L78)</f>
        <v>2.359</v>
      </c>
      <c r="M31" s="166" t="s">
        <v>725</v>
      </c>
      <c r="N31" s="40">
        <f>SUM(N67:N78)</f>
        <v>10106.476000000001</v>
      </c>
      <c r="O31" s="40">
        <f>SUM(O67:O78)</f>
        <v>2718.6439999999998</v>
      </c>
    </row>
    <row r="32" spans="1:15" ht="11.25" customHeight="1">
      <c r="A32" s="1165">
        <v>2009</v>
      </c>
      <c r="B32" s="1166"/>
      <c r="C32" s="40">
        <f>SUM(C94:C105)</f>
        <v>10069.150000000001</v>
      </c>
      <c r="D32" s="40">
        <f>SUM(D94:D105)</f>
        <v>731.10500000000002</v>
      </c>
      <c r="E32" s="40">
        <f>SUM(E94:E105)</f>
        <v>709.20799999999986</v>
      </c>
      <c r="F32" s="40">
        <f>SUM(F94:F105)</f>
        <v>99.874999999999986</v>
      </c>
      <c r="G32" s="40">
        <f>SUM(G94:G105)</f>
        <v>11565.731000000002</v>
      </c>
      <c r="H32" s="1165">
        <v>2009</v>
      </c>
      <c r="I32" s="1166"/>
      <c r="J32" s="166" t="s">
        <v>725</v>
      </c>
      <c r="K32" s="40">
        <f>SUM(K94:K105)</f>
        <v>1516.1679999999997</v>
      </c>
      <c r="L32" s="40">
        <f>SUM(L94:L105)</f>
        <v>3.1819999999999995</v>
      </c>
      <c r="M32" s="166" t="s">
        <v>725</v>
      </c>
      <c r="N32" s="40">
        <f>SUM(N94:N105)</f>
        <v>11744.894999999999</v>
      </c>
      <c r="O32" s="166" t="s">
        <v>725</v>
      </c>
    </row>
    <row r="33" spans="1:15" ht="11.25" customHeight="1">
      <c r="A33" s="1165">
        <v>2010</v>
      </c>
      <c r="B33" s="1166"/>
      <c r="C33" s="41">
        <f>SUM(C121:C132)</f>
        <v>11663.171</v>
      </c>
      <c r="D33" s="41">
        <f>SUM(D121:D132)</f>
        <v>717.32099999999991</v>
      </c>
      <c r="E33" s="41">
        <f>SUM(E121:E132)</f>
        <v>848.85799999999995</v>
      </c>
      <c r="F33" s="41">
        <f>SUM(F121:F132)</f>
        <v>126.20399999999999</v>
      </c>
      <c r="G33" s="41">
        <f>SUM(G121:G132)</f>
        <v>13359.084000000001</v>
      </c>
      <c r="H33" s="1165">
        <v>2010</v>
      </c>
      <c r="I33" s="1166"/>
      <c r="J33" s="166" t="s">
        <v>725</v>
      </c>
      <c r="K33" s="41">
        <f>SUM(K121:K132)</f>
        <v>1757.2580000000003</v>
      </c>
      <c r="L33" s="41">
        <f>SUM(L121:L132)</f>
        <v>4.5199999999999996</v>
      </c>
      <c r="M33" s="166" t="s">
        <v>725</v>
      </c>
      <c r="N33" s="41">
        <f>SUM(N121:N132)</f>
        <v>13881.056999999999</v>
      </c>
      <c r="O33" s="166" t="s">
        <v>725</v>
      </c>
    </row>
    <row r="34" spans="1:15" ht="11.25" customHeight="1">
      <c r="A34" s="1165">
        <v>2011</v>
      </c>
      <c r="B34" s="1166"/>
      <c r="C34" s="41">
        <f>SUM(C148:C159)</f>
        <v>11858.182999999999</v>
      </c>
      <c r="D34" s="41">
        <f>SUM(D148:D159)</f>
        <v>730.91200000000015</v>
      </c>
      <c r="E34" s="41">
        <f>SUM(E148:E159)</f>
        <v>830.64700000000005</v>
      </c>
      <c r="F34" s="41">
        <f>SUM(F148:F159)</f>
        <v>293.029</v>
      </c>
      <c r="G34" s="41">
        <f>SUM(G148:G159)</f>
        <v>11822.662</v>
      </c>
      <c r="H34" s="1165">
        <v>2011</v>
      </c>
      <c r="I34" s="1166"/>
      <c r="J34" s="166" t="s">
        <v>725</v>
      </c>
      <c r="K34" s="41">
        <f>SUM(K148:K159)</f>
        <v>1393.856</v>
      </c>
      <c r="L34" s="41">
        <f>SUM(L148:L159)</f>
        <v>2.9520000000000004</v>
      </c>
      <c r="M34" s="41">
        <v>6.8</v>
      </c>
      <c r="N34" s="41">
        <f>SUM(N148:N159)</f>
        <v>13842.101000000001</v>
      </c>
      <c r="O34" s="41">
        <f>SUM(O148:O159)</f>
        <v>24.044</v>
      </c>
    </row>
    <row r="35" spans="1:15" ht="11.25" customHeight="1">
      <c r="A35" s="1165">
        <v>2012</v>
      </c>
      <c r="B35" s="1166"/>
      <c r="C35" s="41">
        <f>SUM(C175:C186)</f>
        <v>11207.053000000002</v>
      </c>
      <c r="D35" s="41">
        <f>SUM(D175:D186)</f>
        <v>733.86300000000006</v>
      </c>
      <c r="E35" s="41">
        <f>SUM(E175:E186)</f>
        <v>902.36500000000001</v>
      </c>
      <c r="F35" s="41">
        <f>SUM(F175:F186)</f>
        <v>315.69099999999997</v>
      </c>
      <c r="G35" s="41">
        <f>SUM(G175:G186)</f>
        <v>12184.32</v>
      </c>
      <c r="H35" s="1165">
        <v>2012</v>
      </c>
      <c r="I35" s="1166"/>
      <c r="J35" s="166" t="s">
        <v>725</v>
      </c>
      <c r="K35" s="41">
        <f>SUM(K175:K186)</f>
        <v>1421.673</v>
      </c>
      <c r="L35" s="41">
        <f>SUM(L175:L186)</f>
        <v>0.66800000000000004</v>
      </c>
      <c r="M35" s="166" t="s">
        <v>725</v>
      </c>
      <c r="N35" s="41">
        <f>SUM(N175:N186)</f>
        <v>13494.730000000003</v>
      </c>
      <c r="O35" s="41">
        <f>SUM(O175:O186)</f>
        <v>18.11</v>
      </c>
    </row>
    <row r="36" spans="1:15" ht="11.25" hidden="1" customHeight="1">
      <c r="A36" s="1165">
        <v>2013</v>
      </c>
      <c r="B36" s="1166"/>
      <c r="C36" s="41">
        <f>SUM(C202:C213)</f>
        <v>10385.9915</v>
      </c>
      <c r="D36" s="41">
        <f>SUM(D202:D213)</f>
        <v>667.33089999999993</v>
      </c>
      <c r="E36" s="41">
        <f>SUM(E202:E213)</f>
        <v>881.26659999999993</v>
      </c>
      <c r="F36" s="41">
        <f>SUM(F202:F213)</f>
        <v>305.15679999999998</v>
      </c>
      <c r="G36" s="41">
        <f>SUM(G202:G213)</f>
        <v>11318.691699999999</v>
      </c>
      <c r="H36" s="1165">
        <v>2013</v>
      </c>
      <c r="I36" s="1166"/>
      <c r="J36" s="41">
        <f t="shared" ref="J36:O36" si="1">SUM(J202:J213)</f>
        <v>0</v>
      </c>
      <c r="K36" s="41">
        <f t="shared" si="1"/>
        <v>1293.6548</v>
      </c>
      <c r="L36" s="41">
        <f t="shared" si="1"/>
        <v>1.4420000000000002</v>
      </c>
      <c r="M36" s="41">
        <f t="shared" si="1"/>
        <v>0</v>
      </c>
      <c r="N36" s="41">
        <f t="shared" si="1"/>
        <v>12383.8362</v>
      </c>
      <c r="O36" s="41">
        <f t="shared" si="1"/>
        <v>4.54</v>
      </c>
    </row>
    <row r="37" spans="1:15" ht="11.25" hidden="1" customHeight="1">
      <c r="A37" s="1165">
        <v>2014</v>
      </c>
      <c r="B37" s="1166"/>
      <c r="C37" s="41">
        <f>SUM(C229:C240)</f>
        <v>0</v>
      </c>
      <c r="D37" s="41">
        <f>SUM(D229:D240)</f>
        <v>0</v>
      </c>
      <c r="E37" s="41">
        <f>SUM(E229:E240)</f>
        <v>0</v>
      </c>
      <c r="F37" s="41">
        <f>SUM(F229:F240)</f>
        <v>0</v>
      </c>
      <c r="G37" s="41">
        <f>SUM(G229:G240)</f>
        <v>0</v>
      </c>
      <c r="H37" s="1165">
        <v>2014</v>
      </c>
      <c r="I37" s="1166"/>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725</v>
      </c>
      <c r="K67" s="163">
        <v>125.271</v>
      </c>
      <c r="L67" s="404">
        <v>1.7000000000000001E-2</v>
      </c>
      <c r="M67" s="163" t="s">
        <v>725</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725</v>
      </c>
      <c r="K68" s="163">
        <v>128.66499999999999</v>
      </c>
      <c r="L68" s="404" t="s">
        <v>767</v>
      </c>
      <c r="M68" s="163" t="s">
        <v>725</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725</v>
      </c>
      <c r="K69" s="163">
        <v>129.17500000000001</v>
      </c>
      <c r="L69" s="404">
        <v>0.09</v>
      </c>
      <c r="M69" s="163" t="s">
        <v>725</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725</v>
      </c>
      <c r="K70" s="163">
        <v>120.294</v>
      </c>
      <c r="L70" s="404">
        <v>4.4999999999999998E-2</v>
      </c>
      <c r="M70" s="163" t="s">
        <v>725</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725</v>
      </c>
      <c r="K71" s="163">
        <v>114.407</v>
      </c>
      <c r="L71" s="404">
        <v>8.4000000000000005E-2</v>
      </c>
      <c r="M71" s="163" t="s">
        <v>725</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725</v>
      </c>
      <c r="K72" s="163">
        <v>120.57299999999999</v>
      </c>
      <c r="L72" s="404">
        <v>0.23599999999999999</v>
      </c>
      <c r="M72" s="163" t="s">
        <v>725</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725</v>
      </c>
      <c r="K73" s="163">
        <v>115.48099999999999</v>
      </c>
      <c r="L73" s="404">
        <v>0.47199999999999998</v>
      </c>
      <c r="M73" s="163" t="s">
        <v>725</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725</v>
      </c>
      <c r="K74" s="163">
        <v>121.81699999999999</v>
      </c>
      <c r="L74" s="404">
        <v>0.53600000000000003</v>
      </c>
      <c r="M74" s="163" t="s">
        <v>725</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725</v>
      </c>
      <c r="K75" s="163">
        <v>108.294</v>
      </c>
      <c r="L75" s="404">
        <v>0.20499999999999999</v>
      </c>
      <c r="M75" s="163" t="s">
        <v>725</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725</v>
      </c>
      <c r="K76" s="163">
        <v>108.79900000000001</v>
      </c>
      <c r="L76" s="404">
        <v>0.26600000000000001</v>
      </c>
      <c r="M76" s="163" t="s">
        <v>725</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725</v>
      </c>
      <c r="K77" s="163">
        <v>100.919</v>
      </c>
      <c r="L77" s="404">
        <v>0.191</v>
      </c>
      <c r="M77" s="163" t="s">
        <v>725</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725</v>
      </c>
      <c r="K78" s="163">
        <v>79.962999999999994</v>
      </c>
      <c r="L78" s="404">
        <v>0.217</v>
      </c>
      <c r="M78" s="163" t="s">
        <v>725</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725</v>
      </c>
      <c r="K94" s="164">
        <v>122.51300000000001</v>
      </c>
      <c r="L94" s="404">
        <v>5.0000000000000001E-3</v>
      </c>
      <c r="M94" s="163" t="s">
        <v>725</v>
      </c>
      <c r="N94" s="164">
        <v>873.48900000000003</v>
      </c>
      <c r="O94" s="163" t="s">
        <v>725</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725</v>
      </c>
      <c r="K95" s="164">
        <v>127.785</v>
      </c>
      <c r="L95" s="404">
        <v>3.9E-2</v>
      </c>
      <c r="M95" s="163" t="s">
        <v>725</v>
      </c>
      <c r="N95" s="164">
        <v>934.27099999999996</v>
      </c>
      <c r="O95" s="163" t="s">
        <v>725</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725</v>
      </c>
      <c r="K96" s="164">
        <v>120.854</v>
      </c>
      <c r="L96" s="404">
        <v>0.111</v>
      </c>
      <c r="M96" s="163" t="s">
        <v>725</v>
      </c>
      <c r="N96" s="164">
        <v>913.85199999999998</v>
      </c>
      <c r="O96" s="163" t="s">
        <v>725</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725</v>
      </c>
      <c r="K97" s="164">
        <v>104.065</v>
      </c>
      <c r="L97" s="404">
        <v>0.121</v>
      </c>
      <c r="M97" s="163" t="s">
        <v>725</v>
      </c>
      <c r="N97" s="164">
        <v>893.077</v>
      </c>
      <c r="O97" s="163" t="s">
        <v>725</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725</v>
      </c>
      <c r="K98" s="164">
        <v>119.428</v>
      </c>
      <c r="L98" s="404">
        <v>8.5000000000000006E-2</v>
      </c>
      <c r="M98" s="163" t="s">
        <v>725</v>
      </c>
      <c r="N98" s="164">
        <v>1045.239</v>
      </c>
      <c r="O98" s="163" t="s">
        <v>725</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725</v>
      </c>
      <c r="K99" s="164">
        <v>123.617</v>
      </c>
      <c r="L99" s="164">
        <v>1.1639999999999999</v>
      </c>
      <c r="M99" s="163" t="s">
        <v>725</v>
      </c>
      <c r="N99" s="164">
        <v>1025.0909999999999</v>
      </c>
      <c r="O99" s="163" t="s">
        <v>725</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725</v>
      </c>
      <c r="K100" s="164">
        <v>143.72200000000001</v>
      </c>
      <c r="L100" s="404">
        <v>0.20599999999999999</v>
      </c>
      <c r="M100" s="163" t="s">
        <v>725</v>
      </c>
      <c r="N100" s="164">
        <v>1051.07</v>
      </c>
      <c r="O100" s="163" t="s">
        <v>725</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725</v>
      </c>
      <c r="K101" s="164">
        <v>134.82499999999999</v>
      </c>
      <c r="L101" s="404">
        <v>7.0000000000000007E-2</v>
      </c>
      <c r="M101" s="163" t="s">
        <v>725</v>
      </c>
      <c r="N101" s="164">
        <v>1061.0519999999999</v>
      </c>
      <c r="O101" s="163" t="s">
        <v>725</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725</v>
      </c>
      <c r="K102" s="164">
        <v>126.35899999999999</v>
      </c>
      <c r="L102" s="404" t="s">
        <v>725</v>
      </c>
      <c r="M102" s="163" t="s">
        <v>725</v>
      </c>
      <c r="N102" s="164">
        <v>1063.711</v>
      </c>
      <c r="O102" s="163" t="s">
        <v>725</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725</v>
      </c>
      <c r="K103" s="164">
        <v>139.38800000000001</v>
      </c>
      <c r="L103" s="164">
        <v>0.60399999999999998</v>
      </c>
      <c r="M103" s="164" t="s">
        <v>725</v>
      </c>
      <c r="N103" s="164">
        <v>984.80399999999997</v>
      </c>
      <c r="O103" s="164" t="s">
        <v>725</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725</v>
      </c>
      <c r="K104" s="164">
        <v>135.07900000000001</v>
      </c>
      <c r="L104" s="164">
        <v>7.0000000000000007E-2</v>
      </c>
      <c r="M104" s="164" t="s">
        <v>725</v>
      </c>
      <c r="N104" s="164">
        <v>933.35</v>
      </c>
      <c r="O104" s="164" t="s">
        <v>725</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725</v>
      </c>
      <c r="K105" s="164">
        <v>118.533</v>
      </c>
      <c r="L105" s="164">
        <v>0.70699999999999996</v>
      </c>
      <c r="M105" s="164" t="s">
        <v>725</v>
      </c>
      <c r="N105" s="164">
        <v>965.88900000000001</v>
      </c>
      <c r="O105" s="164" t="s">
        <v>725</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725</v>
      </c>
      <c r="K121" s="166">
        <v>127.254</v>
      </c>
      <c r="L121" s="509">
        <v>5.1999999999999998E-2</v>
      </c>
      <c r="M121" s="166" t="s">
        <v>725</v>
      </c>
      <c r="N121" s="166">
        <v>1026.2360000000001</v>
      </c>
      <c r="O121" s="166" t="s">
        <v>725</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725</v>
      </c>
      <c r="K122" s="166">
        <v>131.16499999999999</v>
      </c>
      <c r="L122" s="509">
        <v>1.3740000000000001</v>
      </c>
      <c r="M122" s="166" t="s">
        <v>725</v>
      </c>
      <c r="N122" s="166">
        <v>1025.7349999999999</v>
      </c>
      <c r="O122" s="166" t="s">
        <v>725</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725</v>
      </c>
      <c r="K123" s="166">
        <v>157.11500000000001</v>
      </c>
      <c r="L123" s="509" t="s">
        <v>725</v>
      </c>
      <c r="M123" s="166" t="s">
        <v>725</v>
      </c>
      <c r="N123" s="166">
        <v>1234.643</v>
      </c>
      <c r="O123" s="166" t="s">
        <v>725</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725</v>
      </c>
      <c r="K124" s="166">
        <v>147.04599999999999</v>
      </c>
      <c r="L124" s="509">
        <v>5.1999999999999998E-2</v>
      </c>
      <c r="M124" s="166" t="s">
        <v>725</v>
      </c>
      <c r="N124" s="166">
        <v>1213.9829999999999</v>
      </c>
      <c r="O124" s="166" t="s">
        <v>725</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725</v>
      </c>
      <c r="K125" s="166">
        <v>149.34399999999999</v>
      </c>
      <c r="L125" s="509">
        <v>4.4999999999999998E-2</v>
      </c>
      <c r="M125" s="166" t="s">
        <v>725</v>
      </c>
      <c r="N125" s="166">
        <v>1200.424</v>
      </c>
      <c r="O125" s="166" t="s">
        <v>725</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725</v>
      </c>
      <c r="K126" s="166">
        <v>154.10900000000001</v>
      </c>
      <c r="L126" s="509" t="s">
        <v>725</v>
      </c>
      <c r="M126" s="166" t="s">
        <v>725</v>
      </c>
      <c r="N126" s="166">
        <v>1231.806</v>
      </c>
      <c r="O126" s="166" t="s">
        <v>725</v>
      </c>
    </row>
    <row r="127" spans="1:15" ht="11.25" hidden="1" customHeight="1">
      <c r="A127" s="33"/>
      <c r="B127" s="45" t="s">
        <v>187</v>
      </c>
      <c r="C127" s="165">
        <v>1043.627</v>
      </c>
      <c r="D127" s="164">
        <v>59.13</v>
      </c>
      <c r="E127" s="164">
        <v>76.875</v>
      </c>
      <c r="F127" s="164">
        <v>8.42</v>
      </c>
      <c r="G127" s="164">
        <v>1212.6420000000001</v>
      </c>
      <c r="H127" s="33"/>
      <c r="I127" s="45" t="s">
        <v>187</v>
      </c>
      <c r="J127" s="166" t="s">
        <v>725</v>
      </c>
      <c r="K127" s="166">
        <v>171.11699999999999</v>
      </c>
      <c r="L127" s="509">
        <v>2.3279999999999998</v>
      </c>
      <c r="M127" s="166" t="s">
        <v>725</v>
      </c>
      <c r="N127" s="166">
        <v>1265.4349999999999</v>
      </c>
      <c r="O127" s="166" t="s">
        <v>725</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725</v>
      </c>
      <c r="K128" s="166">
        <v>150.429</v>
      </c>
      <c r="L128" s="509">
        <v>0.27800000000000002</v>
      </c>
      <c r="M128" s="166" t="s">
        <v>725</v>
      </c>
      <c r="N128" s="166">
        <v>1172.0709999999999</v>
      </c>
      <c r="O128" s="166" t="s">
        <v>725</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725</v>
      </c>
      <c r="K129" s="166">
        <v>148.773</v>
      </c>
      <c r="L129" s="509">
        <v>0.02</v>
      </c>
      <c r="M129" s="166" t="s">
        <v>725</v>
      </c>
      <c r="N129" s="166">
        <v>1167.4870000000001</v>
      </c>
      <c r="O129" s="166" t="s">
        <v>725</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725</v>
      </c>
      <c r="K130" s="166">
        <v>147.04400000000001</v>
      </c>
      <c r="L130" s="509">
        <v>0.371</v>
      </c>
      <c r="M130" s="166" t="s">
        <v>725</v>
      </c>
      <c r="N130" s="166">
        <v>1225.894</v>
      </c>
      <c r="O130" s="166" t="s">
        <v>725</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725</v>
      </c>
      <c r="K131" s="166">
        <v>141.09200000000001</v>
      </c>
      <c r="L131" s="509" t="s">
        <v>725</v>
      </c>
      <c r="M131" s="166" t="s">
        <v>725</v>
      </c>
      <c r="N131" s="166">
        <v>1065.204</v>
      </c>
      <c r="O131" s="166" t="s">
        <v>725</v>
      </c>
    </row>
    <row r="132" spans="1:15" ht="11.25" hidden="1" customHeight="1">
      <c r="A132" s="33"/>
      <c r="B132" s="45" t="s">
        <v>192</v>
      </c>
      <c r="C132" s="49">
        <v>919.923</v>
      </c>
      <c r="D132" s="49">
        <v>53.94</v>
      </c>
      <c r="E132" s="49">
        <v>72.576999999999998</v>
      </c>
      <c r="F132" s="49">
        <v>5.73</v>
      </c>
      <c r="G132" s="49">
        <v>955.27700000000004</v>
      </c>
      <c r="H132" s="33"/>
      <c r="I132" s="45" t="s">
        <v>192</v>
      </c>
      <c r="J132" s="166" t="s">
        <v>725</v>
      </c>
      <c r="K132" s="166">
        <v>132.77000000000001</v>
      </c>
      <c r="L132" s="509" t="s">
        <v>725</v>
      </c>
      <c r="M132" s="166" t="s">
        <v>725</v>
      </c>
      <c r="N132" s="166">
        <v>1052.1389999999999</v>
      </c>
      <c r="O132" s="166" t="s">
        <v>725</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768</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768</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22" t="s">
        <v>768</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768</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768</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768</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768</v>
      </c>
      <c r="K154" s="43">
        <v>125.09</v>
      </c>
      <c r="L154" s="404">
        <v>0.23499999999999999</v>
      </c>
      <c r="M154" s="43" t="s">
        <v>768</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768</v>
      </c>
      <c r="K155" s="43">
        <v>127.76900000000001</v>
      </c>
      <c r="L155" s="404">
        <v>9.1999999999999998E-2</v>
      </c>
      <c r="M155" s="43" t="s">
        <v>768</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768</v>
      </c>
      <c r="K156" s="164">
        <v>112.69499999999999</v>
      </c>
      <c r="L156" s="404">
        <v>3.1E-2</v>
      </c>
      <c r="M156" s="164" t="s">
        <v>768</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768</v>
      </c>
      <c r="K157" s="43">
        <v>119.84699999999999</v>
      </c>
      <c r="L157" s="404">
        <v>8.6999999999999994E-2</v>
      </c>
      <c r="M157" s="43" t="s">
        <v>768</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768</v>
      </c>
      <c r="K158" s="43">
        <v>110.068</v>
      </c>
      <c r="L158" s="404">
        <v>2.3E-2</v>
      </c>
      <c r="M158" s="43" t="s">
        <v>768</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768</v>
      </c>
      <c r="K159" s="43">
        <v>98.253</v>
      </c>
      <c r="L159" s="404">
        <v>4.8000000000000001E-2</v>
      </c>
      <c r="M159" s="43" t="s">
        <v>768</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22" t="s">
        <v>768</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768</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768</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768</v>
      </c>
      <c r="K169" s="49">
        <f>SUM(K148:K156)</f>
        <v>1065.6880000000001</v>
      </c>
      <c r="L169" s="49">
        <f>SUM(L148:L156)</f>
        <v>2.794</v>
      </c>
      <c r="M169" s="164" t="s">
        <v>768</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768</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768</v>
      </c>
      <c r="K175" s="49">
        <v>118.99299999999999</v>
      </c>
      <c r="L175" s="49">
        <v>0.115</v>
      </c>
      <c r="M175" s="43" t="s">
        <v>768</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768</v>
      </c>
      <c r="K176" s="49">
        <v>110.244</v>
      </c>
      <c r="L176" s="49">
        <v>4.2000000000000003E-2</v>
      </c>
      <c r="M176" s="43" t="s">
        <v>768</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768</v>
      </c>
      <c r="K177" s="49">
        <v>128.255</v>
      </c>
      <c r="L177" s="49">
        <v>6.7000000000000004E-2</v>
      </c>
      <c r="M177" s="43" t="s">
        <v>768</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768</v>
      </c>
      <c r="K178" s="49">
        <v>117.727</v>
      </c>
      <c r="L178" s="43" t="s">
        <v>768</v>
      </c>
      <c r="M178" s="43" t="s">
        <v>768</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768</v>
      </c>
      <c r="K179" s="49">
        <v>122.598</v>
      </c>
      <c r="L179" s="49">
        <v>4.1000000000000002E-2</v>
      </c>
      <c r="M179" s="43" t="s">
        <v>768</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768</v>
      </c>
      <c r="K180" s="49">
        <v>122.354</v>
      </c>
      <c r="L180" s="49">
        <v>4.5999999999999999E-2</v>
      </c>
      <c r="M180" s="166" t="s">
        <v>768</v>
      </c>
      <c r="N180" s="49">
        <v>1175.5709999999999</v>
      </c>
      <c r="O180" s="43" t="s">
        <v>768</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768</v>
      </c>
      <c r="K181" s="49">
        <v>134.107</v>
      </c>
      <c r="L181" s="49">
        <v>5.3999999999999999E-2</v>
      </c>
      <c r="M181" s="166" t="s">
        <v>768</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768</v>
      </c>
      <c r="K182" s="49">
        <v>123.45399999999999</v>
      </c>
      <c r="L182" s="49">
        <v>4.3999999999999997E-2</v>
      </c>
      <c r="M182" s="166" t="s">
        <v>768</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768</v>
      </c>
      <c r="K183" s="49">
        <v>111.622</v>
      </c>
      <c r="L183" s="49">
        <v>6.7000000000000004E-2</v>
      </c>
      <c r="M183" s="166" t="s">
        <v>768</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768</v>
      </c>
      <c r="K184" s="49">
        <v>116.25</v>
      </c>
      <c r="L184" s="49">
        <v>0.14899999999999999</v>
      </c>
      <c r="M184" s="166" t="s">
        <v>768</v>
      </c>
      <c r="N184" s="49">
        <v>1121.4680000000001</v>
      </c>
      <c r="O184" s="49">
        <v>5.07</v>
      </c>
    </row>
    <row r="185" spans="1:15" ht="11.25" customHeight="1">
      <c r="A185" s="33"/>
      <c r="B185" s="45" t="s">
        <v>191</v>
      </c>
      <c r="C185" s="49">
        <v>1004.671</v>
      </c>
      <c r="D185" s="49">
        <v>64.683000000000007</v>
      </c>
      <c r="E185" s="49">
        <v>69.521000000000001</v>
      </c>
      <c r="F185" s="49">
        <v>30.67</v>
      </c>
      <c r="G185" s="49">
        <v>1122.951</v>
      </c>
      <c r="H185" s="33"/>
      <c r="I185" s="45" t="s">
        <v>191</v>
      </c>
      <c r="J185" s="166" t="s">
        <v>768</v>
      </c>
      <c r="K185" s="49">
        <v>112.57299999999999</v>
      </c>
      <c r="L185" s="49">
        <v>2.7E-2</v>
      </c>
      <c r="M185" s="166" t="s">
        <v>768</v>
      </c>
      <c r="N185" s="49">
        <v>1005.691</v>
      </c>
      <c r="O185" s="49">
        <v>1.31</v>
      </c>
    </row>
    <row r="186" spans="1:15" ht="11.25" customHeight="1">
      <c r="A186" s="33"/>
      <c r="B186" s="45" t="s">
        <v>192</v>
      </c>
      <c r="C186" s="49">
        <v>742.55399999999997</v>
      </c>
      <c r="D186" s="49">
        <v>56.164999999999999</v>
      </c>
      <c r="E186" s="49">
        <v>61.408999999999999</v>
      </c>
      <c r="F186" s="49">
        <v>28.664000000000001</v>
      </c>
      <c r="G186" s="49">
        <v>790.51599999999996</v>
      </c>
      <c r="H186" s="33"/>
      <c r="I186" s="45" t="s">
        <v>192</v>
      </c>
      <c r="J186" s="43" t="s">
        <v>768</v>
      </c>
      <c r="K186" s="49">
        <v>103.496</v>
      </c>
      <c r="L186" s="49">
        <v>1.6E-2</v>
      </c>
      <c r="M186" s="43" t="s">
        <v>768</v>
      </c>
      <c r="N186" s="49">
        <v>988.64099999999996</v>
      </c>
      <c r="O186" s="49">
        <v>0.59299999999999997</v>
      </c>
    </row>
    <row r="187" spans="1:15" ht="6"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768</v>
      </c>
      <c r="K189" s="49">
        <f>SUM(K175:K176)</f>
        <v>229.23699999999999</v>
      </c>
      <c r="L189" s="49">
        <f>SUM(L175:L176)</f>
        <v>0.157</v>
      </c>
      <c r="M189" s="43" t="s">
        <v>768</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768</v>
      </c>
      <c r="K190" s="49">
        <f>SUM(K175:K177)</f>
        <v>357.49199999999996</v>
      </c>
      <c r="L190" s="49">
        <f>SUM(L175:L177)</f>
        <v>0.224</v>
      </c>
      <c r="M190" s="43" t="s">
        <v>768</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768</v>
      </c>
      <c r="K192" s="49">
        <f>SUM(K175:K179)</f>
        <v>597.81699999999989</v>
      </c>
      <c r="L192" s="49">
        <f>SUM(L175:L179)</f>
        <v>0.26500000000000001</v>
      </c>
      <c r="M192" s="43" t="s">
        <v>768</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768</v>
      </c>
      <c r="K193" s="49">
        <f>SUM(K175:K180)</f>
        <v>720.17099999999994</v>
      </c>
      <c r="L193" s="49">
        <f>SUM(L175:L180)</f>
        <v>0.311</v>
      </c>
      <c r="M193" s="166" t="s">
        <v>768</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90" t="s">
        <v>199</v>
      </c>
      <c r="I194" s="125"/>
      <c r="J194" s="166" t="s">
        <v>768</v>
      </c>
      <c r="K194" s="49">
        <f t="shared" ref="K194:L194" si="62">SUM(K175:K181)</f>
        <v>854.27799999999991</v>
      </c>
      <c r="L194" s="49">
        <f t="shared" si="62"/>
        <v>0.36499999999999999</v>
      </c>
      <c r="M194" s="166" t="s">
        <v>768</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768</v>
      </c>
      <c r="K196" s="49">
        <f>SUM(K175:K183)</f>
        <v>1089.3539999999998</v>
      </c>
      <c r="L196" s="49">
        <f>SUM(L175:L183)</f>
        <v>0.47599999999999998</v>
      </c>
      <c r="M196" s="166" t="s">
        <v>768</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768</v>
      </c>
      <c r="K197" s="49">
        <f>SUM(K175:K184)</f>
        <v>1205.6039999999998</v>
      </c>
      <c r="L197" s="49">
        <f>SUM(L175:L184)</f>
        <v>0.625</v>
      </c>
      <c r="M197" s="166" t="s">
        <v>768</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768</v>
      </c>
      <c r="K198" s="49">
        <f>SUM(K175:K185)</f>
        <v>1318.1769999999999</v>
      </c>
      <c r="L198" s="49">
        <f>SUM(L175:L185)</f>
        <v>0.65200000000000002</v>
      </c>
      <c r="M198" s="166" t="s">
        <v>768</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865.05200000000002</v>
      </c>
      <c r="D202" s="49">
        <v>65.549000000000007</v>
      </c>
      <c r="E202" s="49">
        <v>64.200999999999993</v>
      </c>
      <c r="F202" s="49">
        <v>19.091000000000001</v>
      </c>
      <c r="G202" s="49">
        <v>778.46699999999998</v>
      </c>
      <c r="H202" s="33"/>
      <c r="I202" s="45" t="s">
        <v>181</v>
      </c>
      <c r="J202" s="43" t="s">
        <v>768</v>
      </c>
      <c r="K202" s="43">
        <v>114.696</v>
      </c>
      <c r="L202" s="49">
        <v>4.9000000000000002E-2</v>
      </c>
      <c r="M202" s="43" t="s">
        <v>768</v>
      </c>
      <c r="N202" s="43">
        <v>1053.7729999999999</v>
      </c>
      <c r="O202" s="49">
        <v>0.16200000000000001</v>
      </c>
    </row>
    <row r="203" spans="1:15" ht="11.25" customHeight="1">
      <c r="A203" s="33"/>
      <c r="B203" s="45" t="s">
        <v>182</v>
      </c>
      <c r="C203" s="49">
        <v>945.68600000000004</v>
      </c>
      <c r="D203" s="49">
        <v>68.222999999999999</v>
      </c>
      <c r="E203" s="49">
        <v>78.108000000000004</v>
      </c>
      <c r="F203" s="49">
        <v>23.587</v>
      </c>
      <c r="G203" s="49">
        <v>753.44</v>
      </c>
      <c r="H203" s="33"/>
      <c r="I203" s="45" t="s">
        <v>182</v>
      </c>
      <c r="J203" s="43" t="s">
        <v>768</v>
      </c>
      <c r="K203" s="43">
        <v>109.509</v>
      </c>
      <c r="L203" s="49">
        <v>3.5000000000000003E-2</v>
      </c>
      <c r="M203" s="43" t="s">
        <v>768</v>
      </c>
      <c r="N203" s="43">
        <v>1037.8979999999999</v>
      </c>
      <c r="O203" s="43">
        <v>0.94499999999999995</v>
      </c>
    </row>
    <row r="204" spans="1:15" ht="11.25" customHeight="1">
      <c r="A204" s="33"/>
      <c r="B204" s="45" t="s">
        <v>183</v>
      </c>
      <c r="C204" s="49">
        <v>1032.6780000000001</v>
      </c>
      <c r="D204" s="49">
        <v>58.988</v>
      </c>
      <c r="E204" s="49">
        <v>93.221999999999994</v>
      </c>
      <c r="F204" s="49">
        <v>32.856000000000002</v>
      </c>
      <c r="G204" s="49">
        <v>1088.4749999999999</v>
      </c>
      <c r="H204" s="33"/>
      <c r="I204" s="45" t="s">
        <v>183</v>
      </c>
      <c r="J204" s="43" t="s">
        <v>768</v>
      </c>
      <c r="K204" s="43">
        <v>120.64700000000001</v>
      </c>
      <c r="L204" s="49">
        <v>6.6000000000000003E-2</v>
      </c>
      <c r="M204" s="43" t="s">
        <v>768</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768</v>
      </c>
      <c r="K205" s="43">
        <v>114.229</v>
      </c>
      <c r="L205" s="49">
        <v>9.0999999999999998E-2</v>
      </c>
      <c r="M205" s="43" t="s">
        <v>768</v>
      </c>
      <c r="N205" s="43">
        <v>1107.3119999999999</v>
      </c>
      <c r="O205" s="43" t="s">
        <v>768</v>
      </c>
    </row>
    <row r="206" spans="1:15" ht="11.25" customHeight="1">
      <c r="A206" s="236"/>
      <c r="B206" s="45" t="s">
        <v>185</v>
      </c>
      <c r="C206" s="661">
        <v>952.46600000000001</v>
      </c>
      <c r="D206" s="661">
        <v>64.421999999999997</v>
      </c>
      <c r="E206" s="661">
        <v>82.182000000000002</v>
      </c>
      <c r="F206" s="661">
        <v>26.934000000000001</v>
      </c>
      <c r="G206" s="661">
        <v>1146.1320000000001</v>
      </c>
      <c r="H206" s="33"/>
      <c r="I206" s="45" t="s">
        <v>185</v>
      </c>
      <c r="J206" s="661" t="s">
        <v>768</v>
      </c>
      <c r="K206" s="661">
        <v>122.414</v>
      </c>
      <c r="L206" s="49">
        <v>0.42499999999999999</v>
      </c>
      <c r="M206" s="661" t="s">
        <v>768</v>
      </c>
      <c r="N206" s="661">
        <v>1116.6969999999999</v>
      </c>
      <c r="O206" s="661">
        <v>0.54600000000000004</v>
      </c>
    </row>
    <row r="207" spans="1:15" ht="11.25" customHeight="1">
      <c r="A207" s="33"/>
      <c r="B207" s="45" t="s">
        <v>186</v>
      </c>
      <c r="C207" s="559">
        <v>820.38099999999997</v>
      </c>
      <c r="D207" s="559">
        <v>55.561</v>
      </c>
      <c r="E207" s="559">
        <v>69.013999999999996</v>
      </c>
      <c r="F207" s="559">
        <v>27.196000000000002</v>
      </c>
      <c r="G207" s="559">
        <v>1098.018</v>
      </c>
      <c r="H207" s="33"/>
      <c r="I207" s="45" t="s">
        <v>186</v>
      </c>
      <c r="J207" s="661" t="s">
        <v>768</v>
      </c>
      <c r="K207" s="661">
        <v>103.611</v>
      </c>
      <c r="L207" s="49">
        <v>0.216</v>
      </c>
      <c r="M207" s="661" t="s">
        <v>768</v>
      </c>
      <c r="N207" s="661">
        <v>1101.5319999999999</v>
      </c>
      <c r="O207" s="661">
        <v>0.78500000000000003</v>
      </c>
    </row>
    <row r="208" spans="1:15" ht="11.25" customHeight="1">
      <c r="A208" s="33"/>
      <c r="B208" s="45" t="s">
        <v>187</v>
      </c>
      <c r="C208" s="559">
        <v>916.83389999999997</v>
      </c>
      <c r="D208" s="559">
        <v>68.257099999999994</v>
      </c>
      <c r="E208" s="559">
        <v>83.760900000000007</v>
      </c>
      <c r="F208" s="559">
        <v>26.269600000000001</v>
      </c>
      <c r="G208" s="559">
        <v>1004.2973</v>
      </c>
      <c r="H208" s="33"/>
      <c r="I208" s="45" t="s">
        <v>187</v>
      </c>
      <c r="J208" s="661" t="s">
        <v>768</v>
      </c>
      <c r="K208" s="661">
        <v>122.2804</v>
      </c>
      <c r="L208" s="49">
        <v>0.19</v>
      </c>
      <c r="M208" s="661" t="s">
        <v>768</v>
      </c>
      <c r="N208" s="661">
        <v>1157.0447999999999</v>
      </c>
      <c r="O208" s="49">
        <v>0.16400000000000001</v>
      </c>
    </row>
    <row r="209" spans="1:15" ht="11.25" customHeight="1">
      <c r="A209" s="33"/>
      <c r="B209" s="45" t="s">
        <v>188</v>
      </c>
      <c r="C209" s="559">
        <v>873.44579999999996</v>
      </c>
      <c r="D209" s="559">
        <v>59.231499999999997</v>
      </c>
      <c r="E209" s="559">
        <v>83.493399999999994</v>
      </c>
      <c r="F209" s="559">
        <v>24.705500000000001</v>
      </c>
      <c r="G209" s="559">
        <v>968.61310000000003</v>
      </c>
      <c r="H209" s="33"/>
      <c r="I209" s="45" t="s">
        <v>188</v>
      </c>
      <c r="J209" s="661" t="s">
        <v>768</v>
      </c>
      <c r="K209" s="661">
        <v>125.6825</v>
      </c>
      <c r="L209" s="49">
        <v>9.1800000000000007E-2</v>
      </c>
      <c r="M209" s="661" t="s">
        <v>768</v>
      </c>
      <c r="N209" s="661">
        <v>1223.3424</v>
      </c>
      <c r="O209" s="49">
        <v>7.8E-2</v>
      </c>
    </row>
    <row r="210" spans="1:15" ht="11.25" customHeight="1">
      <c r="A210" s="33"/>
      <c r="B210" s="45" t="s">
        <v>189</v>
      </c>
      <c r="C210" s="559">
        <v>917.95740000000001</v>
      </c>
      <c r="D210" s="559">
        <v>56.254899999999999</v>
      </c>
      <c r="E210" s="559">
        <v>79.270600000000002</v>
      </c>
      <c r="F210" s="559">
        <v>31.7178</v>
      </c>
      <c r="G210" s="559">
        <v>1070.6722</v>
      </c>
      <c r="H210" s="33"/>
      <c r="I210" s="45" t="s">
        <v>189</v>
      </c>
      <c r="J210" s="661" t="s">
        <v>768</v>
      </c>
      <c r="K210" s="661">
        <v>123.46899999999999</v>
      </c>
      <c r="L210" s="559">
        <v>0.12230000000000001</v>
      </c>
      <c r="M210" s="661" t="s">
        <v>768</v>
      </c>
      <c r="N210" s="661">
        <v>1103.8001999999999</v>
      </c>
      <c r="O210" s="559">
        <v>0.47199999999999998</v>
      </c>
    </row>
    <row r="211" spans="1:15" ht="11.25" customHeight="1">
      <c r="A211" s="33"/>
      <c r="B211" s="45" t="s">
        <v>190</v>
      </c>
      <c r="C211" s="559">
        <v>1091.0715</v>
      </c>
      <c r="D211" s="559">
        <v>50.052199999999999</v>
      </c>
      <c r="E211" s="559">
        <v>82.535700000000006</v>
      </c>
      <c r="F211" s="559">
        <v>33.177700000000002</v>
      </c>
      <c r="G211" s="559">
        <v>1098.2872</v>
      </c>
      <c r="H211" s="33"/>
      <c r="I211" s="45" t="s">
        <v>190</v>
      </c>
      <c r="J211" s="661" t="s">
        <v>768</v>
      </c>
      <c r="K211" s="661">
        <v>113.96729999999999</v>
      </c>
      <c r="L211" s="559">
        <v>0.1116</v>
      </c>
      <c r="M211" s="661" t="s">
        <v>768</v>
      </c>
      <c r="N211" s="661">
        <v>1146.1356000000001</v>
      </c>
      <c r="O211" s="559">
        <v>0.70799999999999996</v>
      </c>
    </row>
    <row r="212" spans="1:15" ht="11.25" customHeight="1">
      <c r="A212" s="33"/>
      <c r="B212" s="45" t="s">
        <v>191</v>
      </c>
      <c r="C212" s="559">
        <v>959.36189999999999</v>
      </c>
      <c r="D212" s="559">
        <v>55.913200000000003</v>
      </c>
      <c r="E212" s="559">
        <v>83.025000000000006</v>
      </c>
      <c r="F212" s="559">
        <v>28.7822</v>
      </c>
      <c r="G212" s="559">
        <v>1169.6198999999999</v>
      </c>
      <c r="H212" s="33"/>
      <c r="I212" s="45" t="s">
        <v>191</v>
      </c>
      <c r="J212" s="661" t="s">
        <v>768</v>
      </c>
      <c r="K212" s="661">
        <v>123.14960000000001</v>
      </c>
      <c r="L212" s="559">
        <v>4.4299999999999999E-2</v>
      </c>
      <c r="M212" s="661" t="s">
        <v>768</v>
      </c>
      <c r="N212" s="661">
        <v>1116.0092</v>
      </c>
      <c r="O212" s="559">
        <v>0.61</v>
      </c>
    </row>
    <row r="213" spans="1:15" ht="11.25" hidden="1" customHeight="1">
      <c r="A213" s="33"/>
      <c r="B213" s="45" t="s">
        <v>192</v>
      </c>
      <c r="C213" s="49"/>
      <c r="D213" s="49"/>
      <c r="E213" s="49"/>
      <c r="F213" s="49"/>
      <c r="G213" s="49"/>
      <c r="H213" s="33"/>
      <c r="I213" s="45" t="s">
        <v>192</v>
      </c>
      <c r="J213" s="43"/>
      <c r="K213" s="43"/>
      <c r="L213" s="49"/>
      <c r="M213" s="43"/>
      <c r="N213" s="43"/>
      <c r="O213" s="43"/>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768</v>
      </c>
      <c r="K216" s="49">
        <f>SUM(K202:K203)</f>
        <v>224.20499999999998</v>
      </c>
      <c r="L216" s="49">
        <f>SUM(L202:L203)</f>
        <v>8.4000000000000005E-2</v>
      </c>
      <c r="M216" s="43" t="s">
        <v>768</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768</v>
      </c>
      <c r="K217" s="49">
        <f>SUM(K202:K204)</f>
        <v>344.85199999999998</v>
      </c>
      <c r="L217" s="49">
        <f>SUM(L202:L204)</f>
        <v>0.15000000000000002</v>
      </c>
      <c r="M217" s="43" t="s">
        <v>768</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768</v>
      </c>
      <c r="K218" s="49">
        <f>SUM(K202:K205)</f>
        <v>459.08099999999996</v>
      </c>
      <c r="L218" s="49">
        <f>SUM(L202:L205)</f>
        <v>0.24100000000000002</v>
      </c>
      <c r="M218" s="43" t="s">
        <v>768</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768</v>
      </c>
      <c r="K219" s="49">
        <f>SUM(K202:K206)</f>
        <v>581.495</v>
      </c>
      <c r="L219" s="49">
        <f>SUM(L202:L206)</f>
        <v>0.66600000000000004</v>
      </c>
      <c r="M219" s="661" t="s">
        <v>768</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61" t="s">
        <v>768</v>
      </c>
      <c r="K220" s="49">
        <f t="shared" ref="K220:O220" si="67">SUM(K202:K207)</f>
        <v>685.10599999999999</v>
      </c>
      <c r="L220" s="49">
        <f t="shared" si="67"/>
        <v>0.88200000000000001</v>
      </c>
      <c r="M220" s="661" t="s">
        <v>768</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61" t="s">
        <v>768</v>
      </c>
      <c r="K221" s="49">
        <f t="shared" ref="K221:O221" si="68">SUM(K202:K208)</f>
        <v>807.38639999999998</v>
      </c>
      <c r="L221" s="49">
        <f t="shared" si="68"/>
        <v>1.0720000000000001</v>
      </c>
      <c r="M221" s="661" t="s">
        <v>768</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61" t="s">
        <v>768</v>
      </c>
      <c r="K222" s="49">
        <f t="shared" ref="K222:O222" si="69">SUM(K202:K209)</f>
        <v>933.06889999999999</v>
      </c>
      <c r="L222" s="49">
        <f t="shared" si="69"/>
        <v>1.1638000000000002</v>
      </c>
      <c r="M222" s="661" t="s">
        <v>768</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61" t="s">
        <v>768</v>
      </c>
      <c r="K223" s="49">
        <f t="shared" ref="K223:O223" si="70">SUM(K202:K210)</f>
        <v>1056.5379</v>
      </c>
      <c r="L223" s="49">
        <f t="shared" si="70"/>
        <v>1.2861000000000002</v>
      </c>
      <c r="M223" s="661" t="s">
        <v>768</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61" t="s">
        <v>768</v>
      </c>
      <c r="K224" s="49">
        <f t="shared" ref="K224:O224" si="71">SUM(K202:K211)</f>
        <v>1170.5052000000001</v>
      </c>
      <c r="L224" s="49">
        <f t="shared" si="71"/>
        <v>1.3977000000000002</v>
      </c>
      <c r="M224" s="661" t="s">
        <v>768</v>
      </c>
      <c r="N224" s="49">
        <f t="shared" si="71"/>
        <v>11267.826999999999</v>
      </c>
      <c r="O224" s="49">
        <f t="shared" si="71"/>
        <v>3.9299999999999997</v>
      </c>
    </row>
    <row r="225" spans="1:15" ht="11.25"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61" t="s">
        <v>768</v>
      </c>
      <c r="K225" s="49">
        <f t="shared" ref="K225:O225" si="72">SUM(K202:K212)</f>
        <v>1293.6548</v>
      </c>
      <c r="L225" s="49">
        <f t="shared" si="72"/>
        <v>1.4420000000000002</v>
      </c>
      <c r="M225" s="661" t="s">
        <v>768</v>
      </c>
      <c r="N225" s="49">
        <f t="shared" si="72"/>
        <v>12383.8362</v>
      </c>
      <c r="O225" s="49">
        <f t="shared" si="72"/>
        <v>4.54</v>
      </c>
    </row>
    <row r="226" spans="1:15" ht="11.25" hidden="1" customHeight="1">
      <c r="A226" s="133" t="s">
        <v>204</v>
      </c>
      <c r="B226" s="125"/>
      <c r="C226" s="49">
        <f>SUM(C202:C213)</f>
        <v>10385.9915</v>
      </c>
      <c r="D226" s="49">
        <f>SUM(D202:D213)</f>
        <v>667.33089999999993</v>
      </c>
      <c r="E226" s="49">
        <f>SUM(E202:E213)</f>
        <v>881.26659999999993</v>
      </c>
      <c r="F226" s="49">
        <f>SUM(F202:F213)</f>
        <v>305.15679999999998</v>
      </c>
      <c r="G226" s="49">
        <f>SUM(G202:G213)</f>
        <v>11318.691699999999</v>
      </c>
      <c r="H226" s="133" t="s">
        <v>204</v>
      </c>
      <c r="I226" s="125"/>
      <c r="J226" s="49">
        <f t="shared" ref="J226:O226" si="73">SUM(J202:J213)</f>
        <v>0</v>
      </c>
      <c r="K226" s="49">
        <f t="shared" si="73"/>
        <v>1293.6548</v>
      </c>
      <c r="L226" s="49">
        <f t="shared" si="73"/>
        <v>1.4420000000000002</v>
      </c>
      <c r="M226" s="49">
        <f t="shared" si="73"/>
        <v>0</v>
      </c>
      <c r="N226" s="49">
        <f t="shared" si="73"/>
        <v>12383.8362</v>
      </c>
      <c r="O226" s="49">
        <f t="shared" si="73"/>
        <v>4.54</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9">
        <f t="shared" ref="J242:O242" si="74">J229</f>
        <v>0</v>
      </c>
      <c r="K242" s="49">
        <f t="shared" si="74"/>
        <v>0</v>
      </c>
      <c r="L242" s="49">
        <f t="shared" si="74"/>
        <v>0</v>
      </c>
      <c r="M242" s="49">
        <f t="shared" si="74"/>
        <v>0</v>
      </c>
      <c r="N242" s="49">
        <f t="shared" si="74"/>
        <v>0</v>
      </c>
      <c r="O242" s="49">
        <f t="shared" si="74"/>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 t="shared" ref="J243:O243" si="75">SUM(J229:J230)</f>
        <v>0</v>
      </c>
      <c r="K243" s="49">
        <f t="shared" si="75"/>
        <v>0</v>
      </c>
      <c r="L243" s="49">
        <f t="shared" si="75"/>
        <v>0</v>
      </c>
      <c r="M243" s="49">
        <f t="shared" si="75"/>
        <v>0</v>
      </c>
      <c r="N243" s="49">
        <f t="shared" si="75"/>
        <v>0</v>
      </c>
      <c r="O243" s="49">
        <f t="shared" si="75"/>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 t="shared" ref="J244:O244" si="76">SUM(J229:J231)</f>
        <v>0</v>
      </c>
      <c r="K244" s="49">
        <f t="shared" si="76"/>
        <v>0</v>
      </c>
      <c r="L244" s="49">
        <f t="shared" si="76"/>
        <v>0</v>
      </c>
      <c r="M244" s="49">
        <f t="shared" si="76"/>
        <v>0</v>
      </c>
      <c r="N244" s="49">
        <f t="shared" si="76"/>
        <v>0</v>
      </c>
      <c r="O244" s="49">
        <f t="shared" si="76"/>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 t="shared" ref="J245:O245" si="77">SUM(J229:J232)</f>
        <v>0</v>
      </c>
      <c r="K245" s="49">
        <f t="shared" si="77"/>
        <v>0</v>
      </c>
      <c r="L245" s="49">
        <f t="shared" si="77"/>
        <v>0</v>
      </c>
      <c r="M245" s="49">
        <f t="shared" si="77"/>
        <v>0</v>
      </c>
      <c r="N245" s="49">
        <f t="shared" si="77"/>
        <v>0</v>
      </c>
      <c r="O245" s="49">
        <f t="shared" si="77"/>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 t="shared" ref="J246:O246" si="78">SUM(J229:J233)</f>
        <v>0</v>
      </c>
      <c r="K246" s="49">
        <f t="shared" si="78"/>
        <v>0</v>
      </c>
      <c r="L246" s="49">
        <f t="shared" si="78"/>
        <v>0</v>
      </c>
      <c r="M246" s="49">
        <f t="shared" si="78"/>
        <v>0</v>
      </c>
      <c r="N246" s="49">
        <f t="shared" si="78"/>
        <v>0</v>
      </c>
      <c r="O246" s="49">
        <f t="shared" si="78"/>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 t="shared" ref="J247:O247" si="79">SUM(J229:J234)</f>
        <v>0</v>
      </c>
      <c r="K247" s="49">
        <f t="shared" si="79"/>
        <v>0</v>
      </c>
      <c r="L247" s="49">
        <f t="shared" si="79"/>
        <v>0</v>
      </c>
      <c r="M247" s="49">
        <f t="shared" si="79"/>
        <v>0</v>
      </c>
      <c r="N247" s="49">
        <f t="shared" si="79"/>
        <v>0</v>
      </c>
      <c r="O247" s="49">
        <f t="shared" si="79"/>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 t="shared" ref="J248:O248" si="80">SUM(J229:J235)</f>
        <v>0</v>
      </c>
      <c r="K248" s="49">
        <f t="shared" si="80"/>
        <v>0</v>
      </c>
      <c r="L248" s="49">
        <f t="shared" si="80"/>
        <v>0</v>
      </c>
      <c r="M248" s="49">
        <f t="shared" si="80"/>
        <v>0</v>
      </c>
      <c r="N248" s="49">
        <f t="shared" si="80"/>
        <v>0</v>
      </c>
      <c r="O248" s="49">
        <f t="shared" si="80"/>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 t="shared" ref="J249:O249" si="81">SUM(J229:J236)</f>
        <v>0</v>
      </c>
      <c r="K249" s="49">
        <f t="shared" si="81"/>
        <v>0</v>
      </c>
      <c r="L249" s="49">
        <f t="shared" si="81"/>
        <v>0</v>
      </c>
      <c r="M249" s="49">
        <f t="shared" si="81"/>
        <v>0</v>
      </c>
      <c r="N249" s="49">
        <f t="shared" si="81"/>
        <v>0</v>
      </c>
      <c r="O249" s="49">
        <f t="shared" si="81"/>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 t="shared" ref="J250:O250" si="82">SUM(J229:J237)</f>
        <v>0</v>
      </c>
      <c r="K250" s="49">
        <f t="shared" si="82"/>
        <v>0</v>
      </c>
      <c r="L250" s="49">
        <f t="shared" si="82"/>
        <v>0</v>
      </c>
      <c r="M250" s="49">
        <f t="shared" si="82"/>
        <v>0</v>
      </c>
      <c r="N250" s="49">
        <f t="shared" si="82"/>
        <v>0</v>
      </c>
      <c r="O250" s="49">
        <f t="shared" si="82"/>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 t="shared" ref="J251:O251" si="83">SUM(J229:J238)</f>
        <v>0</v>
      </c>
      <c r="K251" s="49">
        <f t="shared" si="83"/>
        <v>0</v>
      </c>
      <c r="L251" s="49">
        <f t="shared" si="83"/>
        <v>0</v>
      </c>
      <c r="M251" s="49">
        <f t="shared" si="83"/>
        <v>0</v>
      </c>
      <c r="N251" s="49">
        <f t="shared" si="83"/>
        <v>0</v>
      </c>
      <c r="O251" s="49">
        <f t="shared" si="83"/>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 t="shared" ref="J252:O252" si="84">SUM(J229:J239)</f>
        <v>0</v>
      </c>
      <c r="K252" s="49">
        <f t="shared" si="84"/>
        <v>0</v>
      </c>
      <c r="L252" s="49">
        <f t="shared" si="84"/>
        <v>0</v>
      </c>
      <c r="M252" s="49">
        <f t="shared" si="84"/>
        <v>0</v>
      </c>
      <c r="N252" s="49">
        <f t="shared" si="84"/>
        <v>0</v>
      </c>
      <c r="O252" s="49">
        <f t="shared" si="84"/>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 t="shared" ref="J253:O253" si="85">SUM(J229:J240)</f>
        <v>0</v>
      </c>
      <c r="K253" s="49">
        <f t="shared" si="85"/>
        <v>0</v>
      </c>
      <c r="L253" s="49">
        <f t="shared" si="85"/>
        <v>0</v>
      </c>
      <c r="M253" s="49">
        <f t="shared" si="85"/>
        <v>0</v>
      </c>
      <c r="N253" s="49">
        <f t="shared" si="85"/>
        <v>0</v>
      </c>
      <c r="O253" s="49">
        <f t="shared" si="85"/>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1" t="s">
        <v>206</v>
      </c>
      <c r="K256" s="1201"/>
      <c r="L256" s="1201"/>
      <c r="M256" s="1201"/>
      <c r="N256" s="1201"/>
      <c r="O256" s="1201"/>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65">
        <v>2009</v>
      </c>
      <c r="B270" s="1166"/>
      <c r="C270" s="55">
        <f t="shared" si="86"/>
        <v>-37.844818310993112</v>
      </c>
      <c r="D270" s="55">
        <f t="shared" si="86"/>
        <v>14.132080714604626</v>
      </c>
      <c r="E270" s="55">
        <f t="shared" si="86"/>
        <v>-20.503784210337543</v>
      </c>
      <c r="F270" s="55">
        <f t="shared" si="86"/>
        <v>-44.669122738982317</v>
      </c>
      <c r="G270" s="55">
        <f t="shared" si="86"/>
        <v>-3.472637202908146</v>
      </c>
      <c r="H270" s="1165">
        <v>2009</v>
      </c>
      <c r="I270" s="1166"/>
      <c r="J270" s="135" t="s">
        <v>244</v>
      </c>
      <c r="K270" s="55">
        <f t="shared" si="87"/>
        <v>10.374489137762069</v>
      </c>
      <c r="L270" s="55">
        <f t="shared" si="87"/>
        <v>34.887664264518833</v>
      </c>
      <c r="M270" s="135" t="s">
        <v>244</v>
      </c>
      <c r="N270" s="55">
        <f t="shared" si="87"/>
        <v>16.2115756273502</v>
      </c>
      <c r="O270" s="135" t="s">
        <v>244</v>
      </c>
    </row>
    <row r="271" spans="1:15" ht="11.25" customHeight="1">
      <c r="A271" s="1165">
        <v>2010</v>
      </c>
      <c r="B271" s="1166"/>
      <c r="C271" s="55">
        <f t="shared" si="86"/>
        <v>15.830740429927047</v>
      </c>
      <c r="D271" s="55">
        <f t="shared" si="86"/>
        <v>-1.8853653032054325</v>
      </c>
      <c r="E271" s="55">
        <f t="shared" si="86"/>
        <v>19.690979233172797</v>
      </c>
      <c r="F271" s="55">
        <f t="shared" si="86"/>
        <v>26.361952440550709</v>
      </c>
      <c r="G271" s="55">
        <f t="shared" si="86"/>
        <v>15.505747107554186</v>
      </c>
      <c r="H271" s="1165">
        <v>2010</v>
      </c>
      <c r="I271" s="1166"/>
      <c r="J271" s="135" t="s">
        <v>244</v>
      </c>
      <c r="K271" s="55">
        <f t="shared" si="87"/>
        <v>15.901272154537011</v>
      </c>
      <c r="L271" s="55">
        <f t="shared" si="87"/>
        <v>42.049025769956017</v>
      </c>
      <c r="M271" s="135" t="s">
        <v>244</v>
      </c>
      <c r="N271" s="55">
        <f t="shared" si="87"/>
        <v>18.188004235031485</v>
      </c>
      <c r="O271" s="135" t="s">
        <v>244</v>
      </c>
    </row>
    <row r="272" spans="1:15" ht="11.25" customHeight="1">
      <c r="A272" s="1165">
        <v>2011</v>
      </c>
      <c r="B272" s="1166"/>
      <c r="C272" s="55">
        <f t="shared" si="86"/>
        <v>1.6720324172559771</v>
      </c>
      <c r="D272" s="55">
        <f t="shared" si="86"/>
        <v>1.8946887097966396</v>
      </c>
      <c r="E272" s="55">
        <f t="shared" si="86"/>
        <v>-2.1453529329993728</v>
      </c>
      <c r="F272" s="55">
        <f t="shared" si="86"/>
        <v>132.18677696428009</v>
      </c>
      <c r="G272" s="55">
        <f t="shared" si="86"/>
        <v>-11.500953209067333</v>
      </c>
      <c r="H272" s="1165">
        <v>2011</v>
      </c>
      <c r="I272" s="1166"/>
      <c r="J272" s="135" t="s">
        <v>244</v>
      </c>
      <c r="K272" s="55">
        <f t="shared" si="87"/>
        <v>-20.680059501792016</v>
      </c>
      <c r="L272" s="55">
        <f t="shared" si="87"/>
        <v>-34.69026548672565</v>
      </c>
      <c r="M272" s="135" t="s">
        <v>244</v>
      </c>
      <c r="N272" s="55">
        <f t="shared" si="87"/>
        <v>-0.28064145259253337</v>
      </c>
      <c r="O272" s="135" t="s">
        <v>244</v>
      </c>
    </row>
    <row r="273" spans="1:15" ht="11.25" customHeight="1">
      <c r="A273" s="1165">
        <v>2012</v>
      </c>
      <c r="B273" s="1166"/>
      <c r="C273" s="55">
        <f t="shared" si="86"/>
        <v>-5.4909761470201488</v>
      </c>
      <c r="D273" s="55">
        <f t="shared" si="86"/>
        <v>0.40374217416048452</v>
      </c>
      <c r="E273" s="55">
        <f t="shared" si="86"/>
        <v>8.6339925383466039</v>
      </c>
      <c r="F273" s="55">
        <f t="shared" si="86"/>
        <v>7.7337055376771673</v>
      </c>
      <c r="G273" s="55">
        <f t="shared" si="86"/>
        <v>3.0590234246737253</v>
      </c>
      <c r="H273" s="1165">
        <v>2012</v>
      </c>
      <c r="I273" s="1166"/>
      <c r="J273" s="135" t="s">
        <v>244</v>
      </c>
      <c r="K273" s="55">
        <f t="shared" si="87"/>
        <v>1.9956867854355096</v>
      </c>
      <c r="L273" s="55">
        <f t="shared" si="87"/>
        <v>-77.371273712737121</v>
      </c>
      <c r="M273" s="135" t="s">
        <v>244</v>
      </c>
      <c r="N273" s="55">
        <f t="shared" si="87"/>
        <v>-2.5095251074963016</v>
      </c>
      <c r="O273" s="135" t="s">
        <v>244</v>
      </c>
    </row>
    <row r="274" spans="1:15" ht="11.25" hidden="1" customHeight="1">
      <c r="A274" s="1165">
        <v>2013</v>
      </c>
      <c r="B274" s="1166"/>
      <c r="C274" s="55">
        <f t="shared" si="86"/>
        <v>-7.3262926480315684</v>
      </c>
      <c r="D274" s="55">
        <f t="shared" si="86"/>
        <v>-9.0660109584486719</v>
      </c>
      <c r="E274" s="55">
        <f t="shared" si="86"/>
        <v>-2.3381226000565221</v>
      </c>
      <c r="F274" s="55">
        <f t="shared" si="86"/>
        <v>-3.3368705474657219</v>
      </c>
      <c r="G274" s="55">
        <f t="shared" si="86"/>
        <v>-7.1044448931085213</v>
      </c>
      <c r="H274" s="1165">
        <v>2013</v>
      </c>
      <c r="I274" s="1166"/>
      <c r="J274" s="55" t="e">
        <f t="shared" si="87"/>
        <v>#VALUE!</v>
      </c>
      <c r="K274" s="55">
        <f t="shared" si="87"/>
        <v>-9.0047570714221905</v>
      </c>
      <c r="L274" s="55">
        <f t="shared" si="87"/>
        <v>115.8682634730539</v>
      </c>
      <c r="M274" s="55" t="e">
        <f t="shared" si="87"/>
        <v>#VALUE!</v>
      </c>
      <c r="N274" s="55">
        <f t="shared" si="87"/>
        <v>-8.2320565139132356</v>
      </c>
      <c r="O274" s="55">
        <f t="shared" si="87"/>
        <v>-74.930977360574275</v>
      </c>
    </row>
    <row r="275" spans="1:15" ht="11.25" hidden="1" customHeight="1">
      <c r="A275" s="1165">
        <v>2014</v>
      </c>
      <c r="B275" s="1166"/>
      <c r="C275" s="55">
        <f t="shared" si="86"/>
        <v>-100</v>
      </c>
      <c r="D275" s="55">
        <f t="shared" si="86"/>
        <v>-100</v>
      </c>
      <c r="E275" s="55">
        <f t="shared" si="86"/>
        <v>-100</v>
      </c>
      <c r="F275" s="55">
        <f t="shared" si="86"/>
        <v>-100</v>
      </c>
      <c r="G275" s="55">
        <f t="shared" si="86"/>
        <v>-100</v>
      </c>
      <c r="H275" s="1165">
        <v>2014</v>
      </c>
      <c r="I275" s="1166"/>
      <c r="J275" s="55" t="e">
        <f t="shared" si="87"/>
        <v>#DIV/0!</v>
      </c>
      <c r="K275" s="55">
        <f t="shared" si="87"/>
        <v>-100</v>
      </c>
      <c r="L275" s="55">
        <f t="shared" si="87"/>
        <v>-100</v>
      </c>
      <c r="M275" s="55" t="e">
        <f t="shared" si="87"/>
        <v>#DIV/0!</v>
      </c>
      <c r="N275" s="55">
        <f t="shared" si="87"/>
        <v>-100</v>
      </c>
      <c r="O275" s="55">
        <f t="shared" si="87"/>
        <v>-100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244</v>
      </c>
      <c r="K316" s="55">
        <f t="shared" si="93"/>
        <v>48.234808598977054</v>
      </c>
      <c r="L316" s="55">
        <f t="shared" si="93"/>
        <v>225.80645161290317</v>
      </c>
      <c r="M316" s="135" t="s">
        <v>244</v>
      </c>
      <c r="N316" s="55">
        <f t="shared" si="93"/>
        <v>53.910836185632093</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244</v>
      </c>
      <c r="K332" s="55">
        <f t="shared" ref="K332:K343" si="97">SUM(K121/K94*100-100)</f>
        <v>3.8697934096789623</v>
      </c>
      <c r="L332" s="135" t="s">
        <v>244</v>
      </c>
      <c r="M332" s="135" t="s">
        <v>244</v>
      </c>
      <c r="N332" s="55">
        <f t="shared" ref="N332:N343" si="98">SUM(N121/N94*100-100)</f>
        <v>17.486997546620515</v>
      </c>
      <c r="O332" s="135" t="s">
        <v>244</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244</v>
      </c>
      <c r="K333" s="55">
        <f t="shared" si="97"/>
        <v>2.6450678874672349</v>
      </c>
      <c r="L333" s="135" t="s">
        <v>244</v>
      </c>
      <c r="M333" s="135" t="s">
        <v>244</v>
      </c>
      <c r="N333" s="55">
        <f t="shared" si="98"/>
        <v>9.7898789537510993</v>
      </c>
      <c r="O333" s="135" t="s">
        <v>244</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244</v>
      </c>
      <c r="K334" s="55">
        <f t="shared" si="97"/>
        <v>30.003971734489568</v>
      </c>
      <c r="L334" s="135" t="s">
        <v>244</v>
      </c>
      <c r="M334" s="135" t="s">
        <v>244</v>
      </c>
      <c r="N334" s="55">
        <f t="shared" si="98"/>
        <v>35.103167690173024</v>
      </c>
      <c r="O334" s="135" t="s">
        <v>244</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244</v>
      </c>
      <c r="K335" s="55">
        <f t="shared" si="97"/>
        <v>41.302070821121418</v>
      </c>
      <c r="L335" s="135" t="s">
        <v>244</v>
      </c>
      <c r="M335" s="135" t="s">
        <v>244</v>
      </c>
      <c r="N335" s="55">
        <f t="shared" si="98"/>
        <v>35.932623950678391</v>
      </c>
      <c r="O335" s="135" t="s">
        <v>244</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244</v>
      </c>
      <c r="K336" s="55">
        <f t="shared" si="97"/>
        <v>25.049402150249506</v>
      </c>
      <c r="L336" s="135" t="s">
        <v>244</v>
      </c>
      <c r="M336" s="135" t="s">
        <v>244</v>
      </c>
      <c r="N336" s="55">
        <f t="shared" si="98"/>
        <v>14.846843640545359</v>
      </c>
      <c r="O336" s="135" t="s">
        <v>244</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244</v>
      </c>
      <c r="K337" s="55">
        <f t="shared" si="97"/>
        <v>24.666510269623117</v>
      </c>
      <c r="L337" s="135" t="s">
        <v>244</v>
      </c>
      <c r="M337" s="135" t="s">
        <v>244</v>
      </c>
      <c r="N337" s="55">
        <f t="shared" si="98"/>
        <v>20.165526767867448</v>
      </c>
      <c r="O337" s="135" t="s">
        <v>244</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244</v>
      </c>
      <c r="K338" s="55">
        <f t="shared" si="97"/>
        <v>19.061104075924334</v>
      </c>
      <c r="L338" s="135" t="s">
        <v>244</v>
      </c>
      <c r="M338" s="135" t="s">
        <v>244</v>
      </c>
      <c r="N338" s="55">
        <f t="shared" si="98"/>
        <v>20.394930879960427</v>
      </c>
      <c r="O338" s="135" t="s">
        <v>244</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244</v>
      </c>
      <c r="K339" s="55">
        <f t="shared" si="97"/>
        <v>11.573521231225683</v>
      </c>
      <c r="L339" s="135" t="s">
        <v>244</v>
      </c>
      <c r="M339" s="135" t="s">
        <v>244</v>
      </c>
      <c r="N339" s="55">
        <f t="shared" si="98"/>
        <v>10.463106426452228</v>
      </c>
      <c r="O339" s="135" t="s">
        <v>244</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244</v>
      </c>
      <c r="K340" s="55">
        <f t="shared" si="97"/>
        <v>17.738348673224706</v>
      </c>
      <c r="L340" s="135" t="s">
        <v>244</v>
      </c>
      <c r="M340" s="135" t="s">
        <v>244</v>
      </c>
      <c r="N340" s="55">
        <f t="shared" si="98"/>
        <v>9.7560333586848458</v>
      </c>
      <c r="O340" s="135" t="s">
        <v>244</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244</v>
      </c>
      <c r="K341" s="55">
        <f t="shared" si="97"/>
        <v>5.492581857835674</v>
      </c>
      <c r="L341" s="135" t="s">
        <v>244</v>
      </c>
      <c r="M341" s="135" t="s">
        <v>244</v>
      </c>
      <c r="N341" s="55">
        <f t="shared" si="98"/>
        <v>24.481013480855069</v>
      </c>
      <c r="O341" s="135" t="s">
        <v>244</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244</v>
      </c>
      <c r="K342" s="55">
        <f t="shared" si="97"/>
        <v>4.4514691402808779</v>
      </c>
      <c r="L342" s="135" t="s">
        <v>244</v>
      </c>
      <c r="M342" s="135" t="s">
        <v>244</v>
      </c>
      <c r="N342" s="55">
        <f t="shared" si="98"/>
        <v>14.12696201853538</v>
      </c>
      <c r="O342" s="135" t="s">
        <v>244</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244</v>
      </c>
      <c r="K343" s="55">
        <f t="shared" si="97"/>
        <v>12.011001155796279</v>
      </c>
      <c r="L343" s="135" t="s">
        <v>244</v>
      </c>
      <c r="M343" s="135" t="s">
        <v>244</v>
      </c>
      <c r="N343" s="55">
        <f t="shared" si="98"/>
        <v>8.9295975003338839</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244</v>
      </c>
      <c r="K359" s="55">
        <f t="shared" ref="K359:K370" si="102">SUM(K148/K121*100-100)</f>
        <v>-26.26164992848949</v>
      </c>
      <c r="L359" s="135" t="s">
        <v>244</v>
      </c>
      <c r="M359" s="135" t="s">
        <v>244</v>
      </c>
      <c r="N359" s="55">
        <f t="shared" ref="N359:N370" si="103">SUM(N148/N121*100-100)</f>
        <v>-13.967352538792255</v>
      </c>
      <c r="O359" s="135" t="s">
        <v>244</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244</v>
      </c>
      <c r="K360" s="55">
        <f t="shared" si="102"/>
        <v>-18.164906796782674</v>
      </c>
      <c r="L360" s="135" t="s">
        <v>244</v>
      </c>
      <c r="M360" s="135" t="s">
        <v>244</v>
      </c>
      <c r="N360" s="55">
        <f t="shared" si="103"/>
        <v>5.8037407322554202</v>
      </c>
      <c r="O360" s="135" t="s">
        <v>244</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244</v>
      </c>
      <c r="K361" s="55">
        <f t="shared" si="102"/>
        <v>-12.573592591413927</v>
      </c>
      <c r="L361" s="135" t="s">
        <v>244</v>
      </c>
      <c r="M361" s="135" t="s">
        <v>244</v>
      </c>
      <c r="N361" s="55">
        <f t="shared" si="103"/>
        <v>-0.89086480869369211</v>
      </c>
      <c r="O361" s="135" t="s">
        <v>244</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244</v>
      </c>
      <c r="K362" s="55">
        <f t="shared" si="102"/>
        <v>-21.07367762468887</v>
      </c>
      <c r="L362" s="135" t="s">
        <v>244</v>
      </c>
      <c r="M362" s="135" t="s">
        <v>244</v>
      </c>
      <c r="N362" s="55">
        <f t="shared" si="103"/>
        <v>1.1851895784372743</v>
      </c>
      <c r="O362" s="135" t="s">
        <v>244</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244</v>
      </c>
      <c r="K363" s="55">
        <f t="shared" si="102"/>
        <v>-16.281203128347983</v>
      </c>
      <c r="L363" s="135" t="s">
        <v>244</v>
      </c>
      <c r="M363" s="135" t="s">
        <v>244</v>
      </c>
      <c r="N363" s="55">
        <f t="shared" si="103"/>
        <v>0.72366097312284694</v>
      </c>
      <c r="O363" s="135" t="s">
        <v>244</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244</v>
      </c>
      <c r="K364" s="55">
        <f t="shared" si="102"/>
        <v>-21.800154436145846</v>
      </c>
      <c r="L364" s="135" t="s">
        <v>244</v>
      </c>
      <c r="M364" s="135" t="s">
        <v>244</v>
      </c>
      <c r="N364" s="55">
        <f t="shared" si="103"/>
        <v>-0.69661943520328862</v>
      </c>
      <c r="O364" s="135" t="s">
        <v>244</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244</v>
      </c>
      <c r="K365" s="55">
        <f t="shared" si="102"/>
        <v>-26.897970394525373</v>
      </c>
      <c r="L365" s="135" t="s">
        <v>244</v>
      </c>
      <c r="M365" s="135" t="s">
        <v>244</v>
      </c>
      <c r="N365" s="55">
        <f t="shared" si="103"/>
        <v>3.5205285139102216</v>
      </c>
      <c r="O365" s="135" t="s">
        <v>244</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244</v>
      </c>
      <c r="K366" s="55">
        <f t="shared" si="102"/>
        <v>-15.063584814098334</v>
      </c>
      <c r="L366" s="135" t="s">
        <v>244</v>
      </c>
      <c r="M366" s="135" t="s">
        <v>244</v>
      </c>
      <c r="N366" s="55">
        <f t="shared" si="103"/>
        <v>10.603794480027233</v>
      </c>
      <c r="O366" s="135" t="s">
        <v>244</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244</v>
      </c>
      <c r="K367" s="55">
        <f t="shared" si="102"/>
        <v>-24.250368010324451</v>
      </c>
      <c r="L367" s="135" t="s">
        <v>244</v>
      </c>
      <c r="M367" s="135" t="s">
        <v>244</v>
      </c>
      <c r="N367" s="55">
        <f t="shared" si="103"/>
        <v>3.5566991324100314</v>
      </c>
      <c r="O367" s="135" t="s">
        <v>244</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244</v>
      </c>
      <c r="K368" s="55">
        <f t="shared" si="102"/>
        <v>-18.495824379097428</v>
      </c>
      <c r="L368" s="135" t="s">
        <v>244</v>
      </c>
      <c r="M368" s="135" t="s">
        <v>244</v>
      </c>
      <c r="N368" s="55">
        <f t="shared" si="103"/>
        <v>-2.0339442072479272</v>
      </c>
      <c r="O368" s="135" t="s">
        <v>244</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244</v>
      </c>
      <c r="K369" s="55">
        <f t="shared" si="102"/>
        <v>-21.988489779718208</v>
      </c>
      <c r="L369" s="135" t="s">
        <v>244</v>
      </c>
      <c r="M369" s="135" t="s">
        <v>244</v>
      </c>
      <c r="N369" s="55">
        <f t="shared" si="103"/>
        <v>-8.3274189732670862</v>
      </c>
      <c r="O369" s="135" t="s">
        <v>244</v>
      </c>
    </row>
    <row r="370" spans="1:15" ht="11.25" hidden="1" customHeight="1">
      <c r="A370" s="33"/>
      <c r="B370" s="45" t="s">
        <v>192</v>
      </c>
      <c r="C370" s="55">
        <f t="shared" si="101"/>
        <v>-17.447547240366859</v>
      </c>
      <c r="D370" s="55">
        <f t="shared" si="101"/>
        <v>-10.3652206154987</v>
      </c>
      <c r="E370" s="55">
        <f t="shared" si="101"/>
        <v>-2.9155242018821355</v>
      </c>
      <c r="F370" s="135" t="s">
        <v>244</v>
      </c>
      <c r="G370" s="55">
        <f t="shared" si="101"/>
        <v>-13.177120353572846</v>
      </c>
      <c r="H370" s="33"/>
      <c r="I370" s="45" t="s">
        <v>192</v>
      </c>
      <c r="J370" s="135" t="s">
        <v>244</v>
      </c>
      <c r="K370" s="55">
        <f t="shared" si="102"/>
        <v>-25.997589816976728</v>
      </c>
      <c r="L370" s="135" t="s">
        <v>244</v>
      </c>
      <c r="M370" s="135" t="s">
        <v>244</v>
      </c>
      <c r="N370" s="55">
        <f t="shared" si="103"/>
        <v>-5.2620423727283168</v>
      </c>
      <c r="O370" s="135" t="s">
        <v>244</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244</v>
      </c>
      <c r="K374" s="55">
        <f t="shared" si="105"/>
        <v>-18.530372965870427</v>
      </c>
      <c r="L374" s="135" t="s">
        <v>244</v>
      </c>
      <c r="M374" s="135" t="s">
        <v>244</v>
      </c>
      <c r="N374" s="55">
        <f t="shared" si="105"/>
        <v>-2.8846101184988555</v>
      </c>
      <c r="O374" s="135" t="s">
        <v>244</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244</v>
      </c>
      <c r="K376" s="55">
        <f t="shared" si="105"/>
        <v>-18.583865693529091</v>
      </c>
      <c r="L376" s="135" t="s">
        <v>244</v>
      </c>
      <c r="M376" s="135" t="s">
        <v>244</v>
      </c>
      <c r="N376" s="55">
        <f t="shared" si="105"/>
        <v>-1.2582132218070967</v>
      </c>
      <c r="O376" s="135" t="s">
        <v>244</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244</v>
      </c>
      <c r="K378" s="55">
        <f t="shared" si="105"/>
        <v>-20.433495637082387</v>
      </c>
      <c r="L378" s="135" t="s">
        <v>244</v>
      </c>
      <c r="M378" s="135" t="s">
        <v>244</v>
      </c>
      <c r="N378" s="55">
        <f t="shared" si="105"/>
        <v>-0.43621440739512707</v>
      </c>
      <c r="O378" s="135" t="s">
        <v>244</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244</v>
      </c>
      <c r="K379" s="55">
        <f t="shared" si="105"/>
        <v>-19.75329641228079</v>
      </c>
      <c r="L379" s="135" t="s">
        <v>244</v>
      </c>
      <c r="M379" s="135" t="s">
        <v>244</v>
      </c>
      <c r="N379" s="55">
        <f t="shared" si="105"/>
        <v>0.94470495338853766</v>
      </c>
      <c r="O379" s="135" t="s">
        <v>244</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244</v>
      </c>
      <c r="K380" s="55">
        <f t="shared" si="105"/>
        <v>-20.253945068365226</v>
      </c>
      <c r="L380" s="55">
        <f t="shared" si="105"/>
        <v>-32.658471920944791</v>
      </c>
      <c r="M380" s="135" t="s">
        <v>244</v>
      </c>
      <c r="N380" s="55">
        <f t="shared" si="105"/>
        <v>1.2340882649352523</v>
      </c>
      <c r="O380" s="135" t="s">
        <v>244</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244</v>
      </c>
      <c r="K381" s="55">
        <f t="shared" si="105"/>
        <v>-20.079668544340151</v>
      </c>
      <c r="L381" s="135" t="s">
        <v>244</v>
      </c>
      <c r="M381" s="135" t="s">
        <v>244</v>
      </c>
      <c r="N381" s="55">
        <f t="shared" si="105"/>
        <v>0.89352733328946954</v>
      </c>
      <c r="O381" s="135" t="s">
        <v>244</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244</v>
      </c>
      <c r="K382" s="55">
        <f t="shared" si="105"/>
        <v>-20.245455798996375</v>
      </c>
      <c r="L382" s="135" t="s">
        <v>244</v>
      </c>
      <c r="M382" s="135" t="s">
        <v>244</v>
      </c>
      <c r="N382" s="55">
        <f t="shared" si="105"/>
        <v>0.12789854919957122</v>
      </c>
      <c r="O382" s="135" t="s">
        <v>244</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244</v>
      </c>
      <c r="G386" s="55">
        <f t="shared" si="106"/>
        <v>27.435170854319082</v>
      </c>
      <c r="H386" s="33"/>
      <c r="I386" s="45" t="s">
        <v>181</v>
      </c>
      <c r="J386" s="135" t="s">
        <v>244</v>
      </c>
      <c r="K386" s="55">
        <f t="shared" ref="K386:K397" si="107">SUM(K175/K148*100-100)</f>
        <v>26.810891458411049</v>
      </c>
      <c r="L386" s="135" t="s">
        <v>244</v>
      </c>
      <c r="M386" s="135" t="s">
        <v>244</v>
      </c>
      <c r="N386" s="55">
        <f t="shared" ref="N386:N397" si="108">SUM(N175/N148*100-100)</f>
        <v>33.367840905744458</v>
      </c>
      <c r="O386" s="135" t="s">
        <v>244</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244</v>
      </c>
      <c r="K387" s="55">
        <f t="shared" si="107"/>
        <v>2.7063788557746875</v>
      </c>
      <c r="L387" s="135" t="s">
        <v>244</v>
      </c>
      <c r="M387" s="135" t="s">
        <v>244</v>
      </c>
      <c r="N387" s="55">
        <f t="shared" si="108"/>
        <v>11.572370276042918</v>
      </c>
      <c r="O387" s="135" t="s">
        <v>244</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244</v>
      </c>
      <c r="K388" s="55">
        <f t="shared" si="107"/>
        <v>-6.6285672684915653</v>
      </c>
      <c r="L388" s="135" t="s">
        <v>244</v>
      </c>
      <c r="M388" s="135" t="s">
        <v>244</v>
      </c>
      <c r="N388" s="55">
        <f t="shared" si="108"/>
        <v>3.4675935157611093</v>
      </c>
      <c r="O388" s="135" t="s">
        <v>244</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244</v>
      </c>
      <c r="K389" s="55">
        <f t="shared" si="107"/>
        <v>1.4380740664150693</v>
      </c>
      <c r="L389" s="135" t="s">
        <v>244</v>
      </c>
      <c r="M389" s="135" t="s">
        <v>244</v>
      </c>
      <c r="N389" s="55">
        <f t="shared" si="108"/>
        <v>-15.493853241406725</v>
      </c>
      <c r="O389" s="135" t="s">
        <v>244</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244</v>
      </c>
      <c r="K390" s="55">
        <f t="shared" si="107"/>
        <v>-1.9443489110526286</v>
      </c>
      <c r="L390" s="135" t="s">
        <v>244</v>
      </c>
      <c r="M390" s="135" t="s">
        <v>244</v>
      </c>
      <c r="N390" s="55">
        <f t="shared" si="108"/>
        <v>-5.4000832016250087</v>
      </c>
      <c r="O390" s="135" t="s">
        <v>244</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244</v>
      </c>
      <c r="K391" s="55">
        <f t="shared" si="107"/>
        <v>1.5276360226697392</v>
      </c>
      <c r="L391" s="135" t="s">
        <v>244</v>
      </c>
      <c r="M391" s="135" t="s">
        <v>244</v>
      </c>
      <c r="N391" s="55">
        <f t="shared" si="108"/>
        <v>-3.8957673363445053</v>
      </c>
      <c r="O391" s="135" t="s">
        <v>244</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244</v>
      </c>
      <c r="K392" s="55">
        <f t="shared" si="107"/>
        <v>7.2084099448397154</v>
      </c>
      <c r="L392" s="135" t="s">
        <v>244</v>
      </c>
      <c r="M392" s="135" t="s">
        <v>244</v>
      </c>
      <c r="N392" s="55">
        <f t="shared" si="108"/>
        <v>-10.96081252838772</v>
      </c>
      <c r="O392" s="135" t="s">
        <v>244</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244</v>
      </c>
      <c r="K393" s="55">
        <f t="shared" si="107"/>
        <v>-3.3771885199070226</v>
      </c>
      <c r="L393" s="135" t="s">
        <v>244</v>
      </c>
      <c r="M393" s="135" t="s">
        <v>244</v>
      </c>
      <c r="N393" s="55">
        <f t="shared" si="108"/>
        <v>-12.828893320116791</v>
      </c>
      <c r="O393" s="135" t="s">
        <v>244</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244</v>
      </c>
      <c r="K394" s="55">
        <f t="shared" si="107"/>
        <v>-0.95212742357691127</v>
      </c>
      <c r="L394" s="135" t="s">
        <v>244</v>
      </c>
      <c r="M394" s="135" t="s">
        <v>244</v>
      </c>
      <c r="N394" s="55">
        <f t="shared" si="108"/>
        <v>-11.447373100823725</v>
      </c>
      <c r="O394" s="135" t="s">
        <v>244</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244</v>
      </c>
      <c r="K395" s="55">
        <f t="shared" si="107"/>
        <v>-3.0013266915317018</v>
      </c>
      <c r="L395" s="135" t="s">
        <v>244</v>
      </c>
      <c r="M395" s="135" t="s">
        <v>244</v>
      </c>
      <c r="N395" s="55">
        <f t="shared" si="108"/>
        <v>-6.6190381028510501</v>
      </c>
      <c r="O395" s="135" t="s">
        <v>244</v>
      </c>
    </row>
    <row r="396" spans="1:15" ht="11.25"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244</v>
      </c>
      <c r="K396" s="55">
        <f t="shared" si="107"/>
        <v>2.2758658283969879</v>
      </c>
      <c r="L396" s="135" t="s">
        <v>244</v>
      </c>
      <c r="M396" s="135" t="s">
        <v>244</v>
      </c>
      <c r="N396" s="55">
        <f t="shared" si="108"/>
        <v>2.9893497183819875</v>
      </c>
      <c r="O396" s="135" t="s">
        <v>244</v>
      </c>
    </row>
    <row r="397" spans="1:15" ht="11.25"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244</v>
      </c>
      <c r="K397" s="55">
        <f t="shared" si="107"/>
        <v>5.3362238303156033</v>
      </c>
      <c r="L397" s="135" t="s">
        <v>244</v>
      </c>
      <c r="M397" s="135" t="s">
        <v>244</v>
      </c>
      <c r="N397" s="55">
        <f t="shared" si="108"/>
        <v>-0.81603170223972654</v>
      </c>
      <c r="O397" s="135" t="s">
        <v>244</v>
      </c>
    </row>
    <row r="398" spans="1:15" ht="6"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244</v>
      </c>
      <c r="K399" s="55">
        <f t="shared" ref="K399:K410" si="110">SUM(K188/K161*100-100)</f>
        <v>26.810891458411049</v>
      </c>
      <c r="L399" s="135" t="s">
        <v>244</v>
      </c>
      <c r="M399" s="135" t="s">
        <v>244</v>
      </c>
      <c r="N399" s="55">
        <f t="shared" ref="N399:N410" si="111">SUM(N188/N161*100-100)</f>
        <v>33.367840905744458</v>
      </c>
      <c r="O399" s="135" t="s">
        <v>244</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244</v>
      </c>
      <c r="K400" s="55">
        <f t="shared" si="110"/>
        <v>13.94961575551514</v>
      </c>
      <c r="L400" s="135" t="s">
        <v>244</v>
      </c>
      <c r="M400" s="135" t="s">
        <v>244</v>
      </c>
      <c r="N400" s="55">
        <f t="shared" si="111"/>
        <v>21.349592818484638</v>
      </c>
      <c r="O400" s="135" t="s">
        <v>244</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244</v>
      </c>
      <c r="K401" s="55">
        <f t="shared" si="110"/>
        <v>5.6000283575652503</v>
      </c>
      <c r="L401" s="135" t="s">
        <v>244</v>
      </c>
      <c r="M401" s="135" t="s">
        <v>244</v>
      </c>
      <c r="N401" s="55">
        <f t="shared" si="111"/>
        <v>14.494167568976593</v>
      </c>
      <c r="O401" s="135" t="s">
        <v>244</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244</v>
      </c>
      <c r="K402" s="55">
        <f t="shared" si="110"/>
        <v>4.5374753625228692</v>
      </c>
      <c r="L402" s="135" t="s">
        <v>244</v>
      </c>
      <c r="M402" s="135" t="s">
        <v>244</v>
      </c>
      <c r="N402" s="55">
        <f t="shared" si="111"/>
        <v>6.1604744966210774</v>
      </c>
      <c r="O402" s="135" t="s">
        <v>244</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244</v>
      </c>
      <c r="K403" s="55">
        <f t="shared" si="110"/>
        <v>3.1392927447418089</v>
      </c>
      <c r="L403" s="135" t="s">
        <v>244</v>
      </c>
      <c r="M403" s="135" t="s">
        <v>244</v>
      </c>
      <c r="N403" s="55">
        <f t="shared" si="111"/>
        <v>3.6773909320713756</v>
      </c>
      <c r="O403" s="135" t="s">
        <v>244</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244</v>
      </c>
      <c r="K404" s="55">
        <f t="shared" si="110"/>
        <v>2.8618807256896446</v>
      </c>
      <c r="L404" s="135" t="s">
        <v>244</v>
      </c>
      <c r="M404" s="135" t="s">
        <v>244</v>
      </c>
      <c r="N404" s="55">
        <f t="shared" si="111"/>
        <v>2.325525737630656</v>
      </c>
      <c r="O404" s="135" t="s">
        <v>244</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244</v>
      </c>
      <c r="K405" s="55">
        <f t="shared" si="110"/>
        <v>3.5207410351613362</v>
      </c>
      <c r="L405" s="135" t="s">
        <v>244</v>
      </c>
      <c r="M405" s="135" t="s">
        <v>244</v>
      </c>
      <c r="N405" s="55">
        <f t="shared" si="111"/>
        <v>0.19322511485452765</v>
      </c>
      <c r="O405" s="135" t="s">
        <v>244</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244</v>
      </c>
      <c r="K406" s="55">
        <f t="shared" si="110"/>
        <v>2.5959267276884219</v>
      </c>
      <c r="L406" s="135" t="s">
        <v>244</v>
      </c>
      <c r="M406" s="135" t="s">
        <v>244</v>
      </c>
      <c r="N406" s="55">
        <f t="shared" si="111"/>
        <v>-1.5914822671454232</v>
      </c>
      <c r="O406" s="135" t="s">
        <v>244</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244</v>
      </c>
      <c r="K407" s="55">
        <f t="shared" si="110"/>
        <v>2.220725015201424</v>
      </c>
      <c r="L407" s="135" t="s">
        <v>244</v>
      </c>
      <c r="M407" s="135" t="s">
        <v>244</v>
      </c>
      <c r="N407" s="55">
        <f t="shared" si="111"/>
        <v>-2.7084704663519261</v>
      </c>
      <c r="O407" s="135" t="s">
        <v>244</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244</v>
      </c>
      <c r="K408" s="55">
        <f t="shared" si="110"/>
        <v>1.6928222279392742</v>
      </c>
      <c r="L408" s="135" t="s">
        <v>244</v>
      </c>
      <c r="M408" s="135" t="s">
        <v>244</v>
      </c>
      <c r="N408" s="55">
        <f t="shared" si="111"/>
        <v>-3.1041654835954091</v>
      </c>
      <c r="O408" s="135" t="s">
        <v>244</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244</v>
      </c>
      <c r="K409" s="55">
        <f t="shared" si="110"/>
        <v>1.7423547182277161</v>
      </c>
      <c r="L409" s="135" t="s">
        <v>244</v>
      </c>
      <c r="M409" s="135" t="s">
        <v>244</v>
      </c>
      <c r="N409" s="55">
        <f t="shared" si="111"/>
        <v>-2.6409372560883071</v>
      </c>
      <c r="O409" s="135" t="s">
        <v>244</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244</v>
      </c>
      <c r="K410" s="55">
        <f t="shared" si="110"/>
        <v>1.9956867854355096</v>
      </c>
      <c r="L410" s="135" t="s">
        <v>244</v>
      </c>
      <c r="M410" s="135" t="s">
        <v>244</v>
      </c>
      <c r="N410" s="55">
        <f t="shared" si="111"/>
        <v>-2.5095251074963016</v>
      </c>
      <c r="O410" s="135" t="s">
        <v>244</v>
      </c>
    </row>
    <row r="411" spans="1:15" ht="8.1" customHeight="1">
      <c r="A411" s="33"/>
      <c r="B411" s="45"/>
      <c r="C411" s="55"/>
      <c r="D411" s="55"/>
      <c r="E411" s="55"/>
      <c r="F411" s="55"/>
      <c r="G411" s="55"/>
      <c r="H411" s="33"/>
      <c r="I411" s="45"/>
      <c r="J411" s="135" t="s">
        <v>244</v>
      </c>
      <c r="K411" s="160"/>
      <c r="L411" s="135" t="s">
        <v>244</v>
      </c>
      <c r="M411" s="135" t="s">
        <v>244</v>
      </c>
      <c r="N411" s="160"/>
      <c r="O411" s="135" t="s">
        <v>244</v>
      </c>
    </row>
    <row r="412" spans="1:15" ht="11.25" customHeight="1">
      <c r="A412" s="33">
        <v>2013</v>
      </c>
      <c r="B412" s="45"/>
      <c r="C412" s="55"/>
      <c r="D412" s="55"/>
      <c r="E412" s="55"/>
      <c r="F412" s="55"/>
      <c r="G412" s="55"/>
      <c r="H412" s="33">
        <v>2013</v>
      </c>
      <c r="I412" s="45"/>
      <c r="J412" s="135"/>
      <c r="K412" s="160"/>
      <c r="L412" s="135"/>
      <c r="M412" s="135"/>
      <c r="N412" s="160"/>
      <c r="O412" s="135"/>
    </row>
    <row r="413" spans="1:15" ht="11.25"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244</v>
      </c>
      <c r="K413" s="55">
        <f t="shared" ref="K413:K424" si="113">SUM(K202/K175*100-100)</f>
        <v>-3.6111367895590405</v>
      </c>
      <c r="L413" s="135" t="s">
        <v>244</v>
      </c>
      <c r="M413" s="135" t="s">
        <v>244</v>
      </c>
      <c r="N413" s="55">
        <f t="shared" ref="N413:N424" si="114">SUM(N202/N175*100-100)</f>
        <v>-10.507752853073711</v>
      </c>
      <c r="O413" s="135" t="s">
        <v>244</v>
      </c>
    </row>
    <row r="414" spans="1:15" ht="11.25"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244</v>
      </c>
      <c r="K414" s="55">
        <f t="shared" si="113"/>
        <v>-0.66670294982039024</v>
      </c>
      <c r="L414" s="135" t="s">
        <v>244</v>
      </c>
      <c r="M414" s="135" t="s">
        <v>244</v>
      </c>
      <c r="N414" s="55">
        <f t="shared" si="114"/>
        <v>-14.284015370931499</v>
      </c>
      <c r="O414" s="135" t="s">
        <v>244</v>
      </c>
    </row>
    <row r="415" spans="1:15" ht="11.25"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244</v>
      </c>
      <c r="K415" s="55">
        <f t="shared" si="113"/>
        <v>-5.9319324782659493</v>
      </c>
      <c r="L415" s="135" t="s">
        <v>244</v>
      </c>
      <c r="M415" s="135" t="s">
        <v>244</v>
      </c>
      <c r="N415" s="55">
        <f t="shared" si="114"/>
        <v>-3.6161364848054092</v>
      </c>
      <c r="O415" s="135" t="s">
        <v>244</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244</v>
      </c>
      <c r="K416" s="55">
        <f t="shared" si="113"/>
        <v>-2.9712810145506126</v>
      </c>
      <c r="L416" s="135" t="s">
        <v>244</v>
      </c>
      <c r="M416" s="135" t="s">
        <v>244</v>
      </c>
      <c r="N416" s="55">
        <f t="shared" si="114"/>
        <v>6.672421051414716</v>
      </c>
      <c r="O416" s="135" t="s">
        <v>244</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244</v>
      </c>
      <c r="K417" s="55">
        <f t="shared" si="113"/>
        <v>-0.15008401442111108</v>
      </c>
      <c r="L417" s="135" t="s">
        <v>244</v>
      </c>
      <c r="M417" s="135" t="s">
        <v>244</v>
      </c>
      <c r="N417" s="55">
        <f t="shared" si="114"/>
        <v>-2.3710940027172285</v>
      </c>
      <c r="O417" s="135" t="s">
        <v>244</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244</v>
      </c>
      <c r="K418" s="55">
        <f t="shared" si="113"/>
        <v>-15.31866551154846</v>
      </c>
      <c r="L418" s="135" t="s">
        <v>244</v>
      </c>
      <c r="M418" s="135" t="s">
        <v>244</v>
      </c>
      <c r="N418" s="55">
        <f t="shared" si="114"/>
        <v>-6.2981308657665096</v>
      </c>
      <c r="O418" s="135" t="s">
        <v>244</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244</v>
      </c>
      <c r="K419" s="55">
        <f t="shared" si="113"/>
        <v>-8.8187790346514419</v>
      </c>
      <c r="L419" s="135" t="s">
        <v>244</v>
      </c>
      <c r="M419" s="135" t="s">
        <v>244</v>
      </c>
      <c r="N419" s="55">
        <f t="shared" si="114"/>
        <v>-0.80205761316874202</v>
      </c>
      <c r="O419" s="135" t="s">
        <v>244</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244</v>
      </c>
      <c r="K420" s="55">
        <f t="shared" si="113"/>
        <v>1.8051257958429971</v>
      </c>
      <c r="L420" s="135" t="s">
        <v>244</v>
      </c>
      <c r="M420" s="135" t="s">
        <v>244</v>
      </c>
      <c r="N420" s="55">
        <f t="shared" si="114"/>
        <v>8.2558867020575235</v>
      </c>
      <c r="O420" s="135" t="s">
        <v>244</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244</v>
      </c>
      <c r="K421" s="55">
        <f t="shared" si="113"/>
        <v>10.613499130995677</v>
      </c>
      <c r="L421" s="135" t="s">
        <v>244</v>
      </c>
      <c r="M421" s="135" t="s">
        <v>244</v>
      </c>
      <c r="N421" s="55">
        <f t="shared" si="114"/>
        <v>3.1000241917932669</v>
      </c>
      <c r="O421" s="135" t="s">
        <v>244</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244</v>
      </c>
      <c r="K422" s="55">
        <f t="shared" si="113"/>
        <v>-1.9636129032258083</v>
      </c>
      <c r="L422" s="135" t="s">
        <v>244</v>
      </c>
      <c r="M422" s="135" t="s">
        <v>244</v>
      </c>
      <c r="N422" s="55">
        <f t="shared" si="114"/>
        <v>2.1995812631301135</v>
      </c>
      <c r="O422" s="135" t="s">
        <v>244</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244</v>
      </c>
      <c r="K423" s="55">
        <f t="shared" si="113"/>
        <v>9.3953256997681507</v>
      </c>
      <c r="L423" s="135" t="s">
        <v>244</v>
      </c>
      <c r="M423" s="135" t="s">
        <v>244</v>
      </c>
      <c r="N423" s="55">
        <f t="shared" si="114"/>
        <v>10.969393183393294</v>
      </c>
      <c r="O423" s="135" t="s">
        <v>244</v>
      </c>
    </row>
    <row r="424" spans="1:15" ht="11.25" hidden="1" customHeight="1">
      <c r="A424" s="33"/>
      <c r="B424" s="45" t="s">
        <v>192</v>
      </c>
      <c r="C424" s="55">
        <f t="shared" si="112"/>
        <v>-100</v>
      </c>
      <c r="D424" s="55">
        <f t="shared" si="112"/>
        <v>-100</v>
      </c>
      <c r="E424" s="55">
        <f t="shared" si="112"/>
        <v>-100</v>
      </c>
      <c r="F424" s="55">
        <f t="shared" si="112"/>
        <v>-100</v>
      </c>
      <c r="G424" s="55">
        <f t="shared" si="112"/>
        <v>-100</v>
      </c>
      <c r="H424" s="33"/>
      <c r="I424" s="45" t="s">
        <v>192</v>
      </c>
      <c r="J424" s="135" t="s">
        <v>244</v>
      </c>
      <c r="K424" s="55">
        <f t="shared" si="113"/>
        <v>-100</v>
      </c>
      <c r="L424" s="135" t="s">
        <v>244</v>
      </c>
      <c r="M424" s="135" t="s">
        <v>244</v>
      </c>
      <c r="N424" s="55">
        <f t="shared" si="114"/>
        <v>-100</v>
      </c>
      <c r="O424" s="135" t="s">
        <v>244</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244</v>
      </c>
      <c r="K426" s="55">
        <f t="shared" ref="K426:K437" si="116">SUM(K215/K188*100-100)</f>
        <v>-3.6111367895590405</v>
      </c>
      <c r="L426" s="135" t="s">
        <v>244</v>
      </c>
      <c r="M426" s="135" t="s">
        <v>244</v>
      </c>
      <c r="N426" s="55">
        <f t="shared" ref="N426:N437" si="117">SUM(N215/N188*100-100)</f>
        <v>-10.507752853073711</v>
      </c>
      <c r="O426" s="135" t="s">
        <v>244</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244</v>
      </c>
      <c r="K427" s="55">
        <f t="shared" si="116"/>
        <v>-2.1951081195444146</v>
      </c>
      <c r="L427" s="135" t="s">
        <v>244</v>
      </c>
      <c r="M427" s="135" t="s">
        <v>244</v>
      </c>
      <c r="N427" s="55">
        <f t="shared" si="117"/>
        <v>-12.422253103490732</v>
      </c>
      <c r="O427" s="135" t="s">
        <v>244</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244</v>
      </c>
      <c r="K428" s="55">
        <f t="shared" si="116"/>
        <v>-3.535743457196233</v>
      </c>
      <c r="L428" s="135" t="s">
        <v>244</v>
      </c>
      <c r="M428" s="135" t="s">
        <v>244</v>
      </c>
      <c r="N428" s="55">
        <f t="shared" si="117"/>
        <v>-9.3713828187894705</v>
      </c>
      <c r="O428" s="135" t="s">
        <v>244</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244</v>
      </c>
      <c r="K429" s="55">
        <f t="shared" si="116"/>
        <v>-3.3959079918942479</v>
      </c>
      <c r="L429" s="135" t="s">
        <v>244</v>
      </c>
      <c r="M429" s="135" t="s">
        <v>244</v>
      </c>
      <c r="N429" s="55">
        <f t="shared" si="117"/>
        <v>-5.8222480507654524</v>
      </c>
      <c r="O429" s="135" t="s">
        <v>244</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244</v>
      </c>
      <c r="K430" s="55">
        <f t="shared" si="116"/>
        <v>-2.7302669546031382</v>
      </c>
      <c r="L430" s="135" t="s">
        <v>244</v>
      </c>
      <c r="M430" s="135" t="s">
        <v>244</v>
      </c>
      <c r="N430" s="55">
        <f t="shared" si="117"/>
        <v>-5.1458792135635321</v>
      </c>
      <c r="O430" s="135" t="s">
        <v>244</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244</v>
      </c>
      <c r="K431" s="55">
        <f t="shared" si="116"/>
        <v>-4.8689825055438121</v>
      </c>
      <c r="L431" s="135" t="s">
        <v>244</v>
      </c>
      <c r="M431" s="135" t="s">
        <v>244</v>
      </c>
      <c r="N431" s="55">
        <f t="shared" si="117"/>
        <v>-5.3390592412411451</v>
      </c>
      <c r="O431" s="135" t="s">
        <v>244</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244</v>
      </c>
      <c r="K432" s="55">
        <f t="shared" si="116"/>
        <v>-5.489032844109289</v>
      </c>
      <c r="L432" s="135" t="s">
        <v>244</v>
      </c>
      <c r="M432" s="135" t="s">
        <v>244</v>
      </c>
      <c r="N432" s="55">
        <f t="shared" si="117"/>
        <v>-4.6919838322814513</v>
      </c>
      <c r="O432" s="135" t="s">
        <v>244</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244</v>
      </c>
      <c r="K433" s="55">
        <f t="shared" si="116"/>
        <v>-4.5680309123563347</v>
      </c>
      <c r="L433" s="135" t="s">
        <v>244</v>
      </c>
      <c r="M433" s="135" t="s">
        <v>244</v>
      </c>
      <c r="N433" s="55">
        <f t="shared" si="117"/>
        <v>-3.1200886003154977</v>
      </c>
      <c r="O433" s="135" t="s">
        <v>244</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244</v>
      </c>
      <c r="K434" s="55">
        <f t="shared" si="116"/>
        <v>-3.012436728556537</v>
      </c>
      <c r="L434" s="135" t="s">
        <v>244</v>
      </c>
      <c r="M434" s="135" t="s">
        <v>244</v>
      </c>
      <c r="N434" s="55">
        <f t="shared" si="117"/>
        <v>-2.4784693605217711</v>
      </c>
      <c r="O434" s="135" t="s">
        <v>244</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244</v>
      </c>
      <c r="K435" s="55">
        <f t="shared" si="116"/>
        <v>-2.9113042093423473</v>
      </c>
      <c r="L435" s="135" t="s">
        <v>244</v>
      </c>
      <c r="M435" s="135" t="s">
        <v>244</v>
      </c>
      <c r="N435" s="55">
        <f t="shared" si="117"/>
        <v>-2.0222865330400168</v>
      </c>
      <c r="O435" s="135" t="s">
        <v>244</v>
      </c>
    </row>
    <row r="436" spans="1:15" ht="11.25"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244</v>
      </c>
      <c r="K436" s="55">
        <f t="shared" si="116"/>
        <v>-1.8603116273459364</v>
      </c>
      <c r="L436" s="135" t="s">
        <v>244</v>
      </c>
      <c r="M436" s="135" t="s">
        <v>244</v>
      </c>
      <c r="N436" s="55">
        <f t="shared" si="117"/>
        <v>-0.97754621768648065</v>
      </c>
      <c r="O436" s="135" t="s">
        <v>244</v>
      </c>
    </row>
    <row r="437" spans="1:15" ht="11.25" hidden="1" customHeight="1">
      <c r="A437" s="133" t="s">
        <v>204</v>
      </c>
      <c r="B437" s="125"/>
      <c r="C437" s="55">
        <f t="shared" si="115"/>
        <v>-7.3262926480315684</v>
      </c>
      <c r="D437" s="55">
        <f t="shared" si="115"/>
        <v>-9.0660109584486719</v>
      </c>
      <c r="E437" s="55">
        <f t="shared" si="115"/>
        <v>-2.3381226000565221</v>
      </c>
      <c r="F437" s="55">
        <f t="shared" si="115"/>
        <v>-3.3368705474657219</v>
      </c>
      <c r="G437" s="55">
        <f t="shared" si="115"/>
        <v>-7.1044448931085213</v>
      </c>
      <c r="H437" s="133" t="s">
        <v>204</v>
      </c>
      <c r="I437" s="125"/>
      <c r="J437" s="135" t="s">
        <v>244</v>
      </c>
      <c r="K437" s="55">
        <f t="shared" si="116"/>
        <v>-9.0047570714221905</v>
      </c>
      <c r="L437" s="135" t="s">
        <v>244</v>
      </c>
      <c r="M437" s="135" t="s">
        <v>244</v>
      </c>
      <c r="N437" s="55">
        <f t="shared" si="117"/>
        <v>-8.2320565139132356</v>
      </c>
      <c r="O437" s="135" t="s">
        <v>244</v>
      </c>
    </row>
    <row r="438" spans="1:15" ht="11.25" hidden="1" customHeight="1">
      <c r="A438" s="33"/>
      <c r="B438" s="45"/>
      <c r="C438" s="55"/>
      <c r="D438" s="55"/>
      <c r="E438" s="55"/>
      <c r="F438" s="55"/>
      <c r="G438" s="55"/>
      <c r="H438" s="33"/>
      <c r="I438" s="45"/>
      <c r="J438" s="135" t="s">
        <v>244</v>
      </c>
      <c r="K438" s="160"/>
      <c r="L438" s="135" t="s">
        <v>244</v>
      </c>
      <c r="M438" s="135" t="s">
        <v>244</v>
      </c>
      <c r="N438" s="160"/>
      <c r="O438" s="135" t="s">
        <v>244</v>
      </c>
    </row>
    <row r="439" spans="1:15" ht="11.25" hidden="1" customHeight="1">
      <c r="A439" s="33">
        <v>2014</v>
      </c>
      <c r="B439" s="45"/>
      <c r="C439" s="55"/>
      <c r="D439" s="55"/>
      <c r="E439" s="55"/>
      <c r="F439" s="55"/>
      <c r="G439" s="55"/>
      <c r="H439" s="33">
        <v>2014</v>
      </c>
      <c r="I439" s="45"/>
      <c r="J439" s="135" t="s">
        <v>244</v>
      </c>
      <c r="K439" s="160"/>
      <c r="L439" s="135" t="s">
        <v>244</v>
      </c>
      <c r="M439" s="135" t="s">
        <v>244</v>
      </c>
      <c r="N439" s="160"/>
      <c r="O439" s="135" t="s">
        <v>244</v>
      </c>
    </row>
    <row r="440" spans="1:15" ht="11.25" hidden="1" customHeight="1">
      <c r="A440" s="33"/>
      <c r="B440" s="45" t="s">
        <v>181</v>
      </c>
      <c r="C440" s="55">
        <f t="shared" ref="C440:G451" si="118">SUM(C229/C202*100-100)</f>
        <v>-100</v>
      </c>
      <c r="D440" s="55">
        <f t="shared" si="118"/>
        <v>-100</v>
      </c>
      <c r="E440" s="55">
        <f t="shared" si="118"/>
        <v>-100</v>
      </c>
      <c r="F440" s="55">
        <f t="shared" si="118"/>
        <v>-100</v>
      </c>
      <c r="G440" s="55">
        <f t="shared" si="118"/>
        <v>-100</v>
      </c>
      <c r="H440" s="33"/>
      <c r="I440" s="45" t="s">
        <v>181</v>
      </c>
      <c r="J440" s="135" t="s">
        <v>244</v>
      </c>
      <c r="K440" s="55">
        <f t="shared" ref="K440:K451" si="119">SUM(K229/K202*100-100)</f>
        <v>-100</v>
      </c>
      <c r="L440" s="135" t="s">
        <v>244</v>
      </c>
      <c r="M440" s="135" t="s">
        <v>244</v>
      </c>
      <c r="N440" s="55">
        <f t="shared" ref="N440:N451" si="120">SUM(N229/N202*100-100)</f>
        <v>-100</v>
      </c>
      <c r="O440" s="135" t="s">
        <v>244</v>
      </c>
    </row>
    <row r="441" spans="1:15" ht="11.25" hidden="1" customHeight="1">
      <c r="A441" s="33"/>
      <c r="B441" s="45" t="s">
        <v>182</v>
      </c>
      <c r="C441" s="55">
        <f t="shared" si="118"/>
        <v>-100</v>
      </c>
      <c r="D441" s="55">
        <f t="shared" si="118"/>
        <v>-100</v>
      </c>
      <c r="E441" s="55">
        <f t="shared" si="118"/>
        <v>-100</v>
      </c>
      <c r="F441" s="55">
        <f t="shared" si="118"/>
        <v>-100</v>
      </c>
      <c r="G441" s="55">
        <f t="shared" si="118"/>
        <v>-100</v>
      </c>
      <c r="H441" s="33"/>
      <c r="I441" s="45" t="s">
        <v>182</v>
      </c>
      <c r="J441" s="135" t="s">
        <v>244</v>
      </c>
      <c r="K441" s="55">
        <f t="shared" si="119"/>
        <v>-100</v>
      </c>
      <c r="L441" s="135" t="s">
        <v>244</v>
      </c>
      <c r="M441" s="135" t="s">
        <v>244</v>
      </c>
      <c r="N441" s="55">
        <f t="shared" si="120"/>
        <v>-100</v>
      </c>
      <c r="O441" s="135" t="s">
        <v>244</v>
      </c>
    </row>
    <row r="442" spans="1:15" ht="11.25" hidden="1" customHeight="1">
      <c r="A442" s="33"/>
      <c r="B442" s="45" t="s">
        <v>183</v>
      </c>
      <c r="C442" s="55">
        <f t="shared" si="118"/>
        <v>-100</v>
      </c>
      <c r="D442" s="55">
        <f t="shared" si="118"/>
        <v>-100</v>
      </c>
      <c r="E442" s="55">
        <f t="shared" si="118"/>
        <v>-100</v>
      </c>
      <c r="F442" s="55">
        <f t="shared" si="118"/>
        <v>-100</v>
      </c>
      <c r="G442" s="55">
        <f t="shared" si="118"/>
        <v>-100</v>
      </c>
      <c r="H442" s="33"/>
      <c r="I442" s="45" t="s">
        <v>183</v>
      </c>
      <c r="J442" s="135" t="s">
        <v>244</v>
      </c>
      <c r="K442" s="55">
        <f t="shared" si="119"/>
        <v>-100</v>
      </c>
      <c r="L442" s="135" t="s">
        <v>244</v>
      </c>
      <c r="M442" s="135" t="s">
        <v>244</v>
      </c>
      <c r="N442" s="55">
        <f t="shared" si="120"/>
        <v>-100</v>
      </c>
      <c r="O442" s="135" t="s">
        <v>244</v>
      </c>
    </row>
    <row r="443" spans="1:15" ht="11.25" hidden="1" customHeight="1">
      <c r="A443" s="33"/>
      <c r="B443" s="45" t="s">
        <v>184</v>
      </c>
      <c r="C443" s="55">
        <f t="shared" si="118"/>
        <v>-100</v>
      </c>
      <c r="D443" s="55">
        <f t="shared" si="118"/>
        <v>-100</v>
      </c>
      <c r="E443" s="55">
        <f t="shared" si="118"/>
        <v>-100</v>
      </c>
      <c r="F443" s="55">
        <f t="shared" si="118"/>
        <v>-100</v>
      </c>
      <c r="G443" s="55">
        <f t="shared" si="118"/>
        <v>-100</v>
      </c>
      <c r="H443" s="33"/>
      <c r="I443" s="45" t="s">
        <v>184</v>
      </c>
      <c r="J443" s="135" t="s">
        <v>244</v>
      </c>
      <c r="K443" s="55">
        <f t="shared" si="119"/>
        <v>-100</v>
      </c>
      <c r="L443" s="135" t="s">
        <v>244</v>
      </c>
      <c r="M443" s="135" t="s">
        <v>244</v>
      </c>
      <c r="N443" s="55">
        <f t="shared" si="120"/>
        <v>-100</v>
      </c>
      <c r="O443" s="135" t="s">
        <v>244</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244</v>
      </c>
      <c r="K444" s="55">
        <f t="shared" si="119"/>
        <v>-100</v>
      </c>
      <c r="L444" s="135" t="s">
        <v>244</v>
      </c>
      <c r="M444" s="135" t="s">
        <v>244</v>
      </c>
      <c r="N444" s="55">
        <f t="shared" si="120"/>
        <v>-100</v>
      </c>
      <c r="O444" s="135" t="s">
        <v>244</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244</v>
      </c>
      <c r="K445" s="55">
        <f t="shared" si="119"/>
        <v>-100</v>
      </c>
      <c r="L445" s="135" t="s">
        <v>244</v>
      </c>
      <c r="M445" s="135" t="s">
        <v>244</v>
      </c>
      <c r="N445" s="55">
        <f t="shared" si="120"/>
        <v>-100</v>
      </c>
      <c r="O445" s="135" t="s">
        <v>244</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244</v>
      </c>
      <c r="K446" s="55">
        <f t="shared" si="119"/>
        <v>-100</v>
      </c>
      <c r="L446" s="135" t="s">
        <v>244</v>
      </c>
      <c r="M446" s="135" t="s">
        <v>244</v>
      </c>
      <c r="N446" s="55">
        <f t="shared" si="120"/>
        <v>-100</v>
      </c>
      <c r="O446" s="135" t="s">
        <v>244</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244</v>
      </c>
      <c r="K447" s="55">
        <f t="shared" si="119"/>
        <v>-100</v>
      </c>
      <c r="L447" s="135" t="s">
        <v>244</v>
      </c>
      <c r="M447" s="135" t="s">
        <v>244</v>
      </c>
      <c r="N447" s="55">
        <f t="shared" si="120"/>
        <v>-100</v>
      </c>
      <c r="O447" s="135" t="s">
        <v>244</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244</v>
      </c>
      <c r="K448" s="55">
        <f t="shared" si="119"/>
        <v>-100</v>
      </c>
      <c r="L448" s="135" t="s">
        <v>244</v>
      </c>
      <c r="M448" s="135" t="s">
        <v>244</v>
      </c>
      <c r="N448" s="55">
        <f t="shared" si="120"/>
        <v>-100</v>
      </c>
      <c r="O448" s="135" t="s">
        <v>244</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244</v>
      </c>
      <c r="K449" s="55">
        <f t="shared" si="119"/>
        <v>-100</v>
      </c>
      <c r="L449" s="135" t="s">
        <v>244</v>
      </c>
      <c r="M449" s="135" t="s">
        <v>244</v>
      </c>
      <c r="N449" s="55">
        <f t="shared" si="120"/>
        <v>-100</v>
      </c>
      <c r="O449" s="135" t="s">
        <v>244</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244</v>
      </c>
      <c r="K450" s="55">
        <f t="shared" si="119"/>
        <v>-100</v>
      </c>
      <c r="L450" s="135" t="s">
        <v>244</v>
      </c>
      <c r="M450" s="135" t="s">
        <v>244</v>
      </c>
      <c r="N450" s="55">
        <f t="shared" si="120"/>
        <v>-100</v>
      </c>
      <c r="O450" s="135" t="s">
        <v>244</v>
      </c>
    </row>
    <row r="451" spans="1:15" ht="11.25" hidden="1" customHeight="1">
      <c r="A451" s="33"/>
      <c r="B451" s="45" t="s">
        <v>192</v>
      </c>
      <c r="C451" s="55" t="e">
        <f t="shared" si="118"/>
        <v>#DIV/0!</v>
      </c>
      <c r="D451" s="55" t="e">
        <f t="shared" si="118"/>
        <v>#DIV/0!</v>
      </c>
      <c r="E451" s="55" t="e">
        <f t="shared" si="118"/>
        <v>#DIV/0!</v>
      </c>
      <c r="F451" s="55" t="e">
        <f t="shared" si="118"/>
        <v>#DIV/0!</v>
      </c>
      <c r="G451" s="55" t="e">
        <f t="shared" si="118"/>
        <v>#DIV/0!</v>
      </c>
      <c r="H451" s="33"/>
      <c r="I451" s="45" t="s">
        <v>192</v>
      </c>
      <c r="J451" s="135" t="s">
        <v>244</v>
      </c>
      <c r="K451" s="55" t="e">
        <f t="shared" si="119"/>
        <v>#DIV/0!</v>
      </c>
      <c r="L451" s="135" t="s">
        <v>244</v>
      </c>
      <c r="M451" s="135" t="s">
        <v>244</v>
      </c>
      <c r="N451" s="55" t="e">
        <f t="shared" si="120"/>
        <v>#DIV/0!</v>
      </c>
      <c r="O451" s="135" t="s">
        <v>244</v>
      </c>
    </row>
    <row r="452" spans="1:15" ht="11.25" hidden="1" customHeight="1">
      <c r="A452" s="33"/>
      <c r="B452" s="45"/>
      <c r="C452" s="55"/>
      <c r="D452" s="55"/>
      <c r="E452" s="55"/>
      <c r="F452" s="55"/>
      <c r="G452" s="55"/>
      <c r="H452" s="33"/>
      <c r="I452" s="45"/>
      <c r="J452" s="135" t="s">
        <v>244</v>
      </c>
      <c r="K452" s="160"/>
      <c r="L452" s="135" t="s">
        <v>244</v>
      </c>
      <c r="M452" s="135" t="s">
        <v>244</v>
      </c>
      <c r="N452" s="160"/>
      <c r="O452" s="135" t="s">
        <v>244</v>
      </c>
    </row>
    <row r="453" spans="1:15" ht="11.25" hidden="1" customHeight="1">
      <c r="A453" s="133" t="s">
        <v>193</v>
      </c>
      <c r="B453" s="125"/>
      <c r="C453" s="55">
        <f t="shared" ref="C453:G464" si="121">SUM(C242/C215*100-100)</f>
        <v>-100</v>
      </c>
      <c r="D453" s="55">
        <f t="shared" si="121"/>
        <v>-100</v>
      </c>
      <c r="E453" s="55">
        <f t="shared" si="121"/>
        <v>-100</v>
      </c>
      <c r="F453" s="55">
        <f t="shared" si="121"/>
        <v>-100</v>
      </c>
      <c r="G453" s="55">
        <f t="shared" si="121"/>
        <v>-100</v>
      </c>
      <c r="H453" s="133" t="s">
        <v>193</v>
      </c>
      <c r="I453" s="125"/>
      <c r="J453" s="135" t="s">
        <v>244</v>
      </c>
      <c r="K453" s="55">
        <f t="shared" ref="K453:K464" si="122">SUM(K242/K215*100-100)</f>
        <v>-100</v>
      </c>
      <c r="L453" s="135" t="s">
        <v>244</v>
      </c>
      <c r="M453" s="135" t="s">
        <v>244</v>
      </c>
      <c r="N453" s="55">
        <f t="shared" ref="N453:N464" si="123">SUM(N242/N215*100-100)</f>
        <v>-100</v>
      </c>
      <c r="O453" s="135" t="s">
        <v>244</v>
      </c>
    </row>
    <row r="454" spans="1:15" ht="11.25" hidden="1" customHeight="1">
      <c r="A454" s="133" t="s">
        <v>194</v>
      </c>
      <c r="B454" s="125"/>
      <c r="C454" s="55">
        <f t="shared" si="121"/>
        <v>-100</v>
      </c>
      <c r="D454" s="55">
        <f t="shared" si="121"/>
        <v>-100</v>
      </c>
      <c r="E454" s="55">
        <f t="shared" si="121"/>
        <v>-100</v>
      </c>
      <c r="F454" s="55">
        <f t="shared" si="121"/>
        <v>-100</v>
      </c>
      <c r="G454" s="55">
        <f t="shared" si="121"/>
        <v>-100</v>
      </c>
      <c r="H454" s="133" t="s">
        <v>194</v>
      </c>
      <c r="I454" s="125"/>
      <c r="J454" s="135" t="s">
        <v>244</v>
      </c>
      <c r="K454" s="55">
        <f t="shared" si="122"/>
        <v>-100</v>
      </c>
      <c r="L454" s="135" t="s">
        <v>244</v>
      </c>
      <c r="M454" s="135" t="s">
        <v>244</v>
      </c>
      <c r="N454" s="55">
        <f t="shared" si="123"/>
        <v>-100</v>
      </c>
      <c r="O454" s="135" t="s">
        <v>244</v>
      </c>
    </row>
    <row r="455" spans="1:15" ht="11.25" hidden="1" customHeight="1">
      <c r="A455" s="133" t="s">
        <v>195</v>
      </c>
      <c r="B455" s="125"/>
      <c r="C455" s="55">
        <f t="shared" si="121"/>
        <v>-100</v>
      </c>
      <c r="D455" s="55">
        <f t="shared" si="121"/>
        <v>-100</v>
      </c>
      <c r="E455" s="55">
        <f t="shared" si="121"/>
        <v>-100</v>
      </c>
      <c r="F455" s="55">
        <f t="shared" si="121"/>
        <v>-100</v>
      </c>
      <c r="G455" s="55">
        <f t="shared" si="121"/>
        <v>-100</v>
      </c>
      <c r="H455" s="133" t="s">
        <v>195</v>
      </c>
      <c r="I455" s="125"/>
      <c r="J455" s="135" t="s">
        <v>244</v>
      </c>
      <c r="K455" s="55">
        <f t="shared" si="122"/>
        <v>-100</v>
      </c>
      <c r="L455" s="135" t="s">
        <v>244</v>
      </c>
      <c r="M455" s="135" t="s">
        <v>244</v>
      </c>
      <c r="N455" s="55">
        <f t="shared" si="123"/>
        <v>-100</v>
      </c>
      <c r="O455" s="135" t="s">
        <v>244</v>
      </c>
    </row>
    <row r="456" spans="1:15" ht="11.25" hidden="1" customHeight="1">
      <c r="A456" s="133" t="s">
        <v>196</v>
      </c>
      <c r="B456" s="125"/>
      <c r="C456" s="55">
        <f t="shared" si="121"/>
        <v>-100</v>
      </c>
      <c r="D456" s="55">
        <f t="shared" si="121"/>
        <v>-100</v>
      </c>
      <c r="E456" s="55">
        <f t="shared" si="121"/>
        <v>-100</v>
      </c>
      <c r="F456" s="55">
        <f t="shared" si="121"/>
        <v>-100</v>
      </c>
      <c r="G456" s="55">
        <f t="shared" si="121"/>
        <v>-100</v>
      </c>
      <c r="H456" s="133" t="s">
        <v>196</v>
      </c>
      <c r="I456" s="125"/>
      <c r="J456" s="135" t="s">
        <v>244</v>
      </c>
      <c r="K456" s="55">
        <f t="shared" si="122"/>
        <v>-100</v>
      </c>
      <c r="L456" s="135" t="s">
        <v>244</v>
      </c>
      <c r="M456" s="135" t="s">
        <v>244</v>
      </c>
      <c r="N456" s="55">
        <f t="shared" si="123"/>
        <v>-100</v>
      </c>
      <c r="O456" s="135" t="s">
        <v>244</v>
      </c>
    </row>
    <row r="457" spans="1:15" ht="11.25" hidden="1" customHeight="1">
      <c r="A457" s="133" t="s">
        <v>197</v>
      </c>
      <c r="B457" s="125"/>
      <c r="C457" s="55">
        <f t="shared" si="121"/>
        <v>-100</v>
      </c>
      <c r="D457" s="55">
        <f t="shared" si="121"/>
        <v>-100</v>
      </c>
      <c r="E457" s="55">
        <f t="shared" si="121"/>
        <v>-100</v>
      </c>
      <c r="F457" s="55">
        <f t="shared" si="121"/>
        <v>-100</v>
      </c>
      <c r="G457" s="55">
        <f t="shared" si="121"/>
        <v>-100</v>
      </c>
      <c r="H457" s="133" t="s">
        <v>197</v>
      </c>
      <c r="I457" s="125"/>
      <c r="J457" s="135" t="s">
        <v>244</v>
      </c>
      <c r="K457" s="55">
        <f t="shared" si="122"/>
        <v>-100</v>
      </c>
      <c r="L457" s="135" t="s">
        <v>244</v>
      </c>
      <c r="M457" s="135" t="s">
        <v>244</v>
      </c>
      <c r="N457" s="55">
        <f t="shared" si="123"/>
        <v>-100</v>
      </c>
      <c r="O457" s="135" t="s">
        <v>244</v>
      </c>
    </row>
    <row r="458" spans="1:15" ht="11.25" hidden="1" customHeight="1">
      <c r="A458" s="133" t="s">
        <v>198</v>
      </c>
      <c r="B458" s="125"/>
      <c r="C458" s="55">
        <f t="shared" si="121"/>
        <v>-100</v>
      </c>
      <c r="D458" s="55">
        <f t="shared" si="121"/>
        <v>-100</v>
      </c>
      <c r="E458" s="55">
        <f t="shared" si="121"/>
        <v>-100</v>
      </c>
      <c r="F458" s="55">
        <f t="shared" si="121"/>
        <v>-100</v>
      </c>
      <c r="G458" s="55">
        <f t="shared" si="121"/>
        <v>-100</v>
      </c>
      <c r="H458" s="133" t="s">
        <v>198</v>
      </c>
      <c r="I458" s="125"/>
      <c r="J458" s="135" t="s">
        <v>244</v>
      </c>
      <c r="K458" s="55">
        <f t="shared" si="122"/>
        <v>-100</v>
      </c>
      <c r="L458" s="135" t="s">
        <v>244</v>
      </c>
      <c r="M458" s="135" t="s">
        <v>244</v>
      </c>
      <c r="N458" s="55">
        <f t="shared" si="123"/>
        <v>-100</v>
      </c>
      <c r="O458" s="135" t="s">
        <v>244</v>
      </c>
    </row>
    <row r="459" spans="1:15" ht="11.25" hidden="1" customHeight="1">
      <c r="A459" s="133" t="s">
        <v>199</v>
      </c>
      <c r="B459" s="125"/>
      <c r="C459" s="55">
        <f t="shared" si="121"/>
        <v>-100</v>
      </c>
      <c r="D459" s="55">
        <f t="shared" si="121"/>
        <v>-100</v>
      </c>
      <c r="E459" s="55">
        <f t="shared" si="121"/>
        <v>-100</v>
      </c>
      <c r="F459" s="55">
        <f t="shared" si="121"/>
        <v>-100</v>
      </c>
      <c r="G459" s="55">
        <f t="shared" si="121"/>
        <v>-100</v>
      </c>
      <c r="H459" s="133" t="s">
        <v>199</v>
      </c>
      <c r="I459" s="125"/>
      <c r="J459" s="135" t="s">
        <v>244</v>
      </c>
      <c r="K459" s="55">
        <f t="shared" si="122"/>
        <v>-100</v>
      </c>
      <c r="L459" s="135" t="s">
        <v>244</v>
      </c>
      <c r="M459" s="135" t="s">
        <v>244</v>
      </c>
      <c r="N459" s="55">
        <f t="shared" si="123"/>
        <v>-100</v>
      </c>
      <c r="O459" s="135" t="s">
        <v>244</v>
      </c>
    </row>
    <row r="460" spans="1:15" ht="11.25" hidden="1" customHeight="1">
      <c r="A460" s="133" t="s">
        <v>200</v>
      </c>
      <c r="B460" s="125"/>
      <c r="C460" s="55">
        <f t="shared" si="121"/>
        <v>-100</v>
      </c>
      <c r="D460" s="55">
        <f t="shared" si="121"/>
        <v>-100</v>
      </c>
      <c r="E460" s="55">
        <f t="shared" si="121"/>
        <v>-100</v>
      </c>
      <c r="F460" s="55">
        <f t="shared" si="121"/>
        <v>-100</v>
      </c>
      <c r="G460" s="55">
        <f t="shared" si="121"/>
        <v>-100</v>
      </c>
      <c r="H460" s="133" t="s">
        <v>200</v>
      </c>
      <c r="I460" s="125"/>
      <c r="J460" s="135" t="s">
        <v>244</v>
      </c>
      <c r="K460" s="55">
        <f t="shared" si="122"/>
        <v>-100</v>
      </c>
      <c r="L460" s="135" t="s">
        <v>244</v>
      </c>
      <c r="M460" s="135" t="s">
        <v>244</v>
      </c>
      <c r="N460" s="55">
        <f t="shared" si="123"/>
        <v>-100</v>
      </c>
      <c r="O460" s="135" t="s">
        <v>244</v>
      </c>
    </row>
    <row r="461" spans="1:15" ht="11.25" hidden="1" customHeight="1">
      <c r="A461" s="133" t="s">
        <v>201</v>
      </c>
      <c r="B461" s="125"/>
      <c r="C461" s="55">
        <f t="shared" si="121"/>
        <v>-100</v>
      </c>
      <c r="D461" s="55">
        <f t="shared" si="121"/>
        <v>-100</v>
      </c>
      <c r="E461" s="55">
        <f t="shared" si="121"/>
        <v>-100</v>
      </c>
      <c r="F461" s="55">
        <f t="shared" si="121"/>
        <v>-100</v>
      </c>
      <c r="G461" s="55">
        <f t="shared" si="121"/>
        <v>-100</v>
      </c>
      <c r="H461" s="133" t="s">
        <v>201</v>
      </c>
      <c r="I461" s="125"/>
      <c r="J461" s="135" t="s">
        <v>244</v>
      </c>
      <c r="K461" s="55">
        <f t="shared" si="122"/>
        <v>-100</v>
      </c>
      <c r="L461" s="135" t="s">
        <v>244</v>
      </c>
      <c r="M461" s="135" t="s">
        <v>244</v>
      </c>
      <c r="N461" s="55">
        <f t="shared" si="123"/>
        <v>-100</v>
      </c>
      <c r="O461" s="135" t="s">
        <v>244</v>
      </c>
    </row>
    <row r="462" spans="1:15" ht="11.25" hidden="1" customHeight="1">
      <c r="A462" s="133" t="s">
        <v>202</v>
      </c>
      <c r="B462" s="125"/>
      <c r="C462" s="55">
        <f t="shared" si="121"/>
        <v>-100</v>
      </c>
      <c r="D462" s="55">
        <f t="shared" si="121"/>
        <v>-100</v>
      </c>
      <c r="E462" s="55">
        <f t="shared" si="121"/>
        <v>-100</v>
      </c>
      <c r="F462" s="55">
        <f t="shared" si="121"/>
        <v>-100</v>
      </c>
      <c r="G462" s="55">
        <f t="shared" si="121"/>
        <v>-100</v>
      </c>
      <c r="H462" s="133" t="s">
        <v>202</v>
      </c>
      <c r="I462" s="125"/>
      <c r="J462" s="135" t="s">
        <v>244</v>
      </c>
      <c r="K462" s="55">
        <f t="shared" si="122"/>
        <v>-100</v>
      </c>
      <c r="L462" s="135" t="s">
        <v>244</v>
      </c>
      <c r="M462" s="135" t="s">
        <v>244</v>
      </c>
      <c r="N462" s="55">
        <f t="shared" si="123"/>
        <v>-100</v>
      </c>
      <c r="O462" s="135" t="s">
        <v>244</v>
      </c>
    </row>
    <row r="463" spans="1:15" ht="11.25" hidden="1" customHeight="1">
      <c r="A463" s="133" t="s">
        <v>203</v>
      </c>
      <c r="B463" s="125"/>
      <c r="C463" s="55">
        <f t="shared" si="121"/>
        <v>-100</v>
      </c>
      <c r="D463" s="55">
        <f t="shared" si="121"/>
        <v>-100</v>
      </c>
      <c r="E463" s="55">
        <f t="shared" si="121"/>
        <v>-100</v>
      </c>
      <c r="F463" s="55">
        <f t="shared" si="121"/>
        <v>-100</v>
      </c>
      <c r="G463" s="55">
        <f t="shared" si="121"/>
        <v>-100</v>
      </c>
      <c r="H463" s="133" t="s">
        <v>203</v>
      </c>
      <c r="I463" s="125"/>
      <c r="J463" s="135" t="s">
        <v>244</v>
      </c>
      <c r="K463" s="55">
        <f t="shared" si="122"/>
        <v>-100</v>
      </c>
      <c r="L463" s="135" t="s">
        <v>244</v>
      </c>
      <c r="M463" s="135" t="s">
        <v>244</v>
      </c>
      <c r="N463" s="55">
        <f t="shared" si="123"/>
        <v>-100</v>
      </c>
      <c r="O463" s="135" t="s">
        <v>244</v>
      </c>
    </row>
    <row r="464" spans="1:15" ht="11.25" hidden="1" customHeight="1">
      <c r="A464" s="133" t="s">
        <v>204</v>
      </c>
      <c r="B464" s="125"/>
      <c r="C464" s="55">
        <f t="shared" si="121"/>
        <v>-100</v>
      </c>
      <c r="D464" s="55">
        <f t="shared" si="121"/>
        <v>-100</v>
      </c>
      <c r="E464" s="55">
        <f t="shared" si="121"/>
        <v>-100</v>
      </c>
      <c r="F464" s="55">
        <f t="shared" si="121"/>
        <v>-100</v>
      </c>
      <c r="G464" s="55">
        <f t="shared" si="121"/>
        <v>-100</v>
      </c>
      <c r="H464" s="133" t="s">
        <v>204</v>
      </c>
      <c r="I464" s="125"/>
      <c r="J464" s="135" t="s">
        <v>244</v>
      </c>
      <c r="K464" s="55">
        <f t="shared" si="122"/>
        <v>-100</v>
      </c>
      <c r="L464" s="135" t="s">
        <v>244</v>
      </c>
      <c r="M464" s="135" t="s">
        <v>244</v>
      </c>
      <c r="N464" s="55">
        <f t="shared" si="123"/>
        <v>-100</v>
      </c>
      <c r="O464" s="135" t="s">
        <v>244</v>
      </c>
    </row>
    <row r="465" spans="1:15" ht="11.25" customHeight="1">
      <c r="J465" s="135"/>
      <c r="L465" s="135"/>
      <c r="M465" s="135"/>
      <c r="O465" s="135"/>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46"/>
      <c r="B470" s="1164"/>
      <c r="C470" s="1164"/>
      <c r="D470" s="1164"/>
      <c r="E470" s="1164"/>
      <c r="F470" s="1164"/>
      <c r="G470" s="1164"/>
      <c r="H470" s="1174"/>
      <c r="I470" s="1174"/>
      <c r="J470" s="1174"/>
      <c r="K470" s="1174"/>
      <c r="L470" s="1174"/>
      <c r="M470" s="1174"/>
      <c r="N470" s="1174"/>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3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19"/>
      <c r="B1" s="1119"/>
      <c r="C1" s="1119"/>
      <c r="D1" s="1119"/>
      <c r="E1" s="1119"/>
      <c r="F1" s="1119"/>
      <c r="G1" s="1118" t="s">
        <v>625</v>
      </c>
      <c r="H1" s="1119"/>
      <c r="I1" s="1119"/>
      <c r="J1" s="1119"/>
      <c r="K1" s="1119"/>
      <c r="L1" s="1119"/>
      <c r="M1" s="1119"/>
      <c r="N1" s="1118" t="s">
        <v>625</v>
      </c>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1169" t="s">
        <v>208</v>
      </c>
      <c r="B3" s="1169"/>
      <c r="C3" s="1169"/>
      <c r="D3" s="1169"/>
      <c r="E3" s="1169"/>
      <c r="F3" s="1169"/>
      <c r="G3" s="1169"/>
      <c r="H3" s="1169" t="s">
        <v>208</v>
      </c>
      <c r="I3" s="1169"/>
      <c r="J3" s="1169"/>
      <c r="K3" s="1169"/>
      <c r="L3" s="1169"/>
      <c r="M3" s="1169"/>
      <c r="N3" s="1169"/>
    </row>
    <row r="4" spans="1:14" s="59" customFormat="1" ht="11.25" customHeight="1">
      <c r="A4" s="1168" t="s">
        <v>615</v>
      </c>
      <c r="B4" s="1168"/>
      <c r="C4" s="1168"/>
      <c r="D4" s="1168"/>
      <c r="E4" s="1168"/>
      <c r="F4" s="1168"/>
      <c r="G4" s="1168"/>
      <c r="H4" s="1168" t="s">
        <v>615</v>
      </c>
      <c r="I4" s="1168"/>
      <c r="J4" s="1168"/>
      <c r="K4" s="1168"/>
      <c r="L4" s="1168"/>
      <c r="M4" s="1168"/>
      <c r="N4" s="1168"/>
    </row>
    <row r="5" spans="1:14" s="62" customFormat="1" ht="11.25" customHeight="1"/>
    <row r="6" spans="1:14" s="60" customFormat="1" ht="11.25" customHeight="1">
      <c r="A6" s="1172" t="s">
        <v>816</v>
      </c>
      <c r="B6" s="1172"/>
      <c r="C6" s="1172"/>
      <c r="D6" s="1172"/>
      <c r="E6" s="1172"/>
      <c r="F6" s="1172"/>
      <c r="G6" s="1172"/>
      <c r="H6" s="1172" t="s">
        <v>816</v>
      </c>
      <c r="I6" s="1172"/>
      <c r="J6" s="1172"/>
      <c r="K6" s="1172"/>
      <c r="L6" s="1172"/>
      <c r="M6" s="1172"/>
      <c r="N6" s="1172"/>
    </row>
    <row r="7" spans="1:14" s="62" customFormat="1" ht="11.25" customHeight="1">
      <c r="B7" s="63"/>
      <c r="C7" s="64"/>
      <c r="D7" s="64"/>
      <c r="I7" s="63"/>
      <c r="J7" s="64"/>
      <c r="K7" s="64"/>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1" t="s">
        <v>247</v>
      </c>
      <c r="D17" s="1171"/>
      <c r="E17" s="1171"/>
      <c r="F17" s="1171"/>
      <c r="G17" s="1171"/>
      <c r="H17" s="1171"/>
      <c r="I17" s="33"/>
      <c r="J17" s="1171" t="s">
        <v>247</v>
      </c>
      <c r="K17" s="1171"/>
      <c r="L17" s="1171"/>
      <c r="M17" s="1171"/>
      <c r="N17" s="1171"/>
      <c r="O17" s="117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65">
        <v>2009</v>
      </c>
      <c r="B32" s="1166"/>
      <c r="C32" s="39">
        <f>SUM(D32:G32,J32:N32,'noch 1.2.4'!C32:G32,'noch 1.2.4'!J32:O32)</f>
        <v>55497.200000000004</v>
      </c>
      <c r="D32" s="40">
        <f>SUM(D94:D105)</f>
        <v>7034.1</v>
      </c>
      <c r="E32" s="40">
        <f>SUM(E94:E105)</f>
        <v>7354.7999999999993</v>
      </c>
      <c r="F32" s="40">
        <f>SUM(F94:F105)</f>
        <v>9580.3999999999978</v>
      </c>
      <c r="G32" s="40">
        <f>SUM(G94:G105)</f>
        <v>3634.2000000000003</v>
      </c>
      <c r="H32" s="1165">
        <v>2009</v>
      </c>
      <c r="I32" s="1166"/>
      <c r="J32" s="40">
        <v>10.4</v>
      </c>
      <c r="K32" s="40">
        <f>SUM(K94:K105)</f>
        <v>889.60000000000014</v>
      </c>
      <c r="L32" s="40">
        <f>SUM(L94:L105)</f>
        <v>9271.7000000000025</v>
      </c>
      <c r="M32" s="40">
        <f>SUM(M94:M105)</f>
        <v>5260.3</v>
      </c>
      <c r="N32" s="40">
        <f>SUM(N94:N105)</f>
        <v>1302.3</v>
      </c>
    </row>
    <row r="33" spans="1:14" ht="11.25" customHeight="1">
      <c r="A33" s="1165">
        <v>2010</v>
      </c>
      <c r="B33" s="1166"/>
      <c r="C33" s="39">
        <f>SUM(D33:G33,J33:N33,'noch 1.2.4'!C33:G33,'noch 1.2.4'!J33:O33)</f>
        <v>62278.100000000013</v>
      </c>
      <c r="D33" s="41">
        <f>SUM(D121:D132)</f>
        <v>7690.5</v>
      </c>
      <c r="E33" s="41">
        <f>SUM(E121:E132)</f>
        <v>8514.3000000000011</v>
      </c>
      <c r="F33" s="41">
        <f>SUM(F121:F132)</f>
        <v>10590.800000000001</v>
      </c>
      <c r="G33" s="41">
        <f>SUM(G121:G132)</f>
        <v>3635.7</v>
      </c>
      <c r="H33" s="1165">
        <v>2010</v>
      </c>
      <c r="I33" s="1166"/>
      <c r="J33" s="41">
        <f>SUM(J121:J132)</f>
        <v>15.3</v>
      </c>
      <c r="K33" s="41">
        <f>SUM(K121:K132)</f>
        <v>982.00000000000011</v>
      </c>
      <c r="L33" s="41">
        <f>SUM(L121:L132)</f>
        <v>10027.600000000002</v>
      </c>
      <c r="M33" s="41">
        <f>SUM(M121:M132)</f>
        <v>6412.9999999999991</v>
      </c>
      <c r="N33" s="41">
        <f>SUM(N121:N132)</f>
        <v>1427.8</v>
      </c>
    </row>
    <row r="34" spans="1:14" ht="11.25" customHeight="1">
      <c r="A34" s="1165">
        <v>2011</v>
      </c>
      <c r="B34" s="1166"/>
      <c r="C34" s="39">
        <v>55027.199999999997</v>
      </c>
      <c r="D34" s="41">
        <f>SUM(D148:D159)</f>
        <v>6170.7</v>
      </c>
      <c r="E34" s="41">
        <f>SUM(E148:E159)</f>
        <v>7286.3000000000011</v>
      </c>
      <c r="F34" s="41">
        <f>SUM(F148:F159)</f>
        <v>9764.9000000000015</v>
      </c>
      <c r="G34" s="41">
        <f>SUM(G148:G159)</f>
        <v>2835.2</v>
      </c>
      <c r="H34" s="1165">
        <v>2011</v>
      </c>
      <c r="I34" s="1166"/>
      <c r="J34" s="41">
        <f>SUM(J148:J159)</f>
        <v>6.1</v>
      </c>
      <c r="K34" s="41">
        <f>SUM(K148:K159)</f>
        <v>810.7</v>
      </c>
      <c r="L34" s="41">
        <f>SUM(L148:L159)</f>
        <v>9136.7000000000007</v>
      </c>
      <c r="M34" s="41">
        <f>SUM(M148:M159)</f>
        <v>6537.0999999999995</v>
      </c>
      <c r="N34" s="41">
        <f>SUM(N148:N159)</f>
        <v>1014.6999999999999</v>
      </c>
    </row>
    <row r="35" spans="1:14" ht="11.25" customHeight="1">
      <c r="A35" s="1165">
        <v>2012</v>
      </c>
      <c r="B35" s="1166"/>
      <c r="C35" s="39">
        <f>SUM(D35:G35,J35:N35,'noch 1.2.4'!C35:G35,'noch 1.2.4'!J35:O35)</f>
        <v>58487.935000000005</v>
      </c>
      <c r="D35" s="41">
        <f>SUM(D175:D186)</f>
        <v>7143.0540000000001</v>
      </c>
      <c r="E35" s="41">
        <f>SUM(E175:E186)</f>
        <v>8161.5780000000004</v>
      </c>
      <c r="F35" s="41">
        <f>SUM(F175:F186)</f>
        <v>9484.4329999999991</v>
      </c>
      <c r="G35" s="41">
        <f>SUM(G175:G186)</f>
        <v>2950.1090000000004</v>
      </c>
      <c r="H35" s="1165">
        <v>2012</v>
      </c>
      <c r="I35" s="1166"/>
      <c r="J35" s="41">
        <f>SUM(J175:J186)</f>
        <v>5.9350000000000005</v>
      </c>
      <c r="K35" s="41">
        <f>SUM(K175:K186)</f>
        <v>883.42399999999998</v>
      </c>
      <c r="L35" s="41">
        <f>SUM(L175:L186)</f>
        <v>10272.883000000002</v>
      </c>
      <c r="M35" s="41">
        <f>SUM(M175:M186)</f>
        <v>6819.3620000000001</v>
      </c>
      <c r="N35" s="41">
        <f>SUM(N175:N186)</f>
        <v>975.66899999999987</v>
      </c>
    </row>
    <row r="36" spans="1:14" ht="11.25" hidden="1" customHeight="1">
      <c r="A36" s="1165">
        <v>2013</v>
      </c>
      <c r="B36" s="1166"/>
      <c r="C36" s="39">
        <f>SUM(D36:G36,J36:N36,'noch 1.2.4'!C36:G36,'noch 1.2.4'!J36:O36)</f>
        <v>55419.504887999996</v>
      </c>
      <c r="D36" s="41">
        <f>SUM(D202:D213)</f>
        <v>6667.6184059999996</v>
      </c>
      <c r="E36" s="41">
        <f>SUM(E202:E213)</f>
        <v>8156.6049320000002</v>
      </c>
      <c r="F36" s="41">
        <f>SUM(F202:F213)</f>
        <v>8894.0902299999998</v>
      </c>
      <c r="G36" s="41">
        <f>SUM(G202:G213)</f>
        <v>2563.7364360000001</v>
      </c>
      <c r="H36" s="1165">
        <v>2013</v>
      </c>
      <c r="I36" s="1166"/>
      <c r="J36" s="41">
        <f>SUM(J202:J213)</f>
        <v>7.7364160000000002</v>
      </c>
      <c r="K36" s="41">
        <f>SUM(K202:K213)</f>
        <v>834.94561000000022</v>
      </c>
      <c r="L36" s="41">
        <f>SUM(L202:L213)</f>
        <v>9798.1087380000008</v>
      </c>
      <c r="M36" s="41">
        <f>SUM(M202:M213)</f>
        <v>6211.6971189999995</v>
      </c>
      <c r="N36" s="41">
        <f>SUM(N202:N213)</f>
        <v>994.6187010000001</v>
      </c>
    </row>
    <row r="37" spans="1:14" ht="11.25" hidden="1" customHeight="1">
      <c r="A37" s="1165">
        <v>2014</v>
      </c>
      <c r="B37" s="1166"/>
      <c r="C37" s="39">
        <f>SUM(D37:G37,J37:N37,'noch 1.2.4'!C37:G37,'noch 1.2.4'!J37:O37)</f>
        <v>0</v>
      </c>
      <c r="D37" s="41">
        <f>SUM(D229:D240)</f>
        <v>0</v>
      </c>
      <c r="E37" s="41">
        <f>SUM(E229:E240)</f>
        <v>0</v>
      </c>
      <c r="F37" s="41">
        <f>SUM(F229:F240)</f>
        <v>0</v>
      </c>
      <c r="G37" s="41">
        <f>SUM(G229:G240)</f>
        <v>0</v>
      </c>
      <c r="H37" s="1165">
        <v>2014</v>
      </c>
      <c r="I37" s="1166"/>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61">
        <v>633.78499999999997</v>
      </c>
      <c r="E206" s="661">
        <v>722.22400000000005</v>
      </c>
      <c r="F206" s="661">
        <v>891.73800000000006</v>
      </c>
      <c r="G206" s="661">
        <v>235.69300000000001</v>
      </c>
      <c r="H206" s="37"/>
      <c r="I206" s="45" t="s">
        <v>185</v>
      </c>
      <c r="J206" s="661">
        <v>0.88900000000000001</v>
      </c>
      <c r="K206" s="661">
        <v>70.932000000000002</v>
      </c>
      <c r="L206" s="661">
        <v>1012.468</v>
      </c>
      <c r="M206" s="661">
        <v>574.79600000000005</v>
      </c>
      <c r="N206" s="661">
        <v>101.94199999999999</v>
      </c>
    </row>
    <row r="207" spans="1:14" ht="11.25" customHeight="1">
      <c r="A207" s="37"/>
      <c r="B207" s="45" t="s">
        <v>186</v>
      </c>
      <c r="C207" s="39">
        <v>4583.2160000000003</v>
      </c>
      <c r="D207" s="559">
        <v>562.21500000000003</v>
      </c>
      <c r="E207" s="559">
        <v>550.73500000000001</v>
      </c>
      <c r="F207" s="559">
        <v>814.64300000000003</v>
      </c>
      <c r="G207" s="559">
        <v>190.828</v>
      </c>
      <c r="H207" s="825"/>
      <c r="I207" s="45" t="s">
        <v>186</v>
      </c>
      <c r="J207" s="661">
        <v>0.93300000000000005</v>
      </c>
      <c r="K207" s="661">
        <v>67.441999999999993</v>
      </c>
      <c r="L207" s="661">
        <v>823.23199999999997</v>
      </c>
      <c r="M207" s="661">
        <v>495.89100000000002</v>
      </c>
      <c r="N207" s="661">
        <v>78.537999999999997</v>
      </c>
    </row>
    <row r="208" spans="1:14" ht="11.25" customHeight="1">
      <c r="A208" s="37"/>
      <c r="B208" s="45" t="s">
        <v>187</v>
      </c>
      <c r="C208" s="39">
        <v>5153.5664230000002</v>
      </c>
      <c r="D208" s="559">
        <v>613.02279999999996</v>
      </c>
      <c r="E208" s="559">
        <v>651.04669999999999</v>
      </c>
      <c r="F208" s="559">
        <v>952.98350000000005</v>
      </c>
      <c r="G208" s="559">
        <v>256.3467</v>
      </c>
      <c r="H208" s="832"/>
      <c r="I208" s="45" t="s">
        <v>187</v>
      </c>
      <c r="J208" s="661">
        <v>0.7853</v>
      </c>
      <c r="K208" s="661">
        <v>74.5518</v>
      </c>
      <c r="L208" s="661">
        <v>880.40260000000001</v>
      </c>
      <c r="M208" s="661">
        <v>632.21100000000001</v>
      </c>
      <c r="N208" s="661">
        <v>99.837199999999996</v>
      </c>
    </row>
    <row r="209" spans="1:14" ht="11.25" customHeight="1">
      <c r="A209" s="37"/>
      <c r="B209" s="45" t="s">
        <v>188</v>
      </c>
      <c r="C209" s="39">
        <v>4836.77124</v>
      </c>
      <c r="D209" s="559">
        <v>702.55160000000001</v>
      </c>
      <c r="E209" s="559">
        <v>629.76859999999999</v>
      </c>
      <c r="F209" s="559">
        <v>849.64930000000004</v>
      </c>
      <c r="G209" s="559">
        <v>230.04490000000001</v>
      </c>
      <c r="H209" s="893"/>
      <c r="I209" s="45" t="s">
        <v>188</v>
      </c>
      <c r="J209" s="661">
        <v>1.1544000000000001</v>
      </c>
      <c r="K209" s="661">
        <v>70.012500000000003</v>
      </c>
      <c r="L209" s="661">
        <v>749.64469999999994</v>
      </c>
      <c r="M209" s="661">
        <v>506.42070000000001</v>
      </c>
      <c r="N209" s="661">
        <v>89.876300000000001</v>
      </c>
    </row>
    <row r="210" spans="1:14" ht="11.25" customHeight="1">
      <c r="A210" s="37"/>
      <c r="B210" s="45" t="s">
        <v>189</v>
      </c>
      <c r="C210" s="39">
        <v>4788.3628220000001</v>
      </c>
      <c r="D210" s="559">
        <v>545.38509999999997</v>
      </c>
      <c r="E210" s="559">
        <v>667.75639999999999</v>
      </c>
      <c r="F210" s="559">
        <v>857.65859999999998</v>
      </c>
      <c r="G210" s="559">
        <v>185.82490000000001</v>
      </c>
      <c r="H210" s="1017"/>
      <c r="I210" s="45" t="s">
        <v>189</v>
      </c>
      <c r="J210" s="661">
        <v>0.55000000000000004</v>
      </c>
      <c r="K210" s="661">
        <v>61.694699999999997</v>
      </c>
      <c r="L210" s="661">
        <v>850.25369999999998</v>
      </c>
      <c r="M210" s="661">
        <v>522.74760000000003</v>
      </c>
      <c r="N210" s="661">
        <v>94.442999999999998</v>
      </c>
    </row>
    <row r="211" spans="1:14" ht="11.25" customHeight="1">
      <c r="A211" s="37"/>
      <c r="B211" s="45" t="s">
        <v>190</v>
      </c>
      <c r="C211" s="39">
        <f>SUM(D211:G211,J211:N211,'noch 1.2.4'!C211:G211,'noch 1.2.4'!J211:O211)</f>
        <v>5664.7342000000008</v>
      </c>
      <c r="D211" s="559">
        <v>652.43039999999996</v>
      </c>
      <c r="E211" s="559">
        <v>850.17399999999998</v>
      </c>
      <c r="F211" s="559">
        <v>961.03060000000005</v>
      </c>
      <c r="G211" s="559">
        <v>261.76310000000001</v>
      </c>
      <c r="H211" s="1111"/>
      <c r="I211" s="45" t="s">
        <v>190</v>
      </c>
      <c r="J211" s="661">
        <v>0.51739999999999997</v>
      </c>
      <c r="K211" s="661">
        <v>85.721299999999999</v>
      </c>
      <c r="L211" s="661">
        <v>1036.4826</v>
      </c>
      <c r="M211" s="661">
        <v>566.83429999999998</v>
      </c>
      <c r="N211" s="661">
        <v>113.8</v>
      </c>
    </row>
    <row r="212" spans="1:14" ht="11.25" customHeight="1">
      <c r="A212" s="37"/>
      <c r="B212" s="45" t="s">
        <v>191</v>
      </c>
      <c r="C212" s="39">
        <f>SUM(D212:G212,J212:N212,'noch 1.2.4'!C212:G212,'noch 1.2.4'!J212:O212)</f>
        <v>5581.4739879999997</v>
      </c>
      <c r="D212" s="559">
        <v>670.02050599999995</v>
      </c>
      <c r="E212" s="559">
        <v>852.07423200000005</v>
      </c>
      <c r="F212" s="559">
        <v>871.60823000000005</v>
      </c>
      <c r="G212" s="559">
        <v>289.80383599999999</v>
      </c>
      <c r="H212" s="1111"/>
      <c r="I212" s="45" t="s">
        <v>191</v>
      </c>
      <c r="J212" s="49">
        <v>0.44531599999999999</v>
      </c>
      <c r="K212" s="661">
        <v>83.320310000000006</v>
      </c>
      <c r="L212" s="661">
        <v>1005.489138</v>
      </c>
      <c r="M212" s="661">
        <v>609.70651899999996</v>
      </c>
      <c r="N212" s="661">
        <v>105.630201</v>
      </c>
    </row>
    <row r="213" spans="1:14" ht="11.25" hidden="1" customHeight="1">
      <c r="A213" s="37"/>
      <c r="B213" s="45" t="s">
        <v>192</v>
      </c>
      <c r="C213" s="39">
        <f>SUM(D213:G213,J213:N213,'noch 1.2.4'!C213:G213,'noch 1.2.4'!J213:O213)</f>
        <v>0</v>
      </c>
      <c r="D213" s="49"/>
      <c r="E213" s="49"/>
      <c r="F213" s="49"/>
      <c r="G213" s="49"/>
      <c r="H213" s="37"/>
      <c r="I213" s="45" t="s">
        <v>192</v>
      </c>
      <c r="J213" s="43"/>
      <c r="K213" s="43"/>
      <c r="L213" s="43"/>
      <c r="M213" s="43"/>
      <c r="N213" s="43"/>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55419.904673000005</v>
      </c>
      <c r="D226" s="49">
        <f>SUM(D202:D213)</f>
        <v>6667.6184059999996</v>
      </c>
      <c r="E226" s="49">
        <f>SUM(E202:E213)</f>
        <v>8156.6049320000002</v>
      </c>
      <c r="F226" s="49">
        <f>SUM(F202:F213)</f>
        <v>8894.0902299999998</v>
      </c>
      <c r="G226" s="49">
        <f>SUM(G202:G213)</f>
        <v>2563.7364360000001</v>
      </c>
      <c r="H226" s="133" t="s">
        <v>204</v>
      </c>
      <c r="I226" s="125"/>
      <c r="J226" s="49">
        <f>SUM(J202:J213)</f>
        <v>7.7364160000000002</v>
      </c>
      <c r="K226" s="49">
        <f>SUM(K202:K213)</f>
        <v>834.94561000000022</v>
      </c>
      <c r="L226" s="49">
        <f>SUM(L202:L213)</f>
        <v>9798.1087380000008</v>
      </c>
      <c r="M226" s="49">
        <f>SUM(M202:M213)</f>
        <v>6211.6971189999995</v>
      </c>
      <c r="N226" s="49">
        <f>SUM(N202:N213)</f>
        <v>994.6187010000001</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1.2.4'!C229:G229,'noch 1.2.4'!J229:O229)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1.2.4'!C230:G230,'noch 1.2.4'!J230:O230)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1.2.4'!C231:G231,'noch 1.2.4'!J231:O231)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1.2.4'!C232:G232,'noch 1.2.4'!J232:O232)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4"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4"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4"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4"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4"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4"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4"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4"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4"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4"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4"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71" t="s">
        <v>205</v>
      </c>
      <c r="D255" s="1171"/>
      <c r="E255" s="1171"/>
      <c r="F255" s="1171"/>
      <c r="G255" s="1171"/>
      <c r="H255" s="37"/>
      <c r="I255" s="52"/>
      <c r="J255" s="1171" t="s">
        <v>205</v>
      </c>
      <c r="K255" s="1171"/>
      <c r="L255" s="1171"/>
      <c r="M255" s="1171"/>
      <c r="N255" s="1171"/>
    </row>
    <row r="256" spans="1:14" ht="11.25" customHeight="1">
      <c r="A256" s="37"/>
      <c r="B256" s="52"/>
      <c r="C256" s="1167" t="s">
        <v>206</v>
      </c>
      <c r="D256" s="1167"/>
      <c r="E256" s="1167"/>
      <c r="F256" s="1167"/>
      <c r="G256" s="1167"/>
      <c r="H256" s="37"/>
      <c r="I256" s="52"/>
      <c r="J256" s="1167" t="s">
        <v>206</v>
      </c>
      <c r="K256" s="1167"/>
      <c r="L256" s="1167"/>
      <c r="M256" s="1167"/>
      <c r="N256" s="1167"/>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65">
        <v>2009</v>
      </c>
      <c r="B270" s="1166"/>
      <c r="C270" s="55">
        <f t="shared" si="4"/>
        <v>-13.36320119919553</v>
      </c>
      <c r="D270" s="55">
        <f t="shared" si="4"/>
        <v>4.2814997109098272</v>
      </c>
      <c r="E270" s="55">
        <f t="shared" si="4"/>
        <v>-9.8643332475458578</v>
      </c>
      <c r="F270" s="55">
        <f t="shared" si="4"/>
        <v>-29.81700438075984</v>
      </c>
      <c r="G270" s="55">
        <f t="shared" si="4"/>
        <v>4.5361714367898855</v>
      </c>
      <c r="H270" s="1165">
        <v>2009</v>
      </c>
      <c r="I270" s="1166"/>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65">
        <v>2010</v>
      </c>
      <c r="B271" s="1166"/>
      <c r="C271" s="55">
        <f t="shared" si="4"/>
        <v>12.218454264359309</v>
      </c>
      <c r="D271" s="55">
        <f t="shared" si="4"/>
        <v>9.3316842239945288</v>
      </c>
      <c r="E271" s="55">
        <f t="shared" si="4"/>
        <v>15.765214553760828</v>
      </c>
      <c r="F271" s="55">
        <f t="shared" si="4"/>
        <v>10.546532503862082</v>
      </c>
      <c r="G271" s="55">
        <f t="shared" si="4"/>
        <v>4.1274558362204061E-2</v>
      </c>
      <c r="H271" s="1165">
        <v>2010</v>
      </c>
      <c r="I271" s="1166"/>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65">
        <v>2011</v>
      </c>
      <c r="B272" s="1166"/>
      <c r="C272" s="55">
        <f t="shared" si="4"/>
        <v>-11.64277651373439</v>
      </c>
      <c r="D272" s="55">
        <f t="shared" si="4"/>
        <v>-19.762044080358891</v>
      </c>
      <c r="E272" s="55">
        <f t="shared" si="4"/>
        <v>-14.422794592626516</v>
      </c>
      <c r="F272" s="55">
        <f t="shared" si="4"/>
        <v>-7.7982777505004321</v>
      </c>
      <c r="G272" s="55">
        <f t="shared" si="4"/>
        <v>-22.017768242704292</v>
      </c>
      <c r="H272" s="1165">
        <v>2011</v>
      </c>
      <c r="I272" s="1166"/>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65">
        <v>2012</v>
      </c>
      <c r="B273" s="1166"/>
      <c r="C273" s="55">
        <f t="shared" si="4"/>
        <v>6.2891351913235667</v>
      </c>
      <c r="D273" s="55">
        <f t="shared" si="4"/>
        <v>15.757596382906328</v>
      </c>
      <c r="E273" s="55">
        <f t="shared" si="4"/>
        <v>12.01265388468768</v>
      </c>
      <c r="F273" s="55">
        <f t="shared" si="4"/>
        <v>-2.8721953117799615</v>
      </c>
      <c r="G273" s="55">
        <f t="shared" si="4"/>
        <v>4.0529415914221261</v>
      </c>
      <c r="H273" s="1165">
        <v>2012</v>
      </c>
      <c r="I273" s="1166"/>
      <c r="J273" s="55">
        <f t="shared" si="5"/>
        <v>-2.7049180327868783</v>
      </c>
      <c r="K273" s="55">
        <f t="shared" si="5"/>
        <v>8.9705193043049007</v>
      </c>
      <c r="L273" s="55">
        <f t="shared" si="5"/>
        <v>12.435376011032446</v>
      </c>
      <c r="M273" s="55">
        <f t="shared" si="5"/>
        <v>4.3178473635098129</v>
      </c>
      <c r="N273" s="55">
        <f t="shared" si="5"/>
        <v>-3.8465556322065737</v>
      </c>
    </row>
    <row r="274" spans="1:14" ht="11.25" hidden="1" customHeight="1">
      <c r="A274" s="1165">
        <v>2013</v>
      </c>
      <c r="B274" s="1166"/>
      <c r="C274" s="55">
        <f t="shared" si="4"/>
        <v>-5.2462616640509054</v>
      </c>
      <c r="D274" s="55">
        <f t="shared" si="4"/>
        <v>-6.6559148789859535</v>
      </c>
      <c r="E274" s="55">
        <f t="shared" si="4"/>
        <v>-6.0932677479769382E-2</v>
      </c>
      <c r="F274" s="55">
        <f t="shared" si="4"/>
        <v>-6.2243338109932296</v>
      </c>
      <c r="G274" s="55">
        <f t="shared" si="4"/>
        <v>-13.096891131819206</v>
      </c>
      <c r="H274" s="1165">
        <v>2013</v>
      </c>
      <c r="I274" s="1166"/>
      <c r="J274" s="55">
        <f t="shared" si="5"/>
        <v>30.352417860151633</v>
      </c>
      <c r="K274" s="55">
        <f t="shared" si="5"/>
        <v>-5.4875563715723956</v>
      </c>
      <c r="L274" s="55">
        <f t="shared" si="5"/>
        <v>-4.6216262951695342</v>
      </c>
      <c r="M274" s="55">
        <f t="shared" si="5"/>
        <v>-8.9108758414643603</v>
      </c>
      <c r="N274" s="55">
        <f t="shared" si="5"/>
        <v>1.9422264108012115</v>
      </c>
    </row>
    <row r="275" spans="1:14" ht="11.25" hidden="1" customHeight="1">
      <c r="A275" s="1165">
        <v>2014</v>
      </c>
      <c r="B275" s="1166"/>
      <c r="C275" s="55">
        <f t="shared" si="4"/>
        <v>-100</v>
      </c>
      <c r="D275" s="55">
        <f t="shared" si="4"/>
        <v>-100</v>
      </c>
      <c r="E275" s="55">
        <f t="shared" si="4"/>
        <v>-100</v>
      </c>
      <c r="F275" s="55">
        <f t="shared" si="4"/>
        <v>-100</v>
      </c>
      <c r="G275" s="55">
        <f t="shared" si="4"/>
        <v>-100</v>
      </c>
      <c r="H275" s="1165">
        <v>2014</v>
      </c>
      <c r="I275" s="1166"/>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244</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244</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244</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244</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244</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244</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244</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244</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244</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244</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244</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244</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244</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244</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244</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244</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244</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244</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244</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244</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244</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244</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244</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244</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244</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244</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244</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244</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244</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244</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244</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244</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244</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244</v>
      </c>
      <c r="K395" s="55">
        <f t="shared" si="23"/>
        <v>11.506122448979568</v>
      </c>
      <c r="L395" s="55">
        <f t="shared" si="23"/>
        <v>6.0888382687926992</v>
      </c>
      <c r="M395" s="55">
        <f t="shared" si="23"/>
        <v>8.8023655093475668</v>
      </c>
      <c r="N395" s="55">
        <f t="shared" si="23"/>
        <v>-1.3641618497109818</v>
      </c>
    </row>
    <row r="396" spans="1:14" ht="11.25"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244</v>
      </c>
      <c r="K396" s="55">
        <f t="shared" si="23"/>
        <v>55.669980119284332</v>
      </c>
      <c r="L396" s="55">
        <f t="shared" si="23"/>
        <v>67.167401628222535</v>
      </c>
      <c r="M396" s="55">
        <f t="shared" si="23"/>
        <v>27.642225325884539</v>
      </c>
      <c r="N396" s="55">
        <f t="shared" si="23"/>
        <v>-10.371900826446279</v>
      </c>
    </row>
    <row r="397" spans="1:14" ht="11.25"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244</v>
      </c>
      <c r="K397" s="55">
        <f t="shared" si="23"/>
        <v>36.687739463601531</v>
      </c>
      <c r="L397" s="55">
        <f t="shared" si="23"/>
        <v>22.047435556736644</v>
      </c>
      <c r="M397" s="55">
        <f t="shared" si="23"/>
        <v>24.521842921938401</v>
      </c>
      <c r="N397" s="55">
        <f t="shared" si="23"/>
        <v>-26.037292817679571</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244</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244</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244</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244</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244</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244</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244</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244</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244</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244</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244</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244</v>
      </c>
      <c r="K410" s="55">
        <f t="shared" si="25"/>
        <v>8.9705193043049007</v>
      </c>
      <c r="L410" s="55">
        <f t="shared" si="25"/>
        <v>12.435376011032446</v>
      </c>
      <c r="M410" s="55">
        <f t="shared" si="25"/>
        <v>4.3178473635098129</v>
      </c>
      <c r="N410" s="55">
        <f t="shared" si="25"/>
        <v>-3.8465556322065737</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244</v>
      </c>
      <c r="K413" s="55">
        <f t="shared" ref="K413:N424" si="27">SUM(K202/K175*100-100)</f>
        <v>2.3017115290857362</v>
      </c>
      <c r="L413" s="55">
        <f t="shared" si="27"/>
        <v>12.124140268688961</v>
      </c>
      <c r="M413" s="55">
        <f t="shared" si="27"/>
        <v>10.16476515148716</v>
      </c>
      <c r="N413" s="55">
        <f t="shared" si="27"/>
        <v>-23.418880610120169</v>
      </c>
    </row>
    <row r="414" spans="1:14" ht="11.25"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244</v>
      </c>
      <c r="K414" s="55">
        <f t="shared" si="27"/>
        <v>45.233229531594645</v>
      </c>
      <c r="L414" s="55">
        <f t="shared" si="27"/>
        <v>-10.402413382851421</v>
      </c>
      <c r="M414" s="55">
        <f t="shared" si="27"/>
        <v>10.439273007019906</v>
      </c>
      <c r="N414" s="55">
        <f t="shared" si="27"/>
        <v>28.356593835038751</v>
      </c>
    </row>
    <row r="415" spans="1:14" ht="11.25"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244</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244</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244</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244</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244</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244</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244</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244</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244</v>
      </c>
      <c r="K423" s="55">
        <f t="shared" si="27"/>
        <v>6.4089167581926461</v>
      </c>
      <c r="L423" s="55">
        <f t="shared" si="27"/>
        <v>2.0160059820275364</v>
      </c>
      <c r="M423" s="55">
        <f t="shared" si="27"/>
        <v>11.189095852838776</v>
      </c>
      <c r="N423" s="55">
        <f t="shared" si="27"/>
        <v>39.142726733847041</v>
      </c>
    </row>
    <row r="424" spans="1:14" ht="11.25" hidden="1" customHeight="1">
      <c r="A424" s="37"/>
      <c r="B424" s="45" t="s">
        <v>192</v>
      </c>
      <c r="C424" s="54">
        <f t="shared" si="26"/>
        <v>-100</v>
      </c>
      <c r="D424" s="55">
        <f t="shared" si="26"/>
        <v>-100</v>
      </c>
      <c r="E424" s="55">
        <f t="shared" si="26"/>
        <v>-100</v>
      </c>
      <c r="F424" s="55">
        <f t="shared" si="26"/>
        <v>-100</v>
      </c>
      <c r="G424" s="55">
        <f t="shared" si="26"/>
        <v>-100</v>
      </c>
      <c r="H424" s="37"/>
      <c r="I424" s="45" t="s">
        <v>192</v>
      </c>
      <c r="J424" s="135" t="s">
        <v>244</v>
      </c>
      <c r="K424" s="55">
        <f t="shared" si="27"/>
        <v>-100</v>
      </c>
      <c r="L424" s="55">
        <f t="shared" si="27"/>
        <v>-100</v>
      </c>
      <c r="M424" s="55">
        <f t="shared" si="27"/>
        <v>-100</v>
      </c>
      <c r="N424" s="55">
        <f t="shared" si="27"/>
        <v>-100</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244</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244</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244</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244</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244</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244</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244</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244</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244</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244</v>
      </c>
      <c r="K435" s="55">
        <f t="shared" si="29"/>
        <v>2.4332250797592536</v>
      </c>
      <c r="L435" s="55">
        <f t="shared" si="29"/>
        <v>5.0650976521541082</v>
      </c>
      <c r="M435" s="55">
        <f t="shared" si="29"/>
        <v>-2.5637228582028655</v>
      </c>
      <c r="N435" s="55">
        <f t="shared" si="29"/>
        <v>5.0559261644637132</v>
      </c>
    </row>
    <row r="436" spans="1:14" ht="11.25"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244</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-5.2455748897810963</v>
      </c>
      <c r="D437" s="55">
        <f t="shared" si="28"/>
        <v>-6.6559148789859535</v>
      </c>
      <c r="E437" s="55">
        <f t="shared" si="28"/>
        <v>-6.0932677479769382E-2</v>
      </c>
      <c r="F437" s="55">
        <f t="shared" si="28"/>
        <v>-6.2243338109932296</v>
      </c>
      <c r="G437" s="55">
        <f t="shared" si="28"/>
        <v>-13.096891131819206</v>
      </c>
      <c r="H437" s="133" t="s">
        <v>204</v>
      </c>
      <c r="I437" s="125"/>
      <c r="J437" s="135" t="s">
        <v>244</v>
      </c>
      <c r="K437" s="55">
        <f t="shared" si="29"/>
        <v>-5.4875563715723956</v>
      </c>
      <c r="L437" s="55">
        <f t="shared" si="29"/>
        <v>-4.6216262951695342</v>
      </c>
      <c r="M437" s="55">
        <f t="shared" si="29"/>
        <v>-8.9108758414643603</v>
      </c>
      <c r="N437" s="55">
        <f t="shared" si="29"/>
        <v>1.9422264108012115</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135" t="s">
        <v>244</v>
      </c>
      <c r="K440" s="55">
        <f t="shared" ref="K440:N451" si="31">SUM(K229/K202*100-100)</f>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135" t="s">
        <v>244</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t="e">
        <f t="shared" si="30"/>
        <v>#DIV/0!</v>
      </c>
      <c r="D451" s="55" t="e">
        <f t="shared" si="30"/>
        <v>#DIV/0!</v>
      </c>
      <c r="E451" s="55" t="e">
        <f t="shared" si="30"/>
        <v>#DIV/0!</v>
      </c>
      <c r="F451" s="55" t="e">
        <f t="shared" si="30"/>
        <v>#DIV/0!</v>
      </c>
      <c r="G451" s="55" t="e">
        <f t="shared" si="30"/>
        <v>#DIV/0!</v>
      </c>
      <c r="H451" s="37"/>
      <c r="I451" s="45" t="s">
        <v>192</v>
      </c>
      <c r="J451" s="135" t="s">
        <v>244</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135" t="s">
        <v>244</v>
      </c>
      <c r="K453" s="55">
        <f t="shared" ref="K453:N464" si="33">SUM(K242/K215*100-100)</f>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135" t="s">
        <v>244</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135" t="s">
        <v>244</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135" t="s">
        <v>244</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135" t="s">
        <v>244</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135" t="s">
        <v>244</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135" t="s">
        <v>244</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135" t="s">
        <v>244</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135" t="s">
        <v>244</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135" t="s">
        <v>244</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135" t="s">
        <v>244</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135" t="s">
        <v>244</v>
      </c>
      <c r="K464" s="55">
        <f t="shared" si="33"/>
        <v>-100</v>
      </c>
      <c r="L464" s="55">
        <f t="shared" si="33"/>
        <v>-100</v>
      </c>
      <c r="M464" s="55">
        <f t="shared" si="33"/>
        <v>-100</v>
      </c>
      <c r="N464" s="55">
        <f t="shared" si="33"/>
        <v>-100</v>
      </c>
    </row>
    <row r="468" spans="1:14" ht="11.25" customHeight="1">
      <c r="A468" s="37"/>
      <c r="H468" s="37"/>
    </row>
    <row r="469" spans="1:14" ht="11.25" customHeight="1">
      <c r="A469" s="1129"/>
      <c r="B469" s="1129"/>
      <c r="C469" s="1129"/>
      <c r="D469" s="1129"/>
      <c r="E469" s="1129"/>
      <c r="F469" s="1129"/>
      <c r="G469" s="1129"/>
      <c r="H469" s="152"/>
      <c r="I469" s="152"/>
      <c r="J469" s="1129"/>
      <c r="K469" s="1129"/>
      <c r="L469" s="1129"/>
      <c r="M469" s="1129"/>
      <c r="N469" s="1129"/>
    </row>
    <row r="470" spans="1:14" ht="11.25" customHeight="1">
      <c r="A470" s="37"/>
      <c r="B470" s="1164"/>
      <c r="C470" s="1164"/>
      <c r="D470" s="1164"/>
      <c r="E470" s="1164"/>
      <c r="F470" s="1164"/>
      <c r="G470" s="1164"/>
      <c r="H470" s="1174"/>
      <c r="I470" s="1174"/>
      <c r="J470" s="1174"/>
      <c r="K470" s="1174"/>
      <c r="L470" s="1174"/>
      <c r="M470" s="1174"/>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118" t="s">
        <v>625</v>
      </c>
      <c r="J1" s="37"/>
      <c r="K1" s="37"/>
      <c r="L1" s="37"/>
      <c r="M1" s="37"/>
      <c r="N1" s="37"/>
      <c r="O1" s="1118" t="s">
        <v>625</v>
      </c>
      <c r="P1" s="37"/>
    </row>
    <row r="2" spans="1:16" s="59" customFormat="1" ht="11.25" customHeight="1">
      <c r="A2" s="1170" t="s">
        <v>153</v>
      </c>
      <c r="B2" s="1170"/>
      <c r="C2" s="1170"/>
      <c r="D2" s="1170"/>
      <c r="E2" s="1170"/>
      <c r="F2" s="1170"/>
      <c r="G2" s="1170"/>
      <c r="H2" s="1170" t="s">
        <v>153</v>
      </c>
      <c r="I2" s="1170"/>
      <c r="J2" s="1170"/>
      <c r="K2" s="1170"/>
      <c r="L2" s="1170"/>
      <c r="M2" s="1170"/>
      <c r="N2" s="1170"/>
      <c r="O2" s="1170"/>
      <c r="P2" s="139"/>
    </row>
    <row r="3" spans="1:16" s="59" customFormat="1" ht="11.25" customHeight="1">
      <c r="A3" s="1169" t="s">
        <v>208</v>
      </c>
      <c r="B3" s="1169"/>
      <c r="C3" s="1169"/>
      <c r="D3" s="1169"/>
      <c r="E3" s="1169"/>
      <c r="F3" s="1169"/>
      <c r="G3" s="1169"/>
      <c r="H3" s="1169" t="s">
        <v>208</v>
      </c>
      <c r="I3" s="1169"/>
      <c r="J3" s="1169"/>
      <c r="K3" s="1169"/>
      <c r="L3" s="1169"/>
      <c r="M3" s="1169"/>
      <c r="N3" s="1169"/>
      <c r="O3" s="1169"/>
      <c r="P3" s="63"/>
    </row>
    <row r="4" spans="1:16" s="59" customFormat="1" ht="11.25" customHeight="1">
      <c r="A4" s="1168" t="s">
        <v>615</v>
      </c>
      <c r="B4" s="1168"/>
      <c r="C4" s="1168"/>
      <c r="D4" s="1168"/>
      <c r="E4" s="1168"/>
      <c r="F4" s="1168"/>
      <c r="G4" s="1168"/>
      <c r="H4" s="1168" t="s">
        <v>615</v>
      </c>
      <c r="I4" s="1168"/>
      <c r="J4" s="1168"/>
      <c r="K4" s="1168"/>
      <c r="L4" s="1168"/>
      <c r="M4" s="1168"/>
      <c r="N4" s="1168"/>
      <c r="O4" s="1168"/>
      <c r="P4" s="140"/>
    </row>
    <row r="5" spans="1:16" s="62" customFormat="1" ht="11.25" customHeight="1">
      <c r="P5" s="148"/>
    </row>
    <row r="6" spans="1:16" s="60" customFormat="1" ht="11.25" customHeight="1">
      <c r="A6" s="1172" t="s">
        <v>816</v>
      </c>
      <c r="B6" s="1172"/>
      <c r="C6" s="1172"/>
      <c r="D6" s="1172"/>
      <c r="E6" s="1172"/>
      <c r="F6" s="1172"/>
      <c r="G6" s="1172"/>
      <c r="H6" s="1172" t="s">
        <v>816</v>
      </c>
      <c r="I6" s="1172"/>
      <c r="J6" s="1172"/>
      <c r="K6" s="1172"/>
      <c r="L6" s="1172"/>
      <c r="M6" s="1172"/>
      <c r="N6" s="1172"/>
      <c r="O6" s="1172"/>
      <c r="P6" s="169"/>
    </row>
    <row r="7" spans="1:16" s="62" customFormat="1" ht="11.25" customHeight="1">
      <c r="B7" s="63"/>
      <c r="C7" s="64"/>
      <c r="D7" s="64"/>
      <c r="I7" s="63"/>
      <c r="K7" s="63"/>
      <c r="L7" s="64"/>
      <c r="M7" s="64"/>
    </row>
    <row r="8" spans="1:16" s="142" customFormat="1" ht="11.25" customHeight="1">
      <c r="A8" s="17"/>
      <c r="B8" s="141"/>
      <c r="C8" s="1187" t="s">
        <v>221</v>
      </c>
      <c r="D8" s="1188"/>
      <c r="E8" s="1188"/>
      <c r="F8" s="1188"/>
      <c r="G8" s="1188"/>
      <c r="H8" s="17"/>
      <c r="I8" s="141"/>
      <c r="J8" s="1187" t="s">
        <v>221</v>
      </c>
      <c r="K8" s="1188"/>
      <c r="L8" s="1188"/>
      <c r="M8" s="1188"/>
      <c r="N8" s="1188"/>
      <c r="O8" s="1188"/>
    </row>
    <row r="9" spans="1:16" s="142" customFormat="1" ht="11.25" customHeight="1">
      <c r="A9" s="18"/>
      <c r="B9" s="19"/>
      <c r="C9" s="1177" t="s">
        <v>269</v>
      </c>
      <c r="D9" s="1177" t="s">
        <v>251</v>
      </c>
      <c r="E9" s="1177" t="s">
        <v>270</v>
      </c>
      <c r="F9" s="1184" t="s">
        <v>252</v>
      </c>
      <c r="G9" s="1189" t="s">
        <v>271</v>
      </c>
      <c r="H9" s="18"/>
      <c r="I9" s="19"/>
      <c r="J9" s="1184" t="s">
        <v>272</v>
      </c>
      <c r="K9" s="1177" t="s">
        <v>265</v>
      </c>
      <c r="L9" s="1177" t="s">
        <v>266</v>
      </c>
      <c r="M9" s="1177" t="s">
        <v>273</v>
      </c>
      <c r="N9" s="1177" t="s">
        <v>267</v>
      </c>
      <c r="O9" s="1189" t="s">
        <v>268</v>
      </c>
      <c r="P9" s="170"/>
    </row>
    <row r="10" spans="1:16" s="142" customFormat="1" ht="11.25" customHeight="1">
      <c r="A10" s="18" t="s">
        <v>158</v>
      </c>
      <c r="B10" s="19"/>
      <c r="C10" s="1178"/>
      <c r="D10" s="1178"/>
      <c r="E10" s="1178"/>
      <c r="F10" s="1185"/>
      <c r="G10" s="1190"/>
      <c r="H10" s="18" t="s">
        <v>158</v>
      </c>
      <c r="I10" s="19"/>
      <c r="J10" s="1185"/>
      <c r="K10" s="1178"/>
      <c r="L10" s="1178"/>
      <c r="M10" s="1178"/>
      <c r="N10" s="1178"/>
      <c r="O10" s="1190"/>
      <c r="P10" s="170"/>
    </row>
    <row r="11" spans="1:16" s="142" customFormat="1" ht="11.25" customHeight="1">
      <c r="A11" s="22" t="s">
        <v>160</v>
      </c>
      <c r="B11" s="143"/>
      <c r="C11" s="1178"/>
      <c r="D11" s="1178"/>
      <c r="E11" s="1178"/>
      <c r="F11" s="1185"/>
      <c r="G11" s="1190"/>
      <c r="H11" s="22" t="s">
        <v>160</v>
      </c>
      <c r="I11" s="143"/>
      <c r="J11" s="1185"/>
      <c r="K11" s="1178"/>
      <c r="L11" s="1178"/>
      <c r="M11" s="1178"/>
      <c r="N11" s="1178"/>
      <c r="O11" s="1190"/>
      <c r="P11" s="170"/>
    </row>
    <row r="12" spans="1:16" s="142" customFormat="1" ht="11.25" customHeight="1">
      <c r="A12" s="18"/>
      <c r="B12" s="19"/>
      <c r="C12" s="1178"/>
      <c r="D12" s="1178"/>
      <c r="E12" s="1178"/>
      <c r="F12" s="1185"/>
      <c r="G12" s="1190"/>
      <c r="H12" s="18"/>
      <c r="I12" s="19"/>
      <c r="J12" s="1185"/>
      <c r="K12" s="1178"/>
      <c r="L12" s="1178"/>
      <c r="M12" s="1178"/>
      <c r="N12" s="1178"/>
      <c r="O12" s="1190"/>
      <c r="P12" s="170"/>
    </row>
    <row r="13" spans="1:16" s="142" customFormat="1" ht="11.25" customHeight="1">
      <c r="A13" s="18" t="s">
        <v>168</v>
      </c>
      <c r="B13" s="19"/>
      <c r="C13" s="1178"/>
      <c r="D13" s="1178"/>
      <c r="E13" s="1178"/>
      <c r="F13" s="1185"/>
      <c r="G13" s="1190"/>
      <c r="H13" s="18" t="s">
        <v>168</v>
      </c>
      <c r="I13" s="19"/>
      <c r="J13" s="1185"/>
      <c r="K13" s="1178"/>
      <c r="L13" s="1178"/>
      <c r="M13" s="1178"/>
      <c r="N13" s="1178"/>
      <c r="O13" s="1190"/>
      <c r="P13" s="170"/>
    </row>
    <row r="14" spans="1:16" s="142" customFormat="1" ht="11.25" customHeight="1">
      <c r="A14" s="22" t="s">
        <v>173</v>
      </c>
      <c r="B14" s="143"/>
      <c r="C14" s="1178"/>
      <c r="D14" s="1178"/>
      <c r="E14" s="1178"/>
      <c r="F14" s="1185"/>
      <c r="G14" s="1190"/>
      <c r="H14" s="22" t="s">
        <v>173</v>
      </c>
      <c r="I14" s="143"/>
      <c r="J14" s="1185"/>
      <c r="K14" s="1178"/>
      <c r="L14" s="1178"/>
      <c r="M14" s="1178"/>
      <c r="N14" s="1178"/>
      <c r="O14" s="1190"/>
      <c r="P14" s="17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71" t="s">
        <v>247</v>
      </c>
      <c r="D17" s="1171"/>
      <c r="E17" s="1171"/>
      <c r="F17" s="1171"/>
      <c r="G17" s="1171"/>
      <c r="H17" s="1171"/>
      <c r="I17" s="40"/>
      <c r="J17" s="1171" t="s">
        <v>247</v>
      </c>
      <c r="K17" s="1171"/>
      <c r="L17" s="1171"/>
      <c r="M17" s="1171"/>
      <c r="N17" s="1171"/>
      <c r="O17" s="117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725</v>
      </c>
      <c r="K31" s="40">
        <f>SUM(K67:K78)</f>
        <v>399.9</v>
      </c>
      <c r="L31" s="40">
        <f>SUM(L67:L78)</f>
        <v>0.67565900000000001</v>
      </c>
      <c r="M31" s="163" t="s">
        <v>725</v>
      </c>
      <c r="N31" s="40">
        <f>SUM(N67:N78)</f>
        <v>2942.1</v>
      </c>
      <c r="O31" s="40">
        <f>SUM(O67:O78)</f>
        <v>831.4</v>
      </c>
    </row>
    <row r="32" spans="1:16" ht="11.25" customHeight="1">
      <c r="A32" s="1165">
        <v>2009</v>
      </c>
      <c r="B32" s="1166"/>
      <c r="C32" s="40">
        <f>SUM(C94:C105)</f>
        <v>3163.4999999999995</v>
      </c>
      <c r="D32" s="40">
        <f>SUM(D94:D105)</f>
        <v>239.69999999999996</v>
      </c>
      <c r="E32" s="40">
        <f>SUM(E94:E105)</f>
        <v>214.8</v>
      </c>
      <c r="F32" s="40">
        <f>SUM(F94:F105)</f>
        <v>33.599999999999994</v>
      </c>
      <c r="G32" s="40">
        <f>SUM(G94:G105)</f>
        <v>3802.7999999999997</v>
      </c>
      <c r="H32" s="1165">
        <v>2009</v>
      </c>
      <c r="I32" s="1166"/>
      <c r="J32" s="163" t="s">
        <v>725</v>
      </c>
      <c r="K32" s="40">
        <f>SUM(K94:K105)</f>
        <v>453.09999999999997</v>
      </c>
      <c r="L32" s="40">
        <f>SUM(L94:L105)</f>
        <v>0.5</v>
      </c>
      <c r="M32" s="163" t="s">
        <v>725</v>
      </c>
      <c r="N32" s="40">
        <f>SUM(N94:N105)</f>
        <v>3251.4</v>
      </c>
      <c r="O32" s="163" t="s">
        <v>725</v>
      </c>
    </row>
    <row r="33" spans="1:15" ht="11.25" customHeight="1">
      <c r="A33" s="1165">
        <v>2010</v>
      </c>
      <c r="B33" s="1166"/>
      <c r="C33" s="39">
        <f>SUM(C121:C132)</f>
        <v>3781.7000000000003</v>
      </c>
      <c r="D33" s="41">
        <f>SUM(D121:D132)</f>
        <v>217.39999999999998</v>
      </c>
      <c r="E33" s="41">
        <f>SUM(E121:E132)</f>
        <v>290.39999999999998</v>
      </c>
      <c r="F33" s="41">
        <f>SUM(F121:F132)</f>
        <v>43.199999999999996</v>
      </c>
      <c r="G33" s="41">
        <f>SUM(G121:G132)</f>
        <v>4213.4000000000005</v>
      </c>
      <c r="H33" s="1165">
        <v>2010</v>
      </c>
      <c r="I33" s="1166"/>
      <c r="J33" s="163" t="s">
        <v>725</v>
      </c>
      <c r="K33" s="41">
        <f>SUM(K121:K132)</f>
        <v>528.79999999999995</v>
      </c>
      <c r="L33" s="41">
        <f>SUM(L121:L132)</f>
        <v>1.4000000000000001</v>
      </c>
      <c r="M33" s="41">
        <f>SUM(M121:M132)</f>
        <v>0</v>
      </c>
      <c r="N33" s="41">
        <f>SUM(N121:N132)</f>
        <v>3904.7999999999997</v>
      </c>
      <c r="O33" s="41">
        <f>SUM(O121:O132)</f>
        <v>0</v>
      </c>
    </row>
    <row r="34" spans="1:15" ht="11.25" customHeight="1">
      <c r="A34" s="1165">
        <v>2011</v>
      </c>
      <c r="B34" s="1166"/>
      <c r="C34" s="39">
        <f>SUM(C148:C159)</f>
        <v>3563.0999999999995</v>
      </c>
      <c r="D34" s="41">
        <f>SUM(D148:D159)</f>
        <v>217.99999999999997</v>
      </c>
      <c r="E34" s="41">
        <f>SUM(E148:E159)</f>
        <v>287</v>
      </c>
      <c r="F34" s="41">
        <f>SUM(F148:F159)</f>
        <v>70.7</v>
      </c>
      <c r="G34" s="41">
        <f>SUM(G148:G159)</f>
        <v>3452.2000000000003</v>
      </c>
      <c r="H34" s="1165">
        <v>2011</v>
      </c>
      <c r="I34" s="1166"/>
      <c r="J34" s="163" t="s">
        <v>725</v>
      </c>
      <c r="K34" s="41">
        <f>SUM(K148:K159)</f>
        <v>364.00000000000006</v>
      </c>
      <c r="L34" s="41">
        <f>SUM(L148:L159)</f>
        <v>0.9</v>
      </c>
      <c r="M34" s="41">
        <f>SUM(M148:M159)</f>
        <v>3.4000000000000004</v>
      </c>
      <c r="N34" s="41">
        <f>SUM(N148:N159)</f>
        <v>3500.2</v>
      </c>
      <c r="O34" s="41">
        <f>SUM(O148:O159)</f>
        <v>5.8999999999999977</v>
      </c>
    </row>
    <row r="35" spans="1:15" ht="11.25" customHeight="1">
      <c r="A35" s="1165">
        <v>2012</v>
      </c>
      <c r="B35" s="1166"/>
      <c r="C35" s="39">
        <f>SUM(C175:C186)</f>
        <v>3555.0820000000003</v>
      </c>
      <c r="D35" s="41">
        <f>SUM(D175:D186)</f>
        <v>241.24599999999998</v>
      </c>
      <c r="E35" s="41">
        <f>SUM(E175:E186)</f>
        <v>336.51499999999993</v>
      </c>
      <c r="F35" s="41">
        <f>SUM(F175:F186)</f>
        <v>90.046000000000006</v>
      </c>
      <c r="G35" s="41">
        <f>SUM(G175:G186)</f>
        <v>3681.2109999999993</v>
      </c>
      <c r="H35" s="1165">
        <v>2012</v>
      </c>
      <c r="I35" s="1166"/>
      <c r="J35" s="163" t="s">
        <v>725</v>
      </c>
      <c r="K35" s="41">
        <f>SUM(K175:K186)</f>
        <v>378.01600000000002</v>
      </c>
      <c r="L35" s="41">
        <f>SUM(L175:L186)</f>
        <v>0.14300000000000002</v>
      </c>
      <c r="M35" s="43" t="s">
        <v>768</v>
      </c>
      <c r="N35" s="41">
        <f>SUM(N175:N186)</f>
        <v>3507.0140000000006</v>
      </c>
      <c r="O35" s="41">
        <f>SUM(O175:O186)</f>
        <v>2.2149999999999999</v>
      </c>
    </row>
    <row r="36" spans="1:15" ht="11.25" hidden="1" customHeight="1">
      <c r="A36" s="1165">
        <v>2013</v>
      </c>
      <c r="B36" s="1166"/>
      <c r="C36" s="39">
        <f>SUM(C202:C213)</f>
        <v>3274.2557260000003</v>
      </c>
      <c r="D36" s="41">
        <f>SUM(D202:D213)</f>
        <v>231.286124</v>
      </c>
      <c r="E36" s="41">
        <f>SUM(E202:E213)</f>
        <v>331.45583500000004</v>
      </c>
      <c r="F36" s="41">
        <f>SUM(F202:F213)</f>
        <v>82.304564999999997</v>
      </c>
      <c r="G36" s="41">
        <f>SUM(G202:G213)</f>
        <v>3472.4027740000001</v>
      </c>
      <c r="H36" s="1165">
        <v>2013</v>
      </c>
      <c r="I36" s="1166"/>
      <c r="J36" s="41">
        <f t="shared" ref="J36:O36" si="1">SUM(J202:J213)</f>
        <v>0</v>
      </c>
      <c r="K36" s="41">
        <f t="shared" si="1"/>
        <v>383.07422599999995</v>
      </c>
      <c r="L36" s="41">
        <f t="shared" si="1"/>
        <v>0.26141399999999998</v>
      </c>
      <c r="M36" s="41">
        <f t="shared" si="1"/>
        <v>0</v>
      </c>
      <c r="N36" s="41">
        <f t="shared" si="1"/>
        <v>3514.7550360000005</v>
      </c>
      <c r="O36" s="41">
        <f t="shared" si="1"/>
        <v>0.55260000000000009</v>
      </c>
    </row>
    <row r="37" spans="1:15" ht="11.25" hidden="1" customHeight="1">
      <c r="A37" s="1165">
        <v>2014</v>
      </c>
      <c r="B37" s="1166"/>
      <c r="C37" s="39">
        <f>SUM(C229:C240)</f>
        <v>0</v>
      </c>
      <c r="D37" s="41">
        <f>SUM(D229:D240)</f>
        <v>0</v>
      </c>
      <c r="E37" s="41">
        <f>SUM(E229:E240)</f>
        <v>0</v>
      </c>
      <c r="F37" s="41">
        <f>SUM(F229:F240)</f>
        <v>0</v>
      </c>
      <c r="G37" s="41">
        <f>SUM(G229:G240)</f>
        <v>0</v>
      </c>
      <c r="H37" s="1165">
        <v>2014</v>
      </c>
      <c r="I37" s="1166"/>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725</v>
      </c>
      <c r="K67" s="163">
        <v>36.1</v>
      </c>
      <c r="L67" s="404">
        <v>4.2839999999999996E-3</v>
      </c>
      <c r="M67" s="163" t="s">
        <v>725</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725</v>
      </c>
      <c r="K68" s="163">
        <v>36.700000000000003</v>
      </c>
      <c r="L68" s="404" t="s">
        <v>725</v>
      </c>
      <c r="M68" s="163" t="s">
        <v>725</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725</v>
      </c>
      <c r="K69" s="163">
        <v>37.299999999999997</v>
      </c>
      <c r="L69" s="404">
        <v>3.1394999999999999E-2</v>
      </c>
      <c r="M69" s="163" t="s">
        <v>725</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725</v>
      </c>
      <c r="K70" s="163">
        <v>35.6</v>
      </c>
      <c r="L70" s="404">
        <v>1.1299999999999999E-2</v>
      </c>
      <c r="M70" s="163" t="s">
        <v>725</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725</v>
      </c>
      <c r="K71" s="163">
        <v>34</v>
      </c>
      <c r="L71" s="404">
        <v>2.1167999999999999E-2</v>
      </c>
      <c r="M71" s="163" t="s">
        <v>725</v>
      </c>
      <c r="N71" s="163">
        <v>276.2</v>
      </c>
      <c r="O71" s="163">
        <v>75.3</v>
      </c>
    </row>
    <row r="72" spans="1:15" ht="11.25" hidden="1" customHeight="1">
      <c r="A72" s="37"/>
      <c r="B72" s="45" t="s">
        <v>186</v>
      </c>
      <c r="C72" s="165">
        <v>417.9</v>
      </c>
      <c r="D72" s="163">
        <v>15.7</v>
      </c>
      <c r="E72" s="163">
        <v>28.5</v>
      </c>
      <c r="F72" s="163">
        <v>4.7</v>
      </c>
      <c r="G72" s="163">
        <v>286</v>
      </c>
      <c r="H72" s="37"/>
      <c r="I72" s="45" t="s">
        <v>186</v>
      </c>
      <c r="J72" s="163" t="s">
        <v>725</v>
      </c>
      <c r="K72" s="163">
        <v>35.799999999999997</v>
      </c>
      <c r="L72" s="404">
        <v>0.152196</v>
      </c>
      <c r="M72" s="163" t="s">
        <v>725</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725</v>
      </c>
      <c r="K73" s="163">
        <v>34.6</v>
      </c>
      <c r="L73" s="404">
        <v>0.1</v>
      </c>
      <c r="M73" s="163" t="s">
        <v>725</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725</v>
      </c>
      <c r="K74" s="163">
        <v>34.6</v>
      </c>
      <c r="L74" s="404">
        <v>0.135072</v>
      </c>
      <c r="M74" s="163" t="s">
        <v>725</v>
      </c>
      <c r="N74" s="163">
        <v>254.3</v>
      </c>
      <c r="O74" s="163">
        <v>72.5</v>
      </c>
    </row>
    <row r="75" spans="1:15" ht="11.25" hidden="1" customHeight="1">
      <c r="A75" s="37"/>
      <c r="B75" s="45" t="s">
        <v>189</v>
      </c>
      <c r="C75" s="164">
        <v>400.1</v>
      </c>
      <c r="D75" s="163">
        <v>16.7</v>
      </c>
      <c r="E75" s="163">
        <v>19.7</v>
      </c>
      <c r="F75" s="163">
        <v>6.3</v>
      </c>
      <c r="G75" s="163">
        <v>265</v>
      </c>
      <c r="H75" s="37"/>
      <c r="I75" s="45" t="s">
        <v>189</v>
      </c>
      <c r="J75" s="163" t="s">
        <v>725</v>
      </c>
      <c r="K75" s="163">
        <v>30.8</v>
      </c>
      <c r="L75" s="404">
        <v>5.2659999999999998E-2</v>
      </c>
      <c r="M75" s="163" t="s">
        <v>725</v>
      </c>
      <c r="N75" s="163">
        <v>228.7</v>
      </c>
      <c r="O75" s="163">
        <v>66.8</v>
      </c>
    </row>
    <row r="76" spans="1:15" ht="11.25" hidden="1" customHeight="1">
      <c r="A76" s="37"/>
      <c r="B76" s="45" t="s">
        <v>190</v>
      </c>
      <c r="C76" s="165">
        <v>388</v>
      </c>
      <c r="D76" s="163">
        <v>17</v>
      </c>
      <c r="E76" s="163">
        <v>20.2</v>
      </c>
      <c r="F76" s="163">
        <v>5.2</v>
      </c>
      <c r="G76" s="163">
        <v>268</v>
      </c>
      <c r="H76" s="37"/>
      <c r="I76" s="45" t="s">
        <v>190</v>
      </c>
      <c r="J76" s="163" t="s">
        <v>725</v>
      </c>
      <c r="K76" s="163">
        <v>32.299999999999997</v>
      </c>
      <c r="L76" s="404">
        <v>6.7031999999999994E-2</v>
      </c>
      <c r="M76" s="163" t="s">
        <v>725</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725</v>
      </c>
      <c r="K77" s="163">
        <v>28.7</v>
      </c>
      <c r="L77" s="404">
        <v>4.6261999999999998E-2</v>
      </c>
      <c r="M77" s="163" t="s">
        <v>725</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725</v>
      </c>
      <c r="K78" s="163">
        <v>23.4</v>
      </c>
      <c r="L78" s="404">
        <v>5.4289999999999998E-2</v>
      </c>
      <c r="M78" s="163" t="s">
        <v>725</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725</v>
      </c>
      <c r="K94" s="164">
        <v>31</v>
      </c>
      <c r="L94" s="404">
        <v>0</v>
      </c>
      <c r="M94" s="163" t="s">
        <v>725</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725</v>
      </c>
      <c r="K95" s="164">
        <v>35.200000000000003</v>
      </c>
      <c r="L95" s="404">
        <v>0</v>
      </c>
      <c r="M95" s="163" t="s">
        <v>725</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725</v>
      </c>
      <c r="K96" s="164">
        <v>40.4</v>
      </c>
      <c r="L96" s="404">
        <v>0.1</v>
      </c>
      <c r="M96" s="163" t="s">
        <v>725</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725</v>
      </c>
      <c r="K97" s="164">
        <v>32.700000000000003</v>
      </c>
      <c r="L97" s="404">
        <v>0.1</v>
      </c>
      <c r="M97" s="163" t="s">
        <v>725</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725</v>
      </c>
      <c r="K98" s="164">
        <v>35.9</v>
      </c>
      <c r="L98" s="404">
        <v>0</v>
      </c>
      <c r="M98" s="163" t="s">
        <v>725</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725</v>
      </c>
      <c r="K99" s="164">
        <v>37.9</v>
      </c>
      <c r="L99" s="404">
        <v>0.1</v>
      </c>
      <c r="M99" s="163" t="s">
        <v>725</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725</v>
      </c>
      <c r="K100" s="164">
        <v>42.7</v>
      </c>
      <c r="L100" s="404">
        <v>0.1</v>
      </c>
      <c r="M100" s="163" t="s">
        <v>725</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725</v>
      </c>
      <c r="K101" s="164">
        <v>40.200000000000003</v>
      </c>
      <c r="L101" s="404">
        <v>0</v>
      </c>
      <c r="M101" s="163" t="s">
        <v>725</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725</v>
      </c>
      <c r="K102" s="164">
        <v>35.200000000000003</v>
      </c>
      <c r="L102" s="163" t="s">
        <v>725</v>
      </c>
      <c r="M102" s="163" t="s">
        <v>725</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725</v>
      </c>
      <c r="K103" s="164">
        <v>44.5</v>
      </c>
      <c r="L103" s="404">
        <v>0</v>
      </c>
      <c r="M103" s="163" t="s">
        <v>725</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725</v>
      </c>
      <c r="K104" s="164">
        <v>41.9</v>
      </c>
      <c r="L104" s="404">
        <v>0</v>
      </c>
      <c r="M104" s="163" t="s">
        <v>725</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725</v>
      </c>
      <c r="K105" s="164">
        <v>35.5</v>
      </c>
      <c r="L105" s="404">
        <v>0.1</v>
      </c>
      <c r="M105" s="163" t="s">
        <v>725</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725</v>
      </c>
      <c r="K121" s="164">
        <v>36.4</v>
      </c>
      <c r="L121" s="404">
        <v>0</v>
      </c>
      <c r="M121" s="163" t="s">
        <v>725</v>
      </c>
      <c r="N121" s="164">
        <v>282.3</v>
      </c>
      <c r="O121" s="163" t="s">
        <v>725</v>
      </c>
    </row>
    <row r="122" spans="1:15" ht="11.25" hidden="1" customHeight="1">
      <c r="A122" s="37"/>
      <c r="B122" s="45" t="s">
        <v>182</v>
      </c>
      <c r="C122" s="165">
        <v>178.1</v>
      </c>
      <c r="D122" s="164">
        <v>17.600000000000001</v>
      </c>
      <c r="E122" s="164">
        <v>21.2</v>
      </c>
      <c r="F122" s="164">
        <v>2.4</v>
      </c>
      <c r="G122" s="164">
        <v>228.6</v>
      </c>
      <c r="H122" s="37"/>
      <c r="I122" s="45" t="s">
        <v>182</v>
      </c>
      <c r="J122" s="163" t="s">
        <v>725</v>
      </c>
      <c r="K122" s="164">
        <v>41.6</v>
      </c>
      <c r="L122" s="404">
        <v>0</v>
      </c>
      <c r="M122" s="163" t="s">
        <v>725</v>
      </c>
      <c r="N122" s="164">
        <v>282.2</v>
      </c>
      <c r="O122" s="163" t="s">
        <v>725</v>
      </c>
    </row>
    <row r="123" spans="1:15" ht="11.25" hidden="1" customHeight="1">
      <c r="A123" s="37"/>
      <c r="B123" s="45" t="s">
        <v>183</v>
      </c>
      <c r="C123" s="165">
        <v>323.89999999999998</v>
      </c>
      <c r="D123" s="164">
        <v>21.8</v>
      </c>
      <c r="E123" s="164">
        <v>27.3</v>
      </c>
      <c r="F123" s="164">
        <v>6.1</v>
      </c>
      <c r="G123" s="164">
        <v>376.6</v>
      </c>
      <c r="H123" s="37"/>
      <c r="I123" s="45" t="s">
        <v>183</v>
      </c>
      <c r="J123" s="163" t="s">
        <v>725</v>
      </c>
      <c r="K123" s="164">
        <v>49</v>
      </c>
      <c r="L123" s="163" t="s">
        <v>725</v>
      </c>
      <c r="M123" s="163" t="s">
        <v>725</v>
      </c>
      <c r="N123" s="164">
        <v>347.6</v>
      </c>
      <c r="O123" s="163" t="s">
        <v>725</v>
      </c>
    </row>
    <row r="124" spans="1:15" ht="11.25" hidden="1" customHeight="1">
      <c r="A124" s="37"/>
      <c r="B124" s="45" t="s">
        <v>184</v>
      </c>
      <c r="C124" s="165">
        <v>323.3</v>
      </c>
      <c r="D124" s="164">
        <v>18.8</v>
      </c>
      <c r="E124" s="164">
        <v>23.3</v>
      </c>
      <c r="F124" s="164">
        <v>2.2999999999999998</v>
      </c>
      <c r="G124" s="164">
        <v>456.8</v>
      </c>
      <c r="H124" s="37"/>
      <c r="I124" s="45" t="s">
        <v>184</v>
      </c>
      <c r="J124" s="163" t="s">
        <v>725</v>
      </c>
      <c r="K124" s="164">
        <v>44.7</v>
      </c>
      <c r="L124" s="404">
        <v>0</v>
      </c>
      <c r="M124" s="163" t="s">
        <v>725</v>
      </c>
      <c r="N124" s="164">
        <v>330.6</v>
      </c>
      <c r="O124" s="163" t="s">
        <v>725</v>
      </c>
    </row>
    <row r="125" spans="1:15" ht="11.25" hidden="1" customHeight="1">
      <c r="A125" s="37"/>
      <c r="B125" s="45" t="s">
        <v>185</v>
      </c>
      <c r="C125" s="165">
        <v>340.7</v>
      </c>
      <c r="D125" s="164">
        <v>17</v>
      </c>
      <c r="E125" s="164">
        <v>24.9</v>
      </c>
      <c r="F125" s="164">
        <v>3.8</v>
      </c>
      <c r="G125" s="164">
        <v>410.2</v>
      </c>
      <c r="H125" s="37"/>
      <c r="I125" s="45" t="s">
        <v>185</v>
      </c>
      <c r="J125" s="163" t="s">
        <v>725</v>
      </c>
      <c r="K125" s="164">
        <v>45</v>
      </c>
      <c r="L125" s="404">
        <v>0</v>
      </c>
      <c r="M125" s="163" t="s">
        <v>725</v>
      </c>
      <c r="N125" s="164">
        <v>339.4</v>
      </c>
      <c r="O125" s="163" t="s">
        <v>725</v>
      </c>
    </row>
    <row r="126" spans="1:15" ht="11.25" hidden="1" customHeight="1">
      <c r="A126" s="37"/>
      <c r="B126" s="45" t="s">
        <v>186</v>
      </c>
      <c r="C126" s="165">
        <v>329</v>
      </c>
      <c r="D126" s="164">
        <v>17.8</v>
      </c>
      <c r="E126" s="164">
        <v>25.6</v>
      </c>
      <c r="F126" s="164">
        <v>4.9000000000000004</v>
      </c>
      <c r="G126" s="164">
        <v>434.2</v>
      </c>
      <c r="H126" s="37"/>
      <c r="I126" s="45" t="s">
        <v>186</v>
      </c>
      <c r="J126" s="163" t="s">
        <v>725</v>
      </c>
      <c r="K126" s="164">
        <v>46.9</v>
      </c>
      <c r="L126" s="163" t="s">
        <v>725</v>
      </c>
      <c r="M126" s="163" t="s">
        <v>725</v>
      </c>
      <c r="N126" s="164">
        <v>351.6</v>
      </c>
      <c r="O126" s="163" t="s">
        <v>725</v>
      </c>
    </row>
    <row r="127" spans="1:15" ht="11.25" hidden="1" customHeight="1">
      <c r="A127" s="37"/>
      <c r="B127" s="45" t="s">
        <v>187</v>
      </c>
      <c r="C127" s="165">
        <v>360.9</v>
      </c>
      <c r="D127" s="164">
        <v>17.899999999999999</v>
      </c>
      <c r="E127" s="164">
        <v>25.8</v>
      </c>
      <c r="F127" s="164">
        <v>1.7</v>
      </c>
      <c r="G127" s="164">
        <v>397.4</v>
      </c>
      <c r="H127" s="37"/>
      <c r="I127" s="45" t="s">
        <v>187</v>
      </c>
      <c r="J127" s="163" t="s">
        <v>725</v>
      </c>
      <c r="K127" s="164">
        <v>53.7</v>
      </c>
      <c r="L127" s="404">
        <v>0.7</v>
      </c>
      <c r="M127" s="163" t="s">
        <v>725</v>
      </c>
      <c r="N127" s="164">
        <v>359.8</v>
      </c>
      <c r="O127" s="163" t="s">
        <v>725</v>
      </c>
    </row>
    <row r="128" spans="1:15" ht="11.25" hidden="1" customHeight="1">
      <c r="A128" s="37"/>
      <c r="B128" s="45" t="s">
        <v>188</v>
      </c>
      <c r="C128" s="165">
        <v>333.8</v>
      </c>
      <c r="D128" s="164">
        <v>20.3</v>
      </c>
      <c r="E128" s="164">
        <v>21.9</v>
      </c>
      <c r="F128" s="164">
        <v>4.0999999999999996</v>
      </c>
      <c r="G128" s="164">
        <v>384.6</v>
      </c>
      <c r="H128" s="37"/>
      <c r="I128" s="45" t="s">
        <v>188</v>
      </c>
      <c r="J128" s="163" t="s">
        <v>725</v>
      </c>
      <c r="K128" s="164">
        <v>44.3</v>
      </c>
      <c r="L128" s="404">
        <v>0.3</v>
      </c>
      <c r="M128" s="163" t="s">
        <v>725</v>
      </c>
      <c r="N128" s="164">
        <v>337</v>
      </c>
      <c r="O128" s="163" t="s">
        <v>725</v>
      </c>
    </row>
    <row r="129" spans="1:15" ht="11.25" hidden="1" customHeight="1">
      <c r="A129" s="37"/>
      <c r="B129" s="45" t="s">
        <v>189</v>
      </c>
      <c r="C129" s="49">
        <v>362.4</v>
      </c>
      <c r="D129" s="49">
        <v>19.2</v>
      </c>
      <c r="E129" s="49">
        <v>26.6</v>
      </c>
      <c r="F129" s="49">
        <v>3.7</v>
      </c>
      <c r="G129" s="49">
        <v>324.10000000000002</v>
      </c>
      <c r="H129" s="37"/>
      <c r="I129" s="45" t="s">
        <v>189</v>
      </c>
      <c r="J129" s="166" t="s">
        <v>725</v>
      </c>
      <c r="K129" s="166">
        <v>41.6</v>
      </c>
      <c r="L129" s="404">
        <v>0.3</v>
      </c>
      <c r="M129" s="166" t="s">
        <v>725</v>
      </c>
      <c r="N129" s="166">
        <v>322.39999999999998</v>
      </c>
      <c r="O129" s="166" t="s">
        <v>725</v>
      </c>
    </row>
    <row r="130" spans="1:15" ht="11.25" hidden="1" customHeight="1">
      <c r="A130" s="37"/>
      <c r="B130" s="45" t="s">
        <v>190</v>
      </c>
      <c r="C130" s="49">
        <v>322.60000000000002</v>
      </c>
      <c r="D130" s="49">
        <v>22.1</v>
      </c>
      <c r="E130" s="49">
        <v>24.5</v>
      </c>
      <c r="F130" s="49">
        <v>3.2</v>
      </c>
      <c r="G130" s="49">
        <v>339.8</v>
      </c>
      <c r="H130" s="37"/>
      <c r="I130" s="45" t="s">
        <v>190</v>
      </c>
      <c r="J130" s="166" t="s">
        <v>725</v>
      </c>
      <c r="K130" s="166">
        <v>41.7</v>
      </c>
      <c r="L130" s="404">
        <v>0.1</v>
      </c>
      <c r="M130" s="166" t="s">
        <v>725</v>
      </c>
      <c r="N130" s="166">
        <v>354.5</v>
      </c>
      <c r="O130" s="166" t="s">
        <v>725</v>
      </c>
    </row>
    <row r="131" spans="1:15" ht="11.25" hidden="1" customHeight="1">
      <c r="A131" s="37"/>
      <c r="B131" s="45" t="s">
        <v>191</v>
      </c>
      <c r="C131" s="49">
        <v>376.4</v>
      </c>
      <c r="D131" s="49">
        <v>15.2</v>
      </c>
      <c r="E131" s="49">
        <v>28</v>
      </c>
      <c r="F131" s="49">
        <v>5.6</v>
      </c>
      <c r="G131" s="49">
        <v>344.5</v>
      </c>
      <c r="H131" s="37"/>
      <c r="I131" s="45" t="s">
        <v>191</v>
      </c>
      <c r="J131" s="166" t="s">
        <v>725</v>
      </c>
      <c r="K131" s="166">
        <v>43.9</v>
      </c>
      <c r="L131" s="166" t="s">
        <v>725</v>
      </c>
      <c r="M131" s="166" t="s">
        <v>725</v>
      </c>
      <c r="N131" s="166">
        <v>309.7</v>
      </c>
      <c r="O131" s="166" t="s">
        <v>725</v>
      </c>
    </row>
    <row r="132" spans="1:15" ht="11.25" hidden="1" customHeight="1">
      <c r="A132" s="37"/>
      <c r="B132" s="45" t="s">
        <v>192</v>
      </c>
      <c r="C132" s="49">
        <v>287.89999999999998</v>
      </c>
      <c r="D132" s="49">
        <v>16.7</v>
      </c>
      <c r="E132" s="49">
        <v>24.5</v>
      </c>
      <c r="F132" s="49">
        <v>2.4</v>
      </c>
      <c r="G132" s="49">
        <v>312.7</v>
      </c>
      <c r="H132" s="37"/>
      <c r="I132" s="45" t="s">
        <v>192</v>
      </c>
      <c r="J132" s="166" t="s">
        <v>725</v>
      </c>
      <c r="K132" s="166">
        <v>40</v>
      </c>
      <c r="L132" s="166" t="s">
        <v>725</v>
      </c>
      <c r="M132" s="166" t="s">
        <v>725</v>
      </c>
      <c r="N132" s="166">
        <v>287.7</v>
      </c>
      <c r="O132" s="166" t="s">
        <v>725</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768</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768</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768</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768</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768</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768</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768</v>
      </c>
      <c r="K154" s="43">
        <v>34.200000000000003</v>
      </c>
      <c r="L154" s="404">
        <v>0</v>
      </c>
      <c r="M154" s="404" t="s">
        <v>768</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768</v>
      </c>
      <c r="K155" s="43">
        <v>34.299999999999997</v>
      </c>
      <c r="L155" s="404">
        <v>0</v>
      </c>
      <c r="M155" s="43" t="s">
        <v>768</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768</v>
      </c>
      <c r="K156" s="43">
        <v>28.8</v>
      </c>
      <c r="L156" s="404">
        <v>0</v>
      </c>
      <c r="M156" s="43" t="s">
        <v>768</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768</v>
      </c>
      <c r="K157" s="43">
        <v>31.8</v>
      </c>
      <c r="L157" s="404">
        <v>0</v>
      </c>
      <c r="M157" s="43" t="s">
        <v>768</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768</v>
      </c>
      <c r="K158" s="43">
        <v>29</v>
      </c>
      <c r="L158" s="404">
        <v>0</v>
      </c>
      <c r="M158" s="43" t="s">
        <v>768</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768</v>
      </c>
      <c r="K159" s="43">
        <v>24.3</v>
      </c>
      <c r="L159" s="404">
        <v>0</v>
      </c>
      <c r="M159" s="43" t="s">
        <v>768</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244</v>
      </c>
      <c r="K161" s="49">
        <f>K148</f>
        <v>19</v>
      </c>
      <c r="L161" s="167" t="s">
        <v>244</v>
      </c>
      <c r="M161" s="167" t="s">
        <v>244</v>
      </c>
      <c r="N161" s="49">
        <f>N148</f>
        <v>174.4</v>
      </c>
      <c r="O161" s="167" t="s">
        <v>244</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244</v>
      </c>
      <c r="K162" s="49">
        <f>SUM(K148:K149)</f>
        <v>46.8</v>
      </c>
      <c r="L162" s="167" t="s">
        <v>244</v>
      </c>
      <c r="M162" s="167" t="s">
        <v>244</v>
      </c>
      <c r="N162" s="49">
        <f>SUM(N148:N149)</f>
        <v>472.1</v>
      </c>
      <c r="O162" s="167" t="s">
        <v>244</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244</v>
      </c>
      <c r="K163" s="49">
        <f>SUM(K148:K150)</f>
        <v>84.5</v>
      </c>
      <c r="L163" s="167" t="s">
        <v>244</v>
      </c>
      <c r="M163" s="167" t="s">
        <v>244</v>
      </c>
      <c r="N163" s="49">
        <f>SUM(N148:N150)</f>
        <v>814.40000000000009</v>
      </c>
      <c r="O163" s="167" t="s">
        <v>244</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244</v>
      </c>
      <c r="K164" s="49">
        <f>SUM(K148:K151)</f>
        <v>116.2</v>
      </c>
      <c r="L164" s="167" t="s">
        <v>244</v>
      </c>
      <c r="M164" s="167" t="s">
        <v>244</v>
      </c>
      <c r="N164" s="49">
        <f>SUM(N148:N151)</f>
        <v>1148.5</v>
      </c>
      <c r="O164" s="167" t="s">
        <v>244</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244</v>
      </c>
      <c r="K165" s="49">
        <f>SUM(K148:K152)</f>
        <v>151</v>
      </c>
      <c r="L165" s="167" t="s">
        <v>244</v>
      </c>
      <c r="M165" s="167" t="s">
        <v>244</v>
      </c>
      <c r="N165" s="49">
        <f>SUM(N148:N152)</f>
        <v>1450.2</v>
      </c>
      <c r="O165" s="167" t="s">
        <v>244</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244</v>
      </c>
      <c r="K166" s="49">
        <f>SUM(K148:K153)</f>
        <v>181.6</v>
      </c>
      <c r="L166" s="167" t="s">
        <v>244</v>
      </c>
      <c r="M166" s="167" t="s">
        <v>244</v>
      </c>
      <c r="N166" s="49">
        <f>SUM(N148:N153)</f>
        <v>1754.8000000000002</v>
      </c>
      <c r="O166" s="167" t="s">
        <v>244</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244</v>
      </c>
      <c r="K167" s="49">
        <f>SUM(K148:K154)</f>
        <v>215.8</v>
      </c>
      <c r="L167" s="167" t="s">
        <v>244</v>
      </c>
      <c r="M167" s="167" t="s">
        <v>244</v>
      </c>
      <c r="N167" s="49">
        <f>SUM(N148:N154)</f>
        <v>2087.8000000000002</v>
      </c>
      <c r="O167" s="167" t="s">
        <v>244</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244</v>
      </c>
      <c r="K168" s="49">
        <f>SUM(K148:K155)</f>
        <v>250.10000000000002</v>
      </c>
      <c r="L168" s="167" t="s">
        <v>244</v>
      </c>
      <c r="M168" s="167" t="s">
        <v>244</v>
      </c>
      <c r="N168" s="49">
        <f>SUM(N148:N155)</f>
        <v>2419.5</v>
      </c>
      <c r="O168" s="167" t="s">
        <v>244</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244</v>
      </c>
      <c r="K169" s="49">
        <f>SUM(K148:K156)</f>
        <v>278.90000000000003</v>
      </c>
      <c r="L169" s="167" t="s">
        <v>244</v>
      </c>
      <c r="M169" s="167" t="s">
        <v>244</v>
      </c>
      <c r="N169" s="49">
        <f>SUM(N148:N156)</f>
        <v>2721.6</v>
      </c>
      <c r="O169" s="167" t="s">
        <v>244</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244</v>
      </c>
      <c r="K170" s="49">
        <f>SUM(K148:K157)</f>
        <v>310.70000000000005</v>
      </c>
      <c r="L170" s="167" t="s">
        <v>244</v>
      </c>
      <c r="M170" s="167" t="s">
        <v>244</v>
      </c>
      <c r="N170" s="49">
        <f>SUM(N148:N157)</f>
        <v>3026.2</v>
      </c>
      <c r="O170" s="167" t="s">
        <v>244</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244</v>
      </c>
      <c r="K171" s="49">
        <f>SUM(K148:K158)</f>
        <v>339.70000000000005</v>
      </c>
      <c r="L171" s="167" t="s">
        <v>244</v>
      </c>
      <c r="M171" s="167" t="s">
        <v>244</v>
      </c>
      <c r="N171" s="49">
        <f>SUM(N148:N158)</f>
        <v>3251.3999999999996</v>
      </c>
      <c r="O171" s="167" t="s">
        <v>244</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244</v>
      </c>
      <c r="K172" s="49">
        <f>SUM(K148:K159)</f>
        <v>364.00000000000006</v>
      </c>
      <c r="L172" s="167" t="s">
        <v>244</v>
      </c>
      <c r="M172" s="167" t="s">
        <v>244</v>
      </c>
      <c r="N172" s="49">
        <f>SUM(N148:N159)</f>
        <v>3500.2</v>
      </c>
      <c r="O172" s="167" t="s">
        <v>244</v>
      </c>
    </row>
    <row r="173" spans="1:15" ht="6"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768</v>
      </c>
      <c r="K175" s="49">
        <v>29.943999999999999</v>
      </c>
      <c r="L175" s="49">
        <v>2.4E-2</v>
      </c>
      <c r="M175" s="43" t="s">
        <v>768</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768</v>
      </c>
      <c r="K176" s="49">
        <v>27.933</v>
      </c>
      <c r="L176" s="49">
        <v>8.9999999999999993E-3</v>
      </c>
      <c r="M176" s="43" t="s">
        <v>768</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768</v>
      </c>
      <c r="K177" s="49">
        <v>33.295000000000002</v>
      </c>
      <c r="L177" s="49">
        <v>1.4E-2</v>
      </c>
      <c r="M177" s="43" t="s">
        <v>768</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768</v>
      </c>
      <c r="K178" s="49">
        <v>32.765999999999998</v>
      </c>
      <c r="L178" s="43" t="s">
        <v>768</v>
      </c>
      <c r="M178" s="43" t="s">
        <v>768</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768</v>
      </c>
      <c r="K179" s="49">
        <v>31.957999999999998</v>
      </c>
      <c r="L179" s="49">
        <v>8.9999999999999993E-3</v>
      </c>
      <c r="M179" s="43" t="s">
        <v>768</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768</v>
      </c>
      <c r="K180" s="49">
        <v>32.655000000000001</v>
      </c>
      <c r="L180" s="49">
        <v>1.2E-2</v>
      </c>
      <c r="M180" s="166" t="s">
        <v>768</v>
      </c>
      <c r="N180" s="49">
        <v>312.50200000000001</v>
      </c>
      <c r="O180" s="43" t="s">
        <v>768</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768</v>
      </c>
      <c r="K181" s="49">
        <v>37.209000000000003</v>
      </c>
      <c r="L181" s="49">
        <v>1.0999999999999999E-2</v>
      </c>
      <c r="M181" s="166" t="s">
        <v>768</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768</v>
      </c>
      <c r="K182" s="49">
        <v>34.819000000000003</v>
      </c>
      <c r="L182" s="49">
        <v>8.9999999999999993E-3</v>
      </c>
      <c r="M182" s="166" t="s">
        <v>768</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768</v>
      </c>
      <c r="K183" s="49">
        <v>28.256</v>
      </c>
      <c r="L183" s="49">
        <v>1.4E-2</v>
      </c>
      <c r="M183" s="166" t="s">
        <v>768</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768</v>
      </c>
      <c r="K184" s="49">
        <v>31.186</v>
      </c>
      <c r="L184" s="49">
        <v>3.2000000000000001E-2</v>
      </c>
      <c r="M184" s="166" t="s">
        <v>768</v>
      </c>
      <c r="N184" s="49">
        <v>303.51900000000001</v>
      </c>
      <c r="O184" s="49">
        <v>0.61899999999999999</v>
      </c>
    </row>
    <row r="185" spans="1:15" ht="11.25" customHeight="1">
      <c r="A185" s="37"/>
      <c r="B185" s="45" t="s">
        <v>191</v>
      </c>
      <c r="C185" s="49">
        <v>328.08300000000003</v>
      </c>
      <c r="D185" s="49">
        <v>21.338000000000001</v>
      </c>
      <c r="E185" s="49">
        <v>26.498999999999999</v>
      </c>
      <c r="F185" s="49">
        <v>9.27</v>
      </c>
      <c r="G185" s="49">
        <v>337.35399999999998</v>
      </c>
      <c r="H185" s="37"/>
      <c r="I185" s="45" t="s">
        <v>191</v>
      </c>
      <c r="J185" s="166" t="s">
        <v>768</v>
      </c>
      <c r="K185" s="49">
        <v>30.295000000000002</v>
      </c>
      <c r="L185" s="49">
        <v>6.0000000000000001E-3</v>
      </c>
      <c r="M185" s="166" t="s">
        <v>768</v>
      </c>
      <c r="N185" s="49">
        <v>258.09699999999998</v>
      </c>
      <c r="O185" s="49">
        <v>0.13700000000000001</v>
      </c>
    </row>
    <row r="186" spans="1:15" ht="11.25" customHeight="1">
      <c r="A186" s="37"/>
      <c r="B186" s="45" t="s">
        <v>192</v>
      </c>
      <c r="C186" s="49">
        <v>234.78800000000001</v>
      </c>
      <c r="D186" s="49">
        <v>21.35</v>
      </c>
      <c r="E186" s="49">
        <v>24.024000000000001</v>
      </c>
      <c r="F186" s="49">
        <v>9.048</v>
      </c>
      <c r="G186" s="49">
        <v>251.81100000000001</v>
      </c>
      <c r="H186" s="37"/>
      <c r="I186" s="45" t="s">
        <v>192</v>
      </c>
      <c r="J186" s="43" t="s">
        <v>768</v>
      </c>
      <c r="K186" s="49">
        <v>27.7</v>
      </c>
      <c r="L186" s="49">
        <v>3.0000000000000001E-3</v>
      </c>
      <c r="M186" s="43" t="s">
        <v>768</v>
      </c>
      <c r="N186" s="49">
        <v>263.28399999999999</v>
      </c>
      <c r="O186" s="49">
        <v>0.125</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768</v>
      </c>
      <c r="K189" s="49">
        <f>SUM(K175:K176)</f>
        <v>57.876999999999995</v>
      </c>
      <c r="L189" s="49">
        <f>SUM(L175:L176)</f>
        <v>3.3000000000000002E-2</v>
      </c>
      <c r="M189" s="43" t="s">
        <v>768</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768</v>
      </c>
      <c r="K190" s="49">
        <f>SUM(K175:K177)</f>
        <v>91.171999999999997</v>
      </c>
      <c r="L190" s="49">
        <f>SUM(L175:L177)</f>
        <v>4.7E-2</v>
      </c>
      <c r="M190" s="43" t="s">
        <v>768</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768</v>
      </c>
      <c r="K192" s="49">
        <f>SUM(K175:K179)</f>
        <v>155.89599999999999</v>
      </c>
      <c r="L192" s="49">
        <f>SUM(L175:L179)</f>
        <v>5.6000000000000001E-2</v>
      </c>
      <c r="M192" s="43" t="s">
        <v>768</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768</v>
      </c>
      <c r="K193" s="49">
        <f>SUM(K175:K180)</f>
        <v>188.55099999999999</v>
      </c>
      <c r="L193" s="49">
        <f>SUM(L175:L180)</f>
        <v>6.8000000000000005E-2</v>
      </c>
      <c r="M193" s="166" t="s">
        <v>768</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768</v>
      </c>
      <c r="K194" s="49">
        <f t="shared" ref="K194:L194" si="55">SUM(K175:K181)</f>
        <v>225.76</v>
      </c>
      <c r="L194" s="49">
        <f t="shared" si="55"/>
        <v>7.9000000000000001E-2</v>
      </c>
      <c r="M194" s="166" t="s">
        <v>768</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768</v>
      </c>
      <c r="K196" s="49">
        <f>SUM(K175:K183)</f>
        <v>288.83500000000004</v>
      </c>
      <c r="L196" s="49">
        <f>SUM(L175:L183)</f>
        <v>0.10199999999999999</v>
      </c>
      <c r="M196" s="166" t="s">
        <v>768</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768</v>
      </c>
      <c r="K197" s="49">
        <f>SUM(K175:K184)</f>
        <v>320.02100000000002</v>
      </c>
      <c r="L197" s="49">
        <f>SUM(L175:L184)</f>
        <v>0.13400000000000001</v>
      </c>
      <c r="M197" s="166" t="s">
        <v>768</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768</v>
      </c>
      <c r="K198" s="49">
        <f>SUM(K175:K185)</f>
        <v>350.31600000000003</v>
      </c>
      <c r="L198" s="49">
        <f>SUM(L175:L185)</f>
        <v>0.14000000000000001</v>
      </c>
      <c r="M198" s="166" t="s">
        <v>768</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181</v>
      </c>
      <c r="C202" s="49">
        <v>286.57799999999997</v>
      </c>
      <c r="D202" s="49">
        <v>18.027000000000001</v>
      </c>
      <c r="E202" s="49">
        <v>23.030999999999999</v>
      </c>
      <c r="F202" s="49">
        <v>5.9119999999999999</v>
      </c>
      <c r="G202" s="49">
        <v>233.81200000000001</v>
      </c>
      <c r="H202" s="37"/>
      <c r="I202" s="45" t="s">
        <v>181</v>
      </c>
      <c r="J202" s="43" t="s">
        <v>768</v>
      </c>
      <c r="K202" s="43">
        <v>33.338000000000001</v>
      </c>
      <c r="L202" s="49">
        <v>0.01</v>
      </c>
      <c r="M202" s="43" t="s">
        <v>768</v>
      </c>
      <c r="N202" s="43">
        <v>295.11799999999999</v>
      </c>
      <c r="O202" s="49">
        <v>1.7999999999999999E-2</v>
      </c>
    </row>
    <row r="203" spans="1:15" ht="11.25" customHeight="1">
      <c r="A203" s="37"/>
      <c r="B203" s="45" t="s">
        <v>182</v>
      </c>
      <c r="C203" s="49">
        <v>285.952</v>
      </c>
      <c r="D203" s="49">
        <v>22.657</v>
      </c>
      <c r="E203" s="49">
        <v>29.529</v>
      </c>
      <c r="F203" s="49">
        <v>6.43</v>
      </c>
      <c r="G203" s="49">
        <v>230.98</v>
      </c>
      <c r="H203" s="37"/>
      <c r="I203" s="45" t="s">
        <v>182</v>
      </c>
      <c r="J203" s="43" t="s">
        <v>768</v>
      </c>
      <c r="K203" s="43">
        <v>33.283000000000001</v>
      </c>
      <c r="L203" s="49">
        <v>7.0000000000000001E-3</v>
      </c>
      <c r="M203" s="43" t="s">
        <v>768</v>
      </c>
      <c r="N203" s="43">
        <v>292.06599999999997</v>
      </c>
      <c r="O203" s="49">
        <v>0.104</v>
      </c>
    </row>
    <row r="204" spans="1:15" ht="11.25" customHeight="1">
      <c r="A204" s="37"/>
      <c r="B204" s="45" t="s">
        <v>183</v>
      </c>
      <c r="C204" s="49">
        <v>318.37299999999999</v>
      </c>
      <c r="D204" s="49">
        <v>19.814</v>
      </c>
      <c r="E204" s="49">
        <v>34.024999999999999</v>
      </c>
      <c r="F204" s="49">
        <v>8.5399999999999991</v>
      </c>
      <c r="G204" s="49">
        <v>329.71699999999998</v>
      </c>
      <c r="H204" s="37"/>
      <c r="I204" s="45" t="s">
        <v>183</v>
      </c>
      <c r="J204" s="43" t="s">
        <v>768</v>
      </c>
      <c r="K204" s="43">
        <v>35.895000000000003</v>
      </c>
      <c r="L204" s="49">
        <v>1.2999999999999999E-2</v>
      </c>
      <c r="M204" s="43" t="s">
        <v>768</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768</v>
      </c>
      <c r="K205" s="43">
        <v>33.848999999999997</v>
      </c>
      <c r="L205" s="49">
        <v>1.9E-2</v>
      </c>
      <c r="M205" s="43" t="s">
        <v>768</v>
      </c>
      <c r="N205" s="43">
        <v>307.40899999999999</v>
      </c>
      <c r="O205" s="49">
        <v>0.02</v>
      </c>
    </row>
    <row r="206" spans="1:15" ht="11.25" customHeight="1">
      <c r="A206" s="50"/>
      <c r="B206" s="45" t="s">
        <v>185</v>
      </c>
      <c r="C206" s="661">
        <v>304.58499999999998</v>
      </c>
      <c r="D206" s="661">
        <v>23.696999999999999</v>
      </c>
      <c r="E206" s="661">
        <v>30.79</v>
      </c>
      <c r="F206" s="661">
        <v>8.1289999999999996</v>
      </c>
      <c r="G206" s="661">
        <v>362.63799999999998</v>
      </c>
      <c r="H206" s="37"/>
      <c r="I206" s="45" t="s">
        <v>185</v>
      </c>
      <c r="J206" s="661" t="s">
        <v>768</v>
      </c>
      <c r="K206" s="661">
        <v>36.494</v>
      </c>
      <c r="L206" s="559">
        <v>1.9E-2</v>
      </c>
      <c r="M206" s="661" t="s">
        <v>768</v>
      </c>
      <c r="N206" s="661">
        <v>311.71800000000002</v>
      </c>
      <c r="O206" s="559">
        <v>0.02</v>
      </c>
    </row>
    <row r="207" spans="1:15" ht="11.25" customHeight="1">
      <c r="A207" s="37"/>
      <c r="B207" s="45" t="s">
        <v>186</v>
      </c>
      <c r="C207" s="559">
        <v>255.881</v>
      </c>
      <c r="D207" s="559">
        <v>23.085000000000001</v>
      </c>
      <c r="E207" s="559">
        <v>26.626000000000001</v>
      </c>
      <c r="F207" s="559">
        <v>7.9320000000000004</v>
      </c>
      <c r="G207" s="559">
        <v>336.08</v>
      </c>
      <c r="H207" s="825"/>
      <c r="I207" s="45" t="s">
        <v>186</v>
      </c>
      <c r="J207" s="661" t="s">
        <v>768</v>
      </c>
      <c r="K207" s="661">
        <v>31.463999999999999</v>
      </c>
      <c r="L207" s="559">
        <v>6.2E-2</v>
      </c>
      <c r="M207" s="661" t="s">
        <v>768</v>
      </c>
      <c r="N207" s="661">
        <v>317.53500000000003</v>
      </c>
      <c r="O207" s="559">
        <v>9.6000000000000002E-2</v>
      </c>
    </row>
    <row r="208" spans="1:15" ht="11.25" customHeight="1">
      <c r="A208" s="37"/>
      <c r="B208" s="45" t="s">
        <v>187</v>
      </c>
      <c r="C208" s="559">
        <v>285.6574</v>
      </c>
      <c r="D208" s="559">
        <v>23.348199999999999</v>
      </c>
      <c r="E208" s="559">
        <v>31.036100000000001</v>
      </c>
      <c r="F208" s="559">
        <v>7.1315</v>
      </c>
      <c r="G208" s="559">
        <v>289.5745</v>
      </c>
      <c r="H208" s="832"/>
      <c r="I208" s="45" t="s">
        <v>187</v>
      </c>
      <c r="J208" s="661" t="s">
        <v>768</v>
      </c>
      <c r="K208" s="661">
        <v>38.147599999999997</v>
      </c>
      <c r="L208" s="559">
        <v>3.95E-2</v>
      </c>
      <c r="M208" s="661" t="s">
        <v>768</v>
      </c>
      <c r="N208" s="661">
        <v>317.42599999999999</v>
      </c>
      <c r="O208" s="559">
        <v>1.7999999999999999E-2</v>
      </c>
    </row>
    <row r="209" spans="1:15" ht="11.25" customHeight="1">
      <c r="A209" s="37"/>
      <c r="B209" s="45" t="s">
        <v>188</v>
      </c>
      <c r="C209" s="559">
        <v>287.51870000000002</v>
      </c>
      <c r="D209" s="559">
        <v>21.601900000000001</v>
      </c>
      <c r="E209" s="559">
        <v>32.765599999999999</v>
      </c>
      <c r="F209" s="559">
        <v>5.9882999999999997</v>
      </c>
      <c r="G209" s="559">
        <v>281.08519999999999</v>
      </c>
      <c r="H209" s="893"/>
      <c r="I209" s="45" t="s">
        <v>188</v>
      </c>
      <c r="J209" s="661" t="s">
        <v>768</v>
      </c>
      <c r="K209" s="661">
        <v>37.739600000000003</v>
      </c>
      <c r="L209" s="559">
        <v>3.4099999999999998E-2</v>
      </c>
      <c r="M209" s="661" t="s">
        <v>768</v>
      </c>
      <c r="N209" s="661">
        <v>340.84339999999997</v>
      </c>
      <c r="O209" s="559">
        <v>7.17E-2</v>
      </c>
    </row>
    <row r="210" spans="1:15" ht="11.25" customHeight="1">
      <c r="A210" s="37"/>
      <c r="B210" s="45" t="s">
        <v>189</v>
      </c>
      <c r="C210" s="559">
        <v>281.84629999999999</v>
      </c>
      <c r="D210" s="559">
        <v>19.326000000000001</v>
      </c>
      <c r="E210" s="559">
        <v>29.1755</v>
      </c>
      <c r="F210" s="559">
        <v>7.8818000000000001</v>
      </c>
      <c r="G210" s="559">
        <v>314.27569999999997</v>
      </c>
      <c r="H210" s="1017"/>
      <c r="I210" s="45" t="s">
        <v>189</v>
      </c>
      <c r="J210" s="661" t="s">
        <v>768</v>
      </c>
      <c r="K210" s="661">
        <v>36.392299999999999</v>
      </c>
      <c r="L210" s="559">
        <v>2.5399999999999999E-2</v>
      </c>
      <c r="M210" s="661" t="s">
        <v>768</v>
      </c>
      <c r="N210" s="661">
        <v>313.07389999999998</v>
      </c>
      <c r="O210" s="559">
        <v>5.1900000000000002E-2</v>
      </c>
    </row>
    <row r="211" spans="1:15" ht="11.25" customHeight="1">
      <c r="A211" s="37"/>
      <c r="B211" s="45" t="s">
        <v>190</v>
      </c>
      <c r="C211" s="559">
        <v>351.8777</v>
      </c>
      <c r="D211" s="559">
        <v>18.2073</v>
      </c>
      <c r="E211" s="559">
        <v>31.702000000000002</v>
      </c>
      <c r="F211" s="559">
        <v>9.3338000000000001</v>
      </c>
      <c r="G211" s="559">
        <v>372.15379999999999</v>
      </c>
      <c r="H211" s="1111"/>
      <c r="I211" s="45" t="s">
        <v>190</v>
      </c>
      <c r="J211" s="661" t="s">
        <v>768</v>
      </c>
      <c r="K211" s="661">
        <v>32.4604</v>
      </c>
      <c r="L211" s="559">
        <v>2.3199999999999998E-2</v>
      </c>
      <c r="M211" s="661" t="s">
        <v>768</v>
      </c>
      <c r="N211" s="661">
        <v>320.14440000000002</v>
      </c>
      <c r="O211" s="559">
        <v>7.7899999999999997E-2</v>
      </c>
    </row>
    <row r="212" spans="1:15" ht="11.25" customHeight="1">
      <c r="A212" s="37"/>
      <c r="B212" s="45" t="s">
        <v>191</v>
      </c>
      <c r="C212" s="559">
        <v>313.35262599999999</v>
      </c>
      <c r="D212" s="559">
        <v>20.032724000000002</v>
      </c>
      <c r="E212" s="559">
        <v>31.607634999999998</v>
      </c>
      <c r="F212" s="559">
        <v>7.3941650000000001</v>
      </c>
      <c r="G212" s="559">
        <v>355.91657400000003</v>
      </c>
      <c r="H212" s="1111"/>
      <c r="I212" s="45" t="s">
        <v>191</v>
      </c>
      <c r="J212" s="661" t="s">
        <v>768</v>
      </c>
      <c r="K212" s="661">
        <v>34.011325999999997</v>
      </c>
      <c r="L212" s="559">
        <v>9.214E-3</v>
      </c>
      <c r="M212" s="661" t="s">
        <v>768</v>
      </c>
      <c r="N212" s="661">
        <v>330.98433599999998</v>
      </c>
      <c r="O212" s="559">
        <v>6.7100000000000007E-2</v>
      </c>
    </row>
    <row r="213" spans="1:15" ht="11.25" hidden="1" customHeight="1">
      <c r="A213" s="37"/>
      <c r="B213" s="45" t="s">
        <v>192</v>
      </c>
      <c r="C213" s="49"/>
      <c r="D213" s="49"/>
      <c r="E213" s="49"/>
      <c r="F213" s="49"/>
      <c r="G213" s="49"/>
      <c r="H213" s="37"/>
      <c r="I213" s="45" t="s">
        <v>192</v>
      </c>
      <c r="J213" s="43"/>
      <c r="K213" s="43"/>
      <c r="L213" s="49"/>
      <c r="M213" s="43"/>
      <c r="N213" s="43"/>
      <c r="O213" s="49"/>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768</v>
      </c>
      <c r="K216" s="49">
        <f>SUM(K202:K203)</f>
        <v>66.621000000000009</v>
      </c>
      <c r="L216" s="49">
        <f>SUM(L202:L203)</f>
        <v>1.7000000000000001E-2</v>
      </c>
      <c r="M216" s="43" t="s">
        <v>768</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768</v>
      </c>
      <c r="K217" s="49">
        <f>SUM(K202:K204)</f>
        <v>102.51600000000002</v>
      </c>
      <c r="L217" s="49">
        <f>SUM(L202:L204)</f>
        <v>0.03</v>
      </c>
      <c r="M217" s="43" t="s">
        <v>768</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768</v>
      </c>
      <c r="K218" s="49">
        <f>SUM(K202:K205)</f>
        <v>136.36500000000001</v>
      </c>
      <c r="L218" s="49">
        <f>SUM(L202:L205)</f>
        <v>4.9000000000000002E-2</v>
      </c>
      <c r="M218" s="43" t="s">
        <v>768</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61" t="s">
        <v>768</v>
      </c>
      <c r="K219" s="49">
        <f>SUM(K202:K206)</f>
        <v>172.85900000000001</v>
      </c>
      <c r="L219" s="49">
        <f>SUM(L202:L206)</f>
        <v>6.8000000000000005E-2</v>
      </c>
      <c r="M219" s="661" t="s">
        <v>768</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61" t="s">
        <v>768</v>
      </c>
      <c r="K220" s="49">
        <f t="shared" ref="K220:O220" si="60">SUM(K202:K207)</f>
        <v>204.32300000000001</v>
      </c>
      <c r="L220" s="49">
        <f t="shared" si="60"/>
        <v>0.13</v>
      </c>
      <c r="M220" s="661" t="s">
        <v>768</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61" t="s">
        <v>768</v>
      </c>
      <c r="K221" s="49">
        <f t="shared" ref="K221:O221" si="61">SUM(K202:K208)</f>
        <v>242.47059999999999</v>
      </c>
      <c r="L221" s="49">
        <f t="shared" si="61"/>
        <v>0.16950000000000001</v>
      </c>
      <c r="M221" s="661" t="s">
        <v>768</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61" t="s">
        <v>768</v>
      </c>
      <c r="K222" s="49">
        <f t="shared" ref="K222:O222" si="62">SUM(K202:K209)</f>
        <v>280.21019999999999</v>
      </c>
      <c r="L222" s="49">
        <f t="shared" si="62"/>
        <v>0.2036</v>
      </c>
      <c r="M222" s="661" t="s">
        <v>768</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61" t="s">
        <v>768</v>
      </c>
      <c r="K223" s="49">
        <f t="shared" ref="K223:O223" si="63">SUM(K202:K210)</f>
        <v>316.60249999999996</v>
      </c>
      <c r="L223" s="49">
        <f t="shared" si="63"/>
        <v>0.22900000000000001</v>
      </c>
      <c r="M223" s="661" t="s">
        <v>768</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61" t="s">
        <v>768</v>
      </c>
      <c r="K224" s="49">
        <f t="shared" ref="K224:O224" si="64">SUM(K202:K211)</f>
        <v>349.06289999999996</v>
      </c>
      <c r="L224" s="49">
        <f t="shared" si="64"/>
        <v>0.25219999999999998</v>
      </c>
      <c r="M224" s="661" t="s">
        <v>768</v>
      </c>
      <c r="N224" s="49">
        <f t="shared" si="64"/>
        <v>3183.7707000000005</v>
      </c>
      <c r="O224" s="49">
        <f t="shared" si="64"/>
        <v>0.48550000000000004</v>
      </c>
    </row>
    <row r="225" spans="1:15" ht="11.25"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61" t="s">
        <v>768</v>
      </c>
      <c r="K225" s="49">
        <f t="shared" ref="K225:O225" si="65">SUM(K202:K212)</f>
        <v>383.07422599999995</v>
      </c>
      <c r="L225" s="49">
        <f t="shared" si="65"/>
        <v>0.26141399999999998</v>
      </c>
      <c r="M225" s="661" t="s">
        <v>768</v>
      </c>
      <c r="N225" s="49">
        <f t="shared" si="65"/>
        <v>3514.7550360000005</v>
      </c>
      <c r="O225" s="49">
        <f t="shared" si="65"/>
        <v>0.55260000000000009</v>
      </c>
    </row>
    <row r="226" spans="1:15" ht="11.25" hidden="1" customHeight="1">
      <c r="A226" s="133" t="s">
        <v>204</v>
      </c>
      <c r="B226" s="125"/>
      <c r="C226" s="49">
        <f>SUM(C202:C213)</f>
        <v>3274.2557260000003</v>
      </c>
      <c r="D226" s="49">
        <f>SUM(D202:D213)</f>
        <v>231.286124</v>
      </c>
      <c r="E226" s="49">
        <f>SUM(E202:E213)</f>
        <v>331.45583500000004</v>
      </c>
      <c r="F226" s="49">
        <f>SUM(F202:F213)</f>
        <v>82.304564999999997</v>
      </c>
      <c r="G226" s="49">
        <f>SUM(G202:G213)</f>
        <v>3472.4027740000001</v>
      </c>
      <c r="H226" s="133" t="s">
        <v>204</v>
      </c>
      <c r="I226" s="125"/>
      <c r="J226" s="49">
        <f t="shared" ref="J226:O226" si="66">SUM(J202:J213)</f>
        <v>0</v>
      </c>
      <c r="K226" s="49">
        <f t="shared" si="66"/>
        <v>383.07422599999995</v>
      </c>
      <c r="L226" s="49">
        <f t="shared" si="66"/>
        <v>0.26141399999999998</v>
      </c>
      <c r="M226" s="49">
        <f t="shared" si="66"/>
        <v>0</v>
      </c>
      <c r="N226" s="49">
        <f t="shared" si="66"/>
        <v>3514.7550360000005</v>
      </c>
      <c r="O226" s="49">
        <f t="shared" si="66"/>
        <v>0.55260000000000009</v>
      </c>
    </row>
    <row r="227" spans="1:15" ht="11.25" hidden="1" customHeight="1">
      <c r="A227" s="37"/>
      <c r="B227" s="45"/>
      <c r="C227" s="43"/>
      <c r="D227" s="43"/>
      <c r="E227" s="43"/>
      <c r="F227" s="43"/>
      <c r="G227" s="43"/>
      <c r="H227" s="37"/>
      <c r="I227" s="45"/>
      <c r="J227" s="43"/>
      <c r="K227" s="43"/>
      <c r="L227" s="43"/>
      <c r="M227" s="43"/>
      <c r="N227" s="43"/>
      <c r="O227" s="43"/>
    </row>
    <row r="228" spans="1:15" ht="11.25" hidden="1" customHeight="1">
      <c r="A228" s="37">
        <v>2014</v>
      </c>
      <c r="B228" s="45"/>
      <c r="C228" s="43"/>
      <c r="D228" s="48"/>
      <c r="E228" s="48"/>
      <c r="F228" s="48"/>
      <c r="G228" s="48"/>
      <c r="H228" s="37">
        <v>2014</v>
      </c>
      <c r="I228" s="45"/>
      <c r="J228" s="48"/>
      <c r="K228" s="48"/>
      <c r="L228" s="48"/>
      <c r="M228" s="48"/>
      <c r="N228" s="48"/>
      <c r="O228" s="48"/>
    </row>
    <row r="229" spans="1:15" ht="11.25" hidden="1" customHeight="1">
      <c r="A229" s="37"/>
      <c r="B229" s="45" t="s">
        <v>181</v>
      </c>
      <c r="C229" s="49"/>
      <c r="D229" s="49"/>
      <c r="E229" s="49"/>
      <c r="F229" s="49"/>
      <c r="G229" s="49"/>
      <c r="H229" s="37"/>
      <c r="I229" s="45" t="s">
        <v>181</v>
      </c>
      <c r="J229" s="43"/>
      <c r="K229" s="43"/>
      <c r="L229" s="43"/>
      <c r="M229" s="43"/>
      <c r="N229" s="43"/>
      <c r="O229" s="43"/>
    </row>
    <row r="230" spans="1:15" ht="11.25" hidden="1" customHeight="1">
      <c r="A230" s="37"/>
      <c r="B230" s="45" t="s">
        <v>182</v>
      </c>
      <c r="C230" s="49"/>
      <c r="D230" s="49"/>
      <c r="E230" s="49"/>
      <c r="F230" s="49"/>
      <c r="G230" s="49"/>
      <c r="H230" s="37"/>
      <c r="I230" s="45" t="s">
        <v>182</v>
      </c>
      <c r="J230" s="43"/>
      <c r="K230" s="43"/>
      <c r="L230" s="43"/>
      <c r="M230" s="43"/>
      <c r="N230" s="43"/>
      <c r="O230" s="43"/>
    </row>
    <row r="231" spans="1:15" ht="11.25" hidden="1" customHeight="1">
      <c r="A231" s="37"/>
      <c r="B231" s="45" t="s">
        <v>183</v>
      </c>
      <c r="C231" s="49"/>
      <c r="D231" s="49"/>
      <c r="E231" s="49"/>
      <c r="F231" s="49"/>
      <c r="G231" s="49"/>
      <c r="H231" s="37"/>
      <c r="I231" s="45" t="s">
        <v>183</v>
      </c>
      <c r="J231" s="43"/>
      <c r="K231" s="43"/>
      <c r="L231" s="43"/>
      <c r="M231" s="43"/>
      <c r="N231" s="43"/>
      <c r="O231" s="43"/>
    </row>
    <row r="232" spans="1:15" ht="11.25" hidden="1" customHeight="1">
      <c r="A232" s="37"/>
      <c r="B232" s="45" t="s">
        <v>184</v>
      </c>
      <c r="C232" s="49"/>
      <c r="D232" s="49"/>
      <c r="E232" s="49"/>
      <c r="F232" s="49"/>
      <c r="G232" s="49"/>
      <c r="H232" s="37"/>
      <c r="I232" s="45" t="s">
        <v>184</v>
      </c>
      <c r="J232" s="43"/>
      <c r="K232" s="43"/>
      <c r="L232" s="43"/>
      <c r="M232" s="43"/>
      <c r="N232" s="43"/>
      <c r="O232" s="43"/>
    </row>
    <row r="233" spans="1:15" ht="11.25" hidden="1" customHeight="1">
      <c r="A233" s="37"/>
      <c r="B233" s="45" t="s">
        <v>185</v>
      </c>
      <c r="C233" s="49"/>
      <c r="D233" s="49"/>
      <c r="E233" s="49"/>
      <c r="F233" s="49"/>
      <c r="G233" s="49"/>
      <c r="H233" s="37"/>
      <c r="I233" s="45" t="s">
        <v>185</v>
      </c>
      <c r="J233" s="43"/>
      <c r="K233" s="43"/>
      <c r="L233" s="43"/>
      <c r="M233" s="43"/>
      <c r="N233" s="43"/>
      <c r="O233" s="43"/>
    </row>
    <row r="234" spans="1:15" ht="11.25" hidden="1" customHeight="1">
      <c r="A234" s="37"/>
      <c r="B234" s="45" t="s">
        <v>186</v>
      </c>
      <c r="C234" s="49"/>
      <c r="D234" s="49"/>
      <c r="E234" s="49"/>
      <c r="F234" s="49"/>
      <c r="G234" s="49"/>
      <c r="H234" s="37"/>
      <c r="I234" s="45" t="s">
        <v>186</v>
      </c>
      <c r="J234" s="43"/>
      <c r="K234" s="43"/>
      <c r="L234" s="43"/>
      <c r="M234" s="43"/>
      <c r="N234" s="43"/>
      <c r="O234" s="43"/>
    </row>
    <row r="235" spans="1:15" ht="11.25" hidden="1" customHeight="1">
      <c r="A235" s="37"/>
      <c r="B235" s="45" t="s">
        <v>187</v>
      </c>
      <c r="C235" s="49"/>
      <c r="D235" s="49"/>
      <c r="E235" s="49"/>
      <c r="F235" s="49"/>
      <c r="G235" s="49"/>
      <c r="H235" s="37"/>
      <c r="I235" s="45" t="s">
        <v>187</v>
      </c>
      <c r="J235" s="43"/>
      <c r="K235" s="43"/>
      <c r="L235" s="43"/>
      <c r="M235" s="43"/>
      <c r="N235" s="43"/>
      <c r="O235" s="43"/>
    </row>
    <row r="236" spans="1:15" ht="11.25" hidden="1" customHeight="1">
      <c r="A236" s="37"/>
      <c r="B236" s="45" t="s">
        <v>188</v>
      </c>
      <c r="C236" s="49"/>
      <c r="D236" s="49"/>
      <c r="E236" s="49"/>
      <c r="F236" s="49"/>
      <c r="G236" s="49"/>
      <c r="H236" s="37"/>
      <c r="I236" s="45" t="s">
        <v>188</v>
      </c>
      <c r="J236" s="43"/>
      <c r="K236" s="43"/>
      <c r="L236" s="43"/>
      <c r="M236" s="43"/>
      <c r="N236" s="43"/>
      <c r="O236" s="43"/>
    </row>
    <row r="237" spans="1:15" ht="11.25" hidden="1" customHeight="1">
      <c r="A237" s="37"/>
      <c r="B237" s="45" t="s">
        <v>189</v>
      </c>
      <c r="C237" s="49"/>
      <c r="D237" s="49"/>
      <c r="E237" s="49"/>
      <c r="F237" s="49"/>
      <c r="G237" s="49"/>
      <c r="H237" s="37"/>
      <c r="I237" s="45" t="s">
        <v>189</v>
      </c>
      <c r="J237" s="43"/>
      <c r="K237" s="43"/>
      <c r="L237" s="43"/>
      <c r="M237" s="43"/>
      <c r="N237" s="43"/>
      <c r="O237" s="43"/>
    </row>
    <row r="238" spans="1:15" ht="11.25" hidden="1" customHeight="1">
      <c r="A238" s="37"/>
      <c r="B238" s="45" t="s">
        <v>190</v>
      </c>
      <c r="C238" s="49"/>
      <c r="D238" s="49"/>
      <c r="E238" s="49"/>
      <c r="F238" s="49"/>
      <c r="G238" s="49"/>
      <c r="H238" s="37"/>
      <c r="I238" s="45" t="s">
        <v>190</v>
      </c>
      <c r="J238" s="43"/>
      <c r="K238" s="43"/>
      <c r="L238" s="43"/>
      <c r="M238" s="43"/>
      <c r="N238" s="43"/>
      <c r="O238" s="43"/>
    </row>
    <row r="239" spans="1:15" ht="11.25" hidden="1" customHeight="1">
      <c r="A239" s="37"/>
      <c r="B239" s="45" t="s">
        <v>191</v>
      </c>
      <c r="C239" s="49"/>
      <c r="D239" s="49"/>
      <c r="E239" s="49"/>
      <c r="F239" s="49"/>
      <c r="G239" s="49"/>
      <c r="H239" s="37"/>
      <c r="I239" s="45" t="s">
        <v>191</v>
      </c>
      <c r="J239" s="43"/>
      <c r="K239" s="43"/>
      <c r="L239" s="43"/>
      <c r="M239" s="43"/>
      <c r="N239" s="43"/>
      <c r="O239" s="43"/>
    </row>
    <row r="240" spans="1:15" ht="11.25" hidden="1" customHeight="1">
      <c r="A240" s="37"/>
      <c r="B240" s="45" t="s">
        <v>192</v>
      </c>
      <c r="C240" s="49"/>
      <c r="D240" s="49"/>
      <c r="E240" s="49"/>
      <c r="F240" s="49"/>
      <c r="G240" s="49"/>
      <c r="H240" s="37"/>
      <c r="I240" s="45" t="s">
        <v>192</v>
      </c>
      <c r="J240" s="43"/>
      <c r="K240" s="43"/>
      <c r="L240" s="43"/>
      <c r="M240" s="43"/>
      <c r="N240" s="43"/>
      <c r="O240" s="43"/>
    </row>
    <row r="241" spans="1:15" ht="11.25" hidden="1"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9">
        <f t="shared" ref="J242:O242" si="67">J229</f>
        <v>0</v>
      </c>
      <c r="K242" s="49">
        <f t="shared" si="67"/>
        <v>0</v>
      </c>
      <c r="L242" s="49">
        <f t="shared" si="67"/>
        <v>0</v>
      </c>
      <c r="M242" s="49">
        <f t="shared" si="67"/>
        <v>0</v>
      </c>
      <c r="N242" s="49">
        <f t="shared" si="67"/>
        <v>0</v>
      </c>
      <c r="O242" s="49">
        <f t="shared" si="67"/>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 t="shared" ref="J243:O243" si="68">SUM(J229:J230)</f>
        <v>0</v>
      </c>
      <c r="K243" s="49">
        <f t="shared" si="68"/>
        <v>0</v>
      </c>
      <c r="L243" s="49">
        <f t="shared" si="68"/>
        <v>0</v>
      </c>
      <c r="M243" s="49">
        <f t="shared" si="68"/>
        <v>0</v>
      </c>
      <c r="N243" s="49">
        <f t="shared" si="68"/>
        <v>0</v>
      </c>
      <c r="O243" s="49">
        <f t="shared" si="68"/>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 t="shared" ref="J244:O244" si="69">SUM(J229:J231)</f>
        <v>0</v>
      </c>
      <c r="K244" s="49">
        <f t="shared" si="69"/>
        <v>0</v>
      </c>
      <c r="L244" s="49">
        <f t="shared" si="69"/>
        <v>0</v>
      </c>
      <c r="M244" s="49">
        <f t="shared" si="69"/>
        <v>0</v>
      </c>
      <c r="N244" s="49">
        <f t="shared" si="69"/>
        <v>0</v>
      </c>
      <c r="O244" s="49">
        <f t="shared" si="69"/>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 t="shared" ref="J245:O245" si="70">SUM(J229:J232)</f>
        <v>0</v>
      </c>
      <c r="K245" s="49">
        <f t="shared" si="70"/>
        <v>0</v>
      </c>
      <c r="L245" s="49">
        <f t="shared" si="70"/>
        <v>0</v>
      </c>
      <c r="M245" s="49">
        <f t="shared" si="70"/>
        <v>0</v>
      </c>
      <c r="N245" s="49">
        <f t="shared" si="70"/>
        <v>0</v>
      </c>
      <c r="O245" s="49">
        <f t="shared" si="70"/>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 t="shared" ref="J246:O246" si="71">SUM(J229:J233)</f>
        <v>0</v>
      </c>
      <c r="K246" s="49">
        <f t="shared" si="71"/>
        <v>0</v>
      </c>
      <c r="L246" s="49">
        <f t="shared" si="71"/>
        <v>0</v>
      </c>
      <c r="M246" s="49">
        <f t="shared" si="71"/>
        <v>0</v>
      </c>
      <c r="N246" s="49">
        <f t="shared" si="71"/>
        <v>0</v>
      </c>
      <c r="O246" s="49">
        <f t="shared" si="71"/>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 t="shared" ref="J247:O247" si="72">SUM(J229:J234)</f>
        <v>0</v>
      </c>
      <c r="K247" s="49">
        <f t="shared" si="72"/>
        <v>0</v>
      </c>
      <c r="L247" s="49">
        <f t="shared" si="72"/>
        <v>0</v>
      </c>
      <c r="M247" s="49">
        <f t="shared" si="72"/>
        <v>0</v>
      </c>
      <c r="N247" s="49">
        <f t="shared" si="72"/>
        <v>0</v>
      </c>
      <c r="O247" s="49">
        <f t="shared" si="72"/>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 t="shared" ref="J248:O248" si="73">SUM(J229:J235)</f>
        <v>0</v>
      </c>
      <c r="K248" s="49">
        <f t="shared" si="73"/>
        <v>0</v>
      </c>
      <c r="L248" s="49">
        <f t="shared" si="73"/>
        <v>0</v>
      </c>
      <c r="M248" s="49">
        <f t="shared" si="73"/>
        <v>0</v>
      </c>
      <c r="N248" s="49">
        <f t="shared" si="73"/>
        <v>0</v>
      </c>
      <c r="O248" s="49">
        <f t="shared" si="73"/>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 t="shared" ref="J249:O249" si="74">SUM(J229:J236)</f>
        <v>0</v>
      </c>
      <c r="K249" s="49">
        <f t="shared" si="74"/>
        <v>0</v>
      </c>
      <c r="L249" s="49">
        <f t="shared" si="74"/>
        <v>0</v>
      </c>
      <c r="M249" s="49">
        <f t="shared" si="74"/>
        <v>0</v>
      </c>
      <c r="N249" s="49">
        <f t="shared" si="74"/>
        <v>0</v>
      </c>
      <c r="O249" s="49">
        <f t="shared" si="74"/>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 t="shared" ref="J250:O250" si="75">SUM(J229:J237)</f>
        <v>0</v>
      </c>
      <c r="K250" s="49">
        <f t="shared" si="75"/>
        <v>0</v>
      </c>
      <c r="L250" s="49">
        <f t="shared" si="75"/>
        <v>0</v>
      </c>
      <c r="M250" s="49">
        <f t="shared" si="75"/>
        <v>0</v>
      </c>
      <c r="N250" s="49">
        <f t="shared" si="75"/>
        <v>0</v>
      </c>
      <c r="O250" s="49">
        <f t="shared" si="75"/>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 t="shared" ref="J251:O251" si="76">SUM(J229:J238)</f>
        <v>0</v>
      </c>
      <c r="K251" s="49">
        <f t="shared" si="76"/>
        <v>0</v>
      </c>
      <c r="L251" s="49">
        <f t="shared" si="76"/>
        <v>0</v>
      </c>
      <c r="M251" s="49">
        <f t="shared" si="76"/>
        <v>0</v>
      </c>
      <c r="N251" s="49">
        <f t="shared" si="76"/>
        <v>0</v>
      </c>
      <c r="O251" s="49">
        <f t="shared" si="76"/>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 t="shared" ref="J252:O252" si="77">SUM(J229:J239)</f>
        <v>0</v>
      </c>
      <c r="K252" s="49">
        <f t="shared" si="77"/>
        <v>0</v>
      </c>
      <c r="L252" s="49">
        <f t="shared" si="77"/>
        <v>0</v>
      </c>
      <c r="M252" s="49">
        <f t="shared" si="77"/>
        <v>0</v>
      </c>
      <c r="N252" s="49">
        <f t="shared" si="77"/>
        <v>0</v>
      </c>
      <c r="O252" s="49">
        <f t="shared" si="77"/>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 t="shared" ref="J253:O253" si="78">SUM(J229:J240)</f>
        <v>0</v>
      </c>
      <c r="K253" s="49">
        <f t="shared" si="78"/>
        <v>0</v>
      </c>
      <c r="L253" s="49">
        <f t="shared" si="78"/>
        <v>0</v>
      </c>
      <c r="M253" s="49">
        <f t="shared" si="78"/>
        <v>0</v>
      </c>
      <c r="N253" s="49">
        <f t="shared" si="78"/>
        <v>0</v>
      </c>
      <c r="O253" s="49">
        <f t="shared" si="78"/>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3" t="s">
        <v>206</v>
      </c>
      <c r="K256" s="1203"/>
      <c r="L256" s="1203"/>
      <c r="M256" s="1203"/>
      <c r="N256" s="1203"/>
      <c r="O256" s="1203"/>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65">
        <v>2009</v>
      </c>
      <c r="B270" s="1166"/>
      <c r="C270" s="54">
        <f t="shared" si="79"/>
        <v>-33.488215629796287</v>
      </c>
      <c r="D270" s="55">
        <f t="shared" si="79"/>
        <v>17.615309126594681</v>
      </c>
      <c r="E270" s="55">
        <f t="shared" si="79"/>
        <v>-19.730941704035871</v>
      </c>
      <c r="F270" s="55">
        <f t="shared" si="79"/>
        <v>-44.278606965174141</v>
      </c>
      <c r="G270" s="55">
        <f t="shared" si="79"/>
        <v>9.5970949334255522</v>
      </c>
      <c r="H270" s="1165">
        <v>2009</v>
      </c>
      <c r="I270" s="1166"/>
      <c r="J270" s="135" t="s">
        <v>244</v>
      </c>
      <c r="K270" s="55">
        <f t="shared" ref="K270:L275" si="81">K32/K31*100-100</f>
        <v>13.303325831457855</v>
      </c>
      <c r="L270" s="55">
        <f t="shared" si="81"/>
        <v>-25.998173634925308</v>
      </c>
      <c r="M270" s="135" t="s">
        <v>244</v>
      </c>
      <c r="N270" s="55">
        <f t="shared" ref="N270:N275" si="82">N32/N31*100-100</f>
        <v>10.512898949729802</v>
      </c>
      <c r="O270" s="135" t="s">
        <v>244</v>
      </c>
    </row>
    <row r="271" spans="1:15" ht="11.25" customHeight="1">
      <c r="A271" s="1165">
        <v>2010</v>
      </c>
      <c r="B271" s="1166"/>
      <c r="C271" s="54">
        <f t="shared" si="79"/>
        <v>19.541646910067982</v>
      </c>
      <c r="D271" s="55">
        <f t="shared" si="79"/>
        <v>-9.3032957863996586</v>
      </c>
      <c r="E271" s="55">
        <f t="shared" si="79"/>
        <v>35.195530726256976</v>
      </c>
      <c r="F271" s="55">
        <f t="shared" si="79"/>
        <v>28.571428571428584</v>
      </c>
      <c r="G271" s="55">
        <f t="shared" si="79"/>
        <v>10.797307247291485</v>
      </c>
      <c r="H271" s="1165">
        <v>2010</v>
      </c>
      <c r="I271" s="1166"/>
      <c r="J271" s="135" t="s">
        <v>244</v>
      </c>
      <c r="K271" s="55">
        <f t="shared" si="81"/>
        <v>16.707128669167943</v>
      </c>
      <c r="L271" s="55">
        <f t="shared" si="81"/>
        <v>180</v>
      </c>
      <c r="M271" s="135" t="s">
        <v>244</v>
      </c>
      <c r="N271" s="55">
        <f t="shared" si="82"/>
        <v>20.095958663960118</v>
      </c>
      <c r="O271" s="135" t="s">
        <v>244</v>
      </c>
    </row>
    <row r="272" spans="1:15" ht="11.25" customHeight="1">
      <c r="A272" s="1165">
        <v>2011</v>
      </c>
      <c r="B272" s="1166"/>
      <c r="C272" s="54">
        <f t="shared" si="79"/>
        <v>-5.7804691011978946</v>
      </c>
      <c r="D272" s="55">
        <f t="shared" si="79"/>
        <v>0.27598896044158039</v>
      </c>
      <c r="E272" s="55">
        <f t="shared" si="79"/>
        <v>-1.1707988980716095</v>
      </c>
      <c r="F272" s="55">
        <f t="shared" si="79"/>
        <v>63.657407407407447</v>
      </c>
      <c r="G272" s="55">
        <f t="shared" si="79"/>
        <v>-18.066169839084836</v>
      </c>
      <c r="H272" s="1165">
        <v>2011</v>
      </c>
      <c r="I272" s="1166"/>
      <c r="J272" s="135" t="s">
        <v>244</v>
      </c>
      <c r="K272" s="55">
        <f t="shared" si="81"/>
        <v>-31.164901664145219</v>
      </c>
      <c r="L272" s="55">
        <f t="shared" si="81"/>
        <v>-35.714285714285722</v>
      </c>
      <c r="M272" s="135" t="s">
        <v>244</v>
      </c>
      <c r="N272" s="55">
        <f t="shared" si="82"/>
        <v>-10.361606228231921</v>
      </c>
      <c r="O272" s="135" t="s">
        <v>244</v>
      </c>
    </row>
    <row r="273" spans="1:15" ht="11.25" customHeight="1">
      <c r="A273" s="1165">
        <v>2012</v>
      </c>
      <c r="B273" s="1166"/>
      <c r="C273" s="54">
        <f t="shared" si="79"/>
        <v>-0.22502876708480812</v>
      </c>
      <c r="D273" s="55">
        <f t="shared" si="79"/>
        <v>10.663302752293589</v>
      </c>
      <c r="E273" s="55">
        <f t="shared" si="79"/>
        <v>17.252613240418086</v>
      </c>
      <c r="F273" s="55">
        <f t="shared" si="79"/>
        <v>27.363507779349376</v>
      </c>
      <c r="G273" s="55">
        <f t="shared" si="79"/>
        <v>6.6337697700017202</v>
      </c>
      <c r="H273" s="1165">
        <v>2012</v>
      </c>
      <c r="I273" s="1166"/>
      <c r="J273" s="135" t="s">
        <v>244</v>
      </c>
      <c r="K273" s="55">
        <f t="shared" si="81"/>
        <v>3.8505494505494369</v>
      </c>
      <c r="L273" s="55">
        <f t="shared" si="81"/>
        <v>-84.111111111111114</v>
      </c>
      <c r="M273" s="135" t="s">
        <v>244</v>
      </c>
      <c r="N273" s="55">
        <f t="shared" si="82"/>
        <v>0.19467459002345322</v>
      </c>
      <c r="O273" s="135" t="s">
        <v>244</v>
      </c>
    </row>
    <row r="274" spans="1:15" ht="11.25" hidden="1" customHeight="1">
      <c r="A274" s="1165">
        <v>2013</v>
      </c>
      <c r="B274" s="1166"/>
      <c r="C274" s="54">
        <f t="shared" si="79"/>
        <v>-7.8992910430757917</v>
      </c>
      <c r="D274" s="55">
        <f t="shared" si="79"/>
        <v>-4.12851446241595</v>
      </c>
      <c r="E274" s="55">
        <f t="shared" si="79"/>
        <v>-1.5033995512829676</v>
      </c>
      <c r="F274" s="55">
        <f t="shared" si="79"/>
        <v>-8.5972003198365456</v>
      </c>
      <c r="G274" s="55">
        <f t="shared" si="79"/>
        <v>-5.6722699676818138</v>
      </c>
      <c r="H274" s="1165">
        <v>2013</v>
      </c>
      <c r="I274" s="1166"/>
      <c r="J274" s="55" t="e">
        <f>J36/J35*100-100</f>
        <v>#VALUE!</v>
      </c>
      <c r="K274" s="55">
        <f t="shared" si="81"/>
        <v>1.3380983873698256</v>
      </c>
      <c r="L274" s="55">
        <f t="shared" si="81"/>
        <v>82.806993006992968</v>
      </c>
      <c r="M274" s="55" t="e">
        <f>M36/M35*100-100</f>
        <v>#VALUE!</v>
      </c>
      <c r="N274" s="55">
        <f t="shared" si="82"/>
        <v>0.22073011399442066</v>
      </c>
      <c r="O274" s="55">
        <f>O36/O35*100-100</f>
        <v>-75.051918735891647</v>
      </c>
    </row>
    <row r="275" spans="1:15" ht="11.25" hidden="1" customHeight="1">
      <c r="A275" s="1165">
        <v>2014</v>
      </c>
      <c r="B275" s="1166"/>
      <c r="C275" s="54">
        <f t="shared" si="79"/>
        <v>-100</v>
      </c>
      <c r="D275" s="55">
        <f t="shared" si="79"/>
        <v>-100</v>
      </c>
      <c r="E275" s="55">
        <f t="shared" si="79"/>
        <v>-100</v>
      </c>
      <c r="F275" s="55">
        <f t="shared" si="79"/>
        <v>-100</v>
      </c>
      <c r="G275" s="55">
        <f t="shared" si="79"/>
        <v>-100</v>
      </c>
      <c r="H275" s="1165">
        <v>2014</v>
      </c>
      <c r="I275" s="1166"/>
      <c r="J275" s="55" t="e">
        <f>J37/J36*100-100</f>
        <v>#DIV/0!</v>
      </c>
      <c r="K275" s="55">
        <f t="shared" si="81"/>
        <v>-100</v>
      </c>
      <c r="L275" s="55">
        <f t="shared" si="81"/>
        <v>-100</v>
      </c>
      <c r="M275" s="55" t="e">
        <f>M37/M36*100-100</f>
        <v>#DIV/0!</v>
      </c>
      <c r="N275" s="55">
        <f t="shared" si="82"/>
        <v>-100</v>
      </c>
      <c r="O275" s="55">
        <f>O37/O36*100-100</f>
        <v>-100</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244</v>
      </c>
      <c r="K316" s="55">
        <f>SUM(K105/K78*100-100)</f>
        <v>51.709401709401732</v>
      </c>
      <c r="L316" s="135" t="s">
        <v>244</v>
      </c>
      <c r="M316" s="135" t="s">
        <v>244</v>
      </c>
      <c r="N316" s="55">
        <f>SUM(N105/N78*100-100)</f>
        <v>47.555555555555571</v>
      </c>
      <c r="O316" s="135"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244</v>
      </c>
      <c r="K332" s="55">
        <f t="shared" ref="K332:K343" si="92">SUM(K121/K94*100-100)</f>
        <v>17.419354838709666</v>
      </c>
      <c r="L332" s="135" t="s">
        <v>244</v>
      </c>
      <c r="M332" s="135" t="s">
        <v>244</v>
      </c>
      <c r="N332" s="55">
        <f t="shared" ref="N332:N343" si="93">SUM(N121/N94*100-100)</f>
        <v>13.010408326661334</v>
      </c>
      <c r="O332" s="135" t="s">
        <v>244</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244</v>
      </c>
      <c r="K333" s="55">
        <f t="shared" si="92"/>
        <v>18.181818181818159</v>
      </c>
      <c r="L333" s="135" t="s">
        <v>244</v>
      </c>
      <c r="M333" s="135" t="s">
        <v>244</v>
      </c>
      <c r="N333" s="55">
        <f t="shared" si="93"/>
        <v>4.2867701404286578</v>
      </c>
      <c r="O333" s="135" t="s">
        <v>244</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244</v>
      </c>
      <c r="K334" s="55">
        <f t="shared" si="92"/>
        <v>21.287128712871279</v>
      </c>
      <c r="L334" s="135" t="s">
        <v>244</v>
      </c>
      <c r="M334" s="135" t="s">
        <v>244</v>
      </c>
      <c r="N334" s="55">
        <f t="shared" si="93"/>
        <v>27.279384840717682</v>
      </c>
      <c r="O334" s="135" t="s">
        <v>244</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244</v>
      </c>
      <c r="K335" s="55">
        <f t="shared" si="92"/>
        <v>36.697247706422019</v>
      </c>
      <c r="L335" s="135" t="s">
        <v>244</v>
      </c>
      <c r="M335" s="135" t="s">
        <v>244</v>
      </c>
      <c r="N335" s="55">
        <f t="shared" si="93"/>
        <v>35.104209235798947</v>
      </c>
      <c r="O335" s="135" t="s">
        <v>244</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244</v>
      </c>
      <c r="K336" s="55">
        <f t="shared" si="92"/>
        <v>25.348189415041773</v>
      </c>
      <c r="L336" s="135" t="s">
        <v>244</v>
      </c>
      <c r="M336" s="135" t="s">
        <v>244</v>
      </c>
      <c r="N336" s="55">
        <f t="shared" si="93"/>
        <v>13.28437917222962</v>
      </c>
      <c r="O336" s="135" t="s">
        <v>244</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244</v>
      </c>
      <c r="K337" s="55">
        <f t="shared" si="92"/>
        <v>23.746701846965706</v>
      </c>
      <c r="L337" s="135" t="s">
        <v>244</v>
      </c>
      <c r="M337" s="135" t="s">
        <v>244</v>
      </c>
      <c r="N337" s="55">
        <f t="shared" si="93"/>
        <v>23.15236427320491</v>
      </c>
      <c r="O337" s="135" t="s">
        <v>244</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244</v>
      </c>
      <c r="K338" s="55">
        <f t="shared" si="92"/>
        <v>25.761124121779872</v>
      </c>
      <c r="L338" s="135" t="s">
        <v>244</v>
      </c>
      <c r="M338" s="135" t="s">
        <v>244</v>
      </c>
      <c r="N338" s="55">
        <f t="shared" si="93"/>
        <v>23.388203017832637</v>
      </c>
      <c r="O338" s="135" t="s">
        <v>244</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244</v>
      </c>
      <c r="K339" s="55">
        <f t="shared" si="92"/>
        <v>10.199004975124353</v>
      </c>
      <c r="L339" s="135" t="s">
        <v>244</v>
      </c>
      <c r="M339" s="135" t="s">
        <v>244</v>
      </c>
      <c r="N339" s="55">
        <f t="shared" si="93"/>
        <v>21.223021582733821</v>
      </c>
      <c r="O339" s="135" t="s">
        <v>244</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244</v>
      </c>
      <c r="K340" s="55">
        <f t="shared" si="92"/>
        <v>18.181818181818159</v>
      </c>
      <c r="L340" s="135" t="s">
        <v>244</v>
      </c>
      <c r="M340" s="135" t="s">
        <v>244</v>
      </c>
      <c r="N340" s="55">
        <f t="shared" si="93"/>
        <v>18.703976435935175</v>
      </c>
      <c r="O340" s="135" t="s">
        <v>244</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244</v>
      </c>
      <c r="K341" s="55">
        <f t="shared" si="92"/>
        <v>-6.2921348314606718</v>
      </c>
      <c r="L341" s="135" t="s">
        <v>244</v>
      </c>
      <c r="M341" s="135" t="s">
        <v>244</v>
      </c>
      <c r="N341" s="55">
        <f t="shared" si="93"/>
        <v>40.674603174603192</v>
      </c>
      <c r="O341" s="135" t="s">
        <v>244</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244</v>
      </c>
      <c r="K342" s="55">
        <f t="shared" si="92"/>
        <v>4.7732696897374751</v>
      </c>
      <c r="L342" s="135" t="s">
        <v>244</v>
      </c>
      <c r="M342" s="135" t="s">
        <v>244</v>
      </c>
      <c r="N342" s="55">
        <f t="shared" si="93"/>
        <v>15.001856665428875</v>
      </c>
      <c r="O342" s="135" t="s">
        <v>244</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244</v>
      </c>
      <c r="K343" s="55">
        <f t="shared" si="92"/>
        <v>12.676056338028175</v>
      </c>
      <c r="L343" s="135" t="s">
        <v>244</v>
      </c>
      <c r="M343" s="135" t="s">
        <v>244</v>
      </c>
      <c r="N343" s="55">
        <f t="shared" si="93"/>
        <v>8.32078313253011</v>
      </c>
      <c r="O343" s="135" t="s">
        <v>244</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244</v>
      </c>
      <c r="K359" s="55">
        <f t="shared" ref="K359:K370" si="97">SUM(K148/K121*100-100)</f>
        <v>-47.802197802197796</v>
      </c>
      <c r="L359" s="167" t="s">
        <v>244</v>
      </c>
      <c r="M359" s="167" t="s">
        <v>244</v>
      </c>
      <c r="N359" s="55">
        <f t="shared" ref="N359:N370" si="98">SUM(N148/N121*100-100)</f>
        <v>-38.221749911441727</v>
      </c>
      <c r="O359" s="167" t="s">
        <v>244</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244</v>
      </c>
      <c r="K360" s="55">
        <f t="shared" si="97"/>
        <v>-33.173076923076934</v>
      </c>
      <c r="L360" s="167" t="s">
        <v>244</v>
      </c>
      <c r="M360" s="167" t="s">
        <v>244</v>
      </c>
      <c r="N360" s="55">
        <f t="shared" si="98"/>
        <v>5.4925584691708025</v>
      </c>
      <c r="O360" s="167" t="s">
        <v>244</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244</v>
      </c>
      <c r="K361" s="55">
        <f t="shared" si="97"/>
        <v>-23.061224489795919</v>
      </c>
      <c r="L361" s="167" t="s">
        <v>244</v>
      </c>
      <c r="M361" s="167" t="s">
        <v>244</v>
      </c>
      <c r="N361" s="55">
        <f t="shared" si="98"/>
        <v>-1.5247410817031124</v>
      </c>
      <c r="O361" s="167" t="s">
        <v>244</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244</v>
      </c>
      <c r="K362" s="55">
        <f t="shared" si="97"/>
        <v>-29.082774049217008</v>
      </c>
      <c r="L362" s="167" t="s">
        <v>244</v>
      </c>
      <c r="M362" s="167" t="s">
        <v>244</v>
      </c>
      <c r="N362" s="55">
        <f t="shared" si="98"/>
        <v>1.0586811857229179</v>
      </c>
      <c r="O362" s="167" t="s">
        <v>244</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244</v>
      </c>
      <c r="K363" s="55">
        <f t="shared" si="97"/>
        <v>-22.666666666666671</v>
      </c>
      <c r="L363" s="167" t="s">
        <v>244</v>
      </c>
      <c r="M363" s="167" t="s">
        <v>244</v>
      </c>
      <c r="N363" s="55">
        <f t="shared" si="98"/>
        <v>-11.107837360047128</v>
      </c>
      <c r="O363" s="167" t="s">
        <v>244</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244</v>
      </c>
      <c r="K364" s="55">
        <f t="shared" si="97"/>
        <v>-34.754797441364602</v>
      </c>
      <c r="L364" s="167" t="s">
        <v>244</v>
      </c>
      <c r="M364" s="167" t="s">
        <v>244</v>
      </c>
      <c r="N364" s="55">
        <f t="shared" si="98"/>
        <v>-13.367463026166092</v>
      </c>
      <c r="O364" s="167" t="s">
        <v>244</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244</v>
      </c>
      <c r="K365" s="55">
        <f t="shared" si="97"/>
        <v>-36.312849162011176</v>
      </c>
      <c r="L365" s="167" t="s">
        <v>244</v>
      </c>
      <c r="M365" s="167" t="s">
        <v>244</v>
      </c>
      <c r="N365" s="55">
        <f t="shared" si="98"/>
        <v>-7.4485825458588124</v>
      </c>
      <c r="O365" s="167" t="s">
        <v>244</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244</v>
      </c>
      <c r="K366" s="55">
        <f t="shared" si="97"/>
        <v>-22.573363431151236</v>
      </c>
      <c r="L366" s="167" t="s">
        <v>244</v>
      </c>
      <c r="M366" s="167" t="s">
        <v>244</v>
      </c>
      <c r="N366" s="55">
        <f t="shared" si="98"/>
        <v>-1.5727002967359027</v>
      </c>
      <c r="O366" s="167" t="s">
        <v>244</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244</v>
      </c>
      <c r="K367" s="55">
        <f t="shared" si="97"/>
        <v>-30.769230769230774</v>
      </c>
      <c r="L367" s="167" t="s">
        <v>244</v>
      </c>
      <c r="M367" s="167" t="s">
        <v>244</v>
      </c>
      <c r="N367" s="55">
        <f t="shared" si="98"/>
        <v>-6.2965260545905579</v>
      </c>
      <c r="O367" s="167" t="s">
        <v>244</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244</v>
      </c>
      <c r="K368" s="55">
        <f t="shared" si="97"/>
        <v>-23.741007194244617</v>
      </c>
      <c r="L368" s="167" t="s">
        <v>244</v>
      </c>
      <c r="M368" s="167" t="s">
        <v>244</v>
      </c>
      <c r="N368" s="55">
        <f t="shared" si="98"/>
        <v>-14.07616361071932</v>
      </c>
      <c r="O368" s="167" t="s">
        <v>244</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244</v>
      </c>
      <c r="K369" s="55">
        <f t="shared" si="97"/>
        <v>-33.940774487471529</v>
      </c>
      <c r="L369" s="167" t="s">
        <v>244</v>
      </c>
      <c r="M369" s="167" t="s">
        <v>244</v>
      </c>
      <c r="N369" s="55">
        <f t="shared" si="98"/>
        <v>-27.284468840813688</v>
      </c>
      <c r="O369" s="167" t="s">
        <v>244</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244</v>
      </c>
      <c r="K370" s="55">
        <f t="shared" si="97"/>
        <v>-39.249999999999993</v>
      </c>
      <c r="L370" s="167" t="s">
        <v>244</v>
      </c>
      <c r="M370" s="167" t="s">
        <v>244</v>
      </c>
      <c r="N370" s="55">
        <f t="shared" si="98"/>
        <v>-13.521028849495991</v>
      </c>
      <c r="O370" s="167" t="s">
        <v>244</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244</v>
      </c>
      <c r="K372" s="55">
        <f t="shared" ref="K372:K383" si="100">SUM(K161/K134*100-100)</f>
        <v>-47.802197802197796</v>
      </c>
      <c r="L372" s="167" t="s">
        <v>244</v>
      </c>
      <c r="M372" s="167" t="s">
        <v>244</v>
      </c>
      <c r="N372" s="55">
        <f t="shared" ref="N372:N383" si="101">SUM(N161/N134*100-100)</f>
        <v>-38.221749911441727</v>
      </c>
      <c r="O372" s="167" t="s">
        <v>244</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244</v>
      </c>
      <c r="K373" s="55">
        <f t="shared" si="100"/>
        <v>-40</v>
      </c>
      <c r="L373" s="167" t="s">
        <v>244</v>
      </c>
      <c r="M373" s="167" t="s">
        <v>244</v>
      </c>
      <c r="N373" s="55">
        <f t="shared" si="101"/>
        <v>-16.36846767050487</v>
      </c>
      <c r="O373" s="167" t="s">
        <v>244</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244</v>
      </c>
      <c r="K374" s="55">
        <f t="shared" si="100"/>
        <v>-33.464566929133852</v>
      </c>
      <c r="L374" s="167" t="s">
        <v>244</v>
      </c>
      <c r="M374" s="167" t="s">
        <v>244</v>
      </c>
      <c r="N374" s="55">
        <f t="shared" si="101"/>
        <v>-10.711544786755837</v>
      </c>
      <c r="O374" s="167" t="s">
        <v>244</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244</v>
      </c>
      <c r="K375" s="55">
        <f t="shared" si="100"/>
        <v>-32.32382061735585</v>
      </c>
      <c r="L375" s="167" t="s">
        <v>244</v>
      </c>
      <c r="M375" s="167" t="s">
        <v>244</v>
      </c>
      <c r="N375" s="55">
        <f t="shared" si="101"/>
        <v>-7.5802687696145483</v>
      </c>
      <c r="O375" s="167" t="s">
        <v>244</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244</v>
      </c>
      <c r="K376" s="55">
        <f t="shared" si="100"/>
        <v>-30.318412551915088</v>
      </c>
      <c r="L376" s="167" t="s">
        <v>244</v>
      </c>
      <c r="M376" s="167" t="s">
        <v>244</v>
      </c>
      <c r="N376" s="55">
        <f t="shared" si="101"/>
        <v>-8.3370204159029129</v>
      </c>
      <c r="O376" s="167" t="s">
        <v>244</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244</v>
      </c>
      <c r="K377" s="55">
        <f t="shared" si="100"/>
        <v>-31.107738998482546</v>
      </c>
      <c r="L377" s="167" t="s">
        <v>244</v>
      </c>
      <c r="M377" s="167" t="s">
        <v>244</v>
      </c>
      <c r="N377" s="55">
        <f t="shared" si="101"/>
        <v>-9.2516936443088298</v>
      </c>
      <c r="O377" s="167" t="s">
        <v>244</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244</v>
      </c>
      <c r="K378" s="55">
        <f t="shared" si="100"/>
        <v>-31.988654270406542</v>
      </c>
      <c r="L378" s="167" t="s">
        <v>244</v>
      </c>
      <c r="M378" s="167" t="s">
        <v>244</v>
      </c>
      <c r="N378" s="55">
        <f t="shared" si="101"/>
        <v>-8.9688249400479663</v>
      </c>
      <c r="O378" s="167" t="s">
        <v>244</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244</v>
      </c>
      <c r="K379" s="55">
        <f t="shared" si="100"/>
        <v>-30.835176991150419</v>
      </c>
      <c r="L379" s="167" t="s">
        <v>244</v>
      </c>
      <c r="M379" s="167" t="s">
        <v>244</v>
      </c>
      <c r="N379" s="55">
        <f t="shared" si="101"/>
        <v>-8.0212887283786358</v>
      </c>
      <c r="O379" s="167" t="s">
        <v>244</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244</v>
      </c>
      <c r="K380" s="55">
        <f t="shared" si="100"/>
        <v>-30.828373015872998</v>
      </c>
      <c r="L380" s="167" t="s">
        <v>244</v>
      </c>
      <c r="M380" s="167" t="s">
        <v>244</v>
      </c>
      <c r="N380" s="55">
        <f t="shared" si="101"/>
        <v>-7.832977750685771</v>
      </c>
      <c r="O380" s="167" t="s">
        <v>244</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244</v>
      </c>
      <c r="K381" s="55">
        <f t="shared" si="100"/>
        <v>-30.164081816138449</v>
      </c>
      <c r="L381" s="167" t="s">
        <v>244</v>
      </c>
      <c r="M381" s="167" t="s">
        <v>244</v>
      </c>
      <c r="N381" s="55">
        <f t="shared" si="101"/>
        <v>-8.5021467013364145</v>
      </c>
      <c r="O381" s="167" t="s">
        <v>244</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244</v>
      </c>
      <c r="K382" s="55">
        <f t="shared" si="100"/>
        <v>-30.503273322422245</v>
      </c>
      <c r="L382" s="167" t="s">
        <v>244</v>
      </c>
      <c r="M382" s="167" t="s">
        <v>244</v>
      </c>
      <c r="N382" s="55">
        <f t="shared" si="101"/>
        <v>-10.110309363855023</v>
      </c>
      <c r="O382" s="167" t="s">
        <v>244</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244</v>
      </c>
      <c r="K383" s="55">
        <f t="shared" si="100"/>
        <v>-31.164901664145219</v>
      </c>
      <c r="L383" s="167" t="s">
        <v>244</v>
      </c>
      <c r="M383" s="167" t="s">
        <v>244</v>
      </c>
      <c r="N383" s="55">
        <f t="shared" si="101"/>
        <v>-10.361606228231921</v>
      </c>
      <c r="O383" s="167" t="s">
        <v>244</v>
      </c>
    </row>
    <row r="384" spans="1:15" ht="6" customHeight="1">
      <c r="A384" s="37"/>
      <c r="B384" s="45"/>
      <c r="C384" s="55"/>
      <c r="D384" s="55"/>
      <c r="E384" s="55"/>
      <c r="F384" s="55"/>
      <c r="G384" s="55"/>
      <c r="H384" s="37"/>
      <c r="I384" s="45"/>
      <c r="J384" s="160"/>
      <c r="K384" s="160"/>
      <c r="L384" s="160"/>
      <c r="M384" s="160"/>
      <c r="N384" s="160"/>
      <c r="O384" s="160"/>
    </row>
    <row r="385" spans="1:15" ht="11.25"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244</v>
      </c>
      <c r="K386" s="55">
        <f t="shared" ref="K386:K397" si="103">SUM(K175/K148*100-100)</f>
        <v>57.599999999999994</v>
      </c>
      <c r="L386" s="135" t="s">
        <v>244</v>
      </c>
      <c r="M386" s="135" t="s">
        <v>244</v>
      </c>
      <c r="N386" s="55">
        <f t="shared" ref="N386:N397" si="104">SUM(N175/N148*100-100)</f>
        <v>76.498279816513758</v>
      </c>
      <c r="O386" s="135" t="s">
        <v>244</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244</v>
      </c>
      <c r="K387" s="55">
        <f t="shared" si="103"/>
        <v>0.47841726618705138</v>
      </c>
      <c r="L387" s="135" t="s">
        <v>244</v>
      </c>
      <c r="M387" s="135" t="s">
        <v>244</v>
      </c>
      <c r="N387" s="55">
        <f t="shared" si="104"/>
        <v>2.2109506214309675</v>
      </c>
      <c r="O387" s="135" t="s">
        <v>244</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244</v>
      </c>
      <c r="K388" s="55">
        <f t="shared" si="103"/>
        <v>-11.684350132625994</v>
      </c>
      <c r="L388" s="135" t="s">
        <v>244</v>
      </c>
      <c r="M388" s="135" t="s">
        <v>244</v>
      </c>
      <c r="N388" s="55">
        <f t="shared" si="104"/>
        <v>-7.7093193105463058</v>
      </c>
      <c r="O388" s="135" t="s">
        <v>244</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244</v>
      </c>
      <c r="K389" s="55">
        <f t="shared" si="103"/>
        <v>3.3627760252365846</v>
      </c>
      <c r="L389" s="135" t="s">
        <v>244</v>
      </c>
      <c r="M389" s="135" t="s">
        <v>244</v>
      </c>
      <c r="N389" s="55">
        <f t="shared" si="104"/>
        <v>-19.017060760251425</v>
      </c>
      <c r="O389" s="135" t="s">
        <v>244</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244</v>
      </c>
      <c r="K390" s="55">
        <f t="shared" si="103"/>
        <v>-8.1666666666666714</v>
      </c>
      <c r="L390" s="135" t="s">
        <v>244</v>
      </c>
      <c r="M390" s="135" t="s">
        <v>244</v>
      </c>
      <c r="N390" s="55">
        <f t="shared" si="104"/>
        <v>-1.1219754723234985</v>
      </c>
      <c r="O390" s="135" t="s">
        <v>244</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244</v>
      </c>
      <c r="K391" s="55">
        <f t="shared" si="103"/>
        <v>6.7156862745098067</v>
      </c>
      <c r="L391" s="135" t="s">
        <v>244</v>
      </c>
      <c r="M391" s="135" t="s">
        <v>244</v>
      </c>
      <c r="N391" s="55">
        <f t="shared" si="104"/>
        <v>2.5942219304005363</v>
      </c>
      <c r="O391" s="135" t="s">
        <v>244</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244</v>
      </c>
      <c r="K392" s="55">
        <f t="shared" si="103"/>
        <v>8.798245614035082</v>
      </c>
      <c r="L392" s="135" t="s">
        <v>244</v>
      </c>
      <c r="M392" s="135" t="s">
        <v>244</v>
      </c>
      <c r="N392" s="55">
        <f t="shared" si="104"/>
        <v>-7.4237237237237252</v>
      </c>
      <c r="O392" s="135" t="s">
        <v>244</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244</v>
      </c>
      <c r="K393" s="55">
        <f t="shared" si="103"/>
        <v>1.5131195335277141</v>
      </c>
      <c r="L393" s="135" t="s">
        <v>244</v>
      </c>
      <c r="M393" s="135" t="s">
        <v>244</v>
      </c>
      <c r="N393" s="55">
        <f t="shared" si="104"/>
        <v>-13.017485679831168</v>
      </c>
      <c r="O393" s="135" t="s">
        <v>244</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244</v>
      </c>
      <c r="K394" s="55">
        <f t="shared" si="103"/>
        <v>-1.8888888888888999</v>
      </c>
      <c r="L394" s="135" t="s">
        <v>244</v>
      </c>
      <c r="M394" s="135" t="s">
        <v>244</v>
      </c>
      <c r="N394" s="55">
        <f t="shared" si="104"/>
        <v>-8.6636875206885122</v>
      </c>
      <c r="O394" s="135" t="s">
        <v>244</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244</v>
      </c>
      <c r="K395" s="55">
        <f t="shared" si="103"/>
        <v>-1.9308176100629026</v>
      </c>
      <c r="L395" s="135" t="s">
        <v>244</v>
      </c>
      <c r="M395" s="135" t="s">
        <v>244</v>
      </c>
      <c r="N395" s="55">
        <f t="shared" si="104"/>
        <v>-0.35489166119501192</v>
      </c>
      <c r="O395" s="135" t="s">
        <v>244</v>
      </c>
    </row>
    <row r="396" spans="1:15" ht="11.25"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244</v>
      </c>
      <c r="K396" s="55">
        <f t="shared" si="103"/>
        <v>4.4655172413793167</v>
      </c>
      <c r="L396" s="135" t="s">
        <v>244</v>
      </c>
      <c r="M396" s="135" t="s">
        <v>244</v>
      </c>
      <c r="N396" s="55">
        <f t="shared" si="104"/>
        <v>14.607904085257545</v>
      </c>
      <c r="O396" s="135" t="s">
        <v>244</v>
      </c>
    </row>
    <row r="397" spans="1:15" ht="11.25"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244</v>
      </c>
      <c r="K397" s="55">
        <f t="shared" si="103"/>
        <v>13.991769547325106</v>
      </c>
      <c r="L397" s="135" t="s">
        <v>244</v>
      </c>
      <c r="M397" s="135" t="s">
        <v>244</v>
      </c>
      <c r="N397" s="55">
        <f t="shared" si="104"/>
        <v>5.8215434083601139</v>
      </c>
      <c r="O397" s="135" t="s">
        <v>244</v>
      </c>
    </row>
    <row r="398" spans="1:15" ht="6"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244</v>
      </c>
      <c r="K399" s="55">
        <f t="shared" ref="K399:K410" si="106">SUM(K188/K161*100-100)</f>
        <v>57.599999999999994</v>
      </c>
      <c r="L399" s="135" t="s">
        <v>244</v>
      </c>
      <c r="M399" s="135" t="s">
        <v>244</v>
      </c>
      <c r="N399" s="55">
        <f t="shared" ref="N399:N410" si="107">SUM(N188/N161*100-100)</f>
        <v>76.498279816513758</v>
      </c>
      <c r="O399" s="135" t="s">
        <v>244</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244</v>
      </c>
      <c r="K400" s="55">
        <f t="shared" si="106"/>
        <v>23.668803418803421</v>
      </c>
      <c r="L400" s="135" t="s">
        <v>244</v>
      </c>
      <c r="M400" s="135" t="s">
        <v>244</v>
      </c>
      <c r="N400" s="55">
        <f t="shared" si="107"/>
        <v>29.653675068841352</v>
      </c>
      <c r="O400" s="135" t="s">
        <v>244</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244</v>
      </c>
      <c r="K401" s="55">
        <f t="shared" si="106"/>
        <v>7.8958579881656732</v>
      </c>
      <c r="L401" s="135" t="s">
        <v>244</v>
      </c>
      <c r="M401" s="135" t="s">
        <v>244</v>
      </c>
      <c r="N401" s="55">
        <f t="shared" si="107"/>
        <v>13.949656188605104</v>
      </c>
      <c r="O401" s="135" t="s">
        <v>244</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244</v>
      </c>
      <c r="K402" s="55">
        <f t="shared" si="106"/>
        <v>6.6592082616178772</v>
      </c>
      <c r="L402" s="135" t="s">
        <v>244</v>
      </c>
      <c r="M402" s="135" t="s">
        <v>244</v>
      </c>
      <c r="N402" s="55">
        <f t="shared" si="107"/>
        <v>4.3595994775794651</v>
      </c>
      <c r="O402" s="135" t="s">
        <v>244</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244</v>
      </c>
      <c r="K403" s="55">
        <f t="shared" si="106"/>
        <v>3.2423841059602552</v>
      </c>
      <c r="L403" s="135" t="s">
        <v>244</v>
      </c>
      <c r="M403" s="135" t="s">
        <v>244</v>
      </c>
      <c r="N403" s="55">
        <f t="shared" si="107"/>
        <v>3.2192111432906074</v>
      </c>
      <c r="O403" s="135" t="s">
        <v>244</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244</v>
      </c>
      <c r="K404" s="55">
        <f t="shared" si="106"/>
        <v>3.827643171806173</v>
      </c>
      <c r="L404" s="135" t="s">
        <v>244</v>
      </c>
      <c r="M404" s="135" t="s">
        <v>244</v>
      </c>
      <c r="N404" s="55">
        <f t="shared" si="107"/>
        <v>3.1107248689309301</v>
      </c>
      <c r="O404" s="135" t="s">
        <v>244</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244</v>
      </c>
      <c r="K405" s="55">
        <f t="shared" si="106"/>
        <v>4.615384615384599</v>
      </c>
      <c r="L405" s="135" t="s">
        <v>244</v>
      </c>
      <c r="M405" s="135" t="s">
        <v>244</v>
      </c>
      <c r="N405" s="55">
        <f t="shared" si="107"/>
        <v>1.4305010058434817</v>
      </c>
      <c r="O405" s="135" t="s">
        <v>244</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244</v>
      </c>
      <c r="K406" s="55">
        <f t="shared" si="106"/>
        <v>4.1899240303878429</v>
      </c>
      <c r="L406" s="135" t="s">
        <v>244</v>
      </c>
      <c r="M406" s="135" t="s">
        <v>244</v>
      </c>
      <c r="N406" s="55">
        <f t="shared" si="107"/>
        <v>-0.55023765240750322</v>
      </c>
      <c r="O406" s="135" t="s">
        <v>244</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244</v>
      </c>
      <c r="K407" s="55">
        <f t="shared" si="106"/>
        <v>3.5622086769451471</v>
      </c>
      <c r="L407" s="135" t="s">
        <v>244</v>
      </c>
      <c r="M407" s="135" t="s">
        <v>244</v>
      </c>
      <c r="N407" s="55">
        <f t="shared" si="107"/>
        <v>-1.4508377425043903</v>
      </c>
      <c r="O407" s="135" t="s">
        <v>244</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244</v>
      </c>
      <c r="K408" s="55">
        <f t="shared" si="106"/>
        <v>2.9999999999999858</v>
      </c>
      <c r="L408" s="135" t="s">
        <v>244</v>
      </c>
      <c r="M408" s="135" t="s">
        <v>244</v>
      </c>
      <c r="N408" s="55">
        <f t="shared" si="107"/>
        <v>-1.3405260723018557</v>
      </c>
      <c r="O408" s="135" t="s">
        <v>244</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244</v>
      </c>
      <c r="K409" s="55">
        <f t="shared" si="106"/>
        <v>3.1251103915219289</v>
      </c>
      <c r="L409" s="135" t="s">
        <v>244</v>
      </c>
      <c r="M409" s="135" t="s">
        <v>244</v>
      </c>
      <c r="N409" s="55">
        <f t="shared" si="107"/>
        <v>-0.23589838223531956</v>
      </c>
      <c r="O409" s="135" t="s">
        <v>244</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244</v>
      </c>
      <c r="K410" s="55">
        <f t="shared" si="106"/>
        <v>3.8505494505494369</v>
      </c>
      <c r="L410" s="135" t="s">
        <v>244</v>
      </c>
      <c r="M410" s="135" t="s">
        <v>244</v>
      </c>
      <c r="N410" s="55">
        <f t="shared" si="107"/>
        <v>0.19467459002345322</v>
      </c>
      <c r="O410" s="135" t="s">
        <v>244</v>
      </c>
    </row>
    <row r="411" spans="1:15" ht="8.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244</v>
      </c>
      <c r="K413" s="55">
        <f t="shared" ref="K413:K424" si="109">SUM(K202/K175*100-100)</f>
        <v>11.334491049959937</v>
      </c>
      <c r="L413" s="135" t="s">
        <v>244</v>
      </c>
      <c r="M413" s="135" t="s">
        <v>244</v>
      </c>
      <c r="N413" s="55">
        <f t="shared" ref="N413:N424" si="110">SUM(N202/N175*100-100)</f>
        <v>-4.1242572600897205</v>
      </c>
      <c r="O413" s="135" t="s">
        <v>244</v>
      </c>
    </row>
    <row r="414" spans="1:15" ht="11.25"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244</v>
      </c>
      <c r="K414" s="55">
        <f t="shared" si="109"/>
        <v>19.152973185837553</v>
      </c>
      <c r="L414" s="135" t="s">
        <v>244</v>
      </c>
      <c r="M414" s="135" t="s">
        <v>244</v>
      </c>
      <c r="N414" s="55">
        <f t="shared" si="110"/>
        <v>-4.0146968930137206</v>
      </c>
      <c r="O414" s="135" t="s">
        <v>244</v>
      </c>
    </row>
    <row r="415" spans="1:15" ht="11.25"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244</v>
      </c>
      <c r="K415" s="55">
        <f t="shared" si="109"/>
        <v>7.8089803273764886</v>
      </c>
      <c r="L415" s="135" t="s">
        <v>244</v>
      </c>
      <c r="M415" s="135" t="s">
        <v>244</v>
      </c>
      <c r="N415" s="55">
        <f t="shared" si="110"/>
        <v>16.626834773084823</v>
      </c>
      <c r="O415" s="135" t="s">
        <v>244</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244</v>
      </c>
      <c r="K416" s="55">
        <f t="shared" si="109"/>
        <v>3.3052554477201994</v>
      </c>
      <c r="L416" s="135" t="s">
        <v>244</v>
      </c>
      <c r="M416" s="135" t="s">
        <v>244</v>
      </c>
      <c r="N416" s="55">
        <f t="shared" si="110"/>
        <v>13.617850120489038</v>
      </c>
      <c r="O416" s="135" t="s">
        <v>244</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244</v>
      </c>
      <c r="K417" s="55">
        <f t="shared" si="109"/>
        <v>14.193629138243963</v>
      </c>
      <c r="L417" s="135" t="s">
        <v>244</v>
      </c>
      <c r="M417" s="135" t="s">
        <v>244</v>
      </c>
      <c r="N417" s="55">
        <f t="shared" si="110"/>
        <v>4.4929017984345592</v>
      </c>
      <c r="O417" s="135" t="s">
        <v>244</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244</v>
      </c>
      <c r="K418" s="55">
        <f t="shared" si="109"/>
        <v>-3.6472209462563256</v>
      </c>
      <c r="L418" s="135" t="s">
        <v>244</v>
      </c>
      <c r="M418" s="135" t="s">
        <v>244</v>
      </c>
      <c r="N418" s="55">
        <f t="shared" si="110"/>
        <v>1.6105496924819818</v>
      </c>
      <c r="O418" s="135" t="s">
        <v>244</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244</v>
      </c>
      <c r="K419" s="55">
        <f t="shared" si="109"/>
        <v>2.5225079953774525</v>
      </c>
      <c r="L419" s="135" t="s">
        <v>244</v>
      </c>
      <c r="M419" s="135" t="s">
        <v>244</v>
      </c>
      <c r="N419" s="55">
        <f t="shared" si="110"/>
        <v>2.9671174488044869</v>
      </c>
      <c r="O419" s="135" t="s">
        <v>244</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244</v>
      </c>
      <c r="K420" s="55">
        <f t="shared" si="109"/>
        <v>8.3879491082454933</v>
      </c>
      <c r="L420" s="135" t="s">
        <v>244</v>
      </c>
      <c r="M420" s="135" t="s">
        <v>244</v>
      </c>
      <c r="N420" s="55">
        <f t="shared" si="110"/>
        <v>18.134693835110767</v>
      </c>
      <c r="O420" s="135" t="s">
        <v>244</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244</v>
      </c>
      <c r="K421" s="55">
        <f t="shared" si="109"/>
        <v>28.794946206115526</v>
      </c>
      <c r="L421" s="135" t="s">
        <v>244</v>
      </c>
      <c r="M421" s="135" t="s">
        <v>244</v>
      </c>
      <c r="N421" s="55">
        <f t="shared" si="110"/>
        <v>13.462582494645318</v>
      </c>
      <c r="O421" s="135" t="s">
        <v>244</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244</v>
      </c>
      <c r="K422" s="55">
        <f t="shared" si="109"/>
        <v>4.0864490476495803</v>
      </c>
      <c r="L422" s="135" t="s">
        <v>244</v>
      </c>
      <c r="M422" s="135" t="s">
        <v>244</v>
      </c>
      <c r="N422" s="55">
        <f t="shared" si="110"/>
        <v>5.477548357763439</v>
      </c>
      <c r="O422" s="135" t="s">
        <v>244</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244</v>
      </c>
      <c r="K423" s="55">
        <f t="shared" si="109"/>
        <v>12.267126588545935</v>
      </c>
      <c r="L423" s="135" t="s">
        <v>244</v>
      </c>
      <c r="M423" s="135" t="s">
        <v>244</v>
      </c>
      <c r="N423" s="55">
        <f t="shared" si="110"/>
        <v>28.240287953753807</v>
      </c>
      <c r="O423" s="135" t="s">
        <v>244</v>
      </c>
    </row>
    <row r="424" spans="1:15" ht="11.25" hidden="1" customHeight="1">
      <c r="A424" s="37"/>
      <c r="B424" s="45" t="s">
        <v>192</v>
      </c>
      <c r="C424" s="55">
        <f t="shared" si="108"/>
        <v>-100</v>
      </c>
      <c r="D424" s="55">
        <f t="shared" si="108"/>
        <v>-100</v>
      </c>
      <c r="E424" s="55">
        <f t="shared" si="108"/>
        <v>-100</v>
      </c>
      <c r="F424" s="55">
        <f t="shared" si="108"/>
        <v>-100</v>
      </c>
      <c r="G424" s="55">
        <f t="shared" si="108"/>
        <v>-100</v>
      </c>
      <c r="H424" s="37"/>
      <c r="I424" s="45" t="s">
        <v>192</v>
      </c>
      <c r="J424" s="135" t="s">
        <v>244</v>
      </c>
      <c r="K424" s="55">
        <f t="shared" si="109"/>
        <v>-100</v>
      </c>
      <c r="L424" s="135" t="s">
        <v>244</v>
      </c>
      <c r="M424" s="135" t="s">
        <v>244</v>
      </c>
      <c r="N424" s="55">
        <f t="shared" si="110"/>
        <v>-100</v>
      </c>
      <c r="O424" s="135" t="s">
        <v>244</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244</v>
      </c>
      <c r="K426" s="55">
        <f t="shared" ref="K426:K437" si="112">SUM(K215/K188*100-100)</f>
        <v>11.334491049959937</v>
      </c>
      <c r="L426" s="135" t="s">
        <v>244</v>
      </c>
      <c r="M426" s="135" t="s">
        <v>244</v>
      </c>
      <c r="N426" s="55">
        <f t="shared" ref="N426:N437" si="113">SUM(N215/N188*100-100)</f>
        <v>-4.1242572600897205</v>
      </c>
      <c r="O426" s="135" t="s">
        <v>244</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244</v>
      </c>
      <c r="K427" s="55">
        <f t="shared" si="112"/>
        <v>15.107901238834103</v>
      </c>
      <c r="L427" s="135" t="s">
        <v>244</v>
      </c>
      <c r="M427" s="135" t="s">
        <v>244</v>
      </c>
      <c r="N427" s="55">
        <f t="shared" si="113"/>
        <v>-4.0697930876743129</v>
      </c>
      <c r="O427" s="135" t="s">
        <v>244</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244</v>
      </c>
      <c r="K428" s="55">
        <f t="shared" si="112"/>
        <v>12.442416531391245</v>
      </c>
      <c r="L428" s="135" t="s">
        <v>244</v>
      </c>
      <c r="M428" s="135" t="s">
        <v>244</v>
      </c>
      <c r="N428" s="55">
        <f t="shared" si="113"/>
        <v>2.9757350706784109</v>
      </c>
      <c r="O428" s="135" t="s">
        <v>244</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244</v>
      </c>
      <c r="K429" s="55">
        <f t="shared" si="112"/>
        <v>10.026787587342085</v>
      </c>
      <c r="L429" s="135" t="s">
        <v>244</v>
      </c>
      <c r="M429" s="135" t="s">
        <v>244</v>
      </c>
      <c r="N429" s="55">
        <f t="shared" si="113"/>
        <v>5.3780755400185001</v>
      </c>
      <c r="O429" s="135" t="s">
        <v>244</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244</v>
      </c>
      <c r="K430" s="55">
        <f t="shared" si="112"/>
        <v>10.880971930004634</v>
      </c>
      <c r="L430" s="135" t="s">
        <v>244</v>
      </c>
      <c r="M430" s="135" t="s">
        <v>244</v>
      </c>
      <c r="N430" s="55">
        <f t="shared" si="113"/>
        <v>5.2016687988723191</v>
      </c>
      <c r="O430" s="135" t="s">
        <v>244</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244</v>
      </c>
      <c r="K431" s="55">
        <f t="shared" si="112"/>
        <v>8.364845585544515</v>
      </c>
      <c r="L431" s="135" t="s">
        <v>244</v>
      </c>
      <c r="M431" s="135" t="s">
        <v>244</v>
      </c>
      <c r="N431" s="55">
        <f t="shared" si="113"/>
        <v>4.5814411179034664</v>
      </c>
      <c r="O431" s="135" t="s">
        <v>244</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244</v>
      </c>
      <c r="K432" s="55">
        <f t="shared" si="112"/>
        <v>7.4019312544294706</v>
      </c>
      <c r="L432" s="135" t="s">
        <v>244</v>
      </c>
      <c r="M432" s="135" t="s">
        <v>244</v>
      </c>
      <c r="N432" s="55">
        <f t="shared" si="113"/>
        <v>4.3464361235435689</v>
      </c>
      <c r="O432" s="135" t="s">
        <v>244</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244</v>
      </c>
      <c r="K433" s="55">
        <f t="shared" si="112"/>
        <v>7.5336846023662503</v>
      </c>
      <c r="L433" s="135" t="s">
        <v>244</v>
      </c>
      <c r="M433" s="135" t="s">
        <v>244</v>
      </c>
      <c r="N433" s="55">
        <f t="shared" si="113"/>
        <v>5.9997581235373616</v>
      </c>
      <c r="O433" s="135" t="s">
        <v>244</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244</v>
      </c>
      <c r="K434" s="55">
        <f t="shared" si="112"/>
        <v>9.6136202330049798</v>
      </c>
      <c r="L434" s="135" t="s">
        <v>244</v>
      </c>
      <c r="M434" s="135" t="s">
        <v>244</v>
      </c>
      <c r="N434" s="55">
        <f t="shared" si="113"/>
        <v>6.7675087636095839</v>
      </c>
      <c r="O434" s="135" t="s">
        <v>244</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244</v>
      </c>
      <c r="K435" s="55">
        <f t="shared" si="112"/>
        <v>9.0749982032428846</v>
      </c>
      <c r="L435" s="135" t="s">
        <v>244</v>
      </c>
      <c r="M435" s="135" t="s">
        <v>244</v>
      </c>
      <c r="N435" s="55">
        <f t="shared" si="113"/>
        <v>6.6363715835134514</v>
      </c>
      <c r="O435" s="135" t="s">
        <v>244</v>
      </c>
    </row>
    <row r="436" spans="1:15" ht="11.25"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244</v>
      </c>
      <c r="K436" s="55">
        <f t="shared" si="112"/>
        <v>9.3510504801379142</v>
      </c>
      <c r="L436" s="135" t="s">
        <v>244</v>
      </c>
      <c r="M436" s="135" t="s">
        <v>244</v>
      </c>
      <c r="N436" s="55">
        <f t="shared" si="113"/>
        <v>8.3553512776957319</v>
      </c>
      <c r="O436" s="135" t="s">
        <v>244</v>
      </c>
    </row>
    <row r="437" spans="1:15" ht="11.25" hidden="1" customHeight="1">
      <c r="A437" s="133" t="s">
        <v>204</v>
      </c>
      <c r="B437" s="125"/>
      <c r="C437" s="55">
        <f t="shared" si="111"/>
        <v>-7.8992910430757917</v>
      </c>
      <c r="D437" s="55">
        <f t="shared" si="111"/>
        <v>-4.12851446241595</v>
      </c>
      <c r="E437" s="55">
        <f t="shared" si="111"/>
        <v>-1.5033995512829676</v>
      </c>
      <c r="F437" s="55">
        <f t="shared" si="111"/>
        <v>-8.5972003198365456</v>
      </c>
      <c r="G437" s="55">
        <f t="shared" si="111"/>
        <v>-5.6722699676818138</v>
      </c>
      <c r="H437" s="133" t="s">
        <v>204</v>
      </c>
      <c r="I437" s="125"/>
      <c r="J437" s="135" t="s">
        <v>244</v>
      </c>
      <c r="K437" s="55">
        <f t="shared" si="112"/>
        <v>1.3380983873698256</v>
      </c>
      <c r="L437" s="135" t="s">
        <v>244</v>
      </c>
      <c r="M437" s="135" t="s">
        <v>244</v>
      </c>
      <c r="N437" s="55">
        <f t="shared" si="113"/>
        <v>0.22073011399442066</v>
      </c>
      <c r="O437" s="135" t="s">
        <v>244</v>
      </c>
    </row>
    <row r="438" spans="1:15" ht="11.25" hidden="1" customHeight="1">
      <c r="A438" s="37"/>
      <c r="B438" s="45"/>
      <c r="C438" s="55"/>
      <c r="D438" s="55"/>
      <c r="E438" s="55"/>
      <c r="F438" s="55"/>
      <c r="G438" s="55"/>
      <c r="H438" s="37"/>
      <c r="I438" s="45"/>
      <c r="J438" s="135" t="s">
        <v>244</v>
      </c>
      <c r="K438" s="160"/>
      <c r="L438" s="135" t="s">
        <v>244</v>
      </c>
      <c r="M438" s="135" t="s">
        <v>244</v>
      </c>
      <c r="N438" s="160"/>
      <c r="O438" s="135" t="s">
        <v>244</v>
      </c>
    </row>
    <row r="439" spans="1:15" ht="11.25" hidden="1" customHeight="1">
      <c r="A439" s="37">
        <v>2014</v>
      </c>
      <c r="B439" s="45"/>
      <c r="C439" s="55"/>
      <c r="D439" s="55"/>
      <c r="E439" s="55"/>
      <c r="F439" s="55"/>
      <c r="G439" s="55"/>
      <c r="H439" s="37">
        <v>2014</v>
      </c>
      <c r="I439" s="45"/>
      <c r="J439" s="135" t="s">
        <v>244</v>
      </c>
      <c r="K439" s="160"/>
      <c r="L439" s="135" t="s">
        <v>244</v>
      </c>
      <c r="M439" s="135" t="s">
        <v>244</v>
      </c>
      <c r="N439" s="160"/>
      <c r="O439" s="135" t="s">
        <v>244</v>
      </c>
    </row>
    <row r="440" spans="1:15" ht="11.25" hidden="1" customHeight="1">
      <c r="A440" s="37"/>
      <c r="B440" s="45" t="s">
        <v>181</v>
      </c>
      <c r="C440" s="55">
        <f t="shared" ref="C440:G451" si="114">SUM(C229/C202*100-100)</f>
        <v>-100</v>
      </c>
      <c r="D440" s="55">
        <f t="shared" si="114"/>
        <v>-100</v>
      </c>
      <c r="E440" s="55">
        <f t="shared" si="114"/>
        <v>-100</v>
      </c>
      <c r="F440" s="55">
        <f t="shared" si="114"/>
        <v>-100</v>
      </c>
      <c r="G440" s="55">
        <f t="shared" si="114"/>
        <v>-100</v>
      </c>
      <c r="H440" s="37"/>
      <c r="I440" s="45" t="s">
        <v>181</v>
      </c>
      <c r="J440" s="135" t="s">
        <v>244</v>
      </c>
      <c r="K440" s="55">
        <f t="shared" ref="K440:K451" si="115">SUM(K229/K202*100-100)</f>
        <v>-100</v>
      </c>
      <c r="L440" s="135" t="s">
        <v>244</v>
      </c>
      <c r="M440" s="135" t="s">
        <v>244</v>
      </c>
      <c r="N440" s="55">
        <f t="shared" ref="N440:N451" si="116">SUM(N229/N202*100-100)</f>
        <v>-100</v>
      </c>
      <c r="O440" s="135" t="s">
        <v>244</v>
      </c>
    </row>
    <row r="441" spans="1:15" ht="11.25" hidden="1" customHeight="1">
      <c r="A441" s="37"/>
      <c r="B441" s="45" t="s">
        <v>182</v>
      </c>
      <c r="C441" s="55">
        <f t="shared" si="114"/>
        <v>-100</v>
      </c>
      <c r="D441" s="55">
        <f t="shared" si="114"/>
        <v>-100</v>
      </c>
      <c r="E441" s="55">
        <f t="shared" si="114"/>
        <v>-100</v>
      </c>
      <c r="F441" s="55">
        <f t="shared" si="114"/>
        <v>-100</v>
      </c>
      <c r="G441" s="55">
        <f t="shared" si="114"/>
        <v>-100</v>
      </c>
      <c r="H441" s="37"/>
      <c r="I441" s="45" t="s">
        <v>182</v>
      </c>
      <c r="J441" s="135" t="s">
        <v>244</v>
      </c>
      <c r="K441" s="55">
        <f t="shared" si="115"/>
        <v>-100</v>
      </c>
      <c r="L441" s="135" t="s">
        <v>244</v>
      </c>
      <c r="M441" s="135" t="s">
        <v>244</v>
      </c>
      <c r="N441" s="55">
        <f t="shared" si="116"/>
        <v>-100</v>
      </c>
      <c r="O441" s="135" t="s">
        <v>244</v>
      </c>
    </row>
    <row r="442" spans="1:15" ht="11.25" hidden="1" customHeight="1">
      <c r="A442" s="37"/>
      <c r="B442" s="45" t="s">
        <v>183</v>
      </c>
      <c r="C442" s="55">
        <f t="shared" si="114"/>
        <v>-100</v>
      </c>
      <c r="D442" s="55">
        <f t="shared" si="114"/>
        <v>-100</v>
      </c>
      <c r="E442" s="55">
        <f t="shared" si="114"/>
        <v>-100</v>
      </c>
      <c r="F442" s="55">
        <f t="shared" si="114"/>
        <v>-100</v>
      </c>
      <c r="G442" s="55">
        <f t="shared" si="114"/>
        <v>-100</v>
      </c>
      <c r="H442" s="37"/>
      <c r="I442" s="45" t="s">
        <v>183</v>
      </c>
      <c r="J442" s="135" t="s">
        <v>244</v>
      </c>
      <c r="K442" s="55">
        <f t="shared" si="115"/>
        <v>-100</v>
      </c>
      <c r="L442" s="135" t="s">
        <v>244</v>
      </c>
      <c r="M442" s="135" t="s">
        <v>244</v>
      </c>
      <c r="N442" s="55">
        <f t="shared" si="116"/>
        <v>-100</v>
      </c>
      <c r="O442" s="135" t="s">
        <v>244</v>
      </c>
    </row>
    <row r="443" spans="1:15" ht="11.25" hidden="1" customHeight="1">
      <c r="A443" s="37"/>
      <c r="B443" s="45" t="s">
        <v>184</v>
      </c>
      <c r="C443" s="55">
        <f t="shared" si="114"/>
        <v>-100</v>
      </c>
      <c r="D443" s="55">
        <f t="shared" si="114"/>
        <v>-100</v>
      </c>
      <c r="E443" s="55">
        <f t="shared" si="114"/>
        <v>-100</v>
      </c>
      <c r="F443" s="55">
        <f t="shared" si="114"/>
        <v>-100</v>
      </c>
      <c r="G443" s="55">
        <f t="shared" si="114"/>
        <v>-100</v>
      </c>
      <c r="H443" s="37"/>
      <c r="I443" s="45" t="s">
        <v>184</v>
      </c>
      <c r="J443" s="135" t="s">
        <v>244</v>
      </c>
      <c r="K443" s="55">
        <f t="shared" si="115"/>
        <v>-100</v>
      </c>
      <c r="L443" s="135" t="s">
        <v>244</v>
      </c>
      <c r="M443" s="135" t="s">
        <v>244</v>
      </c>
      <c r="N443" s="55">
        <f t="shared" si="116"/>
        <v>-100</v>
      </c>
      <c r="O443" s="135" t="s">
        <v>244</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244</v>
      </c>
      <c r="K444" s="55">
        <f t="shared" si="115"/>
        <v>-100</v>
      </c>
      <c r="L444" s="135" t="s">
        <v>244</v>
      </c>
      <c r="M444" s="135" t="s">
        <v>244</v>
      </c>
      <c r="N444" s="55">
        <f t="shared" si="116"/>
        <v>-100</v>
      </c>
      <c r="O444" s="135" t="s">
        <v>244</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244</v>
      </c>
      <c r="K445" s="55">
        <f t="shared" si="115"/>
        <v>-100</v>
      </c>
      <c r="L445" s="135" t="s">
        <v>244</v>
      </c>
      <c r="M445" s="135" t="s">
        <v>244</v>
      </c>
      <c r="N445" s="55">
        <f t="shared" si="116"/>
        <v>-100</v>
      </c>
      <c r="O445" s="135" t="s">
        <v>244</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244</v>
      </c>
      <c r="K446" s="55">
        <f t="shared" si="115"/>
        <v>-100</v>
      </c>
      <c r="L446" s="135" t="s">
        <v>244</v>
      </c>
      <c r="M446" s="135" t="s">
        <v>244</v>
      </c>
      <c r="N446" s="55">
        <f t="shared" si="116"/>
        <v>-100</v>
      </c>
      <c r="O446" s="135" t="s">
        <v>244</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244</v>
      </c>
      <c r="K447" s="55">
        <f t="shared" si="115"/>
        <v>-100</v>
      </c>
      <c r="L447" s="135" t="s">
        <v>244</v>
      </c>
      <c r="M447" s="135" t="s">
        <v>244</v>
      </c>
      <c r="N447" s="55">
        <f t="shared" si="116"/>
        <v>-100</v>
      </c>
      <c r="O447" s="135" t="s">
        <v>244</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244</v>
      </c>
      <c r="K448" s="55">
        <f t="shared" si="115"/>
        <v>-100</v>
      </c>
      <c r="L448" s="135" t="s">
        <v>244</v>
      </c>
      <c r="M448" s="135" t="s">
        <v>244</v>
      </c>
      <c r="N448" s="55">
        <f t="shared" si="116"/>
        <v>-100</v>
      </c>
      <c r="O448" s="135" t="s">
        <v>244</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244</v>
      </c>
      <c r="K449" s="55">
        <f t="shared" si="115"/>
        <v>-100</v>
      </c>
      <c r="L449" s="135" t="s">
        <v>244</v>
      </c>
      <c r="M449" s="135" t="s">
        <v>244</v>
      </c>
      <c r="N449" s="55">
        <f t="shared" si="116"/>
        <v>-100</v>
      </c>
      <c r="O449" s="135" t="s">
        <v>244</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244</v>
      </c>
      <c r="K450" s="55">
        <f t="shared" si="115"/>
        <v>-100</v>
      </c>
      <c r="L450" s="135" t="s">
        <v>244</v>
      </c>
      <c r="M450" s="135" t="s">
        <v>244</v>
      </c>
      <c r="N450" s="55">
        <f t="shared" si="116"/>
        <v>-100</v>
      </c>
      <c r="O450" s="135" t="s">
        <v>244</v>
      </c>
    </row>
    <row r="451" spans="1:15" ht="11.25" hidden="1" customHeight="1">
      <c r="A451" s="37"/>
      <c r="B451" s="45" t="s">
        <v>192</v>
      </c>
      <c r="C451" s="55" t="e">
        <f t="shared" si="114"/>
        <v>#DIV/0!</v>
      </c>
      <c r="D451" s="55" t="e">
        <f t="shared" si="114"/>
        <v>#DIV/0!</v>
      </c>
      <c r="E451" s="55" t="e">
        <f t="shared" si="114"/>
        <v>#DIV/0!</v>
      </c>
      <c r="F451" s="55" t="e">
        <f t="shared" si="114"/>
        <v>#DIV/0!</v>
      </c>
      <c r="G451" s="55" t="e">
        <f t="shared" si="114"/>
        <v>#DIV/0!</v>
      </c>
      <c r="H451" s="37"/>
      <c r="I451" s="45" t="s">
        <v>192</v>
      </c>
      <c r="J451" s="135" t="s">
        <v>244</v>
      </c>
      <c r="K451" s="55" t="e">
        <f t="shared" si="115"/>
        <v>#DIV/0!</v>
      </c>
      <c r="L451" s="135" t="s">
        <v>244</v>
      </c>
      <c r="M451" s="135" t="s">
        <v>244</v>
      </c>
      <c r="N451" s="55" t="e">
        <f t="shared" si="116"/>
        <v>#DIV/0!</v>
      </c>
      <c r="O451" s="135" t="s">
        <v>244</v>
      </c>
    </row>
    <row r="452" spans="1:15" ht="11.25" hidden="1" customHeight="1">
      <c r="A452" s="37"/>
      <c r="B452" s="45"/>
      <c r="C452" s="55"/>
      <c r="D452" s="55"/>
      <c r="E452" s="55"/>
      <c r="F452" s="55"/>
      <c r="G452" s="55"/>
      <c r="H452" s="37"/>
      <c r="I452" s="45"/>
      <c r="J452" s="135" t="s">
        <v>244</v>
      </c>
      <c r="K452" s="160"/>
      <c r="L452" s="135" t="s">
        <v>244</v>
      </c>
      <c r="M452" s="135" t="s">
        <v>244</v>
      </c>
      <c r="N452" s="160"/>
      <c r="O452" s="135" t="s">
        <v>244</v>
      </c>
    </row>
    <row r="453" spans="1:15" ht="11.25" hidden="1" customHeight="1">
      <c r="A453" s="133" t="s">
        <v>193</v>
      </c>
      <c r="B453" s="125"/>
      <c r="C453" s="55">
        <f t="shared" ref="C453:G464" si="117">SUM(C242/C215*100-100)</f>
        <v>-100</v>
      </c>
      <c r="D453" s="55">
        <f t="shared" si="117"/>
        <v>-100</v>
      </c>
      <c r="E453" s="55">
        <f t="shared" si="117"/>
        <v>-100</v>
      </c>
      <c r="F453" s="55">
        <f t="shared" si="117"/>
        <v>-100</v>
      </c>
      <c r="G453" s="55">
        <f t="shared" si="117"/>
        <v>-100</v>
      </c>
      <c r="H453" s="133" t="s">
        <v>193</v>
      </c>
      <c r="I453" s="125"/>
      <c r="J453" s="135" t="s">
        <v>244</v>
      </c>
      <c r="K453" s="55">
        <f t="shared" ref="K453:K464" si="118">SUM(K242/K215*100-100)</f>
        <v>-100</v>
      </c>
      <c r="L453" s="135" t="s">
        <v>244</v>
      </c>
      <c r="M453" s="135" t="s">
        <v>244</v>
      </c>
      <c r="N453" s="55">
        <f t="shared" ref="N453:N464" si="119">SUM(N242/N215*100-100)</f>
        <v>-100</v>
      </c>
      <c r="O453" s="135" t="s">
        <v>244</v>
      </c>
    </row>
    <row r="454" spans="1:15" ht="11.25" hidden="1" customHeight="1">
      <c r="A454" s="133" t="s">
        <v>194</v>
      </c>
      <c r="B454" s="125"/>
      <c r="C454" s="55">
        <f t="shared" si="117"/>
        <v>-100</v>
      </c>
      <c r="D454" s="55">
        <f t="shared" si="117"/>
        <v>-100</v>
      </c>
      <c r="E454" s="55">
        <f t="shared" si="117"/>
        <v>-100</v>
      </c>
      <c r="F454" s="55">
        <f t="shared" si="117"/>
        <v>-100</v>
      </c>
      <c r="G454" s="55">
        <f t="shared" si="117"/>
        <v>-100</v>
      </c>
      <c r="H454" s="133" t="s">
        <v>194</v>
      </c>
      <c r="I454" s="125"/>
      <c r="J454" s="135" t="s">
        <v>244</v>
      </c>
      <c r="K454" s="55">
        <f t="shared" si="118"/>
        <v>-100</v>
      </c>
      <c r="L454" s="135" t="s">
        <v>244</v>
      </c>
      <c r="M454" s="135" t="s">
        <v>244</v>
      </c>
      <c r="N454" s="55">
        <f t="shared" si="119"/>
        <v>-100</v>
      </c>
      <c r="O454" s="135" t="s">
        <v>244</v>
      </c>
    </row>
    <row r="455" spans="1:15" ht="11.25" hidden="1" customHeight="1">
      <c r="A455" s="133" t="s">
        <v>195</v>
      </c>
      <c r="B455" s="125"/>
      <c r="C455" s="55">
        <f t="shared" si="117"/>
        <v>-100</v>
      </c>
      <c r="D455" s="55">
        <f t="shared" si="117"/>
        <v>-100</v>
      </c>
      <c r="E455" s="55">
        <f t="shared" si="117"/>
        <v>-100</v>
      </c>
      <c r="F455" s="55">
        <f t="shared" si="117"/>
        <v>-100</v>
      </c>
      <c r="G455" s="55">
        <f t="shared" si="117"/>
        <v>-100</v>
      </c>
      <c r="H455" s="133" t="s">
        <v>195</v>
      </c>
      <c r="I455" s="125"/>
      <c r="J455" s="135" t="s">
        <v>244</v>
      </c>
      <c r="K455" s="55">
        <f t="shared" si="118"/>
        <v>-100</v>
      </c>
      <c r="L455" s="135" t="s">
        <v>244</v>
      </c>
      <c r="M455" s="135" t="s">
        <v>244</v>
      </c>
      <c r="N455" s="55">
        <f t="shared" si="119"/>
        <v>-100</v>
      </c>
      <c r="O455" s="135" t="s">
        <v>244</v>
      </c>
    </row>
    <row r="456" spans="1:15" ht="11.25" hidden="1" customHeight="1">
      <c r="A456" s="133" t="s">
        <v>196</v>
      </c>
      <c r="B456" s="125"/>
      <c r="C456" s="55">
        <f t="shared" si="117"/>
        <v>-100</v>
      </c>
      <c r="D456" s="55">
        <f t="shared" si="117"/>
        <v>-100</v>
      </c>
      <c r="E456" s="55">
        <f t="shared" si="117"/>
        <v>-100</v>
      </c>
      <c r="F456" s="55">
        <f t="shared" si="117"/>
        <v>-100</v>
      </c>
      <c r="G456" s="55">
        <f t="shared" si="117"/>
        <v>-100</v>
      </c>
      <c r="H456" s="133" t="s">
        <v>196</v>
      </c>
      <c r="I456" s="125"/>
      <c r="J456" s="135" t="s">
        <v>244</v>
      </c>
      <c r="K456" s="55">
        <f t="shared" si="118"/>
        <v>-100</v>
      </c>
      <c r="L456" s="135" t="s">
        <v>244</v>
      </c>
      <c r="M456" s="135" t="s">
        <v>244</v>
      </c>
      <c r="N456" s="55">
        <f t="shared" si="119"/>
        <v>-100</v>
      </c>
      <c r="O456" s="135" t="s">
        <v>244</v>
      </c>
    </row>
    <row r="457" spans="1:15" ht="11.25" hidden="1" customHeight="1">
      <c r="A457" s="133" t="s">
        <v>197</v>
      </c>
      <c r="B457" s="125"/>
      <c r="C457" s="55">
        <f t="shared" si="117"/>
        <v>-100</v>
      </c>
      <c r="D457" s="55">
        <f t="shared" si="117"/>
        <v>-100</v>
      </c>
      <c r="E457" s="55">
        <f t="shared" si="117"/>
        <v>-100</v>
      </c>
      <c r="F457" s="55">
        <f t="shared" si="117"/>
        <v>-100</v>
      </c>
      <c r="G457" s="55">
        <f t="shared" si="117"/>
        <v>-100</v>
      </c>
      <c r="H457" s="133" t="s">
        <v>197</v>
      </c>
      <c r="I457" s="125"/>
      <c r="J457" s="135" t="s">
        <v>244</v>
      </c>
      <c r="K457" s="55">
        <f t="shared" si="118"/>
        <v>-100</v>
      </c>
      <c r="L457" s="135" t="s">
        <v>244</v>
      </c>
      <c r="M457" s="135" t="s">
        <v>244</v>
      </c>
      <c r="N457" s="55">
        <f t="shared" si="119"/>
        <v>-100</v>
      </c>
      <c r="O457" s="135" t="s">
        <v>244</v>
      </c>
    </row>
    <row r="458" spans="1:15" ht="11.25" hidden="1" customHeight="1">
      <c r="A458" s="133" t="s">
        <v>198</v>
      </c>
      <c r="B458" s="125"/>
      <c r="C458" s="55">
        <f t="shared" si="117"/>
        <v>-100</v>
      </c>
      <c r="D458" s="55">
        <f t="shared" si="117"/>
        <v>-100</v>
      </c>
      <c r="E458" s="55">
        <f t="shared" si="117"/>
        <v>-100</v>
      </c>
      <c r="F458" s="55">
        <f t="shared" si="117"/>
        <v>-100</v>
      </c>
      <c r="G458" s="55">
        <f t="shared" si="117"/>
        <v>-100</v>
      </c>
      <c r="H458" s="133" t="s">
        <v>198</v>
      </c>
      <c r="I458" s="125"/>
      <c r="J458" s="135" t="s">
        <v>244</v>
      </c>
      <c r="K458" s="55">
        <f t="shared" si="118"/>
        <v>-100</v>
      </c>
      <c r="L458" s="135" t="s">
        <v>244</v>
      </c>
      <c r="M458" s="135" t="s">
        <v>244</v>
      </c>
      <c r="N458" s="55">
        <f t="shared" si="119"/>
        <v>-100</v>
      </c>
      <c r="O458" s="135" t="s">
        <v>244</v>
      </c>
    </row>
    <row r="459" spans="1:15" ht="11.25" hidden="1" customHeight="1">
      <c r="A459" s="133" t="s">
        <v>199</v>
      </c>
      <c r="B459" s="125"/>
      <c r="C459" s="55">
        <f t="shared" si="117"/>
        <v>-100</v>
      </c>
      <c r="D459" s="55">
        <f t="shared" si="117"/>
        <v>-100</v>
      </c>
      <c r="E459" s="55">
        <f t="shared" si="117"/>
        <v>-100</v>
      </c>
      <c r="F459" s="55">
        <f t="shared" si="117"/>
        <v>-100</v>
      </c>
      <c r="G459" s="55">
        <f t="shared" si="117"/>
        <v>-100</v>
      </c>
      <c r="H459" s="133" t="s">
        <v>199</v>
      </c>
      <c r="I459" s="125"/>
      <c r="J459" s="135" t="s">
        <v>244</v>
      </c>
      <c r="K459" s="55">
        <f t="shared" si="118"/>
        <v>-100</v>
      </c>
      <c r="L459" s="135" t="s">
        <v>244</v>
      </c>
      <c r="M459" s="135" t="s">
        <v>244</v>
      </c>
      <c r="N459" s="55">
        <f t="shared" si="119"/>
        <v>-100</v>
      </c>
      <c r="O459" s="135" t="s">
        <v>244</v>
      </c>
    </row>
    <row r="460" spans="1:15" ht="11.25" hidden="1" customHeight="1">
      <c r="A460" s="133" t="s">
        <v>200</v>
      </c>
      <c r="B460" s="125"/>
      <c r="C460" s="55">
        <f t="shared" si="117"/>
        <v>-100</v>
      </c>
      <c r="D460" s="55">
        <f t="shared" si="117"/>
        <v>-100</v>
      </c>
      <c r="E460" s="55">
        <f t="shared" si="117"/>
        <v>-100</v>
      </c>
      <c r="F460" s="55">
        <f t="shared" si="117"/>
        <v>-100</v>
      </c>
      <c r="G460" s="55">
        <f t="shared" si="117"/>
        <v>-100</v>
      </c>
      <c r="H460" s="133" t="s">
        <v>200</v>
      </c>
      <c r="I460" s="125"/>
      <c r="J460" s="135" t="s">
        <v>244</v>
      </c>
      <c r="K460" s="55">
        <f t="shared" si="118"/>
        <v>-100</v>
      </c>
      <c r="L460" s="135" t="s">
        <v>244</v>
      </c>
      <c r="M460" s="135" t="s">
        <v>244</v>
      </c>
      <c r="N460" s="55">
        <f t="shared" si="119"/>
        <v>-100</v>
      </c>
      <c r="O460" s="135" t="s">
        <v>244</v>
      </c>
    </row>
    <row r="461" spans="1:15" ht="11.25" hidden="1" customHeight="1">
      <c r="A461" s="133" t="s">
        <v>201</v>
      </c>
      <c r="B461" s="125"/>
      <c r="C461" s="55">
        <f t="shared" si="117"/>
        <v>-100</v>
      </c>
      <c r="D461" s="55">
        <f t="shared" si="117"/>
        <v>-100</v>
      </c>
      <c r="E461" s="55">
        <f t="shared" si="117"/>
        <v>-100</v>
      </c>
      <c r="F461" s="55">
        <f t="shared" si="117"/>
        <v>-100</v>
      </c>
      <c r="G461" s="55">
        <f t="shared" si="117"/>
        <v>-100</v>
      </c>
      <c r="H461" s="133" t="s">
        <v>201</v>
      </c>
      <c r="I461" s="125"/>
      <c r="J461" s="135" t="s">
        <v>244</v>
      </c>
      <c r="K461" s="55">
        <f t="shared" si="118"/>
        <v>-100</v>
      </c>
      <c r="L461" s="135" t="s">
        <v>244</v>
      </c>
      <c r="M461" s="135" t="s">
        <v>244</v>
      </c>
      <c r="N461" s="55">
        <f t="shared" si="119"/>
        <v>-100</v>
      </c>
      <c r="O461" s="135" t="s">
        <v>244</v>
      </c>
    </row>
    <row r="462" spans="1:15" ht="11.25" hidden="1" customHeight="1">
      <c r="A462" s="133" t="s">
        <v>202</v>
      </c>
      <c r="B462" s="125"/>
      <c r="C462" s="55">
        <f t="shared" si="117"/>
        <v>-100</v>
      </c>
      <c r="D462" s="55">
        <f t="shared" si="117"/>
        <v>-100</v>
      </c>
      <c r="E462" s="55">
        <f t="shared" si="117"/>
        <v>-100</v>
      </c>
      <c r="F462" s="55">
        <f t="shared" si="117"/>
        <v>-100</v>
      </c>
      <c r="G462" s="55">
        <f t="shared" si="117"/>
        <v>-100</v>
      </c>
      <c r="H462" s="133" t="s">
        <v>202</v>
      </c>
      <c r="I462" s="125"/>
      <c r="J462" s="135" t="s">
        <v>244</v>
      </c>
      <c r="K462" s="55">
        <f t="shared" si="118"/>
        <v>-100</v>
      </c>
      <c r="L462" s="135" t="s">
        <v>244</v>
      </c>
      <c r="M462" s="135" t="s">
        <v>244</v>
      </c>
      <c r="N462" s="55">
        <f t="shared" si="119"/>
        <v>-100</v>
      </c>
      <c r="O462" s="135" t="s">
        <v>244</v>
      </c>
    </row>
    <row r="463" spans="1:15" ht="11.25" hidden="1" customHeight="1">
      <c r="A463" s="133" t="s">
        <v>203</v>
      </c>
      <c r="B463" s="125"/>
      <c r="C463" s="55">
        <f t="shared" si="117"/>
        <v>-100</v>
      </c>
      <c r="D463" s="55">
        <f t="shared" si="117"/>
        <v>-100</v>
      </c>
      <c r="E463" s="55">
        <f t="shared" si="117"/>
        <v>-100</v>
      </c>
      <c r="F463" s="55">
        <f t="shared" si="117"/>
        <v>-100</v>
      </c>
      <c r="G463" s="55">
        <f t="shared" si="117"/>
        <v>-100</v>
      </c>
      <c r="H463" s="133" t="s">
        <v>203</v>
      </c>
      <c r="I463" s="125"/>
      <c r="J463" s="135" t="s">
        <v>244</v>
      </c>
      <c r="K463" s="55">
        <f t="shared" si="118"/>
        <v>-100</v>
      </c>
      <c r="L463" s="135" t="s">
        <v>244</v>
      </c>
      <c r="M463" s="135" t="s">
        <v>244</v>
      </c>
      <c r="N463" s="55">
        <f t="shared" si="119"/>
        <v>-100</v>
      </c>
      <c r="O463" s="135" t="s">
        <v>244</v>
      </c>
    </row>
    <row r="464" spans="1:15" ht="11.25" hidden="1" customHeight="1">
      <c r="A464" s="133" t="s">
        <v>204</v>
      </c>
      <c r="B464" s="125"/>
      <c r="C464" s="55">
        <f t="shared" si="117"/>
        <v>-100</v>
      </c>
      <c r="D464" s="55">
        <f t="shared" si="117"/>
        <v>-100</v>
      </c>
      <c r="E464" s="55">
        <f t="shared" si="117"/>
        <v>-100</v>
      </c>
      <c r="F464" s="55">
        <f t="shared" si="117"/>
        <v>-100</v>
      </c>
      <c r="G464" s="55">
        <f t="shared" si="117"/>
        <v>-100</v>
      </c>
      <c r="H464" s="133" t="s">
        <v>204</v>
      </c>
      <c r="I464" s="125"/>
      <c r="J464" s="135" t="s">
        <v>244</v>
      </c>
      <c r="K464" s="55">
        <f t="shared" si="118"/>
        <v>-100</v>
      </c>
      <c r="L464" s="135" t="s">
        <v>244</v>
      </c>
      <c r="M464" s="135" t="s">
        <v>244</v>
      </c>
      <c r="N464" s="55">
        <f t="shared" si="119"/>
        <v>-100</v>
      </c>
      <c r="O464" s="135" t="s">
        <v>244</v>
      </c>
    </row>
    <row r="465" spans="1:15" ht="11.25" customHeight="1">
      <c r="J465" s="135"/>
      <c r="L465" s="135"/>
      <c r="M465" s="135"/>
      <c r="O465" s="135"/>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136"/>
      <c r="B470" s="1164"/>
      <c r="C470" s="1164"/>
      <c r="D470" s="1164"/>
      <c r="E470" s="1164"/>
      <c r="F470" s="1164"/>
      <c r="G470" s="1164"/>
      <c r="H470" s="1174"/>
      <c r="I470" s="1174"/>
      <c r="J470" s="1174"/>
      <c r="K470" s="1174"/>
      <c r="L470" s="1174"/>
      <c r="M470" s="1174"/>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119"/>
      <c r="B1" s="1119"/>
      <c r="C1" s="1119"/>
      <c r="D1" s="1119"/>
      <c r="E1" s="1119"/>
      <c r="F1" s="1119"/>
      <c r="G1" s="1119"/>
      <c r="H1" s="1119"/>
      <c r="I1" s="1119"/>
      <c r="J1" s="1118" t="s">
        <v>625</v>
      </c>
      <c r="K1" s="1119"/>
      <c r="L1" s="1119"/>
      <c r="M1" s="1119"/>
      <c r="N1" s="1119"/>
      <c r="O1" s="1119"/>
      <c r="P1" s="1119"/>
      <c r="Q1" s="1119"/>
      <c r="R1" s="1119"/>
      <c r="S1" s="1119"/>
      <c r="T1" s="1118" t="s">
        <v>625</v>
      </c>
    </row>
    <row r="2" spans="1:21" s="92" customFormat="1" ht="11.25" customHeight="1">
      <c r="A2" s="1170" t="s">
        <v>153</v>
      </c>
      <c r="B2" s="1170"/>
      <c r="C2" s="1170"/>
      <c r="D2" s="1170"/>
      <c r="E2" s="1170"/>
      <c r="F2" s="1170"/>
      <c r="G2" s="1170"/>
      <c r="H2" s="1170"/>
      <c r="I2" s="1170"/>
      <c r="J2" s="1170"/>
      <c r="K2" s="1170" t="s">
        <v>153</v>
      </c>
      <c r="L2" s="1170"/>
      <c r="M2" s="1170"/>
      <c r="N2" s="1170"/>
      <c r="O2" s="1170"/>
      <c r="P2" s="1170"/>
      <c r="Q2" s="1170"/>
      <c r="R2" s="1170"/>
      <c r="S2" s="1170"/>
      <c r="T2" s="1170"/>
    </row>
    <row r="3" spans="1:21" s="92" customFormat="1" ht="11.25" customHeight="1">
      <c r="A3" s="1169" t="s">
        <v>208</v>
      </c>
      <c r="B3" s="1169"/>
      <c r="C3" s="1169"/>
      <c r="D3" s="1169"/>
      <c r="E3" s="1169"/>
      <c r="F3" s="1169"/>
      <c r="G3" s="1169"/>
      <c r="H3" s="1169"/>
      <c r="I3" s="1169"/>
      <c r="J3" s="1169"/>
      <c r="K3" s="1169" t="s">
        <v>208</v>
      </c>
      <c r="L3" s="1169"/>
      <c r="M3" s="1169"/>
      <c r="N3" s="1169"/>
      <c r="O3" s="1169"/>
      <c r="P3" s="1169"/>
      <c r="Q3" s="1169"/>
      <c r="R3" s="1169"/>
      <c r="S3" s="1169"/>
      <c r="T3" s="1169"/>
    </row>
    <row r="4" spans="1:21" s="92" customFormat="1" ht="11.25" customHeight="1">
      <c r="A4" s="997" t="s">
        <v>1104</v>
      </c>
      <c r="B4" s="997"/>
      <c r="C4" s="997"/>
      <c r="D4" s="997"/>
      <c r="E4" s="997"/>
      <c r="F4" s="997"/>
      <c r="G4" s="997"/>
      <c r="H4" s="997"/>
      <c r="I4" s="997"/>
      <c r="J4" s="997"/>
      <c r="K4" s="997" t="s">
        <v>1104</v>
      </c>
      <c r="L4" s="997"/>
      <c r="M4" s="997"/>
      <c r="N4" s="997"/>
      <c r="O4" s="997"/>
      <c r="P4" s="997"/>
      <c r="Q4" s="997"/>
      <c r="R4" s="997"/>
      <c r="S4" s="997"/>
      <c r="T4" s="997"/>
    </row>
    <row r="5" spans="1:21" s="92" customFormat="1" ht="11.25" customHeight="1">
      <c r="A5" s="93"/>
      <c r="B5" s="93"/>
      <c r="C5" s="93"/>
      <c r="D5" s="93"/>
      <c r="E5" s="93"/>
      <c r="F5" s="93"/>
      <c r="G5" s="93"/>
      <c r="H5" s="93"/>
      <c r="I5" s="93"/>
      <c r="J5" s="94"/>
      <c r="K5" s="1215"/>
      <c r="L5" s="1215"/>
      <c r="M5" s="1215"/>
      <c r="N5" s="1215"/>
      <c r="O5" s="1215"/>
      <c r="P5" s="1215"/>
      <c r="Q5" s="1215"/>
      <c r="R5" s="1215"/>
      <c r="S5" s="1215"/>
      <c r="T5" s="1215"/>
    </row>
    <row r="6" spans="1:21" s="59" customFormat="1" ht="11.25" customHeight="1">
      <c r="A6" s="1130" t="s">
        <v>734</v>
      </c>
      <c r="B6" s="1130"/>
      <c r="C6" s="1130"/>
      <c r="D6" s="1130"/>
      <c r="E6" s="1130"/>
      <c r="F6" s="1130"/>
      <c r="G6" s="1130"/>
      <c r="H6" s="1130"/>
      <c r="I6" s="1130"/>
      <c r="J6" s="1130"/>
      <c r="K6" s="1130" t="s">
        <v>734</v>
      </c>
      <c r="L6" s="1130"/>
      <c r="M6" s="1130"/>
      <c r="N6" s="1130"/>
      <c r="O6" s="1130"/>
      <c r="P6" s="1130"/>
      <c r="Q6" s="1130"/>
      <c r="R6" s="1130"/>
      <c r="S6" s="1130"/>
      <c r="T6" s="1130"/>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87" t="s">
        <v>221</v>
      </c>
      <c r="E9" s="1188"/>
      <c r="F9" s="1188"/>
      <c r="G9" s="1188"/>
      <c r="H9" s="1188"/>
      <c r="I9" s="1188"/>
      <c r="J9" s="1188"/>
      <c r="K9" s="33"/>
      <c r="L9" s="100"/>
      <c r="M9" s="1187" t="s">
        <v>221</v>
      </c>
      <c r="N9" s="1188"/>
      <c r="O9" s="1188"/>
      <c r="P9" s="1188"/>
      <c r="Q9" s="1188"/>
      <c r="R9" s="1188"/>
      <c r="S9" s="1188"/>
      <c r="T9" s="1188"/>
    </row>
    <row r="10" spans="1:21" s="37" customFormat="1" ht="11.25" customHeight="1">
      <c r="A10" s="18" t="s">
        <v>158</v>
      </c>
      <c r="B10" s="19"/>
      <c r="C10" s="101"/>
      <c r="D10" s="1204" t="s">
        <v>225</v>
      </c>
      <c r="E10" s="1207" t="s">
        <v>226</v>
      </c>
      <c r="F10" s="1207" t="s">
        <v>227</v>
      </c>
      <c r="G10" s="1204" t="s">
        <v>228</v>
      </c>
      <c r="H10" s="1207" t="s">
        <v>229</v>
      </c>
      <c r="I10" s="1207" t="s">
        <v>230</v>
      </c>
      <c r="J10" s="1150" t="s">
        <v>231</v>
      </c>
      <c r="K10" s="18" t="s">
        <v>158</v>
      </c>
      <c r="L10" s="19"/>
      <c r="M10" s="1212" t="s">
        <v>396</v>
      </c>
      <c r="N10" s="1204" t="s">
        <v>626</v>
      </c>
      <c r="O10" s="1204" t="s">
        <v>234</v>
      </c>
      <c r="P10" s="1204" t="s">
        <v>235</v>
      </c>
      <c r="Q10" s="1207" t="s">
        <v>236</v>
      </c>
      <c r="R10" s="1207" t="s">
        <v>237</v>
      </c>
      <c r="S10" s="1204" t="s">
        <v>238</v>
      </c>
      <c r="T10" s="1196" t="s">
        <v>239</v>
      </c>
      <c r="U10" s="33"/>
    </row>
    <row r="11" spans="1:21" s="37" customFormat="1" ht="11.25" customHeight="1">
      <c r="A11" s="22" t="s">
        <v>160</v>
      </c>
      <c r="B11" s="27"/>
      <c r="C11" s="102" t="s">
        <v>161</v>
      </c>
      <c r="D11" s="1205"/>
      <c r="E11" s="1205"/>
      <c r="F11" s="1205"/>
      <c r="G11" s="1205"/>
      <c r="H11" s="1205"/>
      <c r="I11" s="1205"/>
      <c r="J11" s="1210"/>
      <c r="K11" s="22" t="s">
        <v>160</v>
      </c>
      <c r="L11" s="27"/>
      <c r="M11" s="1213"/>
      <c r="N11" s="1205"/>
      <c r="O11" s="1205"/>
      <c r="P11" s="1205"/>
      <c r="Q11" s="1205"/>
      <c r="R11" s="1205"/>
      <c r="S11" s="1205"/>
      <c r="T11" s="1210"/>
      <c r="U11" s="33"/>
    </row>
    <row r="12" spans="1:21" s="37" customFormat="1" ht="11.25" customHeight="1">
      <c r="A12" s="18"/>
      <c r="B12" s="27"/>
      <c r="C12" s="102"/>
      <c r="D12" s="1205"/>
      <c r="E12" s="1205"/>
      <c r="F12" s="1205"/>
      <c r="G12" s="1205"/>
      <c r="H12" s="1205"/>
      <c r="I12" s="1205"/>
      <c r="J12" s="1210"/>
      <c r="K12" s="18"/>
      <c r="L12" s="27"/>
      <c r="M12" s="1213"/>
      <c r="N12" s="1205"/>
      <c r="O12" s="1205"/>
      <c r="P12" s="1205"/>
      <c r="Q12" s="1205"/>
      <c r="R12" s="1205"/>
      <c r="S12" s="1205"/>
      <c r="T12" s="1210"/>
      <c r="U12" s="33"/>
    </row>
    <row r="13" spans="1:21" s="37" customFormat="1" ht="11.25" customHeight="1">
      <c r="A13" s="18" t="s">
        <v>168</v>
      </c>
      <c r="B13" s="27"/>
      <c r="C13" s="103" t="s">
        <v>174</v>
      </c>
      <c r="D13" s="1205"/>
      <c r="E13" s="1205"/>
      <c r="F13" s="1205"/>
      <c r="G13" s="1205"/>
      <c r="H13" s="1205"/>
      <c r="I13" s="1205"/>
      <c r="J13" s="1210"/>
      <c r="K13" s="18" t="s">
        <v>168</v>
      </c>
      <c r="L13" s="27"/>
      <c r="M13" s="1213"/>
      <c r="N13" s="1205"/>
      <c r="O13" s="1205"/>
      <c r="P13" s="1205"/>
      <c r="Q13" s="1205"/>
      <c r="R13" s="1205"/>
      <c r="S13" s="1205"/>
      <c r="T13" s="1210"/>
      <c r="U13" s="33"/>
    </row>
    <row r="14" spans="1:21" s="37" customFormat="1" ht="11.25" customHeight="1">
      <c r="A14" s="22" t="s">
        <v>173</v>
      </c>
      <c r="B14" s="27"/>
      <c r="C14" s="104"/>
      <c r="D14" s="1205"/>
      <c r="E14" s="1205"/>
      <c r="F14" s="1205"/>
      <c r="G14" s="1205"/>
      <c r="H14" s="1205"/>
      <c r="I14" s="1205"/>
      <c r="J14" s="1210"/>
      <c r="K14" s="22" t="s">
        <v>173</v>
      </c>
      <c r="L14" s="27"/>
      <c r="M14" s="1213"/>
      <c r="N14" s="1205"/>
      <c r="O14" s="1205"/>
      <c r="P14" s="1205"/>
      <c r="Q14" s="1205"/>
      <c r="R14" s="1205"/>
      <c r="S14" s="1205"/>
      <c r="T14" s="1210"/>
      <c r="U14" s="33"/>
    </row>
    <row r="15" spans="1:21" s="37" customFormat="1" ht="11.25" customHeight="1">
      <c r="A15" s="105"/>
      <c r="B15" s="106"/>
      <c r="C15" s="32"/>
      <c r="D15" s="1206"/>
      <c r="E15" s="1206"/>
      <c r="F15" s="1206"/>
      <c r="G15" s="1206"/>
      <c r="H15" s="1206"/>
      <c r="I15" s="1206"/>
      <c r="J15" s="1211"/>
      <c r="K15" s="105"/>
      <c r="L15" s="106"/>
      <c r="M15" s="1214"/>
      <c r="N15" s="1206"/>
      <c r="O15" s="1206"/>
      <c r="P15" s="1206"/>
      <c r="Q15" s="1206"/>
      <c r="R15" s="1206"/>
      <c r="S15" s="1206"/>
      <c r="T15" s="1211"/>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180" t="s">
        <v>207</v>
      </c>
      <c r="D17" s="1180"/>
      <c r="E17" s="1180"/>
      <c r="F17" s="1180"/>
      <c r="G17" s="1180"/>
      <c r="H17" s="1180"/>
      <c r="I17" s="1180"/>
      <c r="J17" s="1180"/>
      <c r="K17" s="18"/>
      <c r="L17" s="18"/>
      <c r="M17" s="1180" t="s">
        <v>207</v>
      </c>
      <c r="N17" s="1180"/>
      <c r="O17" s="1180"/>
      <c r="P17" s="1180"/>
      <c r="Q17" s="1180"/>
      <c r="R17" s="1180"/>
      <c r="S17" s="1180"/>
      <c r="T17" s="1180"/>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768</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768</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768</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65">
        <v>2009</v>
      </c>
      <c r="B32" s="1166"/>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65">
        <v>2009</v>
      </c>
      <c r="L32" s="1166"/>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65">
        <v>2010</v>
      </c>
      <c r="B33" s="1166"/>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65">
        <v>2010</v>
      </c>
      <c r="L33" s="1166"/>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65">
        <v>2011</v>
      </c>
      <c r="B34" s="1166"/>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65">
        <v>2011</v>
      </c>
      <c r="L34" s="1166"/>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65">
        <v>2012</v>
      </c>
      <c r="B35" s="1166"/>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65">
        <v>2012</v>
      </c>
      <c r="L35" s="1166"/>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hidden="1" customHeight="1">
      <c r="A36" s="1165">
        <v>2013</v>
      </c>
      <c r="B36" s="1166"/>
      <c r="C36" s="41">
        <f>SUM(D36:J36,M36:T36)</f>
        <v>240864.27380000002</v>
      </c>
      <c r="D36" s="40">
        <f t="shared" ref="D36:J36" si="12">SUM(D202:D213)</f>
        <v>29801.372100000001</v>
      </c>
      <c r="E36" s="40">
        <f t="shared" si="12"/>
        <v>6859.2419000000009</v>
      </c>
      <c r="F36" s="40">
        <f t="shared" si="12"/>
        <v>3607.1941999999999</v>
      </c>
      <c r="G36" s="40">
        <f t="shared" si="12"/>
        <v>4044.5802999999996</v>
      </c>
      <c r="H36" s="40">
        <f t="shared" si="12"/>
        <v>4565.6722</v>
      </c>
      <c r="I36" s="40">
        <f t="shared" si="12"/>
        <v>9808.8834999999981</v>
      </c>
      <c r="J36" s="40">
        <f t="shared" si="12"/>
        <v>9533.1046999999999</v>
      </c>
      <c r="K36" s="1165">
        <v>2013</v>
      </c>
      <c r="L36" s="1166"/>
      <c r="M36" s="40">
        <f t="shared" ref="M36:T36" si="13">SUM(M202:M213)</f>
        <v>32.430999999999997</v>
      </c>
      <c r="N36" s="40">
        <f t="shared" si="13"/>
        <v>23765.9205</v>
      </c>
      <c r="O36" s="40">
        <f t="shared" si="13"/>
        <v>112751.6452</v>
      </c>
      <c r="P36" s="40">
        <f t="shared" si="13"/>
        <v>21795.701799999999</v>
      </c>
      <c r="Q36" s="40">
        <f t="shared" si="13"/>
        <v>4295.1645000000008</v>
      </c>
      <c r="R36" s="40">
        <f t="shared" si="13"/>
        <v>207.30620000000002</v>
      </c>
      <c r="S36" s="40">
        <f t="shared" si="13"/>
        <v>6156.1467000000002</v>
      </c>
      <c r="T36" s="40">
        <f t="shared" si="13"/>
        <v>3639.9090000000006</v>
      </c>
    </row>
    <row r="37" spans="1:20" s="37" customFormat="1" ht="11.25" hidden="1" customHeight="1">
      <c r="A37" s="1165">
        <v>2014</v>
      </c>
      <c r="B37" s="1166"/>
      <c r="C37" s="41">
        <f>SUM(D37:J37,M37:T37)</f>
        <v>0</v>
      </c>
      <c r="D37" s="43">
        <f t="shared" ref="D37:J37" si="14">SUM(D229:D240)</f>
        <v>0</v>
      </c>
      <c r="E37" s="43">
        <f t="shared" si="14"/>
        <v>0</v>
      </c>
      <c r="F37" s="43">
        <f t="shared" si="14"/>
        <v>0</v>
      </c>
      <c r="G37" s="43">
        <f t="shared" si="14"/>
        <v>0</v>
      </c>
      <c r="H37" s="43">
        <f t="shared" si="14"/>
        <v>0</v>
      </c>
      <c r="I37" s="43">
        <f t="shared" si="14"/>
        <v>0</v>
      </c>
      <c r="J37" s="43">
        <f t="shared" si="14"/>
        <v>0</v>
      </c>
      <c r="K37" s="1165">
        <v>2014</v>
      </c>
      <c r="L37" s="1166"/>
      <c r="M37" s="43">
        <f t="shared" ref="M37:T37" si="15">SUM(M229:M240)</f>
        <v>0</v>
      </c>
      <c r="N37" s="43">
        <f t="shared" si="15"/>
        <v>0</v>
      </c>
      <c r="O37" s="43">
        <f t="shared" si="15"/>
        <v>0</v>
      </c>
      <c r="P37" s="43">
        <f t="shared" si="15"/>
        <v>0</v>
      </c>
      <c r="Q37" s="43">
        <f t="shared" si="15"/>
        <v>0</v>
      </c>
      <c r="R37" s="43">
        <f t="shared" si="15"/>
        <v>0</v>
      </c>
      <c r="S37" s="43">
        <f t="shared" si="15"/>
        <v>0</v>
      </c>
      <c r="T37" s="43">
        <f t="shared" si="15"/>
        <v>0</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768</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768</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768</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768</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768</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768</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768</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768</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768</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768</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768</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768</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73" t="s">
        <v>193</v>
      </c>
      <c r="B53" s="1166"/>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73" t="s">
        <v>193</v>
      </c>
      <c r="L53" s="1166"/>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73" t="s">
        <v>194</v>
      </c>
      <c r="B54" s="1166"/>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73" t="s">
        <v>194</v>
      </c>
      <c r="L54" s="1166"/>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73" t="s">
        <v>195</v>
      </c>
      <c r="B55" s="1166"/>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73" t="s">
        <v>195</v>
      </c>
      <c r="L55" s="1166"/>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73" t="s">
        <v>196</v>
      </c>
      <c r="B56" s="1166"/>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73" t="s">
        <v>196</v>
      </c>
      <c r="L56" s="1166"/>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73" t="s">
        <v>197</v>
      </c>
      <c r="B57" s="1166"/>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73" t="s">
        <v>197</v>
      </c>
      <c r="L57" s="1166"/>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73" t="s">
        <v>198</v>
      </c>
      <c r="B58" s="1166"/>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73" t="s">
        <v>198</v>
      </c>
      <c r="L58" s="1166"/>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73" t="s">
        <v>199</v>
      </c>
      <c r="B59" s="1166"/>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73" t="s">
        <v>199</v>
      </c>
      <c r="L59" s="1166"/>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73" t="s">
        <v>200</v>
      </c>
      <c r="B60" s="1166"/>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73" t="s">
        <v>200</v>
      </c>
      <c r="L60" s="1166"/>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73" t="s">
        <v>201</v>
      </c>
      <c r="B61" s="1166"/>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73" t="s">
        <v>201</v>
      </c>
      <c r="L61" s="1166"/>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73" t="s">
        <v>202</v>
      </c>
      <c r="B62" s="1166"/>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73" t="s">
        <v>202</v>
      </c>
      <c r="L62" s="1166"/>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73" t="s">
        <v>203</v>
      </c>
      <c r="B63" s="1166"/>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73" t="s">
        <v>203</v>
      </c>
      <c r="L63" s="1166"/>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73" t="s">
        <v>204</v>
      </c>
      <c r="B64" s="1166"/>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73" t="s">
        <v>204</v>
      </c>
      <c r="L64" s="1166"/>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73" t="s">
        <v>193</v>
      </c>
      <c r="B80" s="1166"/>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73" t="s">
        <v>193</v>
      </c>
      <c r="L80" s="1166"/>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73" t="s">
        <v>194</v>
      </c>
      <c r="B81" s="1166"/>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73" t="s">
        <v>194</v>
      </c>
      <c r="L81" s="1166"/>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73" t="s">
        <v>195</v>
      </c>
      <c r="B82" s="1166"/>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73" t="s">
        <v>195</v>
      </c>
      <c r="L82" s="1166"/>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73" t="s">
        <v>196</v>
      </c>
      <c r="B83" s="1166"/>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73" t="s">
        <v>196</v>
      </c>
      <c r="L83" s="1166"/>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73" t="s">
        <v>197</v>
      </c>
      <c r="B84" s="1166"/>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73" t="s">
        <v>197</v>
      </c>
      <c r="L84" s="1166"/>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73" t="s">
        <v>198</v>
      </c>
      <c r="B85" s="1166"/>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73" t="s">
        <v>198</v>
      </c>
      <c r="L85" s="1166"/>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73" t="s">
        <v>199</v>
      </c>
      <c r="B86" s="1166"/>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73" t="s">
        <v>199</v>
      </c>
      <c r="L86" s="1166"/>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73" t="s">
        <v>200</v>
      </c>
      <c r="B87" s="1166"/>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73" t="s">
        <v>200</v>
      </c>
      <c r="L87" s="1166"/>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73" t="s">
        <v>201</v>
      </c>
      <c r="B88" s="1166"/>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73" t="s">
        <v>201</v>
      </c>
      <c r="L88" s="1166"/>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73" t="s">
        <v>202</v>
      </c>
      <c r="B89" s="1166"/>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73" t="s">
        <v>202</v>
      </c>
      <c r="L89" s="1166"/>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73" t="s">
        <v>203</v>
      </c>
      <c r="B90" s="1166"/>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73" t="s">
        <v>203</v>
      </c>
      <c r="L90" s="1166"/>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73" t="s">
        <v>204</v>
      </c>
      <c r="B91" s="1166"/>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73" t="s">
        <v>204</v>
      </c>
      <c r="L91" s="1166"/>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73" t="s">
        <v>193</v>
      </c>
      <c r="B107" s="1166"/>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73" t="s">
        <v>193</v>
      </c>
      <c r="L107" s="1166"/>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73" t="s">
        <v>194</v>
      </c>
      <c r="B108" s="1166"/>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73" t="s">
        <v>194</v>
      </c>
      <c r="L108" s="1166"/>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73" t="s">
        <v>195</v>
      </c>
      <c r="B109" s="1166"/>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73" t="s">
        <v>195</v>
      </c>
      <c r="L109" s="1166"/>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73" t="s">
        <v>196</v>
      </c>
      <c r="B110" s="1166"/>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73" t="s">
        <v>196</v>
      </c>
      <c r="L110" s="1166"/>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73" t="s">
        <v>197</v>
      </c>
      <c r="B111" s="1166"/>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73" t="s">
        <v>197</v>
      </c>
      <c r="L111" s="1166"/>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73" t="s">
        <v>198</v>
      </c>
      <c r="B112" s="1166"/>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73" t="s">
        <v>198</v>
      </c>
      <c r="L112" s="1166"/>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73" t="s">
        <v>199</v>
      </c>
      <c r="B113" s="1166"/>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73" t="s">
        <v>199</v>
      </c>
      <c r="L113" s="1166"/>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73" t="s">
        <v>200</v>
      </c>
      <c r="B114" s="1166"/>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73" t="s">
        <v>200</v>
      </c>
      <c r="L114" s="1166"/>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73" t="s">
        <v>201</v>
      </c>
      <c r="B115" s="1166"/>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73" t="s">
        <v>201</v>
      </c>
      <c r="L115" s="1166"/>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73" t="s">
        <v>202</v>
      </c>
      <c r="B116" s="1166"/>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73" t="s">
        <v>202</v>
      </c>
      <c r="L116" s="1166"/>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73" t="s">
        <v>203</v>
      </c>
      <c r="B117" s="1166"/>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73" t="s">
        <v>203</v>
      </c>
      <c r="L117" s="1166"/>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73" t="s">
        <v>204</v>
      </c>
      <c r="B118" s="1166"/>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73" t="s">
        <v>204</v>
      </c>
      <c r="L118" s="1166"/>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768</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768</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768</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65"/>
      <c r="S133" s="1165"/>
      <c r="T133" s="53"/>
    </row>
    <row r="134" spans="1:20" s="37" customFormat="1" ht="11.25" hidden="1" customHeight="1">
      <c r="A134" s="1173" t="s">
        <v>193</v>
      </c>
      <c r="B134" s="1166"/>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73" t="s">
        <v>193</v>
      </c>
      <c r="L134" s="1166"/>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73" t="s">
        <v>194</v>
      </c>
      <c r="B135" s="1166"/>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73" t="s">
        <v>194</v>
      </c>
      <c r="L135" s="1166"/>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73" t="s">
        <v>195</v>
      </c>
      <c r="B136" s="1166"/>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73" t="s">
        <v>195</v>
      </c>
      <c r="L136" s="1166"/>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73" t="s">
        <v>196</v>
      </c>
      <c r="B137" s="1166"/>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73" t="s">
        <v>196</v>
      </c>
      <c r="L137" s="1166"/>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73" t="s">
        <v>197</v>
      </c>
      <c r="B138" s="1166"/>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73" t="s">
        <v>197</v>
      </c>
      <c r="L138" s="1166"/>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73" t="s">
        <v>198</v>
      </c>
      <c r="B139" s="1166"/>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73" t="s">
        <v>198</v>
      </c>
      <c r="L139" s="1166"/>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73" t="s">
        <v>199</v>
      </c>
      <c r="B140" s="1166"/>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73" t="s">
        <v>199</v>
      </c>
      <c r="L140" s="1166"/>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73" t="s">
        <v>200</v>
      </c>
      <c r="B141" s="1166"/>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73" t="s">
        <v>200</v>
      </c>
      <c r="L141" s="1166"/>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73" t="s">
        <v>201</v>
      </c>
      <c r="B142" s="1166"/>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73" t="s">
        <v>201</v>
      </c>
      <c r="L142" s="1166"/>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73" t="s">
        <v>202</v>
      </c>
      <c r="B143" s="1166"/>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73" t="s">
        <v>202</v>
      </c>
      <c r="L143" s="1166"/>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73" t="s">
        <v>203</v>
      </c>
      <c r="B144" s="1166"/>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73" t="s">
        <v>203</v>
      </c>
      <c r="L144" s="1166"/>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73" t="s">
        <v>204</v>
      </c>
      <c r="B145" s="1166"/>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73" t="s">
        <v>204</v>
      </c>
      <c r="L145" s="1166"/>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23" t="s">
        <v>768</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23" t="s">
        <v>768</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23">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73" t="s">
        <v>193</v>
      </c>
      <c r="B161" s="1166"/>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73" t="s">
        <v>193</v>
      </c>
      <c r="L161" s="1166"/>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73" t="s">
        <v>194</v>
      </c>
      <c r="B162" s="1166"/>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73" t="s">
        <v>194</v>
      </c>
      <c r="L162" s="1166"/>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73" t="s">
        <v>195</v>
      </c>
      <c r="B163" s="1166"/>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73" t="s">
        <v>195</v>
      </c>
      <c r="L163" s="1166"/>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73" t="s">
        <v>196</v>
      </c>
      <c r="B164" s="1166"/>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73" t="s">
        <v>196</v>
      </c>
      <c r="L164" s="1166"/>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73" t="s">
        <v>197</v>
      </c>
      <c r="B165" s="1166"/>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73" t="s">
        <v>197</v>
      </c>
      <c r="L165" s="1166"/>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73" t="s">
        <v>198</v>
      </c>
      <c r="B166" s="1166"/>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73" t="s">
        <v>198</v>
      </c>
      <c r="L166" s="1166"/>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73" t="s">
        <v>199</v>
      </c>
      <c r="B167" s="1166"/>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73" t="s">
        <v>199</v>
      </c>
      <c r="L167" s="1166"/>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73" t="s">
        <v>200</v>
      </c>
      <c r="B168" s="1166"/>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73" t="s">
        <v>200</v>
      </c>
      <c r="L168" s="1166"/>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73" t="s">
        <v>201</v>
      </c>
      <c r="B169" s="1166"/>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73" t="s">
        <v>201</v>
      </c>
      <c r="L169" s="1166"/>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08"/>
      <c r="AD169" s="1209"/>
    </row>
    <row r="170" spans="1:30" s="37" customFormat="1" ht="11.25" hidden="1" customHeight="1">
      <c r="A170" s="1173" t="s">
        <v>202</v>
      </c>
      <c r="B170" s="1166"/>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73" t="s">
        <v>202</v>
      </c>
      <c r="L170" s="1166"/>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08"/>
      <c r="AD170" s="1209"/>
    </row>
    <row r="171" spans="1:30" s="37" customFormat="1" ht="11.25" hidden="1" customHeight="1">
      <c r="A171" s="1173" t="s">
        <v>203</v>
      </c>
      <c r="B171" s="1166"/>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73" t="s">
        <v>203</v>
      </c>
      <c r="L171" s="1166"/>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08"/>
      <c r="AD171" s="1209"/>
    </row>
    <row r="172" spans="1:30" s="37" customFormat="1" ht="11.25" hidden="1" customHeight="1">
      <c r="A172" s="1173" t="s">
        <v>204</v>
      </c>
      <c r="B172" s="1166"/>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73" t="s">
        <v>204</v>
      </c>
      <c r="L172" s="1166"/>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08"/>
      <c r="AD173" s="1209"/>
    </row>
    <row r="174" spans="1:30" s="37" customFormat="1" ht="11.25"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768</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768</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73" t="s">
        <v>193</v>
      </c>
      <c r="B188" s="1166"/>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73" t="s">
        <v>193</v>
      </c>
      <c r="L188" s="1166"/>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73" t="s">
        <v>194</v>
      </c>
      <c r="B189" s="1166"/>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73" t="s">
        <v>194</v>
      </c>
      <c r="L189" s="1166"/>
      <c r="M189" s="43" t="s">
        <v>768</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73" t="s">
        <v>195</v>
      </c>
      <c r="B190" s="1166"/>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73" t="s">
        <v>195</v>
      </c>
      <c r="L190" s="1166"/>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73" t="s">
        <v>196</v>
      </c>
      <c r="B191" s="1166"/>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73" t="s">
        <v>196</v>
      </c>
      <c r="L191" s="1166"/>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73" t="s">
        <v>197</v>
      </c>
      <c r="B192" s="1166"/>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73" t="s">
        <v>197</v>
      </c>
      <c r="L192" s="1166"/>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73" t="s">
        <v>198</v>
      </c>
      <c r="B193" s="1166"/>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73" t="s">
        <v>198</v>
      </c>
      <c r="L193" s="1166"/>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73" t="s">
        <v>199</v>
      </c>
      <c r="B194" s="1166"/>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73" t="s">
        <v>199</v>
      </c>
      <c r="L194" s="1166"/>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73" t="s">
        <v>200</v>
      </c>
      <c r="B195" s="1166"/>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73" t="s">
        <v>200</v>
      </c>
      <c r="L195" s="1166"/>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73" t="s">
        <v>201</v>
      </c>
      <c r="B196" s="1166"/>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73" t="s">
        <v>201</v>
      </c>
      <c r="L196" s="1166"/>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73" t="s">
        <v>202</v>
      </c>
      <c r="B197" s="1166"/>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73" t="s">
        <v>202</v>
      </c>
      <c r="L197" s="1166"/>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73" t="s">
        <v>203</v>
      </c>
      <c r="B198" s="1166"/>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73" t="s">
        <v>203</v>
      </c>
      <c r="L198" s="1166"/>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73" t="s">
        <v>204</v>
      </c>
      <c r="B199" s="1166"/>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73" t="s">
        <v>204</v>
      </c>
      <c r="L199" s="1166"/>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768</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768</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61">
        <v>2830.1239999999998</v>
      </c>
      <c r="E206" s="661">
        <v>642.98500000000001</v>
      </c>
      <c r="F206" s="661">
        <v>320.52600000000001</v>
      </c>
      <c r="G206" s="661">
        <v>377.72699999999998</v>
      </c>
      <c r="H206" s="661">
        <v>415.46</v>
      </c>
      <c r="I206" s="661">
        <v>912.46699999999998</v>
      </c>
      <c r="J206" s="661">
        <v>908.553</v>
      </c>
      <c r="K206" s="37"/>
      <c r="L206" s="45" t="s">
        <v>185</v>
      </c>
      <c r="M206" s="661">
        <v>5.6130000000000004</v>
      </c>
      <c r="N206" s="661">
        <v>2220.1909999999998</v>
      </c>
      <c r="O206" s="661">
        <v>10829.625</v>
      </c>
      <c r="P206" s="661">
        <v>2135.2640000000001</v>
      </c>
      <c r="Q206" s="661">
        <v>439.87</v>
      </c>
      <c r="R206" s="661">
        <v>26.262</v>
      </c>
      <c r="S206" s="661">
        <v>625.14700000000005</v>
      </c>
      <c r="T206" s="661">
        <v>306.17399999999998</v>
      </c>
      <c r="U206" s="119"/>
      <c r="V206" s="119"/>
      <c r="W206" s="119"/>
      <c r="X206" s="119"/>
      <c r="Y206" s="119"/>
      <c r="Z206" s="119"/>
      <c r="AA206" s="119"/>
      <c r="AB206" s="119"/>
    </row>
    <row r="207" spans="1:28" ht="11.25" customHeight="1">
      <c r="A207" s="37"/>
      <c r="B207" s="45" t="s">
        <v>186</v>
      </c>
      <c r="C207" s="39">
        <f t="shared" si="166"/>
        <v>20779.928</v>
      </c>
      <c r="D207" s="661">
        <v>2422.395</v>
      </c>
      <c r="E207" s="661">
        <v>485.86799999999999</v>
      </c>
      <c r="F207" s="661">
        <v>304.46499999999997</v>
      </c>
      <c r="G207" s="661">
        <v>356.91199999999998</v>
      </c>
      <c r="H207" s="661">
        <v>386.15899999999999</v>
      </c>
      <c r="I207" s="661">
        <v>721.49900000000002</v>
      </c>
      <c r="J207" s="661">
        <v>773.59799999999996</v>
      </c>
      <c r="K207" s="825"/>
      <c r="L207" s="45" t="s">
        <v>186</v>
      </c>
      <c r="M207" s="661">
        <v>7.28</v>
      </c>
      <c r="N207" s="661">
        <v>2163.319</v>
      </c>
      <c r="O207" s="661">
        <v>10247.540000000001</v>
      </c>
      <c r="P207" s="661">
        <v>1858.367</v>
      </c>
      <c r="Q207" s="661">
        <v>216.679</v>
      </c>
      <c r="R207" s="661">
        <v>1.4370000000000001</v>
      </c>
      <c r="S207" s="661">
        <v>496.33300000000003</v>
      </c>
      <c r="T207" s="661">
        <v>338.077</v>
      </c>
      <c r="U207" s="119"/>
      <c r="V207" s="119"/>
      <c r="W207" s="119"/>
      <c r="X207" s="119"/>
      <c r="Y207" s="119"/>
      <c r="Z207" s="119"/>
      <c r="AA207" s="119"/>
      <c r="AB207" s="119"/>
    </row>
    <row r="208" spans="1:28" ht="11.25" customHeight="1">
      <c r="A208" s="37"/>
      <c r="B208" s="45" t="s">
        <v>187</v>
      </c>
      <c r="C208" s="39">
        <f t="shared" si="166"/>
        <v>22045.213900000002</v>
      </c>
      <c r="D208" s="661">
        <v>2780.547</v>
      </c>
      <c r="E208" s="661">
        <v>774.97940000000006</v>
      </c>
      <c r="F208" s="661">
        <v>292.202</v>
      </c>
      <c r="G208" s="661">
        <v>265.04199999999997</v>
      </c>
      <c r="H208" s="661">
        <v>455.37389999999999</v>
      </c>
      <c r="I208" s="661">
        <v>931.64959999999996</v>
      </c>
      <c r="J208" s="661">
        <v>957.36210000000005</v>
      </c>
      <c r="K208" s="832"/>
      <c r="L208" s="45" t="s">
        <v>187</v>
      </c>
      <c r="M208" s="661">
        <v>3.0270000000000001</v>
      </c>
      <c r="N208" s="661">
        <v>2152.5056</v>
      </c>
      <c r="O208" s="661">
        <v>9911.4508000000005</v>
      </c>
      <c r="P208" s="661">
        <v>2159.0191</v>
      </c>
      <c r="Q208" s="661">
        <v>341.71600000000001</v>
      </c>
      <c r="R208" s="661">
        <v>15.7766</v>
      </c>
      <c r="S208" s="661">
        <v>631.95579999999995</v>
      </c>
      <c r="T208" s="661">
        <v>372.60700000000003</v>
      </c>
      <c r="U208" s="119"/>
      <c r="V208" s="119"/>
      <c r="W208" s="119"/>
      <c r="X208" s="119"/>
      <c r="Y208" s="119"/>
      <c r="Z208" s="119"/>
      <c r="AA208" s="119"/>
      <c r="AB208" s="119"/>
    </row>
    <row r="209" spans="1:28" ht="11.25" customHeight="1">
      <c r="A209" s="37"/>
      <c r="B209" s="45" t="s">
        <v>188</v>
      </c>
      <c r="C209" s="39">
        <f t="shared" si="166"/>
        <v>21967.253800000002</v>
      </c>
      <c r="D209" s="661">
        <v>2618.9340000000002</v>
      </c>
      <c r="E209" s="661">
        <v>838.46140000000003</v>
      </c>
      <c r="F209" s="661">
        <v>312.90499999999997</v>
      </c>
      <c r="G209" s="661">
        <v>335.58600000000001</v>
      </c>
      <c r="H209" s="661">
        <v>434.32709999999997</v>
      </c>
      <c r="I209" s="661">
        <v>965.15869999999995</v>
      </c>
      <c r="J209" s="661">
        <v>870.2337</v>
      </c>
      <c r="K209" s="893"/>
      <c r="L209" s="45" t="s">
        <v>188</v>
      </c>
      <c r="M209" s="661">
        <v>4.2439999999999998</v>
      </c>
      <c r="N209" s="661">
        <v>2340.0936999999999</v>
      </c>
      <c r="O209" s="661">
        <v>9973.3011999999999</v>
      </c>
      <c r="P209" s="661">
        <v>1982.2444</v>
      </c>
      <c r="Q209" s="661">
        <v>271.7285</v>
      </c>
      <c r="R209" s="661">
        <v>5.2252999999999998</v>
      </c>
      <c r="S209" s="661">
        <v>596.14480000000003</v>
      </c>
      <c r="T209" s="661">
        <v>418.666</v>
      </c>
      <c r="U209" s="119"/>
      <c r="V209" s="119"/>
      <c r="W209" s="119"/>
      <c r="X209" s="119"/>
      <c r="Y209" s="119"/>
      <c r="Z209" s="119"/>
      <c r="AA209" s="119"/>
      <c r="AB209" s="119"/>
    </row>
    <row r="210" spans="1:28" ht="11.25" customHeight="1">
      <c r="A210" s="37"/>
      <c r="B210" s="45" t="s">
        <v>189</v>
      </c>
      <c r="C210" s="39">
        <f t="shared" ref="C210" si="167">SUM(D210:T210)</f>
        <v>21948.161399999997</v>
      </c>
      <c r="D210" s="661">
        <v>2680.6300999999999</v>
      </c>
      <c r="E210" s="661">
        <v>645.75599999999997</v>
      </c>
      <c r="F210" s="661">
        <v>377.30119999999999</v>
      </c>
      <c r="G210" s="661">
        <v>418.334</v>
      </c>
      <c r="H210" s="661">
        <v>380.70190000000002</v>
      </c>
      <c r="I210" s="661">
        <v>942.82650000000001</v>
      </c>
      <c r="J210" s="661">
        <v>974.97559999999999</v>
      </c>
      <c r="K210" s="1017"/>
      <c r="L210" s="45" t="s">
        <v>189</v>
      </c>
      <c r="M210" s="661">
        <v>1.02</v>
      </c>
      <c r="N210" s="661">
        <v>2163.1765999999998</v>
      </c>
      <c r="O210" s="661">
        <v>10156.895699999999</v>
      </c>
      <c r="P210" s="661">
        <v>1973.2165</v>
      </c>
      <c r="Q210" s="661">
        <v>332.95400000000001</v>
      </c>
      <c r="R210" s="661">
        <v>8.5840999999999994</v>
      </c>
      <c r="S210" s="661">
        <v>601.00019999999995</v>
      </c>
      <c r="T210" s="661">
        <v>290.78899999999999</v>
      </c>
      <c r="U210" s="119"/>
      <c r="V210" s="119"/>
      <c r="W210" s="119"/>
      <c r="X210" s="119"/>
      <c r="Y210" s="119"/>
      <c r="Z210" s="119"/>
      <c r="AA210" s="119"/>
      <c r="AB210" s="119"/>
    </row>
    <row r="211" spans="1:28" ht="11.25" customHeight="1">
      <c r="A211" s="37"/>
      <c r="B211" s="45" t="s">
        <v>190</v>
      </c>
      <c r="C211" s="39">
        <f t="shared" si="166"/>
        <v>24080.67</v>
      </c>
      <c r="D211" s="661">
        <v>3055.7514000000001</v>
      </c>
      <c r="E211" s="661">
        <v>808.18949999999995</v>
      </c>
      <c r="F211" s="661">
        <v>436.37900000000002</v>
      </c>
      <c r="G211" s="661">
        <v>461.74099999999999</v>
      </c>
      <c r="H211" s="661">
        <v>487.80160000000001</v>
      </c>
      <c r="I211" s="661">
        <v>1017.4038</v>
      </c>
      <c r="J211" s="661">
        <v>935.81100000000004</v>
      </c>
      <c r="K211" s="1111"/>
      <c r="L211" s="45" t="s">
        <v>190</v>
      </c>
      <c r="M211" s="661">
        <v>2.0030000000000001</v>
      </c>
      <c r="N211" s="661">
        <v>2317.8067999999998</v>
      </c>
      <c r="O211" s="661">
        <v>10988.7176</v>
      </c>
      <c r="P211" s="661">
        <v>2196.6406999999999</v>
      </c>
      <c r="Q211" s="661">
        <v>467.76600000000002</v>
      </c>
      <c r="R211" s="661">
        <v>14.0402</v>
      </c>
      <c r="S211" s="661">
        <v>561.21140000000003</v>
      </c>
      <c r="T211" s="661">
        <v>329.40699999999998</v>
      </c>
      <c r="U211" s="119"/>
      <c r="V211" s="119"/>
      <c r="W211" s="119"/>
      <c r="X211" s="119"/>
      <c r="Y211" s="119"/>
      <c r="Z211" s="119"/>
      <c r="AA211" s="119"/>
      <c r="AB211" s="119"/>
    </row>
    <row r="212" spans="1:28" ht="11.25" customHeight="1">
      <c r="A212" s="37"/>
      <c r="B212" s="45" t="s">
        <v>191</v>
      </c>
      <c r="C212" s="39">
        <f t="shared" si="166"/>
        <v>23165.291700000005</v>
      </c>
      <c r="D212" s="661">
        <v>2988.0056</v>
      </c>
      <c r="E212" s="661">
        <v>741.64760000000001</v>
      </c>
      <c r="F212" s="661">
        <v>364.26400000000001</v>
      </c>
      <c r="G212" s="661">
        <v>380.71230000000003</v>
      </c>
      <c r="H212" s="661">
        <v>452.28469999999999</v>
      </c>
      <c r="I212" s="661">
        <v>1022.9659</v>
      </c>
      <c r="J212" s="661">
        <v>1010.7243</v>
      </c>
      <c r="K212" s="1111"/>
      <c r="L212" s="45" t="s">
        <v>191</v>
      </c>
      <c r="M212" s="661">
        <v>2.6280000000000001</v>
      </c>
      <c r="N212" s="661">
        <v>2435.6417999999999</v>
      </c>
      <c r="O212" s="661">
        <v>10240.9589</v>
      </c>
      <c r="P212" s="661">
        <v>2020.0381</v>
      </c>
      <c r="Q212" s="661">
        <v>484.863</v>
      </c>
      <c r="R212" s="661">
        <v>13.523</v>
      </c>
      <c r="S212" s="661">
        <v>671.37049999999999</v>
      </c>
      <c r="T212" s="661">
        <v>335.66399999999999</v>
      </c>
      <c r="U212" s="119"/>
      <c r="V212" s="119"/>
      <c r="W212" s="119"/>
      <c r="X212" s="119"/>
      <c r="Y212" s="119"/>
      <c r="Z212" s="119"/>
      <c r="AA212" s="119"/>
      <c r="AB212" s="119"/>
    </row>
    <row r="213" spans="1:28" ht="11.25" hidden="1" customHeight="1">
      <c r="A213" s="37"/>
      <c r="B213" s="45" t="s">
        <v>192</v>
      </c>
      <c r="C213" s="39">
        <f t="shared" si="166"/>
        <v>0</v>
      </c>
      <c r="D213" s="43"/>
      <c r="E213" s="43"/>
      <c r="F213" s="43"/>
      <c r="G213" s="43"/>
      <c r="H213" s="43"/>
      <c r="I213" s="43"/>
      <c r="J213" s="43"/>
      <c r="K213" s="37"/>
      <c r="L213" s="45" t="s">
        <v>192</v>
      </c>
      <c r="M213" s="43"/>
      <c r="N213" s="43"/>
      <c r="O213" s="43"/>
      <c r="P213" s="43"/>
      <c r="Q213" s="43"/>
      <c r="R213" s="43"/>
      <c r="S213" s="43"/>
      <c r="T213" s="43"/>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73" t="s">
        <v>193</v>
      </c>
      <c r="B215" s="1166"/>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73" t="s">
        <v>193</v>
      </c>
      <c r="L215" s="1166"/>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73" t="s">
        <v>194</v>
      </c>
      <c r="B216" s="1166"/>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73" t="s">
        <v>194</v>
      </c>
      <c r="L216" s="1166"/>
      <c r="M216" s="43" t="s">
        <v>768</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73" t="s">
        <v>195</v>
      </c>
      <c r="B217" s="1166"/>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73" t="s">
        <v>195</v>
      </c>
      <c r="L217" s="1166"/>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73" t="s">
        <v>196</v>
      </c>
      <c r="B218" s="1166"/>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73" t="s">
        <v>196</v>
      </c>
      <c r="L218" s="1166"/>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73" t="s">
        <v>197</v>
      </c>
      <c r="B219" s="1166"/>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73" t="s">
        <v>197</v>
      </c>
      <c r="L219" s="1166"/>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73" t="s">
        <v>198</v>
      </c>
      <c r="B220" s="1166"/>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73" t="s">
        <v>198</v>
      </c>
      <c r="L220" s="1166"/>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73" t="s">
        <v>199</v>
      </c>
      <c r="B221" s="1166"/>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73" t="s">
        <v>199</v>
      </c>
      <c r="L221" s="1166"/>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73" t="s">
        <v>200</v>
      </c>
      <c r="B222" s="1166"/>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73" t="s">
        <v>200</v>
      </c>
      <c r="L222" s="1166"/>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73" t="s">
        <v>201</v>
      </c>
      <c r="B223" s="1166"/>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73" t="s">
        <v>201</v>
      </c>
      <c r="L223" s="1166"/>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73" t="s">
        <v>202</v>
      </c>
      <c r="B224" s="1166"/>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73" t="s">
        <v>202</v>
      </c>
      <c r="L224" s="1166"/>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customHeight="1">
      <c r="A225" s="1173" t="s">
        <v>203</v>
      </c>
      <c r="B225" s="1166"/>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73" t="s">
        <v>203</v>
      </c>
      <c r="L225" s="1166"/>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73" t="s">
        <v>204</v>
      </c>
      <c r="B226" s="1166"/>
      <c r="C226" s="49">
        <f t="shared" ref="C226:J226" si="190">SUM(C202:C213)</f>
        <v>240864.27379999997</v>
      </c>
      <c r="D226" s="49">
        <f t="shared" si="190"/>
        <v>29801.372100000001</v>
      </c>
      <c r="E226" s="49">
        <f t="shared" si="190"/>
        <v>6859.2419000000009</v>
      </c>
      <c r="F226" s="49">
        <f t="shared" si="190"/>
        <v>3607.1941999999999</v>
      </c>
      <c r="G226" s="49">
        <f t="shared" si="190"/>
        <v>4044.5802999999996</v>
      </c>
      <c r="H226" s="49">
        <f t="shared" si="190"/>
        <v>4565.6722</v>
      </c>
      <c r="I226" s="49">
        <f t="shared" si="190"/>
        <v>9808.8834999999981</v>
      </c>
      <c r="J226" s="49">
        <f t="shared" si="190"/>
        <v>9533.1046999999999</v>
      </c>
      <c r="K226" s="1173" t="s">
        <v>204</v>
      </c>
      <c r="L226" s="1166"/>
      <c r="M226" s="49">
        <f t="shared" ref="M226:T226" si="191">SUM(M202:M213)</f>
        <v>32.430999999999997</v>
      </c>
      <c r="N226" s="49">
        <f t="shared" si="191"/>
        <v>23765.9205</v>
      </c>
      <c r="O226" s="49">
        <f t="shared" si="191"/>
        <v>112751.6452</v>
      </c>
      <c r="P226" s="49">
        <f t="shared" si="191"/>
        <v>21795.701799999999</v>
      </c>
      <c r="Q226" s="49">
        <f t="shared" si="191"/>
        <v>4295.1645000000008</v>
      </c>
      <c r="R226" s="49">
        <f t="shared" si="191"/>
        <v>207.30620000000002</v>
      </c>
      <c r="S226" s="49">
        <f t="shared" si="191"/>
        <v>6156.1467000000002</v>
      </c>
      <c r="T226" s="49">
        <f t="shared" si="191"/>
        <v>3639.9090000000006</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hidden="1"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hidden="1" customHeight="1">
      <c r="A229" s="37"/>
      <c r="B229" s="45" t="s">
        <v>181</v>
      </c>
      <c r="C229" s="39">
        <f t="shared" ref="C229:C240" si="192">SUM(D229:T229)</f>
        <v>0</v>
      </c>
      <c r="D229" s="43"/>
      <c r="E229" s="43"/>
      <c r="F229" s="43"/>
      <c r="G229" s="43"/>
      <c r="H229" s="43"/>
      <c r="I229" s="43"/>
      <c r="J229" s="43"/>
      <c r="K229" s="37"/>
      <c r="L229" s="45" t="s">
        <v>181</v>
      </c>
      <c r="M229" s="43"/>
      <c r="N229" s="43"/>
      <c r="O229" s="43"/>
      <c r="P229" s="43"/>
      <c r="Q229" s="43"/>
      <c r="R229" s="43"/>
      <c r="S229" s="43"/>
      <c r="T229" s="43"/>
      <c r="U229" s="119"/>
      <c r="V229" s="119"/>
      <c r="W229" s="119"/>
      <c r="X229" s="119"/>
      <c r="Y229" s="119"/>
      <c r="Z229" s="119"/>
      <c r="AA229" s="119"/>
      <c r="AB229" s="119"/>
    </row>
    <row r="230" spans="1:28" ht="11.25" hidden="1" customHeight="1">
      <c r="A230" s="37"/>
      <c r="B230" s="45" t="s">
        <v>182</v>
      </c>
      <c r="C230" s="39">
        <f t="shared" si="192"/>
        <v>0</v>
      </c>
      <c r="D230" s="43"/>
      <c r="E230" s="43"/>
      <c r="F230" s="43"/>
      <c r="G230" s="43"/>
      <c r="H230" s="43"/>
      <c r="I230" s="43"/>
      <c r="J230" s="43"/>
      <c r="K230" s="37"/>
      <c r="L230" s="45" t="s">
        <v>182</v>
      </c>
      <c r="M230" s="43"/>
      <c r="N230" s="43"/>
      <c r="O230" s="43"/>
      <c r="P230" s="43"/>
      <c r="Q230" s="43"/>
      <c r="R230" s="43"/>
      <c r="S230" s="43"/>
      <c r="T230" s="43"/>
      <c r="U230" s="119"/>
      <c r="V230" s="119"/>
      <c r="W230" s="119"/>
      <c r="X230" s="119"/>
      <c r="Y230" s="119"/>
      <c r="Z230" s="119"/>
      <c r="AA230" s="119"/>
      <c r="AB230" s="119"/>
    </row>
    <row r="231" spans="1:28" ht="11.25" hidden="1" customHeight="1">
      <c r="A231" s="37"/>
      <c r="B231" s="45" t="s">
        <v>183</v>
      </c>
      <c r="C231" s="39">
        <f t="shared" si="192"/>
        <v>0</v>
      </c>
      <c r="D231" s="43"/>
      <c r="E231" s="43"/>
      <c r="F231" s="43"/>
      <c r="G231" s="43"/>
      <c r="H231" s="43"/>
      <c r="I231" s="43"/>
      <c r="J231" s="43"/>
      <c r="K231" s="37"/>
      <c r="L231" s="45" t="s">
        <v>183</v>
      </c>
      <c r="M231" s="43"/>
      <c r="N231" s="43"/>
      <c r="O231" s="43"/>
      <c r="P231" s="43"/>
      <c r="Q231" s="43"/>
      <c r="R231" s="43"/>
      <c r="S231" s="43"/>
      <c r="T231" s="43"/>
      <c r="U231" s="119"/>
      <c r="V231" s="119"/>
      <c r="W231" s="119"/>
      <c r="X231" s="119"/>
      <c r="Y231" s="119"/>
      <c r="Z231" s="119"/>
      <c r="AA231" s="119"/>
      <c r="AB231" s="119"/>
    </row>
    <row r="232" spans="1:28" ht="11.25" hidden="1" customHeight="1">
      <c r="A232" s="37"/>
      <c r="B232" s="45" t="s">
        <v>184</v>
      </c>
      <c r="C232" s="39">
        <f t="shared" si="192"/>
        <v>0</v>
      </c>
      <c r="D232" s="43"/>
      <c r="E232" s="43"/>
      <c r="F232" s="43"/>
      <c r="G232" s="43"/>
      <c r="H232" s="43"/>
      <c r="I232" s="43"/>
      <c r="J232" s="43"/>
      <c r="K232" s="37"/>
      <c r="L232" s="45" t="s">
        <v>184</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hidden="1"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73" t="s">
        <v>193</v>
      </c>
      <c r="B242" s="1166"/>
      <c r="C242" s="49">
        <f t="shared" ref="C242:J242" si="193">C229</f>
        <v>0</v>
      </c>
      <c r="D242" s="49">
        <f t="shared" si="193"/>
        <v>0</v>
      </c>
      <c r="E242" s="49">
        <f t="shared" si="193"/>
        <v>0</v>
      </c>
      <c r="F242" s="49">
        <f t="shared" si="193"/>
        <v>0</v>
      </c>
      <c r="G242" s="49">
        <f t="shared" si="193"/>
        <v>0</v>
      </c>
      <c r="H242" s="49">
        <f t="shared" si="193"/>
        <v>0</v>
      </c>
      <c r="I242" s="49">
        <f t="shared" si="193"/>
        <v>0</v>
      </c>
      <c r="J242" s="49">
        <f t="shared" si="193"/>
        <v>0</v>
      </c>
      <c r="K242" s="1173" t="s">
        <v>193</v>
      </c>
      <c r="L242" s="1166"/>
      <c r="M242" s="49">
        <f t="shared" ref="M242:T242" si="194">M229</f>
        <v>0</v>
      </c>
      <c r="N242" s="49">
        <f t="shared" si="194"/>
        <v>0</v>
      </c>
      <c r="O242" s="49">
        <f t="shared" si="194"/>
        <v>0</v>
      </c>
      <c r="P242" s="49">
        <f t="shared" si="194"/>
        <v>0</v>
      </c>
      <c r="Q242" s="49">
        <f t="shared" si="194"/>
        <v>0</v>
      </c>
      <c r="R242" s="49">
        <f t="shared" si="194"/>
        <v>0</v>
      </c>
      <c r="S242" s="49">
        <f t="shared" si="194"/>
        <v>0</v>
      </c>
      <c r="T242" s="49">
        <f t="shared" si="194"/>
        <v>0</v>
      </c>
      <c r="U242" s="119"/>
      <c r="V242" s="119"/>
      <c r="W242" s="119"/>
      <c r="X242" s="119"/>
      <c r="Y242" s="119"/>
      <c r="Z242" s="119"/>
      <c r="AA242" s="119"/>
      <c r="AB242" s="119"/>
    </row>
    <row r="243" spans="1:28" ht="11.25" hidden="1" customHeight="1">
      <c r="A243" s="1173" t="s">
        <v>194</v>
      </c>
      <c r="B243" s="1166"/>
      <c r="C243" s="49">
        <f t="shared" ref="C243:J243" si="195">SUM(C229:C230)</f>
        <v>0</v>
      </c>
      <c r="D243" s="49">
        <f t="shared" si="195"/>
        <v>0</v>
      </c>
      <c r="E243" s="49">
        <f t="shared" si="195"/>
        <v>0</v>
      </c>
      <c r="F243" s="49">
        <f t="shared" si="195"/>
        <v>0</v>
      </c>
      <c r="G243" s="49">
        <f t="shared" si="195"/>
        <v>0</v>
      </c>
      <c r="H243" s="49">
        <f t="shared" si="195"/>
        <v>0</v>
      </c>
      <c r="I243" s="49">
        <f t="shared" si="195"/>
        <v>0</v>
      </c>
      <c r="J243" s="49">
        <f t="shared" si="195"/>
        <v>0</v>
      </c>
      <c r="K243" s="1173" t="s">
        <v>194</v>
      </c>
      <c r="L243" s="1166"/>
      <c r="M243" s="49">
        <f t="shared" ref="M243:T243" si="196">SUM(M229:M230)</f>
        <v>0</v>
      </c>
      <c r="N243" s="49">
        <f t="shared" si="196"/>
        <v>0</v>
      </c>
      <c r="O243" s="49">
        <f t="shared" si="196"/>
        <v>0</v>
      </c>
      <c r="P243" s="49">
        <f t="shared" si="196"/>
        <v>0</v>
      </c>
      <c r="Q243" s="49">
        <f t="shared" si="196"/>
        <v>0</v>
      </c>
      <c r="R243" s="49">
        <f t="shared" si="196"/>
        <v>0</v>
      </c>
      <c r="S243" s="49">
        <f t="shared" si="196"/>
        <v>0</v>
      </c>
      <c r="T243" s="49">
        <f t="shared" si="196"/>
        <v>0</v>
      </c>
      <c r="U243" s="119"/>
      <c r="V243" s="119"/>
      <c r="W243" s="119"/>
      <c r="X243" s="119"/>
      <c r="Y243" s="119"/>
      <c r="Z243" s="119"/>
      <c r="AA243" s="119"/>
      <c r="AB243" s="119"/>
    </row>
    <row r="244" spans="1:28" ht="11.25" hidden="1" customHeight="1">
      <c r="A244" s="1173" t="s">
        <v>195</v>
      </c>
      <c r="B244" s="1166"/>
      <c r="C244" s="49">
        <f t="shared" ref="C244:J244" si="197">SUM(C229:C231)</f>
        <v>0</v>
      </c>
      <c r="D244" s="49">
        <f t="shared" si="197"/>
        <v>0</v>
      </c>
      <c r="E244" s="49">
        <f t="shared" si="197"/>
        <v>0</v>
      </c>
      <c r="F244" s="49">
        <f t="shared" si="197"/>
        <v>0</v>
      </c>
      <c r="G244" s="49">
        <f t="shared" si="197"/>
        <v>0</v>
      </c>
      <c r="H244" s="49">
        <f t="shared" si="197"/>
        <v>0</v>
      </c>
      <c r="I244" s="49">
        <f t="shared" si="197"/>
        <v>0</v>
      </c>
      <c r="J244" s="49">
        <f t="shared" si="197"/>
        <v>0</v>
      </c>
      <c r="K244" s="1173" t="s">
        <v>195</v>
      </c>
      <c r="L244" s="1166"/>
      <c r="M244" s="49">
        <f t="shared" ref="M244:T244" si="198">SUM(M229:M231)</f>
        <v>0</v>
      </c>
      <c r="N244" s="49">
        <f t="shared" si="198"/>
        <v>0</v>
      </c>
      <c r="O244" s="49">
        <f t="shared" si="198"/>
        <v>0</v>
      </c>
      <c r="P244" s="49">
        <f t="shared" si="198"/>
        <v>0</v>
      </c>
      <c r="Q244" s="49">
        <f t="shared" si="198"/>
        <v>0</v>
      </c>
      <c r="R244" s="49">
        <f t="shared" si="198"/>
        <v>0</v>
      </c>
      <c r="S244" s="49">
        <f t="shared" si="198"/>
        <v>0</v>
      </c>
      <c r="T244" s="49">
        <f t="shared" si="198"/>
        <v>0</v>
      </c>
      <c r="U244" s="119"/>
      <c r="V244" s="119"/>
      <c r="W244" s="119"/>
      <c r="X244" s="119"/>
      <c r="Y244" s="119"/>
      <c r="Z244" s="119"/>
      <c r="AA244" s="119"/>
      <c r="AB244" s="119"/>
    </row>
    <row r="245" spans="1:28" ht="11.25" hidden="1" customHeight="1">
      <c r="A245" s="1173" t="s">
        <v>196</v>
      </c>
      <c r="B245" s="1166"/>
      <c r="C245" s="49">
        <f t="shared" ref="C245:J245" si="199">SUM(C229:C232)</f>
        <v>0</v>
      </c>
      <c r="D245" s="49">
        <f t="shared" si="199"/>
        <v>0</v>
      </c>
      <c r="E245" s="49">
        <f t="shared" si="199"/>
        <v>0</v>
      </c>
      <c r="F245" s="49">
        <f t="shared" si="199"/>
        <v>0</v>
      </c>
      <c r="G245" s="49">
        <f t="shared" si="199"/>
        <v>0</v>
      </c>
      <c r="H245" s="49">
        <f t="shared" si="199"/>
        <v>0</v>
      </c>
      <c r="I245" s="49">
        <f t="shared" si="199"/>
        <v>0</v>
      </c>
      <c r="J245" s="49">
        <f t="shared" si="199"/>
        <v>0</v>
      </c>
      <c r="K245" s="1173" t="s">
        <v>196</v>
      </c>
      <c r="L245" s="1166"/>
      <c r="M245" s="49">
        <f t="shared" ref="M245:T245" si="200">SUM(M229:M232)</f>
        <v>0</v>
      </c>
      <c r="N245" s="49">
        <f t="shared" si="200"/>
        <v>0</v>
      </c>
      <c r="O245" s="49">
        <f t="shared" si="200"/>
        <v>0</v>
      </c>
      <c r="P245" s="49">
        <f t="shared" si="200"/>
        <v>0</v>
      </c>
      <c r="Q245" s="49">
        <f t="shared" si="200"/>
        <v>0</v>
      </c>
      <c r="R245" s="49">
        <f t="shared" si="200"/>
        <v>0</v>
      </c>
      <c r="S245" s="49">
        <f t="shared" si="200"/>
        <v>0</v>
      </c>
      <c r="T245" s="49">
        <f t="shared" si="200"/>
        <v>0</v>
      </c>
      <c r="U245" s="119"/>
      <c r="V245" s="119"/>
      <c r="W245" s="119"/>
      <c r="X245" s="119"/>
      <c r="Y245" s="119"/>
      <c r="Z245" s="119"/>
      <c r="AA245" s="119"/>
      <c r="AB245" s="119"/>
    </row>
    <row r="246" spans="1:28" ht="11.25" hidden="1" customHeight="1">
      <c r="A246" s="1173" t="s">
        <v>197</v>
      </c>
      <c r="B246" s="1166"/>
      <c r="C246" s="49">
        <f t="shared" ref="C246:J246" si="201">SUM(C229:C233)</f>
        <v>0</v>
      </c>
      <c r="D246" s="49">
        <f t="shared" si="201"/>
        <v>0</v>
      </c>
      <c r="E246" s="49">
        <f t="shared" si="201"/>
        <v>0</v>
      </c>
      <c r="F246" s="49">
        <f t="shared" si="201"/>
        <v>0</v>
      </c>
      <c r="G246" s="49">
        <f t="shared" si="201"/>
        <v>0</v>
      </c>
      <c r="H246" s="49">
        <f t="shared" si="201"/>
        <v>0</v>
      </c>
      <c r="I246" s="49">
        <f t="shared" si="201"/>
        <v>0</v>
      </c>
      <c r="J246" s="49">
        <f t="shared" si="201"/>
        <v>0</v>
      </c>
      <c r="K246" s="1173" t="s">
        <v>197</v>
      </c>
      <c r="L246" s="1166"/>
      <c r="M246" s="49">
        <f t="shared" ref="M246:T246" si="202">SUM(M229:M233)</f>
        <v>0</v>
      </c>
      <c r="N246" s="49">
        <f t="shared" si="202"/>
        <v>0</v>
      </c>
      <c r="O246" s="49">
        <f t="shared" si="202"/>
        <v>0</v>
      </c>
      <c r="P246" s="49">
        <f t="shared" si="202"/>
        <v>0</v>
      </c>
      <c r="Q246" s="49">
        <f t="shared" si="202"/>
        <v>0</v>
      </c>
      <c r="R246" s="49">
        <f t="shared" si="202"/>
        <v>0</v>
      </c>
      <c r="S246" s="49">
        <f t="shared" si="202"/>
        <v>0</v>
      </c>
      <c r="T246" s="49">
        <f t="shared" si="202"/>
        <v>0</v>
      </c>
      <c r="U246" s="119"/>
      <c r="V246" s="119"/>
      <c r="W246" s="119"/>
      <c r="X246" s="119"/>
      <c r="Y246" s="119"/>
      <c r="Z246" s="119"/>
      <c r="AA246" s="119"/>
      <c r="AB246" s="119"/>
    </row>
    <row r="247" spans="1:28" ht="11.25" hidden="1" customHeight="1">
      <c r="A247" s="1173" t="s">
        <v>198</v>
      </c>
      <c r="B247" s="1166"/>
      <c r="C247" s="49">
        <f t="shared" ref="C247:J247" si="203">SUM(C229:C234)</f>
        <v>0</v>
      </c>
      <c r="D247" s="49">
        <f t="shared" si="203"/>
        <v>0</v>
      </c>
      <c r="E247" s="49">
        <f t="shared" si="203"/>
        <v>0</v>
      </c>
      <c r="F247" s="49">
        <f t="shared" si="203"/>
        <v>0</v>
      </c>
      <c r="G247" s="49">
        <f t="shared" si="203"/>
        <v>0</v>
      </c>
      <c r="H247" s="49">
        <f t="shared" si="203"/>
        <v>0</v>
      </c>
      <c r="I247" s="49">
        <f t="shared" si="203"/>
        <v>0</v>
      </c>
      <c r="J247" s="49">
        <f t="shared" si="203"/>
        <v>0</v>
      </c>
      <c r="K247" s="1173" t="s">
        <v>198</v>
      </c>
      <c r="L247" s="1166"/>
      <c r="M247" s="49">
        <f t="shared" ref="M247:T247" si="204">SUM(M229:M234)</f>
        <v>0</v>
      </c>
      <c r="N247" s="49">
        <f t="shared" si="204"/>
        <v>0</v>
      </c>
      <c r="O247" s="49">
        <f t="shared" si="204"/>
        <v>0</v>
      </c>
      <c r="P247" s="49">
        <f t="shared" si="204"/>
        <v>0</v>
      </c>
      <c r="Q247" s="49">
        <f t="shared" si="204"/>
        <v>0</v>
      </c>
      <c r="R247" s="49">
        <f t="shared" si="204"/>
        <v>0</v>
      </c>
      <c r="S247" s="49">
        <f t="shared" si="204"/>
        <v>0</v>
      </c>
      <c r="T247" s="49">
        <f t="shared" si="204"/>
        <v>0</v>
      </c>
      <c r="U247" s="119"/>
      <c r="V247" s="119"/>
      <c r="W247" s="119"/>
      <c r="X247" s="119"/>
      <c r="Y247" s="119"/>
      <c r="Z247" s="119"/>
      <c r="AA247" s="119"/>
      <c r="AB247" s="119"/>
    </row>
    <row r="248" spans="1:28" ht="11.25" hidden="1" customHeight="1">
      <c r="A248" s="1173" t="s">
        <v>199</v>
      </c>
      <c r="B248" s="1166"/>
      <c r="C248" s="49">
        <f t="shared" ref="C248:J248" si="205">SUM(C229:C235)</f>
        <v>0</v>
      </c>
      <c r="D248" s="49">
        <f t="shared" si="205"/>
        <v>0</v>
      </c>
      <c r="E248" s="49">
        <f t="shared" si="205"/>
        <v>0</v>
      </c>
      <c r="F248" s="49">
        <f t="shared" si="205"/>
        <v>0</v>
      </c>
      <c r="G248" s="49">
        <f t="shared" si="205"/>
        <v>0</v>
      </c>
      <c r="H248" s="49">
        <f t="shared" si="205"/>
        <v>0</v>
      </c>
      <c r="I248" s="49">
        <f t="shared" si="205"/>
        <v>0</v>
      </c>
      <c r="J248" s="49">
        <f t="shared" si="205"/>
        <v>0</v>
      </c>
      <c r="K248" s="1173" t="s">
        <v>199</v>
      </c>
      <c r="L248" s="1166"/>
      <c r="M248" s="49">
        <f t="shared" ref="M248:T248" si="206">SUM(M229:M235)</f>
        <v>0</v>
      </c>
      <c r="N248" s="49">
        <f t="shared" si="206"/>
        <v>0</v>
      </c>
      <c r="O248" s="49">
        <f t="shared" si="206"/>
        <v>0</v>
      </c>
      <c r="P248" s="49">
        <f t="shared" si="206"/>
        <v>0</v>
      </c>
      <c r="Q248" s="49">
        <f t="shared" si="206"/>
        <v>0</v>
      </c>
      <c r="R248" s="49">
        <f t="shared" si="206"/>
        <v>0</v>
      </c>
      <c r="S248" s="49">
        <f t="shared" si="206"/>
        <v>0</v>
      </c>
      <c r="T248" s="49">
        <f t="shared" si="206"/>
        <v>0</v>
      </c>
      <c r="U248" s="119"/>
      <c r="V248" s="119"/>
      <c r="W248" s="119"/>
      <c r="X248" s="119"/>
      <c r="Y248" s="119"/>
      <c r="Z248" s="119"/>
      <c r="AA248" s="119"/>
      <c r="AB248" s="119"/>
    </row>
    <row r="249" spans="1:28" ht="11.25" hidden="1" customHeight="1">
      <c r="A249" s="1173" t="s">
        <v>200</v>
      </c>
      <c r="B249" s="1166"/>
      <c r="C249" s="49">
        <f t="shared" ref="C249:J249" si="207">SUM(C229:C236)</f>
        <v>0</v>
      </c>
      <c r="D249" s="49">
        <f t="shared" si="207"/>
        <v>0</v>
      </c>
      <c r="E249" s="49">
        <f t="shared" si="207"/>
        <v>0</v>
      </c>
      <c r="F249" s="49">
        <f t="shared" si="207"/>
        <v>0</v>
      </c>
      <c r="G249" s="49">
        <f t="shared" si="207"/>
        <v>0</v>
      </c>
      <c r="H249" s="49">
        <f t="shared" si="207"/>
        <v>0</v>
      </c>
      <c r="I249" s="49">
        <f t="shared" si="207"/>
        <v>0</v>
      </c>
      <c r="J249" s="49">
        <f t="shared" si="207"/>
        <v>0</v>
      </c>
      <c r="K249" s="1173" t="s">
        <v>200</v>
      </c>
      <c r="L249" s="1166"/>
      <c r="M249" s="49">
        <f t="shared" ref="M249:T249" si="208">SUM(M229:M236)</f>
        <v>0</v>
      </c>
      <c r="N249" s="49">
        <f t="shared" si="208"/>
        <v>0</v>
      </c>
      <c r="O249" s="49">
        <f t="shared" si="208"/>
        <v>0</v>
      </c>
      <c r="P249" s="49">
        <f t="shared" si="208"/>
        <v>0</v>
      </c>
      <c r="Q249" s="49">
        <f t="shared" si="208"/>
        <v>0</v>
      </c>
      <c r="R249" s="49">
        <f t="shared" si="208"/>
        <v>0</v>
      </c>
      <c r="S249" s="49">
        <f t="shared" si="208"/>
        <v>0</v>
      </c>
      <c r="T249" s="49">
        <f t="shared" si="208"/>
        <v>0</v>
      </c>
      <c r="U249" s="119"/>
      <c r="V249" s="119"/>
      <c r="W249" s="119"/>
      <c r="X249" s="119"/>
      <c r="Y249" s="119"/>
      <c r="Z249" s="119"/>
      <c r="AA249" s="119"/>
      <c r="AB249" s="119"/>
    </row>
    <row r="250" spans="1:28" ht="11.25" hidden="1" customHeight="1">
      <c r="A250" s="1173" t="s">
        <v>201</v>
      </c>
      <c r="B250" s="1166"/>
      <c r="C250" s="49">
        <f t="shared" ref="C250:J250" si="209">SUM(C229:C237)</f>
        <v>0</v>
      </c>
      <c r="D250" s="49">
        <f t="shared" si="209"/>
        <v>0</v>
      </c>
      <c r="E250" s="49">
        <f t="shared" si="209"/>
        <v>0</v>
      </c>
      <c r="F250" s="49">
        <f t="shared" si="209"/>
        <v>0</v>
      </c>
      <c r="G250" s="49">
        <f t="shared" si="209"/>
        <v>0</v>
      </c>
      <c r="H250" s="49">
        <f t="shared" si="209"/>
        <v>0</v>
      </c>
      <c r="I250" s="49">
        <f t="shared" si="209"/>
        <v>0</v>
      </c>
      <c r="J250" s="49">
        <f t="shared" si="209"/>
        <v>0</v>
      </c>
      <c r="K250" s="1173" t="s">
        <v>201</v>
      </c>
      <c r="L250" s="1166"/>
      <c r="M250" s="49">
        <f t="shared" ref="M250:T250" si="210">SUM(M229:M237)</f>
        <v>0</v>
      </c>
      <c r="N250" s="49">
        <f t="shared" si="210"/>
        <v>0</v>
      </c>
      <c r="O250" s="49">
        <f t="shared" si="210"/>
        <v>0</v>
      </c>
      <c r="P250" s="49">
        <f t="shared" si="210"/>
        <v>0</v>
      </c>
      <c r="Q250" s="49">
        <f t="shared" si="210"/>
        <v>0</v>
      </c>
      <c r="R250" s="49">
        <f t="shared" si="210"/>
        <v>0</v>
      </c>
      <c r="S250" s="49">
        <f t="shared" si="210"/>
        <v>0</v>
      </c>
      <c r="T250" s="49">
        <f t="shared" si="210"/>
        <v>0</v>
      </c>
      <c r="U250" s="119"/>
      <c r="V250" s="119"/>
      <c r="W250" s="119"/>
      <c r="X250" s="119"/>
      <c r="Y250" s="119"/>
      <c r="Z250" s="119"/>
      <c r="AA250" s="119"/>
      <c r="AB250" s="119"/>
    </row>
    <row r="251" spans="1:28" ht="11.25" hidden="1" customHeight="1">
      <c r="A251" s="1173" t="s">
        <v>202</v>
      </c>
      <c r="B251" s="1166"/>
      <c r="C251" s="49">
        <f t="shared" ref="C251:J251" si="211">SUM(C229:C238)</f>
        <v>0</v>
      </c>
      <c r="D251" s="49">
        <f t="shared" si="211"/>
        <v>0</v>
      </c>
      <c r="E251" s="49">
        <f t="shared" si="211"/>
        <v>0</v>
      </c>
      <c r="F251" s="49">
        <f t="shared" si="211"/>
        <v>0</v>
      </c>
      <c r="G251" s="49">
        <f t="shared" si="211"/>
        <v>0</v>
      </c>
      <c r="H251" s="49">
        <f t="shared" si="211"/>
        <v>0</v>
      </c>
      <c r="I251" s="49">
        <f t="shared" si="211"/>
        <v>0</v>
      </c>
      <c r="J251" s="49">
        <f t="shared" si="211"/>
        <v>0</v>
      </c>
      <c r="K251" s="1173" t="s">
        <v>202</v>
      </c>
      <c r="L251" s="1166"/>
      <c r="M251" s="49">
        <f t="shared" ref="M251:T251" si="212">SUM(M229:M238)</f>
        <v>0</v>
      </c>
      <c r="N251" s="49">
        <f t="shared" si="212"/>
        <v>0</v>
      </c>
      <c r="O251" s="49">
        <f t="shared" si="212"/>
        <v>0</v>
      </c>
      <c r="P251" s="49">
        <f t="shared" si="212"/>
        <v>0</v>
      </c>
      <c r="Q251" s="49">
        <f t="shared" si="212"/>
        <v>0</v>
      </c>
      <c r="R251" s="49">
        <f t="shared" si="212"/>
        <v>0</v>
      </c>
      <c r="S251" s="49">
        <f t="shared" si="212"/>
        <v>0</v>
      </c>
      <c r="T251" s="49">
        <f t="shared" si="212"/>
        <v>0</v>
      </c>
      <c r="U251" s="119"/>
      <c r="V251" s="119"/>
      <c r="W251" s="119"/>
      <c r="X251" s="119"/>
      <c r="Y251" s="119"/>
      <c r="Z251" s="119"/>
      <c r="AA251" s="119"/>
      <c r="AB251" s="119"/>
    </row>
    <row r="252" spans="1:28" ht="11.25" hidden="1" customHeight="1">
      <c r="A252" s="1173" t="s">
        <v>203</v>
      </c>
      <c r="B252" s="1166"/>
      <c r="C252" s="49">
        <f t="shared" ref="C252:J252" si="213">SUM(C229:C239)</f>
        <v>0</v>
      </c>
      <c r="D252" s="49">
        <f t="shared" si="213"/>
        <v>0</v>
      </c>
      <c r="E252" s="49">
        <f t="shared" si="213"/>
        <v>0</v>
      </c>
      <c r="F252" s="49">
        <f t="shared" si="213"/>
        <v>0</v>
      </c>
      <c r="G252" s="49">
        <f t="shared" si="213"/>
        <v>0</v>
      </c>
      <c r="H252" s="49">
        <f t="shared" si="213"/>
        <v>0</v>
      </c>
      <c r="I252" s="49">
        <f t="shared" si="213"/>
        <v>0</v>
      </c>
      <c r="J252" s="49">
        <f t="shared" si="213"/>
        <v>0</v>
      </c>
      <c r="K252" s="1173" t="s">
        <v>203</v>
      </c>
      <c r="L252" s="1166"/>
      <c r="M252" s="49">
        <f t="shared" ref="M252:T252" si="214">SUM(M229:M239)</f>
        <v>0</v>
      </c>
      <c r="N252" s="49">
        <f t="shared" si="214"/>
        <v>0</v>
      </c>
      <c r="O252" s="49">
        <f t="shared" si="214"/>
        <v>0</v>
      </c>
      <c r="P252" s="49">
        <f t="shared" si="214"/>
        <v>0</v>
      </c>
      <c r="Q252" s="49">
        <f t="shared" si="214"/>
        <v>0</v>
      </c>
      <c r="R252" s="49">
        <f t="shared" si="214"/>
        <v>0</v>
      </c>
      <c r="S252" s="49">
        <f t="shared" si="214"/>
        <v>0</v>
      </c>
      <c r="T252" s="49">
        <f t="shared" si="214"/>
        <v>0</v>
      </c>
      <c r="U252" s="119"/>
      <c r="V252" s="119"/>
      <c r="W252" s="119"/>
      <c r="X252" s="119"/>
      <c r="Y252" s="119"/>
      <c r="Z252" s="119"/>
      <c r="AA252" s="119"/>
      <c r="AB252" s="119"/>
    </row>
    <row r="253" spans="1:28" ht="11.25" hidden="1" customHeight="1">
      <c r="A253" s="1173" t="s">
        <v>204</v>
      </c>
      <c r="B253" s="1166"/>
      <c r="C253" s="49">
        <f t="shared" ref="C253:J253" si="215">SUM(C229:C240)</f>
        <v>0</v>
      </c>
      <c r="D253" s="49">
        <f t="shared" si="215"/>
        <v>0</v>
      </c>
      <c r="E253" s="49">
        <f t="shared" si="215"/>
        <v>0</v>
      </c>
      <c r="F253" s="49">
        <f t="shared" si="215"/>
        <v>0</v>
      </c>
      <c r="G253" s="49">
        <f t="shared" si="215"/>
        <v>0</v>
      </c>
      <c r="H253" s="49">
        <f t="shared" si="215"/>
        <v>0</v>
      </c>
      <c r="I253" s="49">
        <f t="shared" si="215"/>
        <v>0</v>
      </c>
      <c r="J253" s="49">
        <f t="shared" si="215"/>
        <v>0</v>
      </c>
      <c r="K253" s="1173" t="s">
        <v>204</v>
      </c>
      <c r="L253" s="1166"/>
      <c r="M253" s="49">
        <f t="shared" ref="M253:T253" si="216">SUM(M229:M240)</f>
        <v>0</v>
      </c>
      <c r="N253" s="49">
        <f t="shared" si="216"/>
        <v>0</v>
      </c>
      <c r="O253" s="49">
        <f t="shared" si="216"/>
        <v>0</v>
      </c>
      <c r="P253" s="49">
        <f t="shared" si="216"/>
        <v>0</v>
      </c>
      <c r="Q253" s="49">
        <f t="shared" si="216"/>
        <v>0</v>
      </c>
      <c r="R253" s="49">
        <f t="shared" si="216"/>
        <v>0</v>
      </c>
      <c r="S253" s="49">
        <f t="shared" si="216"/>
        <v>0</v>
      </c>
      <c r="T253" s="49">
        <f t="shared" si="216"/>
        <v>0</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71" t="s">
        <v>241</v>
      </c>
      <c r="D255" s="1171"/>
      <c r="E255" s="1171"/>
      <c r="F255" s="1171"/>
      <c r="G255" s="1171"/>
      <c r="H255" s="1171"/>
      <c r="I255" s="37"/>
      <c r="J255" s="37"/>
      <c r="K255" s="37"/>
      <c r="L255" s="37"/>
      <c r="M255" s="1180" t="s">
        <v>241</v>
      </c>
      <c r="N255" s="1180"/>
      <c r="O255" s="1180"/>
      <c r="P255" s="1180"/>
      <c r="Q255" s="1180"/>
      <c r="R255" s="1180"/>
      <c r="S255" s="1180"/>
      <c r="T255" s="1180"/>
    </row>
    <row r="256" spans="1:28" ht="11.25" customHeight="1">
      <c r="A256" s="37"/>
      <c r="B256" s="52"/>
      <c r="C256" s="1167" t="s">
        <v>206</v>
      </c>
      <c r="D256" s="1167"/>
      <c r="E256" s="1167"/>
      <c r="F256" s="1167"/>
      <c r="G256" s="1167"/>
      <c r="H256" s="1167"/>
      <c r="I256" s="121"/>
      <c r="J256" s="121"/>
      <c r="K256" s="121"/>
      <c r="L256" s="121"/>
      <c r="M256" s="1201" t="s">
        <v>206</v>
      </c>
      <c r="N256" s="1201"/>
      <c r="O256" s="1201"/>
      <c r="P256" s="1201"/>
      <c r="Q256" s="1201"/>
      <c r="R256" s="1201"/>
      <c r="S256" s="1201"/>
      <c r="T256" s="1201"/>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7">C20/C19*100-100</f>
        <v>1.8066531979522722</v>
      </c>
      <c r="D258" s="55">
        <f t="shared" si="217"/>
        <v>-6.5177932938975687</v>
      </c>
      <c r="E258" s="55">
        <f t="shared" si="217"/>
        <v>-4.540037534698854</v>
      </c>
      <c r="F258" s="55">
        <f t="shared" si="217"/>
        <v>4.7170122539451143</v>
      </c>
      <c r="G258" s="55">
        <f t="shared" si="217"/>
        <v>7.0146427621241969</v>
      </c>
      <c r="H258" s="55">
        <f t="shared" si="217"/>
        <v>-4.6281717207822339</v>
      </c>
      <c r="I258" s="55">
        <f t="shared" si="217"/>
        <v>-4.2779784162081853</v>
      </c>
      <c r="J258" s="55">
        <f t="shared" si="217"/>
        <v>-5.2352180987722647</v>
      </c>
      <c r="K258" s="18">
        <v>1997</v>
      </c>
      <c r="L258" s="27"/>
      <c r="M258" s="150" t="s">
        <v>244</v>
      </c>
      <c r="N258" s="55">
        <f t="shared" ref="N258:T258" si="218">N20/N19*100-100</f>
        <v>11.491896397423432</v>
      </c>
      <c r="O258" s="55">
        <f t="shared" si="218"/>
        <v>5.2535051625379481</v>
      </c>
      <c r="P258" s="55">
        <f t="shared" si="218"/>
        <v>2.0045385081840266</v>
      </c>
      <c r="Q258" s="55">
        <f t="shared" si="218"/>
        <v>-9.8364349960320965</v>
      </c>
      <c r="R258" s="55">
        <f t="shared" si="218"/>
        <v>-20.552884425975037</v>
      </c>
      <c r="S258" s="55">
        <f t="shared" si="218"/>
        <v>10.462487659885539</v>
      </c>
      <c r="T258" s="55">
        <f t="shared" si="218"/>
        <v>-1.3705446935416319</v>
      </c>
    </row>
    <row r="259" spans="1:20" ht="11.25" hidden="1" customHeight="1">
      <c r="A259" s="18">
        <v>1998</v>
      </c>
      <c r="B259" s="18"/>
      <c r="C259" s="54">
        <f t="shared" si="217"/>
        <v>0.51906846755160529</v>
      </c>
      <c r="D259" s="55">
        <f t="shared" si="217"/>
        <v>-1.9648076402240378</v>
      </c>
      <c r="E259" s="55">
        <f t="shared" si="217"/>
        <v>12.068138545354799</v>
      </c>
      <c r="F259" s="55">
        <f t="shared" si="217"/>
        <v>-24.299698487847692</v>
      </c>
      <c r="G259" s="55">
        <f t="shared" si="217"/>
        <v>-15.521182063046055</v>
      </c>
      <c r="H259" s="55">
        <f t="shared" si="217"/>
        <v>-1.5778973448709337</v>
      </c>
      <c r="I259" s="55">
        <f t="shared" si="217"/>
        <v>10.235782295529532</v>
      </c>
      <c r="J259" s="55">
        <f t="shared" si="217"/>
        <v>-3.1013045177501226</v>
      </c>
      <c r="K259" s="18">
        <v>1998</v>
      </c>
      <c r="L259" s="27"/>
      <c r="M259" s="150" t="s">
        <v>244</v>
      </c>
      <c r="N259" s="55">
        <f t="shared" ref="N259:T259" si="219">N21/N20*100-100</f>
        <v>6.0985673197474028</v>
      </c>
      <c r="O259" s="55">
        <f t="shared" si="219"/>
        <v>2.3581169609330459</v>
      </c>
      <c r="P259" s="55">
        <f t="shared" si="219"/>
        <v>-5.6024774861385112</v>
      </c>
      <c r="Q259" s="55">
        <f t="shared" si="219"/>
        <v>3.2898280602158252</v>
      </c>
      <c r="R259" s="55">
        <f t="shared" si="219"/>
        <v>10.389533107735517</v>
      </c>
      <c r="S259" s="55">
        <f t="shared" si="219"/>
        <v>-0.93967287916873943</v>
      </c>
      <c r="T259" s="55">
        <f t="shared" si="219"/>
        <v>7.0383630014491985</v>
      </c>
    </row>
    <row r="260" spans="1:20" ht="11.25" hidden="1" customHeight="1">
      <c r="A260" s="18">
        <v>1999</v>
      </c>
      <c r="B260" s="18"/>
      <c r="C260" s="54">
        <f t="shared" si="217"/>
        <v>-3.4965879171719934</v>
      </c>
      <c r="D260" s="55">
        <f t="shared" si="217"/>
        <v>-3.5452011035949909</v>
      </c>
      <c r="E260" s="55">
        <f t="shared" si="217"/>
        <v>-6.9303363558375963</v>
      </c>
      <c r="F260" s="55">
        <f t="shared" si="217"/>
        <v>-12.728896610716916</v>
      </c>
      <c r="G260" s="55">
        <f t="shared" si="217"/>
        <v>-4.1652100681708362</v>
      </c>
      <c r="H260" s="55">
        <f t="shared" si="217"/>
        <v>-4.8096574508539334</v>
      </c>
      <c r="I260" s="55">
        <f t="shared" si="217"/>
        <v>4.7628428582706448</v>
      </c>
      <c r="J260" s="55">
        <f t="shared" si="217"/>
        <v>4.2857850812004159</v>
      </c>
      <c r="K260" s="18">
        <v>1999</v>
      </c>
      <c r="L260" s="27"/>
      <c r="M260" s="150" t="s">
        <v>244</v>
      </c>
      <c r="N260" s="55">
        <f t="shared" ref="N260:T260" si="220">N22/N21*100-100</f>
        <v>3.2311145774634298</v>
      </c>
      <c r="O260" s="55">
        <f t="shared" si="220"/>
        <v>-6.0803242703635618</v>
      </c>
      <c r="P260" s="55">
        <f t="shared" si="220"/>
        <v>-1.8979830640408153</v>
      </c>
      <c r="Q260" s="55">
        <f t="shared" si="220"/>
        <v>-7.6771608523383605</v>
      </c>
      <c r="R260" s="55">
        <f t="shared" si="220"/>
        <v>-17.934126356644867</v>
      </c>
      <c r="S260" s="55">
        <f t="shared" si="220"/>
        <v>2.1799185306579147</v>
      </c>
      <c r="T260" s="55">
        <f t="shared" si="220"/>
        <v>2.8409549076606737</v>
      </c>
    </row>
    <row r="261" spans="1:20" ht="11.25" hidden="1" customHeight="1">
      <c r="A261" s="18">
        <v>2000</v>
      </c>
      <c r="B261" s="18"/>
      <c r="C261" s="54">
        <f t="shared" si="217"/>
        <v>3.0313657464817538</v>
      </c>
      <c r="D261" s="55">
        <f t="shared" si="217"/>
        <v>4.4629787159757655</v>
      </c>
      <c r="E261" s="55">
        <f t="shared" si="217"/>
        <v>3.6022329879771888</v>
      </c>
      <c r="F261" s="55">
        <f t="shared" si="217"/>
        <v>-20.130766348255023</v>
      </c>
      <c r="G261" s="55">
        <f t="shared" si="217"/>
        <v>6.1217084177558974</v>
      </c>
      <c r="H261" s="55">
        <f t="shared" si="217"/>
        <v>3.3846190280712563E-2</v>
      </c>
      <c r="I261" s="55">
        <f t="shared" si="217"/>
        <v>-3.6055856177946453</v>
      </c>
      <c r="J261" s="55">
        <f t="shared" si="217"/>
        <v>3.7510173298961575</v>
      </c>
      <c r="K261" s="18">
        <v>2000</v>
      </c>
      <c r="L261" s="27"/>
      <c r="M261" s="150" t="s">
        <v>244</v>
      </c>
      <c r="N261" s="55">
        <f t="shared" ref="N261:T261" si="221">N23/N22*100-100</f>
        <v>-2.3538673861721975</v>
      </c>
      <c r="O261" s="55">
        <f t="shared" si="221"/>
        <v>4.813571994425331</v>
      </c>
      <c r="P261" s="55">
        <f t="shared" si="221"/>
        <v>7.6379109648086825</v>
      </c>
      <c r="Q261" s="55">
        <f t="shared" si="221"/>
        <v>22.260426676094269</v>
      </c>
      <c r="R261" s="55">
        <f t="shared" si="221"/>
        <v>-38.394790601537508</v>
      </c>
      <c r="S261" s="55">
        <f t="shared" si="221"/>
        <v>-8.178583353259981</v>
      </c>
      <c r="T261" s="55">
        <f t="shared" si="221"/>
        <v>-5.2451875070866123</v>
      </c>
    </row>
    <row r="262" spans="1:20" ht="11.25" hidden="1" customHeight="1">
      <c r="A262" s="18">
        <v>2001</v>
      </c>
      <c r="B262" s="18"/>
      <c r="C262" s="54">
        <f t="shared" si="217"/>
        <v>-3.5592624731961706</v>
      </c>
      <c r="D262" s="55">
        <f t="shared" si="217"/>
        <v>-3.7356112826740286</v>
      </c>
      <c r="E262" s="55">
        <f t="shared" si="217"/>
        <v>-10.430515308807045</v>
      </c>
      <c r="F262" s="55">
        <f t="shared" si="217"/>
        <v>-1.9843390632685924</v>
      </c>
      <c r="G262" s="55">
        <f t="shared" si="217"/>
        <v>-2.5190234183861548</v>
      </c>
      <c r="H262" s="55">
        <f t="shared" si="217"/>
        <v>10.5228404213658</v>
      </c>
      <c r="I262" s="55">
        <f t="shared" si="217"/>
        <v>5.6431754467678701</v>
      </c>
      <c r="J262" s="55">
        <f t="shared" si="217"/>
        <v>-7.3733358361980805</v>
      </c>
      <c r="K262" s="18">
        <v>2001</v>
      </c>
      <c r="L262" s="27"/>
      <c r="M262" s="167" t="s">
        <v>244</v>
      </c>
      <c r="N262" s="55">
        <f t="shared" ref="N262:T262" si="222">N24/N23*100-100</f>
        <v>0.77138609814859649</v>
      </c>
      <c r="O262" s="55">
        <f t="shared" si="222"/>
        <v>-3.9151272000439405</v>
      </c>
      <c r="P262" s="55">
        <f t="shared" si="222"/>
        <v>-3.5398847349656108</v>
      </c>
      <c r="Q262" s="55">
        <f t="shared" si="222"/>
        <v>-17.94373433010324</v>
      </c>
      <c r="R262" s="55">
        <f t="shared" si="222"/>
        <v>0.33586983178075513</v>
      </c>
      <c r="S262" s="55">
        <f t="shared" si="222"/>
        <v>-10.843263337567237</v>
      </c>
      <c r="T262" s="55">
        <f t="shared" si="222"/>
        <v>7.5995174909529624</v>
      </c>
    </row>
    <row r="263" spans="1:20" ht="11.25" customHeight="1">
      <c r="A263" s="18">
        <v>2002</v>
      </c>
      <c r="B263" s="18"/>
      <c r="C263" s="54">
        <f t="shared" si="217"/>
        <v>-2.5595161961985724</v>
      </c>
      <c r="D263" s="55">
        <f t="shared" si="217"/>
        <v>-1.2481709451233627</v>
      </c>
      <c r="E263" s="55">
        <f t="shared" si="217"/>
        <v>-11.983672077111237</v>
      </c>
      <c r="F263" s="55">
        <f t="shared" si="217"/>
        <v>-22.368476864830953</v>
      </c>
      <c r="G263" s="55">
        <f t="shared" si="217"/>
        <v>-9.6462323561035817</v>
      </c>
      <c r="H263" s="55">
        <f t="shared" si="217"/>
        <v>-10.546038543897225</v>
      </c>
      <c r="I263" s="55">
        <f t="shared" si="217"/>
        <v>-8.4311705945107178</v>
      </c>
      <c r="J263" s="55">
        <f t="shared" si="217"/>
        <v>-8.5336389078355097</v>
      </c>
      <c r="K263" s="18">
        <v>2002</v>
      </c>
      <c r="L263" s="27"/>
      <c r="M263" s="167" t="s">
        <v>244</v>
      </c>
      <c r="N263" s="55">
        <f t="shared" ref="N263:T263" si="223">N25/N24*100-100</f>
        <v>0.26548149458579928</v>
      </c>
      <c r="O263" s="55">
        <f t="shared" si="223"/>
        <v>0.36250828537104951</v>
      </c>
      <c r="P263" s="55">
        <f t="shared" si="223"/>
        <v>-2.9093260772491476</v>
      </c>
      <c r="Q263" s="55">
        <f t="shared" si="223"/>
        <v>-17.203343277321423</v>
      </c>
      <c r="R263" s="55">
        <f t="shared" si="223"/>
        <v>31.060487984583972</v>
      </c>
      <c r="S263" s="55">
        <f t="shared" si="223"/>
        <v>1.5102384753477054</v>
      </c>
      <c r="T263" s="55">
        <f t="shared" si="223"/>
        <v>-6.3520179372197276</v>
      </c>
    </row>
    <row r="264" spans="1:20" ht="11.25" customHeight="1">
      <c r="A264" s="18">
        <v>2003</v>
      </c>
      <c r="B264" s="18"/>
      <c r="C264" s="54">
        <f t="shared" si="217"/>
        <v>-3.638148980572339</v>
      </c>
      <c r="D264" s="55">
        <f t="shared" si="217"/>
        <v>-11.06358384368896</v>
      </c>
      <c r="E264" s="55">
        <f t="shared" si="217"/>
        <v>-3.5599680073081004</v>
      </c>
      <c r="F264" s="55">
        <f t="shared" si="217"/>
        <v>-6.9481095618346274</v>
      </c>
      <c r="G264" s="55">
        <f t="shared" si="217"/>
        <v>-17.048484655264929</v>
      </c>
      <c r="H264" s="55">
        <f t="shared" si="217"/>
        <v>3.3550581093358716</v>
      </c>
      <c r="I264" s="55">
        <f t="shared" si="217"/>
        <v>-4.2898485457327382</v>
      </c>
      <c r="J264" s="55">
        <f t="shared" si="217"/>
        <v>-12.002821110826957</v>
      </c>
      <c r="K264" s="18">
        <v>2003</v>
      </c>
      <c r="L264" s="27"/>
      <c r="M264" s="167" t="s">
        <v>244</v>
      </c>
      <c r="N264" s="55">
        <f t="shared" ref="N264:T264" si="224">N26/N25*100-100</f>
        <v>1.4046861240818487</v>
      </c>
      <c r="O264" s="55">
        <f t="shared" si="224"/>
        <v>-0.85049065594053275</v>
      </c>
      <c r="P264" s="55">
        <f t="shared" si="224"/>
        <v>-7.0467547002785267</v>
      </c>
      <c r="Q264" s="55">
        <f t="shared" si="224"/>
        <v>-5.4963476237463311</v>
      </c>
      <c r="R264" s="55">
        <f t="shared" si="224"/>
        <v>-59.343926441056354</v>
      </c>
      <c r="S264" s="55">
        <f t="shared" si="224"/>
        <v>6.6975506252188808</v>
      </c>
      <c r="T264" s="55">
        <f t="shared" si="224"/>
        <v>-0.74642660473578815</v>
      </c>
    </row>
    <row r="265" spans="1:20" ht="11.25" customHeight="1">
      <c r="A265" s="18">
        <v>2004</v>
      </c>
      <c r="B265" s="27"/>
      <c r="C265" s="54">
        <f t="shared" si="217"/>
        <v>5.8766714863138105</v>
      </c>
      <c r="D265" s="55">
        <f t="shared" si="217"/>
        <v>4.8364793771830392</v>
      </c>
      <c r="E265" s="55">
        <f t="shared" si="217"/>
        <v>8.1576150883171863</v>
      </c>
      <c r="F265" s="55">
        <f t="shared" si="217"/>
        <v>-3.272190359142428</v>
      </c>
      <c r="G265" s="55">
        <f t="shared" si="217"/>
        <v>10.436914176589227</v>
      </c>
      <c r="H265" s="55">
        <f t="shared" si="217"/>
        <v>15.776986103962145</v>
      </c>
      <c r="I265" s="55">
        <f t="shared" si="217"/>
        <v>-0.55094659745353169</v>
      </c>
      <c r="J265" s="55">
        <f t="shared" si="217"/>
        <v>4.9089842661992122</v>
      </c>
      <c r="K265" s="18">
        <v>2004</v>
      </c>
      <c r="L265" s="27"/>
      <c r="M265" s="167" t="s">
        <v>244</v>
      </c>
      <c r="N265" s="55">
        <f t="shared" ref="N265:T265" si="225">N27/N26*100-100</f>
        <v>7.8080727931386491</v>
      </c>
      <c r="O265" s="55">
        <f t="shared" si="225"/>
        <v>5.782719387732854</v>
      </c>
      <c r="P265" s="55">
        <f t="shared" si="225"/>
        <v>5.9686009768632289</v>
      </c>
      <c r="Q265" s="55">
        <f t="shared" si="225"/>
        <v>22.763978047006404</v>
      </c>
      <c r="R265" s="55">
        <f t="shared" si="225"/>
        <v>3.4655604528562804</v>
      </c>
      <c r="S265" s="55">
        <f t="shared" si="225"/>
        <v>7.8653606566543317</v>
      </c>
      <c r="T265" s="55">
        <f t="shared" si="225"/>
        <v>-7.2362384103915502</v>
      </c>
    </row>
    <row r="266" spans="1:20" ht="11.25" customHeight="1">
      <c r="A266" s="18">
        <v>2005</v>
      </c>
      <c r="B266" s="27"/>
      <c r="C266" s="54">
        <f t="shared" si="217"/>
        <v>1.4156806864409077</v>
      </c>
      <c r="D266" s="55">
        <f t="shared" si="217"/>
        <v>0.46265985058882109</v>
      </c>
      <c r="E266" s="55">
        <f t="shared" si="217"/>
        <v>-4.1486268064232945E-2</v>
      </c>
      <c r="F266" s="55">
        <f t="shared" si="217"/>
        <v>23.162043813138581</v>
      </c>
      <c r="G266" s="55">
        <f t="shared" si="217"/>
        <v>8.595561803909419</v>
      </c>
      <c r="H266" s="55">
        <f t="shared" si="217"/>
        <v>-8.6233839868259281</v>
      </c>
      <c r="I266" s="55">
        <f t="shared" si="217"/>
        <v>24.375136449489148</v>
      </c>
      <c r="J266" s="55">
        <f t="shared" si="217"/>
        <v>-9.5472473881235516</v>
      </c>
      <c r="K266" s="18">
        <v>2005</v>
      </c>
      <c r="L266" s="27"/>
      <c r="M266" s="167" t="s">
        <v>244</v>
      </c>
      <c r="N266" s="55">
        <f t="shared" ref="N266:T266" si="226">N28/N27*100-100</f>
        <v>0.95647288910407724</v>
      </c>
      <c r="O266" s="55">
        <f t="shared" si="226"/>
        <v>0.36446034082486278</v>
      </c>
      <c r="P266" s="55">
        <f t="shared" si="226"/>
        <v>1.939597994657106</v>
      </c>
      <c r="Q266" s="55">
        <f t="shared" si="226"/>
        <v>-3.6862915349249903</v>
      </c>
      <c r="R266" s="55">
        <f t="shared" si="226"/>
        <v>25.780667711840437</v>
      </c>
      <c r="S266" s="55">
        <f t="shared" si="226"/>
        <v>13.249690448870965</v>
      </c>
      <c r="T266" s="55">
        <f t="shared" si="226"/>
        <v>4.1303909147834474</v>
      </c>
    </row>
    <row r="267" spans="1:20" ht="11.25" customHeight="1">
      <c r="A267" s="18">
        <v>2006</v>
      </c>
      <c r="B267" s="27"/>
      <c r="C267" s="54">
        <f t="shared" si="217"/>
        <v>2.3815102762251996</v>
      </c>
      <c r="D267" s="55">
        <f t="shared" si="217"/>
        <v>2.8897390183339837</v>
      </c>
      <c r="E267" s="55">
        <f t="shared" si="217"/>
        <v>-1.9179219013811917</v>
      </c>
      <c r="F267" s="55">
        <f t="shared" si="217"/>
        <v>4.7067683436529961</v>
      </c>
      <c r="G267" s="55">
        <f t="shared" si="217"/>
        <v>-8.3352462947263604</v>
      </c>
      <c r="H267" s="55">
        <f t="shared" si="217"/>
        <v>2.342981940183364</v>
      </c>
      <c r="I267" s="55">
        <f t="shared" si="217"/>
        <v>-6.2899259997654156</v>
      </c>
      <c r="J267" s="55">
        <f t="shared" si="217"/>
        <v>-0.66076008743472414</v>
      </c>
      <c r="K267" s="18">
        <v>2006</v>
      </c>
      <c r="L267" s="27"/>
      <c r="M267" s="167" t="s">
        <v>244</v>
      </c>
      <c r="N267" s="55">
        <f t="shared" ref="N267:T267" si="227">N29/N28*100-100</f>
        <v>-0.97427692336070493</v>
      </c>
      <c r="O267" s="55">
        <f t="shared" si="227"/>
        <v>4.4540740352867516</v>
      </c>
      <c r="P267" s="55">
        <f t="shared" si="227"/>
        <v>3.0046621011499184</v>
      </c>
      <c r="Q267" s="55">
        <f t="shared" si="227"/>
        <v>33.690182464242611</v>
      </c>
      <c r="R267" s="55">
        <f t="shared" si="227"/>
        <v>-10.609930527176132</v>
      </c>
      <c r="S267" s="55">
        <f t="shared" si="227"/>
        <v>-5.0900826687669536</v>
      </c>
      <c r="T267" s="55">
        <f t="shared" si="227"/>
        <v>-3.2292889286231485</v>
      </c>
    </row>
    <row r="268" spans="1:20" ht="11.25" customHeight="1">
      <c r="A268" s="18">
        <v>2007</v>
      </c>
      <c r="B268" s="27"/>
      <c r="C268" s="55">
        <f>C30/(C29/1000)*100-100</f>
        <v>3.2936306564336064</v>
      </c>
      <c r="D268" s="55">
        <f>D30/(D29/1000)*100-100</f>
        <v>-2.6781356536489795</v>
      </c>
      <c r="E268" s="55">
        <f t="shared" ref="E268:J268" si="228">E30/(E29/1000)*100-100</f>
        <v>-4.2645107675720766</v>
      </c>
      <c r="F268" s="55">
        <f t="shared" si="228"/>
        <v>0.74096962090237639</v>
      </c>
      <c r="G268" s="55">
        <f t="shared" si="228"/>
        <v>14.71866999745852</v>
      </c>
      <c r="H268" s="55">
        <f t="shared" si="228"/>
        <v>14.712574071884688</v>
      </c>
      <c r="I268" s="55">
        <f t="shared" si="228"/>
        <v>14.790096222704861</v>
      </c>
      <c r="J268" s="55">
        <f t="shared" si="228"/>
        <v>4.6223492803748201</v>
      </c>
      <c r="K268" s="18">
        <v>2007</v>
      </c>
      <c r="L268" s="27"/>
      <c r="M268" s="167" t="s">
        <v>244</v>
      </c>
      <c r="N268" s="55">
        <f t="shared" ref="N268:T268" si="229">N30/(N29/1000)*100-100</f>
        <v>5.5172375788848029</v>
      </c>
      <c r="O268" s="55">
        <f t="shared" si="229"/>
        <v>3.2661374586371039</v>
      </c>
      <c r="P268" s="55">
        <f t="shared" si="229"/>
        <v>0.3837331614169841</v>
      </c>
      <c r="Q268" s="55">
        <f t="shared" si="229"/>
        <v>-3.5270242359683408</v>
      </c>
      <c r="R268" s="55">
        <f t="shared" si="229"/>
        <v>-3.8253614492256816</v>
      </c>
      <c r="S268" s="55">
        <f t="shared" si="229"/>
        <v>0.78028548830191369</v>
      </c>
      <c r="T268" s="55">
        <f t="shared" si="229"/>
        <v>32.533398777363089</v>
      </c>
    </row>
    <row r="269" spans="1:20" ht="11.25" customHeight="1">
      <c r="A269" s="18">
        <v>2008</v>
      </c>
      <c r="B269" s="27"/>
      <c r="C269" s="54">
        <f t="shared" ref="C269:J275" si="230">C31/C30*100-100</f>
        <v>-2.1859660212432743</v>
      </c>
      <c r="D269" s="55">
        <f t="shared" si="230"/>
        <v>2.4971615177922075</v>
      </c>
      <c r="E269" s="55">
        <f t="shared" si="230"/>
        <v>-1.3356933578464663</v>
      </c>
      <c r="F269" s="55">
        <f t="shared" si="230"/>
        <v>4.4273805432587352</v>
      </c>
      <c r="G269" s="55">
        <f t="shared" si="230"/>
        <v>-17.300856551876194</v>
      </c>
      <c r="H269" s="55">
        <f t="shared" si="230"/>
        <v>-21.917505199392579</v>
      </c>
      <c r="I269" s="55">
        <f t="shared" si="230"/>
        <v>-0.69321669964509169</v>
      </c>
      <c r="J269" s="55">
        <f t="shared" si="230"/>
        <v>-9.3752678625773171</v>
      </c>
      <c r="K269" s="18">
        <v>2008</v>
      </c>
      <c r="L269" s="27"/>
      <c r="M269" s="167" t="s">
        <v>244</v>
      </c>
      <c r="N269" s="55">
        <f t="shared" ref="N269:T269" si="231">N31/N30*100-100</f>
        <v>-1.7901154995679747</v>
      </c>
      <c r="O269" s="55">
        <f t="shared" si="231"/>
        <v>-2.0998002261196973</v>
      </c>
      <c r="P269" s="55">
        <f t="shared" si="231"/>
        <v>0.5544842819282394</v>
      </c>
      <c r="Q269" s="55">
        <f t="shared" si="231"/>
        <v>2.0758233880580974</v>
      </c>
      <c r="R269" s="55">
        <f t="shared" si="231"/>
        <v>-21.935756048866267</v>
      </c>
      <c r="S269" s="55">
        <f t="shared" si="231"/>
        <v>-8.977028729257384</v>
      </c>
      <c r="T269" s="55">
        <f t="shared" si="231"/>
        <v>0.96083187720293495</v>
      </c>
    </row>
    <row r="270" spans="1:20" ht="11.25" customHeight="1">
      <c r="A270" s="1165">
        <v>2009</v>
      </c>
      <c r="B270" s="1166"/>
      <c r="C270" s="54">
        <f t="shared" si="230"/>
        <v>-15.714809833546909</v>
      </c>
      <c r="D270" s="55">
        <f t="shared" si="230"/>
        <v>-11.214125625058372</v>
      </c>
      <c r="E270" s="55">
        <f t="shared" si="230"/>
        <v>-16.005329129092502</v>
      </c>
      <c r="F270" s="55">
        <f t="shared" si="230"/>
        <v>-13.734578178851507</v>
      </c>
      <c r="G270" s="55">
        <f t="shared" si="230"/>
        <v>-2.5922885511676839</v>
      </c>
      <c r="H270" s="55">
        <f t="shared" si="230"/>
        <v>-7.4871720547288163</v>
      </c>
      <c r="I270" s="55">
        <f t="shared" si="230"/>
        <v>-7.3196482058370265</v>
      </c>
      <c r="J270" s="55">
        <f t="shared" si="230"/>
        <v>-3.9978055891703121</v>
      </c>
      <c r="K270" s="1165">
        <v>2009</v>
      </c>
      <c r="L270" s="1166"/>
      <c r="M270" s="167" t="s">
        <v>244</v>
      </c>
      <c r="N270" s="55">
        <f t="shared" ref="N270:T270" si="232">N32/N31*100-100</f>
        <v>-10.44655719999804</v>
      </c>
      <c r="O270" s="55">
        <f t="shared" si="232"/>
        <v>-21.615335769577641</v>
      </c>
      <c r="P270" s="55">
        <f t="shared" si="232"/>
        <v>-11.500014322669131</v>
      </c>
      <c r="Q270" s="55">
        <f t="shared" si="232"/>
        <v>-16.805902229679475</v>
      </c>
      <c r="R270" s="55">
        <f t="shared" si="232"/>
        <v>51.311853492567309</v>
      </c>
      <c r="S270" s="55">
        <f t="shared" si="232"/>
        <v>-6.3190207303451729</v>
      </c>
      <c r="T270" s="55">
        <f t="shared" si="232"/>
        <v>-17.281350576574738</v>
      </c>
    </row>
    <row r="271" spans="1:20" ht="11.25" customHeight="1">
      <c r="A271" s="1165">
        <v>2010</v>
      </c>
      <c r="B271" s="1166"/>
      <c r="C271" s="54">
        <f t="shared" si="230"/>
        <v>10.082626546597993</v>
      </c>
      <c r="D271" s="55">
        <f t="shared" si="230"/>
        <v>-1.9617031384458272</v>
      </c>
      <c r="E271" s="55">
        <f t="shared" si="230"/>
        <v>7.9031186747249933</v>
      </c>
      <c r="F271" s="55">
        <f t="shared" si="230"/>
        <v>13.519041242958281</v>
      </c>
      <c r="G271" s="55">
        <f t="shared" si="230"/>
        <v>5.2701791177248509</v>
      </c>
      <c r="H271" s="55">
        <f t="shared" si="230"/>
        <v>13.519811764138765</v>
      </c>
      <c r="I271" s="55">
        <f t="shared" si="230"/>
        <v>-16.574427720625707</v>
      </c>
      <c r="J271" s="55">
        <f t="shared" si="230"/>
        <v>9.8809473493860054</v>
      </c>
      <c r="K271" s="1165">
        <v>2010</v>
      </c>
      <c r="L271" s="1166"/>
      <c r="M271" s="167" t="s">
        <v>244</v>
      </c>
      <c r="N271" s="55">
        <f t="shared" ref="N271:T271" si="233">N33/N32*100-100</f>
        <v>7.7057189893895242</v>
      </c>
      <c r="O271" s="55">
        <f t="shared" si="233"/>
        <v>18.848795238515564</v>
      </c>
      <c r="P271" s="55">
        <f t="shared" si="233"/>
        <v>11.690247770111782</v>
      </c>
      <c r="Q271" s="55">
        <f t="shared" si="233"/>
        <v>13.966707841635412</v>
      </c>
      <c r="R271" s="55">
        <f t="shared" si="233"/>
        <v>17.817115376876316</v>
      </c>
      <c r="S271" s="55">
        <f t="shared" si="233"/>
        <v>3.338266212382905</v>
      </c>
      <c r="T271" s="55">
        <f t="shared" si="233"/>
        <v>-34.311833301935536</v>
      </c>
    </row>
    <row r="272" spans="1:20" ht="11.25" customHeight="1">
      <c r="A272" s="1165">
        <v>2011</v>
      </c>
      <c r="B272" s="1166"/>
      <c r="C272" s="54">
        <f t="shared" si="230"/>
        <v>-0.85222305478865223</v>
      </c>
      <c r="D272" s="55">
        <f t="shared" si="230"/>
        <v>-6.225963118131645</v>
      </c>
      <c r="E272" s="55">
        <f t="shared" si="230"/>
        <v>-3.5936232565550768</v>
      </c>
      <c r="F272" s="55">
        <f t="shared" si="230"/>
        <v>-1.6478466072621103</v>
      </c>
      <c r="G272" s="55">
        <f t="shared" si="230"/>
        <v>6.6184304294058478</v>
      </c>
      <c r="H272" s="55">
        <f t="shared" si="230"/>
        <v>8.1503937391484982</v>
      </c>
      <c r="I272" s="55">
        <f t="shared" si="230"/>
        <v>5.2730553597697565</v>
      </c>
      <c r="J272" s="55">
        <f t="shared" si="230"/>
        <v>-12.654820712835033</v>
      </c>
      <c r="K272" s="1165">
        <v>2011</v>
      </c>
      <c r="L272" s="1166"/>
      <c r="M272" s="167" t="s">
        <v>244</v>
      </c>
      <c r="N272" s="55">
        <f t="shared" ref="N272:T272" si="234">N34/N33*100-100</f>
        <v>6.8089230100842428</v>
      </c>
      <c r="O272" s="55">
        <f t="shared" si="234"/>
        <v>0.74749003983805551</v>
      </c>
      <c r="P272" s="55">
        <f t="shared" si="234"/>
        <v>-10.689868715083989</v>
      </c>
      <c r="Q272" s="55">
        <f t="shared" si="234"/>
        <v>-5.9562076011744551</v>
      </c>
      <c r="R272" s="55">
        <f t="shared" si="234"/>
        <v>-13.537365879484724</v>
      </c>
      <c r="S272" s="55">
        <f t="shared" si="234"/>
        <v>0.99480462746997489</v>
      </c>
      <c r="T272" s="55">
        <f t="shared" si="234"/>
        <v>15.572991665711285</v>
      </c>
    </row>
    <row r="273" spans="1:20" ht="11.25" customHeight="1">
      <c r="A273" s="1165">
        <v>2012</v>
      </c>
      <c r="B273" s="1166"/>
      <c r="C273" s="54">
        <f t="shared" si="230"/>
        <v>-0.23497720424602164</v>
      </c>
      <c r="D273" s="55">
        <f t="shared" si="230"/>
        <v>12.761266660850822</v>
      </c>
      <c r="E273" s="55">
        <f t="shared" si="230"/>
        <v>-2.2950990960894018</v>
      </c>
      <c r="F273" s="55">
        <f t="shared" si="230"/>
        <v>-2.470411647939585</v>
      </c>
      <c r="G273" s="55">
        <f t="shared" si="230"/>
        <v>0.45406082512178614</v>
      </c>
      <c r="H273" s="55">
        <f t="shared" si="230"/>
        <v>4.0030905453361356</v>
      </c>
      <c r="I273" s="55">
        <f t="shared" si="230"/>
        <v>2.2752306113929848</v>
      </c>
      <c r="J273" s="55">
        <f t="shared" si="230"/>
        <v>3.1116508646652932</v>
      </c>
      <c r="K273" s="1165">
        <v>2012</v>
      </c>
      <c r="L273" s="1166"/>
      <c r="M273" s="167" t="s">
        <v>244</v>
      </c>
      <c r="N273" s="55">
        <f t="shared" ref="N273:T273" si="235">N35/N34*100-100</f>
        <v>-4.7437216149486545</v>
      </c>
      <c r="O273" s="55">
        <f t="shared" si="235"/>
        <v>-3.0931952735323449</v>
      </c>
      <c r="P273" s="55">
        <f t="shared" si="235"/>
        <v>0.88025301614716511</v>
      </c>
      <c r="Q273" s="55">
        <f t="shared" si="235"/>
        <v>16.716905557528165</v>
      </c>
      <c r="R273" s="55">
        <f t="shared" si="235"/>
        <v>-14.276190711340462</v>
      </c>
      <c r="S273" s="55">
        <f t="shared" si="235"/>
        <v>-7.2244548438151241</v>
      </c>
      <c r="T273" s="55">
        <f t="shared" si="235"/>
        <v>7.8813629593231411</v>
      </c>
    </row>
    <row r="274" spans="1:20" ht="11.25" hidden="1" customHeight="1">
      <c r="A274" s="1165">
        <v>2013</v>
      </c>
      <c r="B274" s="1166"/>
      <c r="C274" s="54">
        <f t="shared" si="230"/>
        <v>-6.4335679417739584</v>
      </c>
      <c r="D274" s="55">
        <f t="shared" si="230"/>
        <v>-5.1202308515891843</v>
      </c>
      <c r="E274" s="55">
        <f t="shared" si="230"/>
        <v>-17.765581787690905</v>
      </c>
      <c r="F274" s="55">
        <f t="shared" si="230"/>
        <v>-9.8671829757591922E-2</v>
      </c>
      <c r="G274" s="55">
        <f t="shared" si="230"/>
        <v>-3.7493735325908233</v>
      </c>
      <c r="H274" s="55">
        <f t="shared" si="230"/>
        <v>-23.052941220091157</v>
      </c>
      <c r="I274" s="55">
        <f t="shared" si="230"/>
        <v>-1.3187320076076929</v>
      </c>
      <c r="J274" s="55">
        <f t="shared" si="230"/>
        <v>-7.0448041463432105</v>
      </c>
      <c r="K274" s="1165">
        <v>2013</v>
      </c>
      <c r="L274" s="1166"/>
      <c r="M274" s="55">
        <f t="shared" ref="M274:T274" si="236">M36/M35*100-100</f>
        <v>22.219709817222522</v>
      </c>
      <c r="N274" s="55">
        <f t="shared" si="236"/>
        <v>-9.308680725381862</v>
      </c>
      <c r="O274" s="55">
        <f t="shared" si="236"/>
        <v>-6.6935481321611974</v>
      </c>
      <c r="P274" s="55">
        <f t="shared" si="236"/>
        <v>-3.4343103085815727</v>
      </c>
      <c r="Q274" s="55">
        <f t="shared" si="236"/>
        <v>3.2936175165799</v>
      </c>
      <c r="R274" s="55">
        <f t="shared" si="236"/>
        <v>19.419453325268591</v>
      </c>
      <c r="S274" s="55">
        <f t="shared" si="236"/>
        <v>-1.4366325177392838</v>
      </c>
      <c r="T274" s="55">
        <f t="shared" si="236"/>
        <v>3.6190719655292867</v>
      </c>
    </row>
    <row r="275" spans="1:20" ht="11.25" hidden="1" customHeight="1">
      <c r="A275" s="1165">
        <v>2014</v>
      </c>
      <c r="B275" s="1166"/>
      <c r="C275" s="54">
        <f t="shared" si="230"/>
        <v>-100</v>
      </c>
      <c r="D275" s="55">
        <f t="shared" si="230"/>
        <v>-100</v>
      </c>
      <c r="E275" s="55">
        <f t="shared" si="230"/>
        <v>-100</v>
      </c>
      <c r="F275" s="55">
        <f t="shared" si="230"/>
        <v>-100</v>
      </c>
      <c r="G275" s="55">
        <f t="shared" si="230"/>
        <v>-100</v>
      </c>
      <c r="H275" s="55">
        <f t="shared" si="230"/>
        <v>-100</v>
      </c>
      <c r="I275" s="55">
        <f t="shared" si="230"/>
        <v>-100</v>
      </c>
      <c r="J275" s="55">
        <f t="shared" si="230"/>
        <v>-100</v>
      </c>
      <c r="K275" s="1165">
        <v>2014</v>
      </c>
      <c r="L275" s="1166"/>
      <c r="M275" s="55">
        <f t="shared" ref="M275:T275" si="237">M37/M36*100-100</f>
        <v>-100</v>
      </c>
      <c r="N275" s="55">
        <f t="shared" si="237"/>
        <v>-100</v>
      </c>
      <c r="O275" s="55">
        <f t="shared" si="237"/>
        <v>-100</v>
      </c>
      <c r="P275" s="55">
        <f t="shared" si="237"/>
        <v>-100</v>
      </c>
      <c r="Q275" s="55">
        <f t="shared" si="237"/>
        <v>-100</v>
      </c>
      <c r="R275" s="55">
        <f t="shared" si="237"/>
        <v>-100</v>
      </c>
      <c r="S275" s="55">
        <f t="shared" si="237"/>
        <v>-100</v>
      </c>
      <c r="T275" s="55">
        <f t="shared" si="237"/>
        <v>-100</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8">SUM(C67/C40*100-100)</f>
        <v>3.3717265073820215</v>
      </c>
      <c r="D278" s="55">
        <f t="shared" si="238"/>
        <v>-1.4732757792802573</v>
      </c>
      <c r="E278" s="55">
        <f t="shared" si="238"/>
        <v>-3.0977831645619034</v>
      </c>
      <c r="F278" s="55">
        <f t="shared" si="238"/>
        <v>-0.35140872011946556</v>
      </c>
      <c r="G278" s="55">
        <f t="shared" si="238"/>
        <v>-11.86009232184999</v>
      </c>
      <c r="H278" s="55">
        <f t="shared" si="238"/>
        <v>5.0373310428150688</v>
      </c>
      <c r="I278" s="55">
        <f t="shared" si="238"/>
        <v>8.1454929108527381</v>
      </c>
      <c r="J278" s="55">
        <f t="shared" si="238"/>
        <v>-2.5311781374077356</v>
      </c>
      <c r="K278" s="37"/>
      <c r="L278" s="45" t="s">
        <v>181</v>
      </c>
      <c r="M278" s="150" t="s">
        <v>244</v>
      </c>
      <c r="N278" s="55">
        <f t="shared" ref="N278:T278" si="239">SUM(N67/N40*100-100)</f>
        <v>7.8993433269773732</v>
      </c>
      <c r="O278" s="55">
        <f t="shared" si="239"/>
        <v>2.4784089448546638</v>
      </c>
      <c r="P278" s="55">
        <f t="shared" si="239"/>
        <v>9.780919841375237</v>
      </c>
      <c r="Q278" s="55">
        <f t="shared" si="239"/>
        <v>25.97990274595432</v>
      </c>
      <c r="R278" s="55">
        <f t="shared" si="239"/>
        <v>-52.973090277777771</v>
      </c>
      <c r="S278" s="55">
        <f t="shared" si="239"/>
        <v>1.9356559837062264</v>
      </c>
      <c r="T278" s="55">
        <f t="shared" si="239"/>
        <v>32.945046129161653</v>
      </c>
    </row>
    <row r="279" spans="1:20" ht="11.25" hidden="1" customHeight="1">
      <c r="A279" s="37"/>
      <c r="B279" s="45" t="s">
        <v>182</v>
      </c>
      <c r="C279" s="54">
        <f t="shared" si="238"/>
        <v>3.8815415534762252</v>
      </c>
      <c r="D279" s="55">
        <f t="shared" si="238"/>
        <v>-1.004807534316754</v>
      </c>
      <c r="E279" s="55">
        <f t="shared" si="238"/>
        <v>-1.3750436677108269</v>
      </c>
      <c r="F279" s="55">
        <f t="shared" si="238"/>
        <v>17.294238184155006</v>
      </c>
      <c r="G279" s="55">
        <f t="shared" si="238"/>
        <v>14.670138888888886</v>
      </c>
      <c r="H279" s="55">
        <f t="shared" si="238"/>
        <v>27.973359153208378</v>
      </c>
      <c r="I279" s="55">
        <f t="shared" si="238"/>
        <v>1.5452137672305071</v>
      </c>
      <c r="J279" s="55">
        <f t="shared" si="238"/>
        <v>-4.765494869579328</v>
      </c>
      <c r="K279" s="37"/>
      <c r="L279" s="45" t="s">
        <v>182</v>
      </c>
      <c r="M279" s="150" t="s">
        <v>244</v>
      </c>
      <c r="N279" s="55">
        <f t="shared" ref="N279:T279" si="240">SUM(N68/N41*100-100)</f>
        <v>22.992219971149396</v>
      </c>
      <c r="O279" s="55">
        <f t="shared" si="240"/>
        <v>1.7064626242013077</v>
      </c>
      <c r="P279" s="55">
        <f t="shared" si="240"/>
        <v>6.223028453353848</v>
      </c>
      <c r="Q279" s="55">
        <f t="shared" si="240"/>
        <v>-10.866031032620356</v>
      </c>
      <c r="R279" s="55">
        <f t="shared" si="240"/>
        <v>-35.236490702608265</v>
      </c>
      <c r="S279" s="55">
        <f t="shared" si="240"/>
        <v>-4.1494464797388559</v>
      </c>
      <c r="T279" s="55">
        <f t="shared" si="240"/>
        <v>9.3233153029570701</v>
      </c>
    </row>
    <row r="280" spans="1:20" ht="11.25" hidden="1" customHeight="1">
      <c r="A280" s="37"/>
      <c r="B280" s="45" t="s">
        <v>183</v>
      </c>
      <c r="C280" s="54">
        <f t="shared" si="238"/>
        <v>-1.5907993665516358</v>
      </c>
      <c r="D280" s="55">
        <f t="shared" si="238"/>
        <v>3.8165762746843654</v>
      </c>
      <c r="E280" s="55">
        <f t="shared" si="238"/>
        <v>7.5197670827094498E-2</v>
      </c>
      <c r="F280" s="55">
        <f t="shared" si="238"/>
        <v>20.081969920143734</v>
      </c>
      <c r="G280" s="55">
        <f t="shared" si="238"/>
        <v>-8.2208183761545541</v>
      </c>
      <c r="H280" s="55">
        <f t="shared" si="238"/>
        <v>-2.4652393244723498</v>
      </c>
      <c r="I280" s="55">
        <f t="shared" si="238"/>
        <v>7.5264375232983554</v>
      </c>
      <c r="J280" s="55">
        <f t="shared" si="238"/>
        <v>-11.433920689826479</v>
      </c>
      <c r="K280" s="37"/>
      <c r="L280" s="45" t="s">
        <v>183</v>
      </c>
      <c r="M280" s="150" t="s">
        <v>244</v>
      </c>
      <c r="N280" s="55">
        <f t="shared" ref="N280:T280" si="241">SUM(N69/N42*100-100)</f>
        <v>-2.411996845747538</v>
      </c>
      <c r="O280" s="55">
        <f t="shared" si="241"/>
        <v>-3.0113901699235157</v>
      </c>
      <c r="P280" s="55">
        <f t="shared" si="241"/>
        <v>-3.081584090786734</v>
      </c>
      <c r="Q280" s="55">
        <f t="shared" si="241"/>
        <v>0.89446896376843199</v>
      </c>
      <c r="R280" s="55">
        <f t="shared" si="241"/>
        <v>-29.11423789747721</v>
      </c>
      <c r="S280" s="55">
        <f t="shared" si="241"/>
        <v>-3.4816932606987905</v>
      </c>
      <c r="T280" s="55">
        <f t="shared" si="241"/>
        <v>7.6224440944444751</v>
      </c>
    </row>
    <row r="281" spans="1:20" ht="11.25" hidden="1" customHeight="1">
      <c r="A281" s="37"/>
      <c r="B281" s="45" t="s">
        <v>184</v>
      </c>
      <c r="C281" s="54">
        <f t="shared" si="238"/>
        <v>9.2644932699578817</v>
      </c>
      <c r="D281" s="55">
        <f t="shared" si="238"/>
        <v>20.97397858436419</v>
      </c>
      <c r="E281" s="55">
        <f t="shared" si="238"/>
        <v>3.2387123091098999</v>
      </c>
      <c r="F281" s="55">
        <f t="shared" si="238"/>
        <v>28.978991309108324</v>
      </c>
      <c r="G281" s="55">
        <f t="shared" si="238"/>
        <v>10.878208449707444</v>
      </c>
      <c r="H281" s="55">
        <f t="shared" si="238"/>
        <v>10.774428961784238</v>
      </c>
      <c r="I281" s="55">
        <f t="shared" si="238"/>
        <v>21.092269630436562</v>
      </c>
      <c r="J281" s="55">
        <f t="shared" si="238"/>
        <v>-1.8936992078623121</v>
      </c>
      <c r="K281" s="37"/>
      <c r="L281" s="45" t="s">
        <v>184</v>
      </c>
      <c r="M281" s="150" t="s">
        <v>244</v>
      </c>
      <c r="N281" s="55">
        <f t="shared" ref="N281:T281" si="242">SUM(N70/N43*100-100)</f>
        <v>5.547031481603625</v>
      </c>
      <c r="O281" s="55">
        <f t="shared" si="242"/>
        <v>7.5486175348326441</v>
      </c>
      <c r="P281" s="55">
        <f t="shared" si="242"/>
        <v>-0.96702127363235491</v>
      </c>
      <c r="Q281" s="55">
        <f t="shared" si="242"/>
        <v>23.102158808412128</v>
      </c>
      <c r="R281" s="55">
        <f t="shared" si="242"/>
        <v>101.19047619047618</v>
      </c>
      <c r="S281" s="55">
        <f t="shared" si="242"/>
        <v>-0.90537075713582738</v>
      </c>
      <c r="T281" s="55">
        <f t="shared" si="242"/>
        <v>53.950708813551699</v>
      </c>
    </row>
    <row r="282" spans="1:20" ht="11.25" hidden="1" customHeight="1">
      <c r="A282" s="37"/>
      <c r="B282" s="45" t="s">
        <v>185</v>
      </c>
      <c r="C282" s="54">
        <f t="shared" si="238"/>
        <v>-3.3568982161125547</v>
      </c>
      <c r="D282" s="55">
        <f t="shared" si="238"/>
        <v>3.4745220733787505</v>
      </c>
      <c r="E282" s="55">
        <f t="shared" si="238"/>
        <v>-5.1172117892513</v>
      </c>
      <c r="F282" s="55">
        <f t="shared" si="238"/>
        <v>-10.218204901529333</v>
      </c>
      <c r="G282" s="55">
        <f t="shared" si="238"/>
        <v>-14.428815297199677</v>
      </c>
      <c r="H282" s="55">
        <f t="shared" si="238"/>
        <v>-9.4332434486718881</v>
      </c>
      <c r="I282" s="55">
        <f t="shared" si="238"/>
        <v>-3.962337320710418</v>
      </c>
      <c r="J282" s="55">
        <f t="shared" si="238"/>
        <v>1.9643377100912147</v>
      </c>
      <c r="K282" s="37"/>
      <c r="L282" s="45" t="s">
        <v>185</v>
      </c>
      <c r="M282" s="150" t="s">
        <v>244</v>
      </c>
      <c r="N282" s="55">
        <f t="shared" ref="N282:T282" si="243">SUM(N71/N44*100-100)</f>
        <v>-2.4624260893930057</v>
      </c>
      <c r="O282" s="55">
        <f t="shared" si="243"/>
        <v>-3.7549407455468184</v>
      </c>
      <c r="P282" s="55">
        <f t="shared" si="243"/>
        <v>-1.8039029143700276</v>
      </c>
      <c r="Q282" s="55">
        <f t="shared" si="243"/>
        <v>-8.064443568213278</v>
      </c>
      <c r="R282" s="55">
        <f t="shared" si="243"/>
        <v>119.48401392845841</v>
      </c>
      <c r="S282" s="55">
        <f t="shared" si="243"/>
        <v>-7.65632554844656</v>
      </c>
      <c r="T282" s="55">
        <f t="shared" si="243"/>
        <v>-22.304374307309814</v>
      </c>
    </row>
    <row r="283" spans="1:20" ht="11.25" hidden="1" customHeight="1">
      <c r="A283" s="37"/>
      <c r="B283" s="45" t="s">
        <v>186</v>
      </c>
      <c r="C283" s="54">
        <f t="shared" si="238"/>
        <v>-2.5251909974605695</v>
      </c>
      <c r="D283" s="55">
        <f t="shared" si="238"/>
        <v>-7.2524864390364314</v>
      </c>
      <c r="E283" s="55">
        <f t="shared" si="238"/>
        <v>-3.275424042180191</v>
      </c>
      <c r="F283" s="55">
        <f t="shared" si="238"/>
        <v>16.99018325189796</v>
      </c>
      <c r="G283" s="55">
        <f t="shared" si="238"/>
        <v>-11.758723497642166</v>
      </c>
      <c r="H283" s="55">
        <f t="shared" si="238"/>
        <v>-33.546616191013968</v>
      </c>
      <c r="I283" s="55">
        <f t="shared" si="238"/>
        <v>-7.2178157943969978</v>
      </c>
      <c r="J283" s="55">
        <f t="shared" si="238"/>
        <v>-12.612420461412682</v>
      </c>
      <c r="K283" s="37"/>
      <c r="L283" s="45" t="s">
        <v>186</v>
      </c>
      <c r="M283" s="150" t="s">
        <v>244</v>
      </c>
      <c r="N283" s="55">
        <f t="shared" ref="N283:T283" si="244">SUM(N72/N45*100-100)</f>
        <v>-5.017171964869803</v>
      </c>
      <c r="O283" s="55">
        <f t="shared" si="244"/>
        <v>0.85535398284777386</v>
      </c>
      <c r="P283" s="55">
        <f t="shared" si="244"/>
        <v>-1.1967272249113137</v>
      </c>
      <c r="Q283" s="55">
        <f t="shared" si="244"/>
        <v>20.358103385224993</v>
      </c>
      <c r="R283" s="55">
        <f t="shared" si="244"/>
        <v>55.978347396911346</v>
      </c>
      <c r="S283" s="55">
        <f t="shared" si="244"/>
        <v>-2.4937668523493102</v>
      </c>
      <c r="T283" s="55">
        <f t="shared" si="244"/>
        <v>27.259048299876639</v>
      </c>
    </row>
    <row r="284" spans="1:20" ht="11.25" hidden="1" customHeight="1">
      <c r="A284" s="37"/>
      <c r="B284" s="45" t="s">
        <v>187</v>
      </c>
      <c r="C284" s="54">
        <f t="shared" si="238"/>
        <v>-6.5130771381870289</v>
      </c>
      <c r="D284" s="55">
        <f t="shared" si="238"/>
        <v>-0.64767034514115096</v>
      </c>
      <c r="E284" s="55">
        <f t="shared" si="238"/>
        <v>-5.6226979210011336</v>
      </c>
      <c r="F284" s="55">
        <f t="shared" si="238"/>
        <v>16.188274684582808</v>
      </c>
      <c r="G284" s="55">
        <f t="shared" si="238"/>
        <v>-13.060360961479006</v>
      </c>
      <c r="H284" s="55">
        <f t="shared" si="238"/>
        <v>-20.296457773804434</v>
      </c>
      <c r="I284" s="55">
        <f t="shared" si="238"/>
        <v>-26.266439778252277</v>
      </c>
      <c r="J284" s="55">
        <f t="shared" si="238"/>
        <v>-15.718925007607794</v>
      </c>
      <c r="K284" s="37"/>
      <c r="L284" s="45" t="s">
        <v>187</v>
      </c>
      <c r="M284" s="150" t="s">
        <v>244</v>
      </c>
      <c r="N284" s="55">
        <f t="shared" ref="N284:T284" si="245">SUM(N73/N46*100-100)</f>
        <v>-7.1632069517025769</v>
      </c>
      <c r="O284" s="55">
        <f t="shared" si="245"/>
        <v>-5.986946509201502</v>
      </c>
      <c r="P284" s="55">
        <f t="shared" si="245"/>
        <v>6.9162613604654553</v>
      </c>
      <c r="Q284" s="55">
        <f t="shared" si="245"/>
        <v>-19.064869475889751</v>
      </c>
      <c r="R284" s="55">
        <f t="shared" si="245"/>
        <v>-45.421520731554544</v>
      </c>
      <c r="S284" s="55">
        <f t="shared" si="245"/>
        <v>-20.035085053629032</v>
      </c>
      <c r="T284" s="55">
        <f t="shared" si="245"/>
        <v>-2.5797996905943563</v>
      </c>
    </row>
    <row r="285" spans="1:20" ht="11.25" hidden="1" customHeight="1">
      <c r="A285" s="37"/>
      <c r="B285" s="45" t="s">
        <v>188</v>
      </c>
      <c r="C285" s="54">
        <f t="shared" si="238"/>
        <v>-7.9141094286422771</v>
      </c>
      <c r="D285" s="55">
        <f t="shared" si="238"/>
        <v>-12.426658611943168</v>
      </c>
      <c r="E285" s="55">
        <f t="shared" si="238"/>
        <v>-8.3843196624579974</v>
      </c>
      <c r="F285" s="55">
        <f t="shared" si="238"/>
        <v>8.7048555575301521</v>
      </c>
      <c r="G285" s="55">
        <f t="shared" si="238"/>
        <v>-35.704529533793675</v>
      </c>
      <c r="H285" s="55">
        <f t="shared" si="238"/>
        <v>-42.656014622814439</v>
      </c>
      <c r="I285" s="55">
        <f t="shared" si="238"/>
        <v>-5.2271396494604261</v>
      </c>
      <c r="J285" s="55">
        <f t="shared" si="238"/>
        <v>-5.6921640226784405</v>
      </c>
      <c r="K285" s="37"/>
      <c r="L285" s="45" t="s">
        <v>188</v>
      </c>
      <c r="M285" s="150" t="s">
        <v>244</v>
      </c>
      <c r="N285" s="55">
        <f t="shared" ref="N285:T285" si="246">SUM(N74/N47*100-100)</f>
        <v>-8.7101247927450203</v>
      </c>
      <c r="O285" s="55">
        <f t="shared" si="246"/>
        <v>-6.7783737838267939</v>
      </c>
      <c r="P285" s="55">
        <f t="shared" si="246"/>
        <v>3.6999304301619418</v>
      </c>
      <c r="Q285" s="55">
        <f t="shared" si="246"/>
        <v>-14.941581805931023</v>
      </c>
      <c r="R285" s="55">
        <f t="shared" si="246"/>
        <v>-84.253837632536801</v>
      </c>
      <c r="S285" s="55">
        <f t="shared" si="246"/>
        <v>-14.800687777618577</v>
      </c>
      <c r="T285" s="55">
        <f t="shared" si="246"/>
        <v>5.7250203684980221</v>
      </c>
    </row>
    <row r="286" spans="1:20" ht="11.25" hidden="1" customHeight="1">
      <c r="A286" s="37"/>
      <c r="B286" s="45" t="s">
        <v>189</v>
      </c>
      <c r="C286" s="54">
        <f t="shared" si="238"/>
        <v>-0.5737235682176447</v>
      </c>
      <c r="D286" s="55">
        <f t="shared" si="238"/>
        <v>8.0336931212416971</v>
      </c>
      <c r="E286" s="55">
        <f t="shared" si="238"/>
        <v>26.136645778596332</v>
      </c>
      <c r="F286" s="55">
        <f t="shared" si="238"/>
        <v>3.1045304310085982</v>
      </c>
      <c r="G286" s="55">
        <f t="shared" si="238"/>
        <v>-26.785568262794527</v>
      </c>
      <c r="H286" s="55">
        <f t="shared" si="238"/>
        <v>-43.051236246309777</v>
      </c>
      <c r="I286" s="55">
        <f t="shared" si="238"/>
        <v>2.2827518469143513</v>
      </c>
      <c r="J286" s="55">
        <f t="shared" si="238"/>
        <v>-13.782387609865381</v>
      </c>
      <c r="K286" s="37"/>
      <c r="L286" s="45" t="s">
        <v>189</v>
      </c>
      <c r="M286" s="150" t="s">
        <v>244</v>
      </c>
      <c r="N286" s="55">
        <f t="shared" ref="N286:T286" si="247">SUM(N75/N48*100-100)</f>
        <v>-2.9978489540668392</v>
      </c>
      <c r="O286" s="55">
        <f t="shared" si="247"/>
        <v>-0.4775319988384723</v>
      </c>
      <c r="P286" s="55">
        <f t="shared" si="247"/>
        <v>4.5645004908011089</v>
      </c>
      <c r="Q286" s="55">
        <f t="shared" si="247"/>
        <v>12.996143826855032</v>
      </c>
      <c r="R286" s="55">
        <f t="shared" si="247"/>
        <v>-69.109357384441935</v>
      </c>
      <c r="S286" s="55">
        <f t="shared" si="247"/>
        <v>-5.7768947012695122</v>
      </c>
      <c r="T286" s="55">
        <f t="shared" si="247"/>
        <v>-17.677781904635992</v>
      </c>
    </row>
    <row r="287" spans="1:20" ht="11.25" hidden="1" customHeight="1">
      <c r="A287" s="37"/>
      <c r="B287" s="45" t="s">
        <v>190</v>
      </c>
      <c r="C287" s="54">
        <f t="shared" si="238"/>
        <v>-2.7886002943974404</v>
      </c>
      <c r="D287" s="55">
        <f t="shared" si="238"/>
        <v>4.4315059220147788</v>
      </c>
      <c r="E287" s="55">
        <f t="shared" si="238"/>
        <v>-5.9455643053180012</v>
      </c>
      <c r="F287" s="55">
        <f t="shared" si="238"/>
        <v>-18.465158208729804</v>
      </c>
      <c r="G287" s="55">
        <f t="shared" si="238"/>
        <v>-40.418108217575565</v>
      </c>
      <c r="H287" s="55">
        <f t="shared" si="238"/>
        <v>-47.636612659725145</v>
      </c>
      <c r="I287" s="55">
        <f t="shared" si="238"/>
        <v>5.8142169439037161</v>
      </c>
      <c r="J287" s="55">
        <f t="shared" si="238"/>
        <v>-3.6216762385412267</v>
      </c>
      <c r="K287" s="37"/>
      <c r="L287" s="45" t="s">
        <v>190</v>
      </c>
      <c r="M287" s="150" t="s">
        <v>244</v>
      </c>
      <c r="N287" s="55">
        <f t="shared" ref="N287:T287" si="248">SUM(N76/N49*100-100)</f>
        <v>-11.751020930861287</v>
      </c>
      <c r="O287" s="55">
        <f t="shared" si="248"/>
        <v>-5.7368134832515238E-2</v>
      </c>
      <c r="P287" s="55">
        <f t="shared" si="248"/>
        <v>5.5627915720336318</v>
      </c>
      <c r="Q287" s="55">
        <f t="shared" si="248"/>
        <v>10.893427899924646</v>
      </c>
      <c r="R287" s="55">
        <f t="shared" si="248"/>
        <v>-74.198458757492148</v>
      </c>
      <c r="S287" s="55">
        <f t="shared" si="248"/>
        <v>-10.006262063569807</v>
      </c>
      <c r="T287" s="55">
        <f t="shared" si="248"/>
        <v>2.0103127206120774</v>
      </c>
    </row>
    <row r="288" spans="1:20" ht="11.25" hidden="1" customHeight="1">
      <c r="A288" s="37"/>
      <c r="B288" s="45" t="s">
        <v>191</v>
      </c>
      <c r="C288" s="54">
        <f t="shared" si="238"/>
        <v>-8.0279580661298979</v>
      </c>
      <c r="D288" s="55">
        <f t="shared" si="238"/>
        <v>15.143197019263695</v>
      </c>
      <c r="E288" s="55">
        <f t="shared" si="238"/>
        <v>-7.6257353103059415</v>
      </c>
      <c r="F288" s="55">
        <f t="shared" si="238"/>
        <v>-11.900797086969064</v>
      </c>
      <c r="G288" s="55">
        <f t="shared" si="238"/>
        <v>-39.599834164801685</v>
      </c>
      <c r="H288" s="55">
        <f t="shared" si="238"/>
        <v>-44.945645295118617</v>
      </c>
      <c r="I288" s="55">
        <f t="shared" si="238"/>
        <v>-4.6881479018719148</v>
      </c>
      <c r="J288" s="55">
        <f t="shared" si="238"/>
        <v>-16.58958634955458</v>
      </c>
      <c r="K288" s="37"/>
      <c r="L288" s="45" t="s">
        <v>191</v>
      </c>
      <c r="M288" s="150" t="s">
        <v>244</v>
      </c>
      <c r="N288" s="55">
        <f t="shared" ref="N288:T288" si="249">SUM(N77/N50*100-100)</f>
        <v>-9.1404899517046374</v>
      </c>
      <c r="O288" s="55">
        <f t="shared" si="249"/>
        <v>-6.8871894228453669</v>
      </c>
      <c r="P288" s="55">
        <f t="shared" si="249"/>
        <v>-12.248076819785041</v>
      </c>
      <c r="Q288" s="55">
        <f t="shared" si="249"/>
        <v>-2.3990440699360676</v>
      </c>
      <c r="R288" s="55">
        <f t="shared" si="249"/>
        <v>-46.346409342004058</v>
      </c>
      <c r="S288" s="55">
        <f t="shared" si="249"/>
        <v>-23.069054981084136</v>
      </c>
      <c r="T288" s="55">
        <f t="shared" si="249"/>
        <v>-28.939564669725485</v>
      </c>
    </row>
    <row r="289" spans="1:20" ht="11.25" hidden="1" customHeight="1">
      <c r="A289" s="37"/>
      <c r="B289" s="45" t="s">
        <v>192</v>
      </c>
      <c r="C289" s="54">
        <f t="shared" si="238"/>
        <v>-8.2111094388078669</v>
      </c>
      <c r="D289" s="55">
        <f t="shared" si="238"/>
        <v>-9.4440609462083103E-2</v>
      </c>
      <c r="E289" s="55">
        <f t="shared" si="238"/>
        <v>2.6646758984077508</v>
      </c>
      <c r="F289" s="55">
        <f t="shared" si="238"/>
        <v>6.095467383288991</v>
      </c>
      <c r="G289" s="55">
        <f t="shared" si="238"/>
        <v>-17.739827964583924</v>
      </c>
      <c r="H289" s="55">
        <f t="shared" si="238"/>
        <v>-35.439000320904896</v>
      </c>
      <c r="I289" s="55">
        <f t="shared" si="238"/>
        <v>1.7158882783882916</v>
      </c>
      <c r="J289" s="55">
        <f t="shared" si="238"/>
        <v>-22.631115405714169</v>
      </c>
      <c r="K289" s="37"/>
      <c r="L289" s="45" t="s">
        <v>192</v>
      </c>
      <c r="M289" s="150" t="s">
        <v>244</v>
      </c>
      <c r="N289" s="55">
        <f t="shared" ref="N289:T289" si="250">SUM(N78/N51*100-100)</f>
        <v>0.5629238624058388</v>
      </c>
      <c r="O289" s="55">
        <f t="shared" si="250"/>
        <v>-10.864160525655137</v>
      </c>
      <c r="P289" s="55">
        <f t="shared" si="250"/>
        <v>-10.544106648151654</v>
      </c>
      <c r="Q289" s="55">
        <f t="shared" si="250"/>
        <v>8.7730853031387994</v>
      </c>
      <c r="R289" s="55">
        <f t="shared" si="250"/>
        <v>-20.85835535271039</v>
      </c>
      <c r="S289" s="55">
        <f t="shared" si="250"/>
        <v>-11.414902626550287</v>
      </c>
      <c r="T289" s="55">
        <f t="shared" si="250"/>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73" t="s">
        <v>193</v>
      </c>
      <c r="B291" s="1166"/>
      <c r="C291" s="54">
        <f t="shared" ref="C291:J302" si="251">SUM(C80/C53*100-100)</f>
        <v>3.3717265073820215</v>
      </c>
      <c r="D291" s="55">
        <f t="shared" si="251"/>
        <v>-1.4732757792802573</v>
      </c>
      <c r="E291" s="55">
        <f t="shared" si="251"/>
        <v>-3.0977831645619034</v>
      </c>
      <c r="F291" s="55">
        <f t="shared" si="251"/>
        <v>-0.35140872011946556</v>
      </c>
      <c r="G291" s="55">
        <f t="shared" si="251"/>
        <v>-11.86009232184999</v>
      </c>
      <c r="H291" s="55">
        <f t="shared" si="251"/>
        <v>5.0373310428150688</v>
      </c>
      <c r="I291" s="55">
        <f t="shared" si="251"/>
        <v>8.1454929108527381</v>
      </c>
      <c r="J291" s="55">
        <f t="shared" si="251"/>
        <v>-2.5311781374077356</v>
      </c>
      <c r="K291" s="1173" t="s">
        <v>193</v>
      </c>
      <c r="L291" s="1166"/>
      <c r="M291" s="55" t="e">
        <f t="shared" ref="M291:T291" si="252">SUM(M80/M53*100-100)</f>
        <v>#VALUE!</v>
      </c>
      <c r="N291" s="55">
        <f t="shared" si="252"/>
        <v>7.8993433269773732</v>
      </c>
      <c r="O291" s="55">
        <f t="shared" si="252"/>
        <v>2.4784089448546638</v>
      </c>
      <c r="P291" s="55">
        <f t="shared" si="252"/>
        <v>9.780919841375237</v>
      </c>
      <c r="Q291" s="55">
        <f t="shared" si="252"/>
        <v>25.97990274595432</v>
      </c>
      <c r="R291" s="55">
        <f t="shared" si="252"/>
        <v>-52.973090277777771</v>
      </c>
      <c r="S291" s="55">
        <f t="shared" si="252"/>
        <v>1.9356559837062264</v>
      </c>
      <c r="T291" s="55">
        <f t="shared" si="252"/>
        <v>32.945046129161653</v>
      </c>
    </row>
    <row r="292" spans="1:20" ht="11.25" hidden="1" customHeight="1">
      <c r="A292" s="1173" t="s">
        <v>194</v>
      </c>
      <c r="B292" s="1166"/>
      <c r="C292" s="54">
        <f t="shared" si="251"/>
        <v>3.6199672736907189</v>
      </c>
      <c r="D292" s="55">
        <f t="shared" si="251"/>
        <v>-1.2479317832998333</v>
      </c>
      <c r="E292" s="55">
        <f t="shared" si="251"/>
        <v>-2.2037261884880195</v>
      </c>
      <c r="F292" s="55">
        <f t="shared" si="251"/>
        <v>8.5492798385370321</v>
      </c>
      <c r="G292" s="55">
        <f t="shared" si="251"/>
        <v>-1.5884883889711432E-2</v>
      </c>
      <c r="H292" s="55">
        <f t="shared" si="251"/>
        <v>16.528786465839616</v>
      </c>
      <c r="I292" s="55">
        <f t="shared" si="251"/>
        <v>4.8753363796118094</v>
      </c>
      <c r="J292" s="55">
        <f t="shared" si="251"/>
        <v>-3.6186237381761401</v>
      </c>
      <c r="K292" s="1173" t="s">
        <v>194</v>
      </c>
      <c r="L292" s="1166"/>
      <c r="M292" s="55" t="e">
        <f t="shared" ref="M292:T292" si="253">SUM(M81/M54*100-100)</f>
        <v>#DIV/0!</v>
      </c>
      <c r="N292" s="55">
        <f t="shared" si="253"/>
        <v>15.172556105399892</v>
      </c>
      <c r="O292" s="55">
        <f t="shared" si="253"/>
        <v>2.1081646228800537</v>
      </c>
      <c r="P292" s="55">
        <f t="shared" si="253"/>
        <v>8.0289355024481637</v>
      </c>
      <c r="Q292" s="55">
        <f t="shared" si="253"/>
        <v>4.9936852389174788</v>
      </c>
      <c r="R292" s="55">
        <f t="shared" si="253"/>
        <v>-42.654105859289913</v>
      </c>
      <c r="S292" s="55">
        <f t="shared" si="253"/>
        <v>-1.2116003196808549</v>
      </c>
      <c r="T292" s="55">
        <f t="shared" si="253"/>
        <v>19.891576972166348</v>
      </c>
    </row>
    <row r="293" spans="1:20" ht="11.25" hidden="1" customHeight="1">
      <c r="A293" s="1173" t="s">
        <v>195</v>
      </c>
      <c r="B293" s="1166"/>
      <c r="C293" s="54">
        <f t="shared" si="251"/>
        <v>1.8040051033076878</v>
      </c>
      <c r="D293" s="55">
        <f t="shared" si="251"/>
        <v>0.5100253009265856</v>
      </c>
      <c r="E293" s="55">
        <f t="shared" si="251"/>
        <v>-1.3696905234891688</v>
      </c>
      <c r="F293" s="55">
        <f t="shared" si="251"/>
        <v>12.198922674626417</v>
      </c>
      <c r="G293" s="55">
        <f t="shared" si="251"/>
        <v>-2.904053624765055</v>
      </c>
      <c r="H293" s="55">
        <f t="shared" si="251"/>
        <v>9.49607416706273</v>
      </c>
      <c r="I293" s="55">
        <f t="shared" si="251"/>
        <v>5.7594858484736164</v>
      </c>
      <c r="J293" s="55">
        <f t="shared" si="251"/>
        <v>-6.4474500733385867</v>
      </c>
      <c r="K293" s="1173" t="s">
        <v>195</v>
      </c>
      <c r="L293" s="1166"/>
      <c r="M293" s="55" t="e">
        <f t="shared" ref="M293:T293" si="254">SUM(M82/M55*100-100)</f>
        <v>#DIV/0!</v>
      </c>
      <c r="N293" s="55">
        <f t="shared" si="254"/>
        <v>8.722409285297104</v>
      </c>
      <c r="O293" s="55">
        <f t="shared" si="254"/>
        <v>0.34931297892488544</v>
      </c>
      <c r="P293" s="55">
        <f t="shared" si="254"/>
        <v>4.1239131051700895</v>
      </c>
      <c r="Q293" s="55">
        <f t="shared" si="254"/>
        <v>3.6054613021453576</v>
      </c>
      <c r="R293" s="55">
        <f t="shared" si="254"/>
        <v>-37.653105611392199</v>
      </c>
      <c r="S293" s="55">
        <f t="shared" si="254"/>
        <v>-1.9811722331368884</v>
      </c>
      <c r="T293" s="55">
        <f t="shared" si="254"/>
        <v>15.192415352126673</v>
      </c>
    </row>
    <row r="294" spans="1:20" ht="11.25" hidden="1" customHeight="1">
      <c r="A294" s="1173" t="s">
        <v>196</v>
      </c>
      <c r="B294" s="1166"/>
      <c r="C294" s="54">
        <f t="shared" si="251"/>
        <v>3.6579449589349196</v>
      </c>
      <c r="D294" s="55">
        <f t="shared" si="251"/>
        <v>5.5634011377552213</v>
      </c>
      <c r="E294" s="55">
        <f t="shared" si="251"/>
        <v>-0.41319205984859764</v>
      </c>
      <c r="F294" s="55">
        <f t="shared" si="251"/>
        <v>16.125145507792155</v>
      </c>
      <c r="G294" s="55">
        <f t="shared" si="251"/>
        <v>0.6772071297543647</v>
      </c>
      <c r="H294" s="55">
        <f t="shared" si="251"/>
        <v>9.8600692440853805</v>
      </c>
      <c r="I294" s="55">
        <f t="shared" si="251"/>
        <v>9.444261723309765</v>
      </c>
      <c r="J294" s="55">
        <f t="shared" si="251"/>
        <v>-5.3096696773899907</v>
      </c>
      <c r="K294" s="1173" t="s">
        <v>196</v>
      </c>
      <c r="L294" s="1166"/>
      <c r="M294" s="55" t="e">
        <f t="shared" ref="M294:T294" si="255">SUM(M83/M56*100-100)</f>
        <v>#DIV/0!</v>
      </c>
      <c r="N294" s="55">
        <f t="shared" si="255"/>
        <v>7.8540495076950094</v>
      </c>
      <c r="O294" s="55">
        <f t="shared" si="255"/>
        <v>2.1129342033526797</v>
      </c>
      <c r="P294" s="55">
        <f t="shared" si="255"/>
        <v>2.8004347893255925</v>
      </c>
      <c r="Q294" s="55">
        <f t="shared" si="255"/>
        <v>8.5623493282383834</v>
      </c>
      <c r="R294" s="55">
        <f t="shared" si="255"/>
        <v>-19.441847512581319</v>
      </c>
      <c r="S294" s="55">
        <f t="shared" si="255"/>
        <v>-1.7195095257565072</v>
      </c>
      <c r="T294" s="55">
        <f t="shared" si="255"/>
        <v>23.575813491113109</v>
      </c>
    </row>
    <row r="295" spans="1:20" ht="11.25" hidden="1" customHeight="1">
      <c r="A295" s="1173" t="s">
        <v>197</v>
      </c>
      <c r="B295" s="1166"/>
      <c r="C295" s="54">
        <f t="shared" si="251"/>
        <v>2.1807766832509685</v>
      </c>
      <c r="D295" s="55">
        <f t="shared" si="251"/>
        <v>5.1307761894204873</v>
      </c>
      <c r="E295" s="55">
        <f t="shared" si="251"/>
        <v>-1.6564419907446819</v>
      </c>
      <c r="F295" s="55">
        <f t="shared" si="251"/>
        <v>11.633089860816213</v>
      </c>
      <c r="G295" s="55">
        <f t="shared" si="251"/>
        <v>-2.2359512202362595</v>
      </c>
      <c r="H295" s="55">
        <f t="shared" si="251"/>
        <v>5.5764954709954111</v>
      </c>
      <c r="I295" s="55">
        <f t="shared" si="251"/>
        <v>6.3070500974738053</v>
      </c>
      <c r="J295" s="55">
        <f t="shared" si="251"/>
        <v>-3.8473567516713416</v>
      </c>
      <c r="K295" s="1173" t="s">
        <v>197</v>
      </c>
      <c r="L295" s="1166"/>
      <c r="M295" s="55" t="e">
        <f t="shared" ref="M295:T295" si="256">SUM(M84/M57*100-100)</f>
        <v>#DIV/0!</v>
      </c>
      <c r="N295" s="55">
        <f t="shared" si="256"/>
        <v>5.5924218828389485</v>
      </c>
      <c r="O295" s="55">
        <f t="shared" si="256"/>
        <v>0.91463411949688123</v>
      </c>
      <c r="P295" s="55">
        <f t="shared" si="256"/>
        <v>1.8464510070476763</v>
      </c>
      <c r="Q295" s="55">
        <f t="shared" si="256"/>
        <v>4.843543116423902</v>
      </c>
      <c r="R295" s="55">
        <f t="shared" si="256"/>
        <v>-11.228290163198068</v>
      </c>
      <c r="S295" s="55">
        <f t="shared" si="256"/>
        <v>-2.9337082080949273</v>
      </c>
      <c r="T295" s="55">
        <f t="shared" si="256"/>
        <v>10.070309350364752</v>
      </c>
    </row>
    <row r="296" spans="1:20" ht="11.25" hidden="1" customHeight="1">
      <c r="A296" s="1173" t="s">
        <v>198</v>
      </c>
      <c r="B296" s="1166"/>
      <c r="C296" s="54">
        <f t="shared" si="251"/>
        <v>1.376644573352209</v>
      </c>
      <c r="D296" s="55">
        <f t="shared" si="251"/>
        <v>2.8131256410730998</v>
      </c>
      <c r="E296" s="55">
        <f t="shared" si="251"/>
        <v>-1.986099122038155</v>
      </c>
      <c r="F296" s="55">
        <f t="shared" si="251"/>
        <v>12.328719629208649</v>
      </c>
      <c r="G296" s="55">
        <f t="shared" si="251"/>
        <v>-3.8103506103092002</v>
      </c>
      <c r="H296" s="55">
        <f t="shared" si="251"/>
        <v>-3.0828776995059428</v>
      </c>
      <c r="I296" s="55">
        <f t="shared" si="251"/>
        <v>4.1050416626230657</v>
      </c>
      <c r="J296" s="55">
        <f t="shared" si="251"/>
        <v>-5.4276656817909696</v>
      </c>
      <c r="K296" s="1173" t="s">
        <v>198</v>
      </c>
      <c r="L296" s="1166"/>
      <c r="M296" s="55" t="e">
        <f t="shared" ref="M296:T296" si="257">SUM(M85/M58*100-100)</f>
        <v>#DIV/0!</v>
      </c>
      <c r="N296" s="55">
        <f t="shared" si="257"/>
        <v>3.7206030537251849</v>
      </c>
      <c r="O296" s="55">
        <f t="shared" si="257"/>
        <v>0.9048936447101994</v>
      </c>
      <c r="P296" s="55">
        <f t="shared" si="257"/>
        <v>1.3071266619654835</v>
      </c>
      <c r="Q296" s="55">
        <f t="shared" si="257"/>
        <v>6.6024012166667916</v>
      </c>
      <c r="R296" s="55">
        <f t="shared" si="257"/>
        <v>-7.4974590127712304</v>
      </c>
      <c r="S296" s="55">
        <f t="shared" si="257"/>
        <v>-2.8621981624660862</v>
      </c>
      <c r="T296" s="55">
        <f t="shared" si="257"/>
        <v>12.567060653018885</v>
      </c>
    </row>
    <row r="297" spans="1:20" ht="11.25" hidden="1" customHeight="1">
      <c r="A297" s="1173" t="s">
        <v>199</v>
      </c>
      <c r="B297" s="1166"/>
      <c r="C297" s="54">
        <f t="shared" si="251"/>
        <v>0.18946007287927102</v>
      </c>
      <c r="D297" s="55">
        <f t="shared" si="251"/>
        <v>2.3049294708947343</v>
      </c>
      <c r="E297" s="55">
        <f t="shared" si="251"/>
        <v>-2.6309389102660248</v>
      </c>
      <c r="F297" s="55">
        <f t="shared" si="251"/>
        <v>12.693063452234867</v>
      </c>
      <c r="G297" s="55">
        <f t="shared" si="251"/>
        <v>-4.9173488852022729</v>
      </c>
      <c r="H297" s="55">
        <f t="shared" si="251"/>
        <v>-5.6108764969614811</v>
      </c>
      <c r="I297" s="55">
        <f t="shared" si="251"/>
        <v>-1.1641517489720172</v>
      </c>
      <c r="J297" s="55">
        <f t="shared" si="251"/>
        <v>-7.0758139865088197</v>
      </c>
      <c r="K297" s="1173" t="s">
        <v>199</v>
      </c>
      <c r="L297" s="1166"/>
      <c r="M297" s="55" t="e">
        <f t="shared" ref="M297:T297" si="258">SUM(M86/M59*100-100)</f>
        <v>#DIV/0!</v>
      </c>
      <c r="N297" s="55">
        <f t="shared" si="258"/>
        <v>1.9761008005163774</v>
      </c>
      <c r="O297" s="55">
        <f t="shared" si="258"/>
        <v>-0.10120602908719434</v>
      </c>
      <c r="P297" s="55">
        <f t="shared" si="258"/>
        <v>2.1353500270799799</v>
      </c>
      <c r="Q297" s="55">
        <f t="shared" si="258"/>
        <v>1.7701512641411909</v>
      </c>
      <c r="R297" s="55">
        <f t="shared" si="258"/>
        <v>-9.9968628227990308</v>
      </c>
      <c r="S297" s="55">
        <f t="shared" si="258"/>
        <v>-5.7145754528566499</v>
      </c>
      <c r="T297" s="55">
        <f t="shared" si="258"/>
        <v>10.289181802367736</v>
      </c>
    </row>
    <row r="298" spans="1:20" ht="11.25" hidden="1" customHeight="1">
      <c r="A298" s="1173" t="s">
        <v>200</v>
      </c>
      <c r="B298" s="1166"/>
      <c r="C298" s="54">
        <f t="shared" si="251"/>
        <v>-0.85747100981576807</v>
      </c>
      <c r="D298" s="55">
        <f t="shared" si="251"/>
        <v>0.42655764954513131</v>
      </c>
      <c r="E298" s="55">
        <f t="shared" si="251"/>
        <v>-3.4977156316526958</v>
      </c>
      <c r="F298" s="55">
        <f t="shared" si="251"/>
        <v>12.226432182165993</v>
      </c>
      <c r="G298" s="55">
        <f t="shared" si="251"/>
        <v>-8.793087832817946</v>
      </c>
      <c r="H298" s="55">
        <f t="shared" si="251"/>
        <v>-10.658627232148163</v>
      </c>
      <c r="I298" s="55">
        <f t="shared" si="251"/>
        <v>-1.702478650450459</v>
      </c>
      <c r="J298" s="55">
        <f t="shared" si="251"/>
        <v>-6.894339743316678</v>
      </c>
      <c r="K298" s="1173" t="s">
        <v>200</v>
      </c>
      <c r="L298" s="1166"/>
      <c r="M298" s="55" t="e">
        <f t="shared" ref="M298:T298" si="259">SUM(M87/M60*100-100)</f>
        <v>#DIV/0!</v>
      </c>
      <c r="N298" s="55">
        <f t="shared" si="259"/>
        <v>0.52317934799307864</v>
      </c>
      <c r="O298" s="55">
        <f t="shared" si="259"/>
        <v>-0.94509375144588148</v>
      </c>
      <c r="P298" s="55">
        <f t="shared" si="259"/>
        <v>2.3334532449574112</v>
      </c>
      <c r="Q298" s="55">
        <f t="shared" si="259"/>
        <v>-0.48705557422375989</v>
      </c>
      <c r="R298" s="55">
        <f t="shared" si="259"/>
        <v>-13.678627194049298</v>
      </c>
      <c r="S298" s="55">
        <f t="shared" si="259"/>
        <v>-6.9686418040589047</v>
      </c>
      <c r="T298" s="55">
        <f t="shared" si="259"/>
        <v>9.7113275156195584</v>
      </c>
    </row>
    <row r="299" spans="1:20" ht="11.25" hidden="1" customHeight="1">
      <c r="A299" s="1173" t="s">
        <v>201</v>
      </c>
      <c r="B299" s="1166"/>
      <c r="C299" s="54">
        <f t="shared" si="251"/>
        <v>-0.82658898848578133</v>
      </c>
      <c r="D299" s="55">
        <f t="shared" si="251"/>
        <v>1.2121351105729588</v>
      </c>
      <c r="E299" s="55">
        <f t="shared" si="251"/>
        <v>-0.19875770247978153</v>
      </c>
      <c r="F299" s="55">
        <f t="shared" si="251"/>
        <v>11.117420475624158</v>
      </c>
      <c r="G299" s="55">
        <f t="shared" si="251"/>
        <v>-10.671749337831741</v>
      </c>
      <c r="H299" s="55">
        <f t="shared" si="251"/>
        <v>-14.589140662314264</v>
      </c>
      <c r="I299" s="55">
        <f t="shared" si="251"/>
        <v>-1.2567960907746851</v>
      </c>
      <c r="J299" s="55">
        <f t="shared" si="251"/>
        <v>-7.6768522835148758</v>
      </c>
      <c r="K299" s="1173" t="s">
        <v>201</v>
      </c>
      <c r="L299" s="1166"/>
      <c r="M299" s="55" t="e">
        <f t="shared" ref="M299:T299" si="260">SUM(M88/M61*100-100)</f>
        <v>#DIV/0!</v>
      </c>
      <c r="N299" s="55">
        <f t="shared" si="260"/>
        <v>0.13696333150340934</v>
      </c>
      <c r="O299" s="55">
        <f t="shared" si="260"/>
        <v>-0.894260980516421</v>
      </c>
      <c r="P299" s="55">
        <f t="shared" si="260"/>
        <v>2.5669739370772078</v>
      </c>
      <c r="Q299" s="55">
        <f t="shared" si="260"/>
        <v>0.94018285103578592</v>
      </c>
      <c r="R299" s="55">
        <f t="shared" si="260"/>
        <v>-15.179968701095461</v>
      </c>
      <c r="S299" s="55">
        <f t="shared" si="260"/>
        <v>-6.8395971871382812</v>
      </c>
      <c r="T299" s="55">
        <f t="shared" si="260"/>
        <v>6.1789974544763879</v>
      </c>
    </row>
    <row r="300" spans="1:20" ht="11.25" hidden="1" customHeight="1">
      <c r="A300" s="1173" t="s">
        <v>202</v>
      </c>
      <c r="B300" s="1166"/>
      <c r="C300" s="54">
        <f t="shared" si="251"/>
        <v>-1.0300836720269331</v>
      </c>
      <c r="D300" s="55">
        <f t="shared" si="251"/>
        <v>1.5200432512300921</v>
      </c>
      <c r="E300" s="55">
        <f t="shared" si="251"/>
        <v>-0.91926117538618257</v>
      </c>
      <c r="F300" s="55">
        <f t="shared" si="251"/>
        <v>6.7760733158000193</v>
      </c>
      <c r="G300" s="55">
        <f t="shared" si="251"/>
        <v>-14.204418269748814</v>
      </c>
      <c r="H300" s="55">
        <f t="shared" si="251"/>
        <v>-18.485412101392157</v>
      </c>
      <c r="I300" s="55">
        <f t="shared" si="251"/>
        <v>-0.51631446901177469</v>
      </c>
      <c r="J300" s="55">
        <f t="shared" si="251"/>
        <v>-7.2848759230822964</v>
      </c>
      <c r="K300" s="1173" t="s">
        <v>202</v>
      </c>
      <c r="L300" s="1166"/>
      <c r="M300" s="55" t="e">
        <f t="shared" ref="M300:T300" si="261">SUM(M89/M62*100-100)</f>
        <v>#DIV/0!</v>
      </c>
      <c r="N300" s="55">
        <f t="shared" si="261"/>
        <v>-1.1811284839100722</v>
      </c>
      <c r="O300" s="55">
        <f t="shared" si="261"/>
        <v>-0.80881380895797861</v>
      </c>
      <c r="P300" s="55">
        <f t="shared" si="261"/>
        <v>2.8624460518220474</v>
      </c>
      <c r="Q300" s="55">
        <f t="shared" si="261"/>
        <v>1.9313726130010735</v>
      </c>
      <c r="R300" s="55">
        <f t="shared" si="261"/>
        <v>-19.563834749056568</v>
      </c>
      <c r="S300" s="55">
        <f t="shared" si="261"/>
        <v>-7.169531493506156</v>
      </c>
      <c r="T300" s="55">
        <f t="shared" si="261"/>
        <v>5.7541776423402524</v>
      </c>
    </row>
    <row r="301" spans="1:20" ht="11.25" hidden="1" customHeight="1">
      <c r="A301" s="1173" t="s">
        <v>203</v>
      </c>
      <c r="B301" s="1166"/>
      <c r="C301" s="54">
        <f t="shared" si="251"/>
        <v>-1.6848860653474986</v>
      </c>
      <c r="D301" s="55">
        <f t="shared" si="251"/>
        <v>2.7074606278099083</v>
      </c>
      <c r="E301" s="55">
        <f t="shared" si="251"/>
        <v>-1.6094473505364135</v>
      </c>
      <c r="F301" s="55">
        <f t="shared" si="251"/>
        <v>4.255920887854586</v>
      </c>
      <c r="G301" s="55">
        <f t="shared" si="251"/>
        <v>-17.259719260754665</v>
      </c>
      <c r="H301" s="55">
        <f t="shared" si="251"/>
        <v>-20.986373703790491</v>
      </c>
      <c r="I301" s="55">
        <f t="shared" si="251"/>
        <v>-0.92332772644634531</v>
      </c>
      <c r="J301" s="55">
        <f t="shared" si="251"/>
        <v>-8.1690302099390522</v>
      </c>
      <c r="K301" s="1173" t="s">
        <v>203</v>
      </c>
      <c r="L301" s="1166"/>
      <c r="M301" s="55" t="e">
        <f t="shared" ref="M301:T301" si="262">SUM(M90/M63*100-100)</f>
        <v>#DIV/0!</v>
      </c>
      <c r="N301" s="55">
        <f t="shared" si="262"/>
        <v>-1.9648253614556666</v>
      </c>
      <c r="O301" s="55">
        <f t="shared" si="262"/>
        <v>-1.3590804831968342</v>
      </c>
      <c r="P301" s="55">
        <f t="shared" si="262"/>
        <v>1.4510391043533843</v>
      </c>
      <c r="Q301" s="55">
        <f t="shared" si="262"/>
        <v>1.5970532448715318</v>
      </c>
      <c r="R301" s="55">
        <f t="shared" si="262"/>
        <v>-22.022117106420097</v>
      </c>
      <c r="S301" s="55">
        <f t="shared" si="262"/>
        <v>-8.8003177988629346</v>
      </c>
      <c r="T301" s="55">
        <f t="shared" si="262"/>
        <v>2.1167946576031227</v>
      </c>
    </row>
    <row r="302" spans="1:20" ht="11.25" hidden="1" customHeight="1">
      <c r="A302" s="1173" t="s">
        <v>204</v>
      </c>
      <c r="B302" s="1166"/>
      <c r="C302" s="54">
        <f t="shared" si="251"/>
        <v>-2.1853958596630463</v>
      </c>
      <c r="D302" s="55">
        <f t="shared" si="251"/>
        <v>2.4971615177922075</v>
      </c>
      <c r="E302" s="55">
        <f t="shared" si="251"/>
        <v>-1.3356933578464663</v>
      </c>
      <c r="F302" s="55">
        <f t="shared" si="251"/>
        <v>4.4273805432587352</v>
      </c>
      <c r="G302" s="55">
        <f t="shared" si="251"/>
        <v>-17.300856551876194</v>
      </c>
      <c r="H302" s="55">
        <f t="shared" si="251"/>
        <v>-21.917505199392579</v>
      </c>
      <c r="I302" s="55">
        <f t="shared" si="251"/>
        <v>-0.69321669964509169</v>
      </c>
      <c r="J302" s="55">
        <f t="shared" si="251"/>
        <v>-9.3752678625773171</v>
      </c>
      <c r="K302" s="1173" t="s">
        <v>204</v>
      </c>
      <c r="L302" s="1166"/>
      <c r="M302" s="55" t="e">
        <f t="shared" ref="M302:T302" si="263">SUM(M91/M64*100-100)</f>
        <v>#DIV/0!</v>
      </c>
      <c r="N302" s="55">
        <f t="shared" si="263"/>
        <v>-1.7901154995679747</v>
      </c>
      <c r="O302" s="55">
        <f t="shared" si="263"/>
        <v>-2.0998002261196973</v>
      </c>
      <c r="P302" s="55">
        <f t="shared" si="263"/>
        <v>0.5544842819282394</v>
      </c>
      <c r="Q302" s="55">
        <f t="shared" si="263"/>
        <v>2.0758233880580974</v>
      </c>
      <c r="R302" s="55">
        <f t="shared" si="263"/>
        <v>-21.935756048866267</v>
      </c>
      <c r="S302" s="55">
        <f t="shared" si="263"/>
        <v>-8.977028729257384</v>
      </c>
      <c r="T302" s="55">
        <f t="shared" si="263"/>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4">SUM(C94/C67*100-100)</f>
        <v>-31.247430212773196</v>
      </c>
      <c r="D305" s="55">
        <f t="shared" si="264"/>
        <v>-24.986997815633032</v>
      </c>
      <c r="E305" s="55">
        <f t="shared" si="264"/>
        <v>-50.196492349306098</v>
      </c>
      <c r="F305" s="55">
        <f t="shared" si="264"/>
        <v>-41.938170503274144</v>
      </c>
      <c r="G305" s="55">
        <f t="shared" si="264"/>
        <v>-34.976353864073317</v>
      </c>
      <c r="H305" s="55">
        <f t="shared" si="264"/>
        <v>-47.832172231046243</v>
      </c>
      <c r="I305" s="55">
        <f t="shared" si="264"/>
        <v>-39.474205040242772</v>
      </c>
      <c r="J305" s="55">
        <f t="shared" si="264"/>
        <v>-15.998431537148832</v>
      </c>
      <c r="K305" s="37"/>
      <c r="L305" s="45" t="s">
        <v>181</v>
      </c>
      <c r="M305" s="150" t="s">
        <v>244</v>
      </c>
      <c r="N305" s="55">
        <f t="shared" ref="N305:T305" si="265">SUM(N94/N67*100-100)</f>
        <v>-42.445243501407525</v>
      </c>
      <c r="O305" s="55">
        <f t="shared" si="265"/>
        <v>-28.735729766396588</v>
      </c>
      <c r="P305" s="55">
        <f t="shared" si="265"/>
        <v>-32.840049084716256</v>
      </c>
      <c r="Q305" s="55">
        <f t="shared" si="265"/>
        <v>-2.155160126116769</v>
      </c>
      <c r="R305" s="55">
        <f t="shared" si="265"/>
        <v>-57.018920166128289</v>
      </c>
      <c r="S305" s="55">
        <f t="shared" si="265"/>
        <v>-56.931093373059412</v>
      </c>
      <c r="T305" s="55">
        <f t="shared" si="265"/>
        <v>-21.056989065630361</v>
      </c>
    </row>
    <row r="306" spans="1:20" ht="11.25" hidden="1" customHeight="1">
      <c r="A306" s="37"/>
      <c r="B306" s="45" t="s">
        <v>182</v>
      </c>
      <c r="C306" s="54">
        <f t="shared" si="264"/>
        <v>-17.373255121329947</v>
      </c>
      <c r="D306" s="55">
        <f t="shared" si="264"/>
        <v>-2.2291477500170771</v>
      </c>
      <c r="E306" s="55">
        <f t="shared" si="264"/>
        <v>-20.619268852984291</v>
      </c>
      <c r="F306" s="55">
        <f t="shared" si="264"/>
        <v>-41.318881816466771</v>
      </c>
      <c r="G306" s="55">
        <f t="shared" si="264"/>
        <v>-33.853783540149223</v>
      </c>
      <c r="H306" s="55">
        <f t="shared" si="264"/>
        <v>-31.538614101391644</v>
      </c>
      <c r="I306" s="55">
        <f t="shared" si="264"/>
        <v>-6.6962616062572238</v>
      </c>
      <c r="J306" s="55">
        <f t="shared" si="264"/>
        <v>2.8750912065010681</v>
      </c>
      <c r="K306" s="37"/>
      <c r="L306" s="45" t="s">
        <v>182</v>
      </c>
      <c r="M306" s="150" t="s">
        <v>244</v>
      </c>
      <c r="N306" s="55">
        <f t="shared" ref="N306:T306" si="266">SUM(N95/N68*100-100)</f>
        <v>-23.526979766698176</v>
      </c>
      <c r="O306" s="55">
        <f t="shared" si="266"/>
        <v>-20.077902895140454</v>
      </c>
      <c r="P306" s="55">
        <f t="shared" si="266"/>
        <v>-13.148638370255981</v>
      </c>
      <c r="Q306" s="55">
        <f t="shared" si="266"/>
        <v>-4.8597049464853939</v>
      </c>
      <c r="R306" s="55">
        <f t="shared" si="266"/>
        <v>-56.590230272665963</v>
      </c>
      <c r="S306" s="55">
        <f t="shared" si="266"/>
        <v>-18.76622738574838</v>
      </c>
      <c r="T306" s="55">
        <f t="shared" si="266"/>
        <v>-35.455759615201814</v>
      </c>
    </row>
    <row r="307" spans="1:20" ht="11.25" hidden="1" customHeight="1">
      <c r="A307" s="37"/>
      <c r="B307" s="45" t="s">
        <v>183</v>
      </c>
      <c r="C307" s="54">
        <f t="shared" si="264"/>
        <v>-11.502631683123028</v>
      </c>
      <c r="D307" s="55">
        <f t="shared" si="264"/>
        <v>1.2922702669009567</v>
      </c>
      <c r="E307" s="55">
        <f t="shared" si="264"/>
        <v>-12.819838309753507</v>
      </c>
      <c r="F307" s="55">
        <f t="shared" si="264"/>
        <v>9.3368830118728994</v>
      </c>
      <c r="G307" s="55">
        <f t="shared" si="264"/>
        <v>-7.2009492497466141</v>
      </c>
      <c r="H307" s="55">
        <f t="shared" si="264"/>
        <v>-14.31052926598403</v>
      </c>
      <c r="I307" s="55">
        <f t="shared" si="264"/>
        <v>9.8519306191503944</v>
      </c>
      <c r="J307" s="55">
        <f t="shared" si="264"/>
        <v>6.5952558240825141</v>
      </c>
      <c r="K307" s="37"/>
      <c r="L307" s="45" t="s">
        <v>183</v>
      </c>
      <c r="M307" s="150" t="s">
        <v>244</v>
      </c>
      <c r="N307" s="55">
        <f t="shared" ref="N307:T307" si="267">SUM(N96/N69*100-100)</f>
        <v>-9.8399087095921942</v>
      </c>
      <c r="O307" s="55">
        <f t="shared" si="267"/>
        <v>-20.160867336783028</v>
      </c>
      <c r="P307" s="55">
        <f t="shared" si="267"/>
        <v>-5.2837784200948192</v>
      </c>
      <c r="Q307" s="55">
        <f t="shared" si="267"/>
        <v>-16.332307066282496</v>
      </c>
      <c r="R307" s="55">
        <f t="shared" si="267"/>
        <v>29.791885274571541</v>
      </c>
      <c r="S307" s="55">
        <f t="shared" si="267"/>
        <v>-0.21899246785997661</v>
      </c>
      <c r="T307" s="55">
        <f t="shared" si="267"/>
        <v>-26.3444499601366</v>
      </c>
    </row>
    <row r="308" spans="1:20" ht="11.25" hidden="1" customHeight="1">
      <c r="A308" s="37"/>
      <c r="B308" s="45" t="s">
        <v>184</v>
      </c>
      <c r="C308" s="54">
        <f t="shared" si="264"/>
        <v>-24.336667844738741</v>
      </c>
      <c r="D308" s="55">
        <f t="shared" si="264"/>
        <v>-13.560066466923089</v>
      </c>
      <c r="E308" s="55">
        <f t="shared" si="264"/>
        <v>2.1546135894998173</v>
      </c>
      <c r="F308" s="55">
        <f t="shared" si="264"/>
        <v>-19.013460528340332</v>
      </c>
      <c r="G308" s="55">
        <f t="shared" si="264"/>
        <v>-32.981286744340323</v>
      </c>
      <c r="H308" s="55">
        <f t="shared" si="264"/>
        <v>-47.967608177321011</v>
      </c>
      <c r="I308" s="55">
        <f t="shared" si="264"/>
        <v>-5.9078740971933001</v>
      </c>
      <c r="J308" s="55">
        <f t="shared" si="264"/>
        <v>-10.156025766910886</v>
      </c>
      <c r="K308" s="37"/>
      <c r="L308" s="45" t="s">
        <v>184</v>
      </c>
      <c r="M308" s="150" t="s">
        <v>244</v>
      </c>
      <c r="N308" s="55">
        <f t="shared" ref="N308:T308" si="268">SUM(N97/N70*100-100)</f>
        <v>-18.845758544988129</v>
      </c>
      <c r="O308" s="55">
        <f t="shared" si="268"/>
        <v>-34.891016232704317</v>
      </c>
      <c r="P308" s="55">
        <f t="shared" si="268"/>
        <v>-5.0258660497256358</v>
      </c>
      <c r="Q308" s="55">
        <f t="shared" si="268"/>
        <v>-49.47358164234732</v>
      </c>
      <c r="R308" s="55">
        <f t="shared" si="268"/>
        <v>37.15750197866808</v>
      </c>
      <c r="S308" s="55">
        <f t="shared" si="268"/>
        <v>-0.18505889327926184</v>
      </c>
      <c r="T308" s="55">
        <f t="shared" si="268"/>
        <v>-26.871527596810338</v>
      </c>
    </row>
    <row r="309" spans="1:20" ht="11.25" hidden="1" customHeight="1">
      <c r="A309" s="37"/>
      <c r="B309" s="45" t="s">
        <v>185</v>
      </c>
      <c r="C309" s="54">
        <f t="shared" si="264"/>
        <v>-19.980740460020627</v>
      </c>
      <c r="D309" s="55">
        <f t="shared" si="264"/>
        <v>-6.9917517640237179</v>
      </c>
      <c r="E309" s="55">
        <f t="shared" si="264"/>
        <v>-26.077540800734511</v>
      </c>
      <c r="F309" s="55">
        <f t="shared" si="264"/>
        <v>19.532053145021024</v>
      </c>
      <c r="G309" s="55">
        <f t="shared" si="264"/>
        <v>8.616723955154356</v>
      </c>
      <c r="H309" s="55">
        <f t="shared" si="264"/>
        <v>-37.842601731450721</v>
      </c>
      <c r="I309" s="55">
        <f t="shared" si="264"/>
        <v>3.0237912365117694</v>
      </c>
      <c r="J309" s="55">
        <f t="shared" si="264"/>
        <v>-20.447010309278355</v>
      </c>
      <c r="K309" s="37"/>
      <c r="L309" s="45" t="s">
        <v>185</v>
      </c>
      <c r="M309" s="150" t="s">
        <v>244</v>
      </c>
      <c r="N309" s="55">
        <f t="shared" ref="N309:T309" si="269">SUM(N98/N71*100-100)</f>
        <v>-13.267259894875806</v>
      </c>
      <c r="O309" s="55">
        <f t="shared" si="269"/>
        <v>-30.148582710725719</v>
      </c>
      <c r="P309" s="55">
        <f t="shared" si="269"/>
        <v>-7.0153721701873479</v>
      </c>
      <c r="Q309" s="55">
        <f t="shared" si="269"/>
        <v>-25.419464777623929</v>
      </c>
      <c r="R309" s="55">
        <f t="shared" si="269"/>
        <v>79.736064036922158</v>
      </c>
      <c r="S309" s="55">
        <f t="shared" si="269"/>
        <v>-10.649575206830093</v>
      </c>
      <c r="T309" s="55">
        <f t="shared" si="269"/>
        <v>-22.086714772525255</v>
      </c>
    </row>
    <row r="310" spans="1:20" ht="11.25" hidden="1" customHeight="1">
      <c r="A310" s="37"/>
      <c r="B310" s="45" t="s">
        <v>186</v>
      </c>
      <c r="C310" s="54">
        <f t="shared" si="264"/>
        <v>-16.05945371685857</v>
      </c>
      <c r="D310" s="55">
        <f t="shared" si="264"/>
        <v>-8.8951405902935221</v>
      </c>
      <c r="E310" s="55">
        <f t="shared" si="264"/>
        <v>-9.1703425020267133</v>
      </c>
      <c r="F310" s="55">
        <f t="shared" si="264"/>
        <v>1.6021422757114863</v>
      </c>
      <c r="G310" s="55">
        <f t="shared" si="264"/>
        <v>7.7710715477237642</v>
      </c>
      <c r="H310" s="55">
        <f t="shared" si="264"/>
        <v>-27.105367775870121</v>
      </c>
      <c r="I310" s="55">
        <f t="shared" si="264"/>
        <v>18.031760620675598</v>
      </c>
      <c r="J310" s="55">
        <f t="shared" si="264"/>
        <v>-9.8259509153216271</v>
      </c>
      <c r="K310" s="37"/>
      <c r="L310" s="45" t="s">
        <v>186</v>
      </c>
      <c r="M310" s="150" t="s">
        <v>244</v>
      </c>
      <c r="N310" s="55">
        <f t="shared" ref="N310:T310" si="270">SUM(N99/N72*100-100)</f>
        <v>-5.486633226967399</v>
      </c>
      <c r="O310" s="55">
        <f t="shared" si="270"/>
        <v>-27.248562789679937</v>
      </c>
      <c r="P310" s="55">
        <f t="shared" si="270"/>
        <v>-7.1843792390418315</v>
      </c>
      <c r="Q310" s="55">
        <f t="shared" si="270"/>
        <v>-3.7168373037545166</v>
      </c>
      <c r="R310" s="55">
        <f t="shared" si="270"/>
        <v>123.04787179748905</v>
      </c>
      <c r="S310" s="55">
        <f t="shared" si="270"/>
        <v>-1.7611012741728302</v>
      </c>
      <c r="T310" s="55">
        <f t="shared" si="270"/>
        <v>-14.276233232611986</v>
      </c>
    </row>
    <row r="311" spans="1:20" ht="11.25" hidden="1" customHeight="1">
      <c r="A311" s="37"/>
      <c r="B311" s="45" t="s">
        <v>187</v>
      </c>
      <c r="C311" s="54">
        <f t="shared" si="264"/>
        <v>-13.27213499174745</v>
      </c>
      <c r="D311" s="55">
        <f t="shared" si="264"/>
        <v>-0.96369258465006169</v>
      </c>
      <c r="E311" s="55">
        <f t="shared" si="264"/>
        <v>-16.628618768772199</v>
      </c>
      <c r="F311" s="55">
        <f t="shared" si="264"/>
        <v>-6.6336194352072226</v>
      </c>
      <c r="G311" s="55">
        <f t="shared" si="264"/>
        <v>-6.3022960663998475</v>
      </c>
      <c r="H311" s="55">
        <f t="shared" si="264"/>
        <v>-12.892287950244224</v>
      </c>
      <c r="I311" s="55">
        <f t="shared" si="264"/>
        <v>4.609186564329292</v>
      </c>
      <c r="J311" s="55">
        <f t="shared" si="264"/>
        <v>6.788179399959489</v>
      </c>
      <c r="K311" s="37"/>
      <c r="L311" s="45" t="s">
        <v>187</v>
      </c>
      <c r="M311" s="150" t="s">
        <v>244</v>
      </c>
      <c r="N311" s="55">
        <f t="shared" ref="N311:T311" si="271">SUM(N100/N73*100-100)</f>
        <v>-7.0591386181928328</v>
      </c>
      <c r="O311" s="55">
        <f t="shared" si="271"/>
        <v>-21.406274911225026</v>
      </c>
      <c r="P311" s="55">
        <f t="shared" si="271"/>
        <v>-12.783460194110376</v>
      </c>
      <c r="Q311" s="55">
        <f t="shared" si="271"/>
        <v>-26.858861814074672</v>
      </c>
      <c r="R311" s="55">
        <f t="shared" si="271"/>
        <v>517.99403259123244</v>
      </c>
      <c r="S311" s="55">
        <f t="shared" si="271"/>
        <v>-2.0780432191532299</v>
      </c>
      <c r="T311" s="55">
        <f t="shared" si="271"/>
        <v>-14.101592851592841</v>
      </c>
    </row>
    <row r="312" spans="1:20" ht="11.25" hidden="1" customHeight="1">
      <c r="A312" s="37"/>
      <c r="B312" s="45" t="s">
        <v>188</v>
      </c>
      <c r="C312" s="54">
        <f t="shared" si="264"/>
        <v>-12.045030970993622</v>
      </c>
      <c r="D312" s="55">
        <f t="shared" si="264"/>
        <v>-4.1854722346730568</v>
      </c>
      <c r="E312" s="55">
        <f t="shared" si="264"/>
        <v>-8.7092416437311897</v>
      </c>
      <c r="F312" s="55">
        <f t="shared" si="264"/>
        <v>-37.813752238816825</v>
      </c>
      <c r="G312" s="55">
        <f t="shared" si="264"/>
        <v>14.313538253147627</v>
      </c>
      <c r="H312" s="55">
        <f t="shared" si="264"/>
        <v>38.412359826322529</v>
      </c>
      <c r="I312" s="55">
        <f t="shared" si="264"/>
        <v>10.706185353305031</v>
      </c>
      <c r="J312" s="55">
        <f t="shared" si="264"/>
        <v>-7.1525578572063608</v>
      </c>
      <c r="K312" s="37"/>
      <c r="L312" s="45" t="s">
        <v>188</v>
      </c>
      <c r="M312" s="150" t="s">
        <v>244</v>
      </c>
      <c r="N312" s="55">
        <f t="shared" ref="N312:T312" si="272">SUM(N101/N74*100-100)</f>
        <v>-5.0440254433654985</v>
      </c>
      <c r="O312" s="55">
        <f t="shared" si="272"/>
        <v>-20.25643267044147</v>
      </c>
      <c r="P312" s="55">
        <f t="shared" si="272"/>
        <v>-17.411541841843686</v>
      </c>
      <c r="Q312" s="55">
        <f t="shared" si="272"/>
        <v>-11.574430418719203</v>
      </c>
      <c r="R312" s="55">
        <f t="shared" si="272"/>
        <v>804.62311557788939</v>
      </c>
      <c r="S312" s="55">
        <f t="shared" si="272"/>
        <v>8.1798703679411204</v>
      </c>
      <c r="T312" s="55">
        <f t="shared" si="272"/>
        <v>1.0159671882289842</v>
      </c>
    </row>
    <row r="313" spans="1:20" ht="11.25" hidden="1" customHeight="1">
      <c r="A313" s="37"/>
      <c r="B313" s="45" t="s">
        <v>189</v>
      </c>
      <c r="C313" s="54">
        <f t="shared" si="264"/>
        <v>-13.272343930465524</v>
      </c>
      <c r="D313" s="55">
        <f t="shared" si="264"/>
        <v>-20.994022046677756</v>
      </c>
      <c r="E313" s="55">
        <f t="shared" si="264"/>
        <v>-16.40592943397742</v>
      </c>
      <c r="F313" s="55">
        <f t="shared" si="264"/>
        <v>-12.810325455187183</v>
      </c>
      <c r="G313" s="55">
        <f t="shared" si="264"/>
        <v>29.590139412433416</v>
      </c>
      <c r="H313" s="55">
        <f t="shared" si="264"/>
        <v>49.690981723819249</v>
      </c>
      <c r="I313" s="55">
        <f t="shared" si="264"/>
        <v>-7.4194683774183261</v>
      </c>
      <c r="J313" s="55">
        <f t="shared" si="264"/>
        <v>-8.7812092850876127</v>
      </c>
      <c r="K313" s="37"/>
      <c r="L313" s="45" t="s">
        <v>189</v>
      </c>
      <c r="M313" s="150" t="s">
        <v>244</v>
      </c>
      <c r="N313" s="55">
        <f t="shared" ref="N313:T313" si="273">SUM(N102/N75*100-100)</f>
        <v>8.2064136333020627</v>
      </c>
      <c r="O313" s="55">
        <f t="shared" si="273"/>
        <v>-18.659104948460509</v>
      </c>
      <c r="P313" s="55">
        <f t="shared" si="273"/>
        <v>-15.509990190560117</v>
      </c>
      <c r="Q313" s="55">
        <f t="shared" si="273"/>
        <v>-47.284746322921833</v>
      </c>
      <c r="R313" s="55">
        <f t="shared" si="273"/>
        <v>69.069343065693403</v>
      </c>
      <c r="S313" s="55">
        <f t="shared" si="273"/>
        <v>2.9700420365607556</v>
      </c>
      <c r="T313" s="55">
        <f t="shared" si="273"/>
        <v>-2.5202072855835524</v>
      </c>
    </row>
    <row r="314" spans="1:20" ht="11.25" hidden="1" customHeight="1">
      <c r="A314" s="37"/>
      <c r="B314" s="45" t="s">
        <v>190</v>
      </c>
      <c r="C314" s="54">
        <f t="shared" si="264"/>
        <v>-17.090806675677257</v>
      </c>
      <c r="D314" s="55">
        <f t="shared" si="264"/>
        <v>-29.545601864548146</v>
      </c>
      <c r="E314" s="55">
        <f t="shared" si="264"/>
        <v>-27.014713471812271</v>
      </c>
      <c r="F314" s="55">
        <f t="shared" si="264"/>
        <v>-7.4176770410334143</v>
      </c>
      <c r="G314" s="55">
        <f t="shared" si="264"/>
        <v>52.701296531190422</v>
      </c>
      <c r="H314" s="55">
        <f t="shared" si="264"/>
        <v>65.923195815004135</v>
      </c>
      <c r="I314" s="55">
        <f t="shared" si="264"/>
        <v>-21.064797941510918</v>
      </c>
      <c r="J314" s="55">
        <f t="shared" si="264"/>
        <v>-11.325133139083903</v>
      </c>
      <c r="K314" s="37"/>
      <c r="L314" s="45" t="s">
        <v>190</v>
      </c>
      <c r="M314" s="150" t="s">
        <v>244</v>
      </c>
      <c r="N314" s="55">
        <f t="shared" ref="N314:T314" si="274">SUM(N103/N76*100-100)</f>
        <v>0.59823409643226455</v>
      </c>
      <c r="O314" s="55">
        <f t="shared" si="274"/>
        <v>-20.41392315955575</v>
      </c>
      <c r="P314" s="55">
        <f t="shared" si="274"/>
        <v>-21.484059482674823</v>
      </c>
      <c r="Q314" s="55">
        <f t="shared" si="274"/>
        <v>-45.63967153490546</v>
      </c>
      <c r="R314" s="55">
        <f t="shared" si="274"/>
        <v>187.7949852507374</v>
      </c>
      <c r="S314" s="55">
        <f t="shared" si="274"/>
        <v>-1.3171971903836805</v>
      </c>
      <c r="T314" s="55">
        <f t="shared" si="274"/>
        <v>-8.3845159299256125</v>
      </c>
    </row>
    <row r="315" spans="1:20" ht="11.25" hidden="1" customHeight="1">
      <c r="A315" s="37"/>
      <c r="B315" s="45" t="s">
        <v>191</v>
      </c>
      <c r="C315" s="54">
        <f t="shared" si="264"/>
        <v>-6.5355751050671103</v>
      </c>
      <c r="D315" s="55">
        <f t="shared" si="264"/>
        <v>-16.443789275871197</v>
      </c>
      <c r="E315" s="55">
        <f t="shared" si="264"/>
        <v>-6.0307952119540005</v>
      </c>
      <c r="F315" s="55">
        <f t="shared" si="264"/>
        <v>-10.2495022556012</v>
      </c>
      <c r="G315" s="55">
        <f t="shared" si="264"/>
        <v>18.820429407937553</v>
      </c>
      <c r="H315" s="55">
        <f t="shared" si="264"/>
        <v>44.293696915511845</v>
      </c>
      <c r="I315" s="55">
        <f t="shared" si="264"/>
        <v>-23.502373685164599</v>
      </c>
      <c r="J315" s="55">
        <f t="shared" si="264"/>
        <v>10.067511192158449</v>
      </c>
      <c r="K315" s="37"/>
      <c r="L315" s="45" t="s">
        <v>191</v>
      </c>
      <c r="M315" s="150" t="s">
        <v>244</v>
      </c>
      <c r="N315" s="55">
        <f t="shared" ref="N315:T315" si="275">SUM(N104/N77*100-100)</f>
        <v>-5.4304335691018508</v>
      </c>
      <c r="O315" s="55">
        <f t="shared" si="275"/>
        <v>-9.1156624461453362</v>
      </c>
      <c r="P315" s="55">
        <f t="shared" si="275"/>
        <v>1.1931504885707227</v>
      </c>
      <c r="Q315" s="55">
        <f t="shared" si="275"/>
        <v>45.084519168940261</v>
      </c>
      <c r="R315" s="55">
        <f t="shared" si="275"/>
        <v>139.71067379121598</v>
      </c>
      <c r="S315" s="55">
        <f t="shared" si="275"/>
        <v>-0.97831359936756712</v>
      </c>
      <c r="T315" s="55">
        <f t="shared" si="275"/>
        <v>1.4306531826849778</v>
      </c>
    </row>
    <row r="316" spans="1:20" ht="11.25" hidden="1" customHeight="1">
      <c r="A316" s="37"/>
      <c r="B316" s="45" t="s">
        <v>192</v>
      </c>
      <c r="C316" s="54">
        <f t="shared" si="264"/>
        <v>-2.5705869755691424</v>
      </c>
      <c r="D316" s="55">
        <f t="shared" si="264"/>
        <v>-5.6743165108859586</v>
      </c>
      <c r="E316" s="55">
        <f t="shared" si="264"/>
        <v>0.99038334546548867</v>
      </c>
      <c r="F316" s="55">
        <f t="shared" si="264"/>
        <v>-5.570543180844183</v>
      </c>
      <c r="G316" s="55">
        <f t="shared" si="264"/>
        <v>-5.3832519686970954</v>
      </c>
      <c r="H316" s="55">
        <f t="shared" si="264"/>
        <v>27.93870877324116</v>
      </c>
      <c r="I316" s="55">
        <f t="shared" si="264"/>
        <v>-22.322537203134559</v>
      </c>
      <c r="J316" s="55">
        <f t="shared" si="264"/>
        <v>14.564252409400311</v>
      </c>
      <c r="K316" s="37"/>
      <c r="L316" s="45" t="s">
        <v>192</v>
      </c>
      <c r="M316" s="150" t="s">
        <v>244</v>
      </c>
      <c r="N316" s="55">
        <f t="shared" ref="N316:T316" si="276">SUM(N105/N78*100-100)</f>
        <v>-0.99636272047766283</v>
      </c>
      <c r="O316" s="55">
        <f t="shared" si="276"/>
        <v>-3.2535578396374234</v>
      </c>
      <c r="P316" s="55">
        <f t="shared" si="276"/>
        <v>4.5972114341051906</v>
      </c>
      <c r="Q316" s="55">
        <f t="shared" si="276"/>
        <v>20.182565777893544</v>
      </c>
      <c r="R316" s="55">
        <f t="shared" si="276"/>
        <v>-16.106839336301093</v>
      </c>
      <c r="S316" s="55">
        <f t="shared" si="276"/>
        <v>11.074876853816491</v>
      </c>
      <c r="T316" s="55">
        <f t="shared" si="276"/>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73" t="s">
        <v>193</v>
      </c>
      <c r="B318" s="1166"/>
      <c r="C318" s="54">
        <f t="shared" ref="C318:J329" si="277">SUM(C107/C80*100-100)</f>
        <v>-31.247430212773196</v>
      </c>
      <c r="D318" s="55">
        <f t="shared" si="277"/>
        <v>-24.986997815633032</v>
      </c>
      <c r="E318" s="55">
        <f t="shared" si="277"/>
        <v>-50.196492349306098</v>
      </c>
      <c r="F318" s="55">
        <f t="shared" si="277"/>
        <v>-41.938170503274144</v>
      </c>
      <c r="G318" s="55">
        <f t="shared" si="277"/>
        <v>-34.976353864073317</v>
      </c>
      <c r="H318" s="55">
        <f t="shared" si="277"/>
        <v>-47.832172231046243</v>
      </c>
      <c r="I318" s="55">
        <f t="shared" si="277"/>
        <v>-39.474205040242772</v>
      </c>
      <c r="J318" s="55">
        <f t="shared" si="277"/>
        <v>-15.998431537148832</v>
      </c>
      <c r="K318" s="1173" t="s">
        <v>193</v>
      </c>
      <c r="L318" s="1166"/>
      <c r="M318" s="55">
        <f t="shared" ref="M318:T318" si="278">SUM(M107/M80*100-100)</f>
        <v>-11.739130434782609</v>
      </c>
      <c r="N318" s="55">
        <f t="shared" si="278"/>
        <v>-42.445243501407525</v>
      </c>
      <c r="O318" s="55">
        <f t="shared" si="278"/>
        <v>-28.735729766396588</v>
      </c>
      <c r="P318" s="55">
        <f t="shared" si="278"/>
        <v>-32.840049084716256</v>
      </c>
      <c r="Q318" s="55">
        <f t="shared" si="278"/>
        <v>-2.155160126116769</v>
      </c>
      <c r="R318" s="55">
        <f t="shared" si="278"/>
        <v>-57.018920166128289</v>
      </c>
      <c r="S318" s="55">
        <f t="shared" si="278"/>
        <v>-56.931093373059412</v>
      </c>
      <c r="T318" s="55">
        <f t="shared" si="278"/>
        <v>-21.056989065630361</v>
      </c>
    </row>
    <row r="319" spans="1:20" ht="11.25" hidden="1" customHeight="1">
      <c r="A319" s="1173" t="s">
        <v>194</v>
      </c>
      <c r="B319" s="1166"/>
      <c r="C319" s="54">
        <f t="shared" si="277"/>
        <v>-24.474718956404786</v>
      </c>
      <c r="D319" s="55">
        <f t="shared" si="277"/>
        <v>-14.012997463519142</v>
      </c>
      <c r="E319" s="55">
        <f t="shared" si="277"/>
        <v>-34.716615384615395</v>
      </c>
      <c r="F319" s="55">
        <f t="shared" si="277"/>
        <v>-41.600627663980028</v>
      </c>
      <c r="G319" s="55">
        <f t="shared" si="277"/>
        <v>-34.401578879609076</v>
      </c>
      <c r="H319" s="55">
        <f t="shared" si="277"/>
        <v>-38.866990345217836</v>
      </c>
      <c r="I319" s="55">
        <f t="shared" si="277"/>
        <v>-23.74980693053088</v>
      </c>
      <c r="J319" s="55">
        <f t="shared" si="277"/>
        <v>-6.9219615148434599</v>
      </c>
      <c r="K319" s="1173" t="s">
        <v>194</v>
      </c>
      <c r="L319" s="1166"/>
      <c r="M319" s="55">
        <f t="shared" ref="M319:T319" si="279">SUM(M108/M81*100-100)</f>
        <v>-38.004434589800439</v>
      </c>
      <c r="N319" s="55">
        <f t="shared" si="279"/>
        <v>-32.709610794717136</v>
      </c>
      <c r="O319" s="55">
        <f t="shared" si="279"/>
        <v>-24.599560700111084</v>
      </c>
      <c r="P319" s="55">
        <f t="shared" si="279"/>
        <v>-23.305658339337398</v>
      </c>
      <c r="Q319" s="55">
        <f t="shared" si="279"/>
        <v>-3.4628924280146691</v>
      </c>
      <c r="R319" s="55">
        <f t="shared" si="279"/>
        <v>-56.737251922894316</v>
      </c>
      <c r="S319" s="55">
        <f t="shared" si="279"/>
        <v>-37.778983112041196</v>
      </c>
      <c r="T319" s="55">
        <f t="shared" si="279"/>
        <v>-28.312429198569717</v>
      </c>
    </row>
    <row r="320" spans="1:20" ht="11.25" hidden="1" customHeight="1">
      <c r="A320" s="1173" t="s">
        <v>195</v>
      </c>
      <c r="B320" s="1166"/>
      <c r="C320" s="54">
        <f t="shared" si="277"/>
        <v>-20.104674299642951</v>
      </c>
      <c r="D320" s="55">
        <f t="shared" si="277"/>
        <v>-8.5255641775351449</v>
      </c>
      <c r="E320" s="55">
        <f t="shared" si="277"/>
        <v>-26.585482385893229</v>
      </c>
      <c r="F320" s="55">
        <f t="shared" si="277"/>
        <v>-24.348344488069785</v>
      </c>
      <c r="G320" s="55">
        <f t="shared" si="277"/>
        <v>-25.351142142997503</v>
      </c>
      <c r="H320" s="55">
        <f t="shared" si="277"/>
        <v>-30.767970160452577</v>
      </c>
      <c r="I320" s="55">
        <f t="shared" si="277"/>
        <v>-12.35630959173433</v>
      </c>
      <c r="J320" s="55">
        <f t="shared" si="277"/>
        <v>-2.2900538951494411</v>
      </c>
      <c r="K320" s="1173" t="s">
        <v>195</v>
      </c>
      <c r="L320" s="1166"/>
      <c r="M320" s="55">
        <f t="shared" ref="M320:T320" si="280">SUM(M109/M82*100-100)</f>
        <v>-3.2532751091702892</v>
      </c>
      <c r="N320" s="55">
        <f t="shared" si="280"/>
        <v>-25.179937386957008</v>
      </c>
      <c r="O320" s="55">
        <f t="shared" si="280"/>
        <v>-23.125693044093538</v>
      </c>
      <c r="P320" s="55">
        <f t="shared" si="280"/>
        <v>-17.409826646997615</v>
      </c>
      <c r="Q320" s="55">
        <f t="shared" si="280"/>
        <v>-7.7071545713434375</v>
      </c>
      <c r="R320" s="55">
        <f t="shared" si="280"/>
        <v>-20.400257045809241</v>
      </c>
      <c r="S320" s="55">
        <f t="shared" si="280"/>
        <v>-25.240897345744671</v>
      </c>
      <c r="T320" s="55">
        <f t="shared" si="280"/>
        <v>-27.608213032548704</v>
      </c>
    </row>
    <row r="321" spans="1:20" ht="11.25" hidden="1" customHeight="1">
      <c r="A321" s="1173" t="s">
        <v>196</v>
      </c>
      <c r="B321" s="1166"/>
      <c r="C321" s="54">
        <f t="shared" si="277"/>
        <v>-21.213210431220787</v>
      </c>
      <c r="D321" s="55">
        <f t="shared" si="277"/>
        <v>-9.9502765507948396</v>
      </c>
      <c r="E321" s="55">
        <f t="shared" si="277"/>
        <v>-20.401577190925636</v>
      </c>
      <c r="F321" s="55">
        <f t="shared" si="277"/>
        <v>-22.961911465719481</v>
      </c>
      <c r="G321" s="55">
        <f t="shared" si="277"/>
        <v>-27.534692684657998</v>
      </c>
      <c r="H321" s="55">
        <f t="shared" si="277"/>
        <v>-35.70610635430063</v>
      </c>
      <c r="I321" s="55">
        <f t="shared" si="277"/>
        <v>-10.641689735280565</v>
      </c>
      <c r="J321" s="55">
        <f t="shared" si="277"/>
        <v>-4.3263120553508827</v>
      </c>
      <c r="K321" s="1173" t="s">
        <v>196</v>
      </c>
      <c r="L321" s="1166"/>
      <c r="M321" s="55">
        <f t="shared" ref="M321:T321" si="281">SUM(M110/M83*100-100)</f>
        <v>-11.095607235142111</v>
      </c>
      <c r="N321" s="55">
        <f t="shared" si="281"/>
        <v>-23.484802809494369</v>
      </c>
      <c r="O321" s="55">
        <f t="shared" si="281"/>
        <v>-26.161280214007576</v>
      </c>
      <c r="P321" s="55">
        <f t="shared" si="281"/>
        <v>-14.308383795607554</v>
      </c>
      <c r="Q321" s="55">
        <f t="shared" si="281"/>
        <v>-19.748134040108653</v>
      </c>
      <c r="R321" s="55">
        <f t="shared" si="281"/>
        <v>-1.5457171782019259</v>
      </c>
      <c r="S321" s="55">
        <f t="shared" si="281"/>
        <v>-19.096186696194252</v>
      </c>
      <c r="T321" s="55">
        <f t="shared" si="281"/>
        <v>-27.409701499244989</v>
      </c>
    </row>
    <row r="322" spans="1:20" ht="11.25" hidden="1" customHeight="1">
      <c r="A322" s="1173" t="s">
        <v>197</v>
      </c>
      <c r="B322" s="1166"/>
      <c r="C322" s="54">
        <f t="shared" si="277"/>
        <v>-20.967745184359472</v>
      </c>
      <c r="D322" s="55">
        <f t="shared" si="277"/>
        <v>-9.3471936241779474</v>
      </c>
      <c r="E322" s="55">
        <f t="shared" si="277"/>
        <v>-21.848916752176422</v>
      </c>
      <c r="F322" s="55">
        <f t="shared" si="277"/>
        <v>-17.13421787144533</v>
      </c>
      <c r="G322" s="55">
        <f t="shared" si="277"/>
        <v>-21.432475607018418</v>
      </c>
      <c r="H322" s="55">
        <f t="shared" si="277"/>
        <v>-36.113020678432029</v>
      </c>
      <c r="I322" s="55">
        <f t="shared" si="277"/>
        <v>-7.7528088769765304</v>
      </c>
      <c r="J322" s="55">
        <f t="shared" si="277"/>
        <v>-7.7629794706454902</v>
      </c>
      <c r="K322" s="1173" t="s">
        <v>197</v>
      </c>
      <c r="L322" s="1166"/>
      <c r="M322" s="55">
        <f t="shared" ref="M322:T322" si="282">SUM(M111/M84*100-100)</f>
        <v>-2.1850726106045215</v>
      </c>
      <c r="N322" s="55">
        <f t="shared" si="282"/>
        <v>-21.415731715310102</v>
      </c>
      <c r="O322" s="55">
        <f t="shared" si="282"/>
        <v>-26.937863820928214</v>
      </c>
      <c r="P322" s="55">
        <f t="shared" si="282"/>
        <v>-12.851486104784968</v>
      </c>
      <c r="Q322" s="55">
        <f t="shared" si="282"/>
        <v>-20.860433830000929</v>
      </c>
      <c r="R322" s="55">
        <f t="shared" si="282"/>
        <v>10.335740262478254</v>
      </c>
      <c r="S322" s="55">
        <f t="shared" si="282"/>
        <v>-17.452733280691575</v>
      </c>
      <c r="T322" s="55">
        <f t="shared" si="282"/>
        <v>-26.303670299241261</v>
      </c>
    </row>
    <row r="323" spans="1:20" ht="11.25" hidden="1" customHeight="1">
      <c r="A323" s="1173" t="s">
        <v>198</v>
      </c>
      <c r="B323" s="1166"/>
      <c r="C323" s="54">
        <f t="shared" si="277"/>
        <v>-20.161321473201482</v>
      </c>
      <c r="D323" s="55">
        <f t="shared" si="277"/>
        <v>-9.2708705293813267</v>
      </c>
      <c r="E323" s="55">
        <f t="shared" si="277"/>
        <v>-19.301265250790792</v>
      </c>
      <c r="F323" s="55">
        <f t="shared" si="277"/>
        <v>-14.600298571036134</v>
      </c>
      <c r="G323" s="55">
        <f t="shared" si="277"/>
        <v>-17.003221877116019</v>
      </c>
      <c r="H323" s="55">
        <f t="shared" si="277"/>
        <v>-34.74598043664983</v>
      </c>
      <c r="I323" s="55">
        <f t="shared" si="277"/>
        <v>-4.0113693910666797</v>
      </c>
      <c r="J323" s="55">
        <f t="shared" si="277"/>
        <v>-8.1066685520165009</v>
      </c>
      <c r="K323" s="1173" t="s">
        <v>198</v>
      </c>
      <c r="L323" s="1166"/>
      <c r="M323" s="55">
        <f t="shared" ref="M323:T323" si="283">SUM(M112/M85*100-100)</f>
        <v>-2.9795669411405754</v>
      </c>
      <c r="N323" s="55">
        <f t="shared" si="283"/>
        <v>-18.842159771399309</v>
      </c>
      <c r="O323" s="55">
        <f t="shared" si="283"/>
        <v>-26.98889051960019</v>
      </c>
      <c r="P323" s="55">
        <f t="shared" si="283"/>
        <v>-11.871961451628692</v>
      </c>
      <c r="Q323" s="55">
        <f t="shared" si="283"/>
        <v>-18.666105462144529</v>
      </c>
      <c r="R323" s="55">
        <f t="shared" si="283"/>
        <v>20.886281553954646</v>
      </c>
      <c r="S323" s="55">
        <f t="shared" si="283"/>
        <v>-14.892470818889464</v>
      </c>
      <c r="T323" s="55">
        <f t="shared" si="283"/>
        <v>-24.328603868750392</v>
      </c>
    </row>
    <row r="324" spans="1:20" ht="11.25" hidden="1" customHeight="1">
      <c r="A324" s="1173" t="s">
        <v>199</v>
      </c>
      <c r="B324" s="1166"/>
      <c r="C324" s="54">
        <f t="shared" si="277"/>
        <v>-19.194039035388386</v>
      </c>
      <c r="D324" s="55">
        <f t="shared" si="277"/>
        <v>-8.0862196050691608</v>
      </c>
      <c r="E324" s="55">
        <f t="shared" si="277"/>
        <v>-18.841914395876643</v>
      </c>
      <c r="F324" s="55">
        <f t="shared" si="277"/>
        <v>-13.824914964999252</v>
      </c>
      <c r="G324" s="55">
        <f t="shared" si="277"/>
        <v>-15.832260342802542</v>
      </c>
      <c r="H324" s="55">
        <f t="shared" si="277"/>
        <v>-32.035875194745032</v>
      </c>
      <c r="I324" s="55">
        <f t="shared" si="277"/>
        <v>-2.895626445839909</v>
      </c>
      <c r="J324" s="55">
        <f t="shared" si="277"/>
        <v>-5.9431274946398673</v>
      </c>
      <c r="K324" s="1173" t="s">
        <v>199</v>
      </c>
      <c r="L324" s="1166"/>
      <c r="M324" s="55">
        <f t="shared" ref="M324:T324" si="284">SUM(M113/M86*100-100)</f>
        <v>-20.605392156862735</v>
      </c>
      <c r="N324" s="55">
        <f t="shared" si="284"/>
        <v>-17.122791263503871</v>
      </c>
      <c r="O324" s="55">
        <f t="shared" si="284"/>
        <v>-26.221932750823171</v>
      </c>
      <c r="P324" s="55">
        <f t="shared" si="284"/>
        <v>-12.012849893169417</v>
      </c>
      <c r="Q324" s="55">
        <f t="shared" si="284"/>
        <v>-19.892743394095618</v>
      </c>
      <c r="R324" s="55">
        <f t="shared" si="284"/>
        <v>40.753446646914767</v>
      </c>
      <c r="S324" s="55">
        <f t="shared" si="284"/>
        <v>-13.087302133843409</v>
      </c>
      <c r="T324" s="55">
        <f t="shared" si="284"/>
        <v>-22.970062622870984</v>
      </c>
    </row>
    <row r="325" spans="1:20" ht="11.25" hidden="1" customHeight="1">
      <c r="A325" s="1173" t="s">
        <v>200</v>
      </c>
      <c r="B325" s="1166"/>
      <c r="C325" s="54">
        <f t="shared" si="277"/>
        <v>-18.3361707370468</v>
      </c>
      <c r="D325" s="55">
        <f t="shared" si="277"/>
        <v>-7.6525058796047603</v>
      </c>
      <c r="E325" s="55">
        <f t="shared" si="277"/>
        <v>-17.392674247110662</v>
      </c>
      <c r="F325" s="55">
        <f t="shared" si="277"/>
        <v>-16.543600866607221</v>
      </c>
      <c r="G325" s="55">
        <f t="shared" si="277"/>
        <v>-13.157012538843233</v>
      </c>
      <c r="H325" s="55">
        <f t="shared" si="277"/>
        <v>-25.874579517611878</v>
      </c>
      <c r="I325" s="55">
        <f t="shared" si="277"/>
        <v>-1.1580707398156704</v>
      </c>
      <c r="J325" s="55">
        <f t="shared" si="277"/>
        <v>-6.1037999092589814</v>
      </c>
      <c r="K325" s="1173" t="s">
        <v>200</v>
      </c>
      <c r="L325" s="1166"/>
      <c r="M325" s="55">
        <f t="shared" ref="M325:T325" si="285">SUM(M114/M87*100-100)</f>
        <v>-25.179596174282665</v>
      </c>
      <c r="N325" s="55">
        <f t="shared" si="285"/>
        <v>-15.631382272968679</v>
      </c>
      <c r="O325" s="55">
        <f t="shared" si="285"/>
        <v>-25.512387789448965</v>
      </c>
      <c r="P325" s="55">
        <f t="shared" si="285"/>
        <v>-12.705546445898293</v>
      </c>
      <c r="Q325" s="55">
        <f t="shared" si="285"/>
        <v>-18.932408190769934</v>
      </c>
      <c r="R325" s="55">
        <f t="shared" si="285"/>
        <v>47.662115730725191</v>
      </c>
      <c r="S325" s="55">
        <f t="shared" si="285"/>
        <v>-10.399118733523807</v>
      </c>
      <c r="T325" s="55">
        <f t="shared" si="285"/>
        <v>-20.043606486995941</v>
      </c>
    </row>
    <row r="326" spans="1:20" ht="11.25" hidden="1" customHeight="1">
      <c r="A326" s="1173" t="s">
        <v>201</v>
      </c>
      <c r="B326" s="1166"/>
      <c r="C326" s="54">
        <f t="shared" si="277"/>
        <v>-17.783637341772078</v>
      </c>
      <c r="D326" s="55">
        <f t="shared" si="277"/>
        <v>-9.1231232353973439</v>
      </c>
      <c r="E326" s="55">
        <f t="shared" si="277"/>
        <v>-17.25384166949469</v>
      </c>
      <c r="F326" s="55">
        <f t="shared" si="277"/>
        <v>-16.122451290559553</v>
      </c>
      <c r="G326" s="55">
        <f t="shared" si="277"/>
        <v>-9.4987695478715608</v>
      </c>
      <c r="H326" s="55">
        <f t="shared" si="277"/>
        <v>-19.760959008705427</v>
      </c>
      <c r="I326" s="55">
        <f t="shared" si="277"/>
        <v>-1.8834057977883703</v>
      </c>
      <c r="J326" s="55">
        <f t="shared" si="277"/>
        <v>-6.3878502523653253</v>
      </c>
      <c r="K326" s="1173" t="s">
        <v>201</v>
      </c>
      <c r="L326" s="1166"/>
      <c r="M326" s="55">
        <f t="shared" ref="M326:T326" si="286">SUM(M115/M88*100-100)</f>
        <v>-25.726854629074168</v>
      </c>
      <c r="N326" s="55">
        <f t="shared" si="286"/>
        <v>-13.098506971943394</v>
      </c>
      <c r="O326" s="55">
        <f t="shared" si="286"/>
        <v>-24.764173849930316</v>
      </c>
      <c r="P326" s="55">
        <f t="shared" si="286"/>
        <v>-13.004800511437892</v>
      </c>
      <c r="Q326" s="55">
        <f t="shared" si="286"/>
        <v>-22.292042344654945</v>
      </c>
      <c r="R326" s="55">
        <f t="shared" si="286"/>
        <v>47.873278732787327</v>
      </c>
      <c r="S326" s="55">
        <f t="shared" si="286"/>
        <v>-8.9349673262620399</v>
      </c>
      <c r="T326" s="55">
        <f t="shared" si="286"/>
        <v>-18.291420655624478</v>
      </c>
    </row>
    <row r="327" spans="1:20" ht="11.25" hidden="1" customHeight="1">
      <c r="A327" s="1173" t="s">
        <v>202</v>
      </c>
      <c r="B327" s="1166"/>
      <c r="C327" s="54">
        <f t="shared" si="277"/>
        <v>-17.713055553539363</v>
      </c>
      <c r="D327" s="55">
        <f t="shared" si="277"/>
        <v>-11.132393540228534</v>
      </c>
      <c r="E327" s="55">
        <f t="shared" si="277"/>
        <v>-18.415526052541466</v>
      </c>
      <c r="F327" s="55">
        <f t="shared" si="277"/>
        <v>-15.146978213557105</v>
      </c>
      <c r="G327" s="55">
        <f t="shared" si="277"/>
        <v>-4.3688643790312227</v>
      </c>
      <c r="H327" s="55">
        <f t="shared" si="277"/>
        <v>-13.271569017863172</v>
      </c>
      <c r="I327" s="55">
        <f t="shared" si="277"/>
        <v>-4.0199157824527987</v>
      </c>
      <c r="J327" s="55">
        <f t="shared" si="277"/>
        <v>-6.8839476620953661</v>
      </c>
      <c r="K327" s="1173" t="s">
        <v>202</v>
      </c>
      <c r="L327" s="1166"/>
      <c r="M327" s="55">
        <f t="shared" ref="M327:T327" si="287">SUM(M116/M89*100-100)</f>
        <v>-27.95674445076834</v>
      </c>
      <c r="N327" s="55">
        <f t="shared" si="287"/>
        <v>-11.742304638468255</v>
      </c>
      <c r="O327" s="55">
        <f t="shared" si="287"/>
        <v>-24.316646255649928</v>
      </c>
      <c r="P327" s="55">
        <f t="shared" si="287"/>
        <v>-13.863048997583874</v>
      </c>
      <c r="Q327" s="55">
        <f t="shared" si="287"/>
        <v>-24.82153157195981</v>
      </c>
      <c r="R327" s="55">
        <f t="shared" si="287"/>
        <v>51.207148003022269</v>
      </c>
      <c r="S327" s="55">
        <f t="shared" si="287"/>
        <v>-8.1655269309365082</v>
      </c>
      <c r="T327" s="55">
        <f t="shared" si="287"/>
        <v>-17.31757474802076</v>
      </c>
    </row>
    <row r="328" spans="1:20" ht="11.25" hidden="1" customHeight="1">
      <c r="A328" s="1173" t="s">
        <v>203</v>
      </c>
      <c r="B328" s="1166"/>
      <c r="C328" s="54">
        <f t="shared" si="277"/>
        <v>-16.734639486615123</v>
      </c>
      <c r="D328" s="55">
        <f t="shared" si="277"/>
        <v>-11.651397527089557</v>
      </c>
      <c r="E328" s="55">
        <f t="shared" si="277"/>
        <v>-17.218906296433175</v>
      </c>
      <c r="F328" s="55">
        <f t="shared" si="277"/>
        <v>-14.588551395155037</v>
      </c>
      <c r="G328" s="55">
        <f t="shared" si="277"/>
        <v>-2.3322568968172277</v>
      </c>
      <c r="H328" s="55">
        <f t="shared" si="277"/>
        <v>-9.4804837320098017</v>
      </c>
      <c r="I328" s="55">
        <f t="shared" si="277"/>
        <v>-5.8484405164092692</v>
      </c>
      <c r="J328" s="55">
        <f t="shared" si="277"/>
        <v>-5.4208834773366732</v>
      </c>
      <c r="K328" s="1173" t="s">
        <v>203</v>
      </c>
      <c r="L328" s="1166"/>
      <c r="M328" s="55">
        <f t="shared" ref="M328:T328" si="288">SUM(M117/M90*100-100)</f>
        <v>-31.744327039667425</v>
      </c>
      <c r="N328" s="55">
        <f t="shared" si="288"/>
        <v>-11.166312612599825</v>
      </c>
      <c r="O328" s="55">
        <f t="shared" si="288"/>
        <v>-23.017644620082706</v>
      </c>
      <c r="P328" s="55">
        <f t="shared" si="288"/>
        <v>-12.646615804702421</v>
      </c>
      <c r="Q328" s="55">
        <f t="shared" si="288"/>
        <v>-19.636879975319587</v>
      </c>
      <c r="R328" s="55">
        <f t="shared" si="288"/>
        <v>56.79657599078152</v>
      </c>
      <c r="S328" s="55">
        <f t="shared" si="288"/>
        <v>-7.5436832501500817</v>
      </c>
      <c r="T328" s="55">
        <f t="shared" si="288"/>
        <v>-15.949755229640132</v>
      </c>
    </row>
    <row r="329" spans="1:20" ht="11.25" hidden="1" customHeight="1">
      <c r="A329" s="1173" t="s">
        <v>204</v>
      </c>
      <c r="B329" s="1166"/>
      <c r="C329" s="54">
        <f t="shared" si="277"/>
        <v>-15.715286515067405</v>
      </c>
      <c r="D329" s="55">
        <f t="shared" si="277"/>
        <v>-11.214125625058372</v>
      </c>
      <c r="E329" s="55">
        <f t="shared" si="277"/>
        <v>-16.005329129092502</v>
      </c>
      <c r="F329" s="55">
        <f t="shared" si="277"/>
        <v>-13.734578178851507</v>
      </c>
      <c r="G329" s="55">
        <f t="shared" si="277"/>
        <v>-2.5922885511676839</v>
      </c>
      <c r="H329" s="55">
        <f t="shared" si="277"/>
        <v>-7.4871720547288163</v>
      </c>
      <c r="I329" s="55">
        <f t="shared" si="277"/>
        <v>-7.3196482058370265</v>
      </c>
      <c r="J329" s="55">
        <f t="shared" si="277"/>
        <v>-3.9978055891703121</v>
      </c>
      <c r="K329" s="1173" t="s">
        <v>204</v>
      </c>
      <c r="L329" s="1166"/>
      <c r="M329" s="55">
        <f t="shared" ref="M329:T329" si="289">SUM(M118/M91*100-100)</f>
        <v>-36.610542879622344</v>
      </c>
      <c r="N329" s="55">
        <f t="shared" si="289"/>
        <v>-10.44655719999804</v>
      </c>
      <c r="O329" s="55">
        <f t="shared" si="289"/>
        <v>-21.615335769577641</v>
      </c>
      <c r="P329" s="55">
        <f t="shared" si="289"/>
        <v>-11.500014322669131</v>
      </c>
      <c r="Q329" s="55">
        <f t="shared" si="289"/>
        <v>-16.805902229679475</v>
      </c>
      <c r="R329" s="55">
        <f t="shared" si="289"/>
        <v>51.311853492567309</v>
      </c>
      <c r="S329" s="55">
        <f t="shared" si="289"/>
        <v>-6.3190207303451729</v>
      </c>
      <c r="T329" s="55">
        <f t="shared" si="289"/>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0">SUM(C121/C94*100-100)</f>
        <v>0.79407997465432345</v>
      </c>
      <c r="D332" s="55">
        <f t="shared" si="290"/>
        <v>-6.1795064365717423</v>
      </c>
      <c r="E332" s="55">
        <f t="shared" si="290"/>
        <v>59.076901140992447</v>
      </c>
      <c r="F332" s="55">
        <f t="shared" si="290"/>
        <v>-12.685369352267088</v>
      </c>
      <c r="G332" s="55">
        <f t="shared" si="290"/>
        <v>-25.952623491427673</v>
      </c>
      <c r="H332" s="55">
        <f t="shared" si="290"/>
        <v>17.215808036656298</v>
      </c>
      <c r="I332" s="55">
        <f t="shared" si="290"/>
        <v>-40.000363325885161</v>
      </c>
      <c r="J332" s="55">
        <f t="shared" si="290"/>
        <v>-5.8136446356626692</v>
      </c>
      <c r="K332" s="37"/>
      <c r="L332" s="45" t="s">
        <v>181</v>
      </c>
      <c r="M332" s="150" t="s">
        <v>244</v>
      </c>
      <c r="N332" s="55">
        <f t="shared" ref="N332:T332" si="291">SUM(N121/N94*100-100)</f>
        <v>-12.038759919863466</v>
      </c>
      <c r="O332" s="55">
        <f t="shared" si="291"/>
        <v>5.7840541764286684</v>
      </c>
      <c r="P332" s="55">
        <f t="shared" si="291"/>
        <v>12.840769193550997</v>
      </c>
      <c r="Q332" s="55">
        <f t="shared" si="291"/>
        <v>13.313385349594725</v>
      </c>
      <c r="R332" s="55">
        <f t="shared" si="291"/>
        <v>37.105432681984098</v>
      </c>
      <c r="S332" s="55">
        <f t="shared" si="291"/>
        <v>-9.4170438522003934</v>
      </c>
      <c r="T332" s="55">
        <f t="shared" si="291"/>
        <v>-45.406096259627645</v>
      </c>
    </row>
    <row r="333" spans="1:20" ht="11.25" hidden="1" customHeight="1">
      <c r="A333" s="37"/>
      <c r="B333" s="45" t="s">
        <v>182</v>
      </c>
      <c r="C333" s="54">
        <f t="shared" si="290"/>
        <v>-14.183371659887655</v>
      </c>
      <c r="D333" s="55">
        <f t="shared" si="290"/>
        <v>-16.446601073059441</v>
      </c>
      <c r="E333" s="55">
        <f t="shared" si="290"/>
        <v>-26.997202333672149</v>
      </c>
      <c r="F333" s="55">
        <f t="shared" si="290"/>
        <v>-25.615900222842697</v>
      </c>
      <c r="G333" s="55">
        <f t="shared" si="290"/>
        <v>-38.838092388073584</v>
      </c>
      <c r="H333" s="55">
        <f t="shared" si="290"/>
        <v>-28.975512404741409</v>
      </c>
      <c r="I333" s="55">
        <f t="shared" si="290"/>
        <v>-78.501426189604786</v>
      </c>
      <c r="J333" s="55">
        <f t="shared" si="290"/>
        <v>-14.710889576773354</v>
      </c>
      <c r="K333" s="37"/>
      <c r="L333" s="45" t="s">
        <v>182</v>
      </c>
      <c r="M333" s="150" t="s">
        <v>244</v>
      </c>
      <c r="N333" s="55">
        <f t="shared" ref="N333:T333" si="292">SUM(N122/N95*100-100)</f>
        <v>-43.435101645009034</v>
      </c>
      <c r="O333" s="55">
        <f t="shared" si="292"/>
        <v>4.3293005471477244</v>
      </c>
      <c r="P333" s="55">
        <f t="shared" si="292"/>
        <v>-7.4392275240236216</v>
      </c>
      <c r="Q333" s="55">
        <f t="shared" si="292"/>
        <v>7.4993199020658921</v>
      </c>
      <c r="R333" s="55">
        <f t="shared" si="292"/>
        <v>-71.113084008434129</v>
      </c>
      <c r="S333" s="55">
        <f t="shared" si="292"/>
        <v>-91.24606114779742</v>
      </c>
      <c r="T333" s="55">
        <f t="shared" si="292"/>
        <v>-44.808300533511044</v>
      </c>
    </row>
    <row r="334" spans="1:20" ht="11.25" hidden="1" customHeight="1">
      <c r="A334" s="37"/>
      <c r="B334" s="45" t="s">
        <v>183</v>
      </c>
      <c r="C334" s="54">
        <f t="shared" si="290"/>
        <v>12.864770531514495</v>
      </c>
      <c r="D334" s="55">
        <f t="shared" si="290"/>
        <v>-3.5997630316777247</v>
      </c>
      <c r="E334" s="55">
        <f t="shared" si="290"/>
        <v>9.7774876539705957</v>
      </c>
      <c r="F334" s="55">
        <f t="shared" si="290"/>
        <v>-16.932712866306133</v>
      </c>
      <c r="G334" s="55">
        <f t="shared" si="290"/>
        <v>-12.492748475699997</v>
      </c>
      <c r="H334" s="55">
        <f t="shared" si="290"/>
        <v>23.743458508252345</v>
      </c>
      <c r="I334" s="55">
        <f t="shared" si="290"/>
        <v>-30.277774189202404</v>
      </c>
      <c r="J334" s="55">
        <f t="shared" si="290"/>
        <v>20.2845135441613</v>
      </c>
      <c r="K334" s="37"/>
      <c r="L334" s="45" t="s">
        <v>183</v>
      </c>
      <c r="M334" s="150" t="s">
        <v>244</v>
      </c>
      <c r="N334" s="55">
        <f t="shared" ref="N334:T334" si="293">SUM(N123/N96*100-100)</f>
        <v>19.059000712034788</v>
      </c>
      <c r="O334" s="55">
        <f t="shared" si="293"/>
        <v>21.530917036032918</v>
      </c>
      <c r="P334" s="55">
        <f t="shared" si="293"/>
        <v>21.114200805657092</v>
      </c>
      <c r="Q334" s="55">
        <f t="shared" si="293"/>
        <v>72.308902676703582</v>
      </c>
      <c r="R334" s="55">
        <f t="shared" si="293"/>
        <v>7.3266859799232122</v>
      </c>
      <c r="S334" s="55">
        <f t="shared" si="293"/>
        <v>5.3261925178562137</v>
      </c>
      <c r="T334" s="55">
        <f t="shared" si="293"/>
        <v>-20.104274860830699</v>
      </c>
    </row>
    <row r="335" spans="1:20" ht="11.25" hidden="1" customHeight="1">
      <c r="A335" s="37"/>
      <c r="B335" s="45" t="s">
        <v>184</v>
      </c>
      <c r="C335" s="54">
        <f t="shared" si="290"/>
        <v>17.39751161306846</v>
      </c>
      <c r="D335" s="55">
        <f t="shared" si="290"/>
        <v>-9.3295129589158705</v>
      </c>
      <c r="E335" s="55">
        <f t="shared" si="290"/>
        <v>-29.36312243368593</v>
      </c>
      <c r="F335" s="55">
        <f t="shared" si="290"/>
        <v>29.189405205678696</v>
      </c>
      <c r="G335" s="55">
        <f t="shared" si="290"/>
        <v>38.102267741068687</v>
      </c>
      <c r="H335" s="55">
        <f t="shared" si="290"/>
        <v>68.590642632317099</v>
      </c>
      <c r="I335" s="55">
        <f t="shared" si="290"/>
        <v>-11.344272545736928</v>
      </c>
      <c r="J335" s="55">
        <f t="shared" si="290"/>
        <v>12.702261582639451</v>
      </c>
      <c r="K335" s="37"/>
      <c r="L335" s="45" t="s">
        <v>184</v>
      </c>
      <c r="M335" s="150" t="s">
        <v>244</v>
      </c>
      <c r="N335" s="55">
        <f t="shared" ref="N335:T335" si="294">SUM(N124/N97*100-100)</f>
        <v>26.463922205133514</v>
      </c>
      <c r="O335" s="55">
        <f t="shared" si="294"/>
        <v>34.260339549094567</v>
      </c>
      <c r="P335" s="55">
        <f t="shared" si="294"/>
        <v>1.501013377771244</v>
      </c>
      <c r="Q335" s="55">
        <f t="shared" si="294"/>
        <v>100.93097928800091</v>
      </c>
      <c r="R335" s="55">
        <f t="shared" si="294"/>
        <v>-5.8419432842383117</v>
      </c>
      <c r="S335" s="55">
        <f t="shared" si="294"/>
        <v>9.4446866877933218</v>
      </c>
      <c r="T335" s="55">
        <f t="shared" si="294"/>
        <v>-36.867657413927276</v>
      </c>
    </row>
    <row r="336" spans="1:20" ht="11.25" hidden="1" customHeight="1">
      <c r="A336" s="37"/>
      <c r="B336" s="45" t="s">
        <v>185</v>
      </c>
      <c r="C336" s="54">
        <f t="shared" si="290"/>
        <v>21.279789526395703</v>
      </c>
      <c r="D336" s="55">
        <f t="shared" si="290"/>
        <v>2.9597562767608991</v>
      </c>
      <c r="E336" s="55">
        <f t="shared" si="290"/>
        <v>12.5166316907398</v>
      </c>
      <c r="F336" s="55">
        <f t="shared" si="290"/>
        <v>25.651381873076701</v>
      </c>
      <c r="G336" s="55">
        <f t="shared" si="290"/>
        <v>5.4123917151958096</v>
      </c>
      <c r="H336" s="55">
        <f t="shared" si="290"/>
        <v>75.622614850321554</v>
      </c>
      <c r="I336" s="55">
        <f t="shared" si="290"/>
        <v>-16.089601684005856</v>
      </c>
      <c r="J336" s="55">
        <f t="shared" si="290"/>
        <v>21.687029588007206</v>
      </c>
      <c r="K336" s="37"/>
      <c r="L336" s="45" t="s">
        <v>185</v>
      </c>
      <c r="M336" s="150" t="s">
        <v>244</v>
      </c>
      <c r="N336" s="55">
        <f t="shared" ref="N336:T336" si="295">SUM(N125/N98*100-100)</f>
        <v>28.822917296328143</v>
      </c>
      <c r="O336" s="55">
        <f t="shared" si="295"/>
        <v>36.275018730497465</v>
      </c>
      <c r="P336" s="55">
        <f t="shared" si="295"/>
        <v>8.0415521670584127</v>
      </c>
      <c r="Q336" s="55">
        <f t="shared" si="295"/>
        <v>44.553026268053003</v>
      </c>
      <c r="R336" s="55">
        <f t="shared" si="295"/>
        <v>-17.593484191943503</v>
      </c>
      <c r="S336" s="55">
        <f t="shared" si="295"/>
        <v>13.495649736102806</v>
      </c>
      <c r="T336" s="55">
        <f t="shared" si="295"/>
        <v>-36.827969551938466</v>
      </c>
    </row>
    <row r="337" spans="1:20" ht="11.25" hidden="1" customHeight="1">
      <c r="A337" s="37"/>
      <c r="B337" s="45" t="s">
        <v>186</v>
      </c>
      <c r="C337" s="54">
        <f t="shared" si="290"/>
        <v>15.737803627253257</v>
      </c>
      <c r="D337" s="55">
        <f t="shared" si="290"/>
        <v>1.1161978548730502</v>
      </c>
      <c r="E337" s="55">
        <f t="shared" si="290"/>
        <v>-2.9984810765911192</v>
      </c>
      <c r="F337" s="55">
        <f t="shared" si="290"/>
        <v>0.59788102279958366</v>
      </c>
      <c r="G337" s="55">
        <f t="shared" si="290"/>
        <v>-11.252575056566812</v>
      </c>
      <c r="H337" s="55">
        <f t="shared" si="290"/>
        <v>54.728871255798339</v>
      </c>
      <c r="I337" s="55">
        <f t="shared" si="290"/>
        <v>-11.579252655395507</v>
      </c>
      <c r="J337" s="55">
        <f t="shared" si="290"/>
        <v>5.8721258429377201</v>
      </c>
      <c r="K337" s="37"/>
      <c r="L337" s="45" t="s">
        <v>186</v>
      </c>
      <c r="M337" s="150" t="s">
        <v>244</v>
      </c>
      <c r="N337" s="55">
        <f t="shared" ref="N337:T337" si="296">SUM(N126/N99*100-100)</f>
        <v>22.288341977024558</v>
      </c>
      <c r="O337" s="55">
        <f t="shared" si="296"/>
        <v>31.385086820296664</v>
      </c>
      <c r="P337" s="55">
        <f t="shared" si="296"/>
        <v>1.405299932956396</v>
      </c>
      <c r="Q337" s="55">
        <f t="shared" si="296"/>
        <v>11.233832117663027</v>
      </c>
      <c r="R337" s="55">
        <f t="shared" si="296"/>
        <v>57.546220025626951</v>
      </c>
      <c r="S337" s="55">
        <f t="shared" si="296"/>
        <v>10.894392267389975</v>
      </c>
      <c r="T337" s="55">
        <f t="shared" si="296"/>
        <v>-33.077644634104459</v>
      </c>
    </row>
    <row r="338" spans="1:20" ht="11.25" hidden="1" customHeight="1">
      <c r="A338" s="37"/>
      <c r="B338" s="45" t="s">
        <v>187</v>
      </c>
      <c r="C338" s="54">
        <f t="shared" si="290"/>
        <v>10.807381945014583</v>
      </c>
      <c r="D338" s="55">
        <f t="shared" si="290"/>
        <v>-9.4270352351200017</v>
      </c>
      <c r="E338" s="55">
        <f t="shared" si="290"/>
        <v>21.6467841510932</v>
      </c>
      <c r="F338" s="55">
        <f t="shared" si="290"/>
        <v>29.702342931602743</v>
      </c>
      <c r="G338" s="55">
        <f t="shared" si="290"/>
        <v>22.574368194985524</v>
      </c>
      <c r="H338" s="55">
        <f t="shared" si="290"/>
        <v>38.938412322911915</v>
      </c>
      <c r="I338" s="55">
        <f t="shared" si="290"/>
        <v>-13.919748866563481</v>
      </c>
      <c r="J338" s="55">
        <f t="shared" si="290"/>
        <v>5.9153095777590465</v>
      </c>
      <c r="K338" s="37"/>
      <c r="L338" s="45" t="s">
        <v>187</v>
      </c>
      <c r="M338" s="150" t="s">
        <v>244</v>
      </c>
      <c r="N338" s="55">
        <f t="shared" ref="N338:T338" si="297">SUM(N127/N100*100-100)</f>
        <v>10.304494024923258</v>
      </c>
      <c r="O338" s="55">
        <f t="shared" si="297"/>
        <v>20.786276096259627</v>
      </c>
      <c r="P338" s="55">
        <f t="shared" si="297"/>
        <v>5.9336068442050305</v>
      </c>
      <c r="Q338" s="55">
        <f t="shared" si="297"/>
        <v>7.8766913844507229</v>
      </c>
      <c r="R338" s="55">
        <f t="shared" si="297"/>
        <v>-72.829235682982983</v>
      </c>
      <c r="S338" s="55">
        <f t="shared" si="297"/>
        <v>10.879022015241333</v>
      </c>
      <c r="T338" s="55">
        <f t="shared" si="297"/>
        <v>-21.341063533881339</v>
      </c>
    </row>
    <row r="339" spans="1:20" ht="11.25" hidden="1" customHeight="1">
      <c r="A339" s="37"/>
      <c r="B339" s="45" t="s">
        <v>188</v>
      </c>
      <c r="C339" s="54">
        <f t="shared" si="290"/>
        <v>13.707749304944031</v>
      </c>
      <c r="D339" s="55">
        <f t="shared" si="290"/>
        <v>1.8421720500380729</v>
      </c>
      <c r="E339" s="55">
        <f t="shared" si="290"/>
        <v>7.0134310194287508</v>
      </c>
      <c r="F339" s="55">
        <f t="shared" si="290"/>
        <v>75.636786390297488</v>
      </c>
      <c r="G339" s="55">
        <f t="shared" si="290"/>
        <v>23.632817531141328</v>
      </c>
      <c r="H339" s="55">
        <f t="shared" si="290"/>
        <v>20.577830704972726</v>
      </c>
      <c r="I339" s="55">
        <f t="shared" si="290"/>
        <v>-10.415231866716596</v>
      </c>
      <c r="J339" s="55">
        <f t="shared" si="290"/>
        <v>2.3337515683814303</v>
      </c>
      <c r="K339" s="37"/>
      <c r="L339" s="45" t="s">
        <v>188</v>
      </c>
      <c r="M339" s="150" t="s">
        <v>244</v>
      </c>
      <c r="N339" s="55">
        <f t="shared" ref="N339:T339" si="298">SUM(N128/N101*100-100)</f>
        <v>14.248404818987368</v>
      </c>
      <c r="O339" s="55">
        <f t="shared" si="298"/>
        <v>23.718634777984875</v>
      </c>
      <c r="P339" s="55">
        <f t="shared" si="298"/>
        <v>15.508954624533814</v>
      </c>
      <c r="Q339" s="55">
        <f t="shared" si="298"/>
        <v>-22.022863940693028</v>
      </c>
      <c r="R339" s="55">
        <f t="shared" si="298"/>
        <v>140.96211532051996</v>
      </c>
      <c r="S339" s="55">
        <f t="shared" si="298"/>
        <v>5.6955059044468328</v>
      </c>
      <c r="T339" s="55">
        <f t="shared" si="298"/>
        <v>-35.475806414551542</v>
      </c>
    </row>
    <row r="340" spans="1:20" ht="11.25" hidden="1" customHeight="1">
      <c r="A340" s="37"/>
      <c r="B340" s="45" t="s">
        <v>189</v>
      </c>
      <c r="C340" s="54">
        <f t="shared" si="290"/>
        <v>15.075309873652998</v>
      </c>
      <c r="D340" s="55">
        <f t="shared" si="290"/>
        <v>9.5293623603240007</v>
      </c>
      <c r="E340" s="55">
        <f t="shared" si="290"/>
        <v>15.982615113370784</v>
      </c>
      <c r="F340" s="55">
        <f t="shared" si="290"/>
        <v>34.915901317279861</v>
      </c>
      <c r="G340" s="55">
        <f t="shared" si="290"/>
        <v>27.603147046873275</v>
      </c>
      <c r="H340" s="55">
        <f t="shared" si="290"/>
        <v>-19.184104415328463</v>
      </c>
      <c r="I340" s="55">
        <f t="shared" si="290"/>
        <v>6.1553550662594319</v>
      </c>
      <c r="J340" s="55">
        <f t="shared" si="290"/>
        <v>30.931516881266816</v>
      </c>
      <c r="K340" s="37"/>
      <c r="L340" s="45" t="s">
        <v>189</v>
      </c>
      <c r="M340" s="150" t="s">
        <v>244</v>
      </c>
      <c r="N340" s="55">
        <f t="shared" ref="N340:T340" si="299">SUM(N129/N102*100-100)</f>
        <v>-2.0860776747991281</v>
      </c>
      <c r="O340" s="55">
        <f t="shared" si="299"/>
        <v>20.685120486288284</v>
      </c>
      <c r="P340" s="55">
        <f t="shared" si="299"/>
        <v>23.283285487221718</v>
      </c>
      <c r="Q340" s="55">
        <f t="shared" si="299"/>
        <v>39.78305849896546</v>
      </c>
      <c r="R340" s="55">
        <f t="shared" si="299"/>
        <v>976.74042093901789</v>
      </c>
      <c r="S340" s="55">
        <f t="shared" si="299"/>
        <v>18.197597221546118</v>
      </c>
      <c r="T340" s="55">
        <f t="shared" si="299"/>
        <v>-32.352218230122759</v>
      </c>
    </row>
    <row r="341" spans="1:20" ht="11.25" hidden="1" customHeight="1">
      <c r="A341" s="37"/>
      <c r="B341" s="45" t="s">
        <v>190</v>
      </c>
      <c r="C341" s="54">
        <f t="shared" si="290"/>
        <v>14.933840896646444</v>
      </c>
      <c r="D341" s="55">
        <f t="shared" si="290"/>
        <v>17.868110681031979</v>
      </c>
      <c r="E341" s="55">
        <f t="shared" si="290"/>
        <v>32.610156890858349</v>
      </c>
      <c r="F341" s="55">
        <f t="shared" si="290"/>
        <v>44.88653238336704</v>
      </c>
      <c r="G341" s="55">
        <f t="shared" si="290"/>
        <v>-2.1047526673132779</v>
      </c>
      <c r="H341" s="55">
        <f t="shared" si="290"/>
        <v>-8.9941099757806739</v>
      </c>
      <c r="I341" s="55">
        <f t="shared" si="290"/>
        <v>9.2312629210785389</v>
      </c>
      <c r="J341" s="55">
        <f t="shared" si="290"/>
        <v>24.268275052620481</v>
      </c>
      <c r="K341" s="37"/>
      <c r="L341" s="45" t="s">
        <v>190</v>
      </c>
      <c r="M341" s="150" t="s">
        <v>244</v>
      </c>
      <c r="N341" s="55">
        <f t="shared" ref="N341:T341" si="300">SUM(N130/N103*100-100)</f>
        <v>4.5628078954808302</v>
      </c>
      <c r="O341" s="55">
        <f t="shared" si="300"/>
        <v>14.642616364602475</v>
      </c>
      <c r="P341" s="55">
        <f t="shared" si="300"/>
        <v>33.268376564878565</v>
      </c>
      <c r="Q341" s="55">
        <f t="shared" si="300"/>
        <v>7.9487673629126618</v>
      </c>
      <c r="R341" s="55">
        <f t="shared" si="300"/>
        <v>186.2652146060218</v>
      </c>
      <c r="S341" s="55">
        <f t="shared" si="300"/>
        <v>21.030535328615457</v>
      </c>
      <c r="T341" s="55">
        <f t="shared" si="300"/>
        <v>-35.100738793686432</v>
      </c>
    </row>
    <row r="342" spans="1:20" ht="11.25" hidden="1" customHeight="1">
      <c r="A342" s="37"/>
      <c r="B342" s="45" t="s">
        <v>191</v>
      </c>
      <c r="C342" s="54">
        <f t="shared" si="290"/>
        <v>11.296042075219461</v>
      </c>
      <c r="D342" s="55">
        <f t="shared" si="290"/>
        <v>3.5986400353157109</v>
      </c>
      <c r="E342" s="55">
        <f t="shared" si="290"/>
        <v>10.73392489851723</v>
      </c>
      <c r="F342" s="55">
        <f t="shared" si="290"/>
        <v>23.42518413685238</v>
      </c>
      <c r="G342" s="55">
        <f t="shared" si="290"/>
        <v>36.948808226603944</v>
      </c>
      <c r="H342" s="55">
        <f t="shared" si="290"/>
        <v>-25.582486352038842</v>
      </c>
      <c r="I342" s="55">
        <f t="shared" si="290"/>
        <v>17.114465331468367</v>
      </c>
      <c r="J342" s="55">
        <f t="shared" si="290"/>
        <v>11.533236180988936</v>
      </c>
      <c r="K342" s="37"/>
      <c r="L342" s="45" t="s">
        <v>191</v>
      </c>
      <c r="M342" s="150" t="s">
        <v>244</v>
      </c>
      <c r="N342" s="55">
        <f t="shared" ref="N342:T342" si="301">SUM(N131/N104*100-100)</f>
        <v>18.96807840467207</v>
      </c>
      <c r="O342" s="55">
        <f t="shared" si="301"/>
        <v>12.305108235620807</v>
      </c>
      <c r="P342" s="55">
        <f t="shared" si="301"/>
        <v>18.206111665144164</v>
      </c>
      <c r="Q342" s="55">
        <f t="shared" si="301"/>
        <v>-36.212077202752369</v>
      </c>
      <c r="R342" s="55">
        <f t="shared" si="301"/>
        <v>-22.31283640515413</v>
      </c>
      <c r="S342" s="55">
        <f t="shared" si="301"/>
        <v>29.076525289181234</v>
      </c>
      <c r="T342" s="55">
        <f t="shared" si="301"/>
        <v>-21.550686666858596</v>
      </c>
    </row>
    <row r="343" spans="1:20" ht="11.25" hidden="1" customHeight="1">
      <c r="A343" s="37"/>
      <c r="B343" s="45" t="s">
        <v>192</v>
      </c>
      <c r="C343" s="54">
        <f t="shared" si="290"/>
        <v>-1.1811119707327435</v>
      </c>
      <c r="D343" s="55">
        <f t="shared" si="290"/>
        <v>-9.713652627582789</v>
      </c>
      <c r="E343" s="55">
        <f t="shared" si="290"/>
        <v>-3.6624995628114476</v>
      </c>
      <c r="F343" s="55">
        <f t="shared" si="290"/>
        <v>-21.078064859612411</v>
      </c>
      <c r="G343" s="55">
        <f t="shared" si="290"/>
        <v>-10.509513885963003</v>
      </c>
      <c r="H343" s="55">
        <f t="shared" si="290"/>
        <v>-1.2835493030157892</v>
      </c>
      <c r="I343" s="55">
        <f t="shared" si="290"/>
        <v>-25.729070206850082</v>
      </c>
      <c r="J343" s="55">
        <f t="shared" si="290"/>
        <v>4.8658592672083216</v>
      </c>
      <c r="K343" s="37"/>
      <c r="L343" s="45" t="s">
        <v>192</v>
      </c>
      <c r="M343" s="150" t="s">
        <v>244</v>
      </c>
      <c r="N343" s="55">
        <f t="shared" ref="N343:T343" si="302">SUM(N132/N105*100-100)</f>
        <v>-8.9877629815226356</v>
      </c>
      <c r="O343" s="55">
        <f t="shared" si="302"/>
        <v>5.9554727687755502</v>
      </c>
      <c r="P343" s="55">
        <f t="shared" si="302"/>
        <v>10.38966638358032</v>
      </c>
      <c r="Q343" s="55">
        <f t="shared" si="302"/>
        <v>-19.763439789333688</v>
      </c>
      <c r="R343" s="55">
        <f t="shared" si="302"/>
        <v>123.60106126386881</v>
      </c>
      <c r="S343" s="55">
        <f t="shared" si="302"/>
        <v>-4.6537607563056866</v>
      </c>
      <c r="T343" s="55">
        <f t="shared" si="302"/>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73" t="s">
        <v>193</v>
      </c>
      <c r="B345" s="1166"/>
      <c r="C345" s="54">
        <f t="shared" ref="C345:J356" si="303">SUM(C134/C107*100-100)</f>
        <v>0.79407997465432345</v>
      </c>
      <c r="D345" s="55">
        <f t="shared" si="303"/>
        <v>-6.1795064365717423</v>
      </c>
      <c r="E345" s="55">
        <f t="shared" si="303"/>
        <v>59.076901140992447</v>
      </c>
      <c r="F345" s="55">
        <f t="shared" si="303"/>
        <v>-12.685369352267088</v>
      </c>
      <c r="G345" s="55">
        <f t="shared" si="303"/>
        <v>-25.952623491427673</v>
      </c>
      <c r="H345" s="55">
        <f t="shared" si="303"/>
        <v>17.215808036656298</v>
      </c>
      <c r="I345" s="55">
        <f t="shared" si="303"/>
        <v>-40.000363325885161</v>
      </c>
      <c r="J345" s="55">
        <f t="shared" si="303"/>
        <v>-5.8136446356626692</v>
      </c>
      <c r="K345" s="1173" t="s">
        <v>193</v>
      </c>
      <c r="L345" s="1166"/>
      <c r="M345" s="55">
        <f t="shared" ref="M345:T345" si="304">SUM(M134/M107*100-100)</f>
        <v>-19.617502173283114</v>
      </c>
      <c r="N345" s="55">
        <f t="shared" si="304"/>
        <v>-12.038759919863466</v>
      </c>
      <c r="O345" s="55">
        <f t="shared" si="304"/>
        <v>5.7840541764286684</v>
      </c>
      <c r="P345" s="55">
        <f t="shared" si="304"/>
        <v>12.840769193550997</v>
      </c>
      <c r="Q345" s="55">
        <f t="shared" si="304"/>
        <v>13.313385349594725</v>
      </c>
      <c r="R345" s="55">
        <f t="shared" si="304"/>
        <v>37.105432681984098</v>
      </c>
      <c r="S345" s="55">
        <f t="shared" si="304"/>
        <v>-9.4170438522003934</v>
      </c>
      <c r="T345" s="55">
        <f t="shared" si="304"/>
        <v>-45.406096259627645</v>
      </c>
    </row>
    <row r="346" spans="1:20" ht="11.25" hidden="1" customHeight="1">
      <c r="A346" s="1173" t="s">
        <v>194</v>
      </c>
      <c r="B346" s="1166"/>
      <c r="C346" s="54">
        <f t="shared" si="303"/>
        <v>-7.2046605594638322</v>
      </c>
      <c r="D346" s="55">
        <f t="shared" si="303"/>
        <v>-11.808851804213177</v>
      </c>
      <c r="E346" s="55">
        <f t="shared" si="303"/>
        <v>4.3003049427113211</v>
      </c>
      <c r="F346" s="55">
        <f t="shared" si="303"/>
        <v>-19.767147374438295</v>
      </c>
      <c r="G346" s="55">
        <f t="shared" si="303"/>
        <v>-32.605296069183368</v>
      </c>
      <c r="H346" s="55">
        <f t="shared" si="303"/>
        <v>-11.246719073340699</v>
      </c>
      <c r="I346" s="55">
        <f t="shared" si="303"/>
        <v>-62.601128630297879</v>
      </c>
      <c r="J346" s="55">
        <f t="shared" si="303"/>
        <v>-10.542788942788945</v>
      </c>
      <c r="K346" s="1173" t="s">
        <v>194</v>
      </c>
      <c r="L346" s="1166"/>
      <c r="M346" s="55">
        <f t="shared" ref="M346:T346" si="305">SUM(M135/M108*100-100)</f>
        <v>-50.393419170243206</v>
      </c>
      <c r="N346" s="55">
        <f t="shared" si="305"/>
        <v>-30.400640358920512</v>
      </c>
      <c r="O346" s="55">
        <f t="shared" si="305"/>
        <v>5.0473861351676703</v>
      </c>
      <c r="P346" s="55">
        <f t="shared" si="305"/>
        <v>1.7209607974369732</v>
      </c>
      <c r="Q346" s="55">
        <f t="shared" si="305"/>
        <v>10.542779186830174</v>
      </c>
      <c r="R346" s="55">
        <f t="shared" si="305"/>
        <v>-34.240561896400351</v>
      </c>
      <c r="S346" s="55">
        <f t="shared" si="305"/>
        <v>-63.028764464502778</v>
      </c>
      <c r="T346" s="55">
        <f t="shared" si="305"/>
        <v>-45.134886828697908</v>
      </c>
    </row>
    <row r="347" spans="1:20" ht="11.25" hidden="1" customHeight="1">
      <c r="A347" s="1173" t="s">
        <v>195</v>
      </c>
      <c r="B347" s="1166"/>
      <c r="C347" s="54">
        <f t="shared" si="303"/>
        <v>0.28427441010694565</v>
      </c>
      <c r="D347" s="55">
        <f t="shared" si="303"/>
        <v>-8.549735642305464</v>
      </c>
      <c r="E347" s="55">
        <f t="shared" si="303"/>
        <v>6.7155645432209354</v>
      </c>
      <c r="F347" s="55">
        <f t="shared" si="303"/>
        <v>-18.379677570686098</v>
      </c>
      <c r="G347" s="55">
        <f t="shared" si="303"/>
        <v>-24.286163764554942</v>
      </c>
      <c r="H347" s="55">
        <f t="shared" si="303"/>
        <v>3.0367350452096531</v>
      </c>
      <c r="I347" s="55">
        <f t="shared" si="303"/>
        <v>-48.863910885497717</v>
      </c>
      <c r="J347" s="55">
        <f t="shared" si="303"/>
        <v>0.98131637800489102</v>
      </c>
      <c r="K347" s="1173" t="s">
        <v>195</v>
      </c>
      <c r="L347" s="1166"/>
      <c r="M347" s="55">
        <f t="shared" ref="M347:T347" si="306">SUM(M136/M109*100-100)</f>
        <v>-79.131873918603773</v>
      </c>
      <c r="N347" s="55">
        <f t="shared" si="306"/>
        <v>-10.777754933550071</v>
      </c>
      <c r="O347" s="55">
        <f t="shared" si="306"/>
        <v>10.731832694320985</v>
      </c>
      <c r="P347" s="55">
        <f t="shared" si="306"/>
        <v>8.9969382584182682</v>
      </c>
      <c r="Q347" s="55">
        <f t="shared" si="306"/>
        <v>29.009233243096446</v>
      </c>
      <c r="R347" s="55">
        <f t="shared" si="306"/>
        <v>-5.7780135627623679</v>
      </c>
      <c r="S347" s="55">
        <f t="shared" si="306"/>
        <v>-32.573695993136454</v>
      </c>
      <c r="T347" s="55">
        <f t="shared" si="306"/>
        <v>-36.021640156448179</v>
      </c>
    </row>
    <row r="348" spans="1:20" ht="11.25" hidden="1" customHeight="1">
      <c r="A348" s="1173" t="s">
        <v>196</v>
      </c>
      <c r="B348" s="1166"/>
      <c r="C348" s="54">
        <f t="shared" si="303"/>
        <v>4.5892340661333151</v>
      </c>
      <c r="D348" s="55">
        <f t="shared" si="303"/>
        <v>-8.7615587287687617</v>
      </c>
      <c r="E348" s="55">
        <f t="shared" si="303"/>
        <v>-3.2471768033460648</v>
      </c>
      <c r="F348" s="55">
        <f t="shared" si="303"/>
        <v>-5.3837872473329327</v>
      </c>
      <c r="G348" s="55">
        <f t="shared" si="303"/>
        <v>-7.7741327965488267</v>
      </c>
      <c r="H348" s="55">
        <f t="shared" si="303"/>
        <v>18.268365828348834</v>
      </c>
      <c r="I348" s="55">
        <f t="shared" si="303"/>
        <v>-38.359046124896501</v>
      </c>
      <c r="J348" s="55">
        <f t="shared" si="303"/>
        <v>3.8306252071056264</v>
      </c>
      <c r="K348" s="1173" t="s">
        <v>196</v>
      </c>
      <c r="L348" s="1166"/>
      <c r="M348" s="55">
        <f t="shared" ref="M348:T348" si="307">SUM(M137/M110*100-100)</f>
        <v>-44.335290356333189</v>
      </c>
      <c r="N348" s="55">
        <f t="shared" si="307"/>
        <v>-0.20698518564104518</v>
      </c>
      <c r="O348" s="55">
        <f t="shared" si="307"/>
        <v>16.084743079978537</v>
      </c>
      <c r="P348" s="55">
        <f t="shared" si="307"/>
        <v>6.9163005976121212</v>
      </c>
      <c r="Q348" s="55">
        <f t="shared" si="307"/>
        <v>42.063668471697639</v>
      </c>
      <c r="R348" s="55">
        <f t="shared" si="307"/>
        <v>-5.8071878213327324</v>
      </c>
      <c r="S348" s="55">
        <f t="shared" si="307"/>
        <v>-19.860393172053307</v>
      </c>
      <c r="T348" s="55">
        <f t="shared" si="307"/>
        <v>-36.251303033562735</v>
      </c>
    </row>
    <row r="349" spans="1:20" ht="11.25" hidden="1" customHeight="1">
      <c r="A349" s="1173" t="s">
        <v>197</v>
      </c>
      <c r="B349" s="1166"/>
      <c r="C349" s="54">
        <f t="shared" si="303"/>
        <v>7.9549279405468809</v>
      </c>
      <c r="D349" s="55">
        <f t="shared" si="303"/>
        <v>-6.3101350847645961</v>
      </c>
      <c r="E349" s="55">
        <f t="shared" si="303"/>
        <v>0.55500943045684892</v>
      </c>
      <c r="F349" s="55">
        <f t="shared" si="303"/>
        <v>0.75570873447681208</v>
      </c>
      <c r="G349" s="55">
        <f t="shared" si="303"/>
        <v>-4.6969994996290438</v>
      </c>
      <c r="H349" s="55">
        <f t="shared" si="303"/>
        <v>28.896256828428278</v>
      </c>
      <c r="I349" s="55">
        <f t="shared" si="303"/>
        <v>-33.101313837627174</v>
      </c>
      <c r="J349" s="55">
        <f t="shared" si="303"/>
        <v>7.113837071574423</v>
      </c>
      <c r="K349" s="1173" t="s">
        <v>197</v>
      </c>
      <c r="L349" s="1166"/>
      <c r="M349" s="55">
        <f t="shared" ref="M349:T349" si="308">SUM(M138/M111*100-100)</f>
        <v>-61.16424403549356</v>
      </c>
      <c r="N349" s="55">
        <f t="shared" si="308"/>
        <v>6.2811811207277799</v>
      </c>
      <c r="O349" s="55">
        <f t="shared" si="308"/>
        <v>19.844278135908169</v>
      </c>
      <c r="P349" s="55">
        <f t="shared" si="308"/>
        <v>7.1561413334382706</v>
      </c>
      <c r="Q349" s="55">
        <f t="shared" si="308"/>
        <v>42.523772497378417</v>
      </c>
      <c r="R349" s="55">
        <f t="shared" si="308"/>
        <v>-8.6137384159740122</v>
      </c>
      <c r="S349" s="55">
        <f t="shared" si="308"/>
        <v>-12.835441719685548</v>
      </c>
      <c r="T349" s="55">
        <f t="shared" si="308"/>
        <v>-36.37798138101288</v>
      </c>
    </row>
    <row r="350" spans="1:20" ht="11.25" hidden="1" customHeight="1">
      <c r="A350" s="1173" t="s">
        <v>198</v>
      </c>
      <c r="B350" s="1166"/>
      <c r="C350" s="54">
        <f t="shared" si="303"/>
        <v>9.29933718259133</v>
      </c>
      <c r="D350" s="55">
        <f t="shared" si="303"/>
        <v>-5.0511058983350239</v>
      </c>
      <c r="E350" s="55">
        <f t="shared" si="303"/>
        <v>-0.24867529032181324</v>
      </c>
      <c r="F350" s="55">
        <f t="shared" si="303"/>
        <v>0.73031437130255483</v>
      </c>
      <c r="G350" s="55">
        <f t="shared" si="303"/>
        <v>-5.9880604592361379</v>
      </c>
      <c r="H350" s="55">
        <f t="shared" si="303"/>
        <v>33.275774654470126</v>
      </c>
      <c r="I350" s="55">
        <f t="shared" si="303"/>
        <v>-29.261220402216708</v>
      </c>
      <c r="J350" s="55">
        <f t="shared" si="303"/>
        <v>6.9108395657524397</v>
      </c>
      <c r="K350" s="1173" t="s">
        <v>198</v>
      </c>
      <c r="L350" s="1166"/>
      <c r="M350" s="55">
        <f t="shared" ref="M350:T350" si="309">SUM(M139/M112*100-100)</f>
        <v>-59.796309684720086</v>
      </c>
      <c r="N350" s="55">
        <f t="shared" si="309"/>
        <v>9.2929537213257873</v>
      </c>
      <c r="O350" s="55">
        <f t="shared" si="309"/>
        <v>21.732906597971407</v>
      </c>
      <c r="P350" s="55">
        <f t="shared" si="309"/>
        <v>6.1092723597442529</v>
      </c>
      <c r="Q350" s="55">
        <f t="shared" si="309"/>
        <v>37.782627958832364</v>
      </c>
      <c r="R350" s="55">
        <f t="shared" si="309"/>
        <v>2.8129495265645517</v>
      </c>
      <c r="S350" s="55">
        <f t="shared" si="309"/>
        <v>-8.3662747859609823</v>
      </c>
      <c r="T350" s="55">
        <f t="shared" si="309"/>
        <v>-35.76402662407915</v>
      </c>
    </row>
    <row r="351" spans="1:20" ht="11.25" hidden="1" customHeight="1">
      <c r="A351" s="1173" t="s">
        <v>199</v>
      </c>
      <c r="B351" s="1166"/>
      <c r="C351" s="54">
        <f t="shared" si="303"/>
        <v>9.5265929169940193</v>
      </c>
      <c r="D351" s="55">
        <f t="shared" si="303"/>
        <v>-5.7234955097416105</v>
      </c>
      <c r="E351" s="55">
        <f t="shared" si="303"/>
        <v>3.6171504796016478</v>
      </c>
      <c r="F351" s="55">
        <f t="shared" si="303"/>
        <v>3.7854253848201438</v>
      </c>
      <c r="G351" s="55">
        <f t="shared" si="303"/>
        <v>-2.5086978445699799</v>
      </c>
      <c r="H351" s="55">
        <f t="shared" si="303"/>
        <v>34.175804643277075</v>
      </c>
      <c r="I351" s="55">
        <f t="shared" si="303"/>
        <v>-27.122140894800907</v>
      </c>
      <c r="J351" s="55">
        <f t="shared" si="303"/>
        <v>6.7466611494231472</v>
      </c>
      <c r="K351" s="1173" t="s">
        <v>199</v>
      </c>
      <c r="L351" s="1166"/>
      <c r="M351" s="55">
        <f t="shared" ref="M351:T351" si="310">SUM(M140/M113*100-100)</f>
        <v>-58.824437378445957</v>
      </c>
      <c r="N351" s="55">
        <f t="shared" si="310"/>
        <v>9.4584800487502321</v>
      </c>
      <c r="O351" s="55">
        <f t="shared" si="310"/>
        <v>21.594366714227803</v>
      </c>
      <c r="P351" s="55">
        <f t="shared" si="310"/>
        <v>6.0823579160662149</v>
      </c>
      <c r="Q351" s="55">
        <f t="shared" si="310"/>
        <v>33.69441402200448</v>
      </c>
      <c r="R351" s="55">
        <f t="shared" si="310"/>
        <v>-10.460221052082787</v>
      </c>
      <c r="S351" s="55">
        <f t="shared" si="310"/>
        <v>-5.3117753812883848</v>
      </c>
      <c r="T351" s="55">
        <f t="shared" si="310"/>
        <v>-33.627520399570713</v>
      </c>
    </row>
    <row r="352" spans="1:20" ht="11.25" hidden="1" customHeight="1">
      <c r="A352" s="1173" t="s">
        <v>200</v>
      </c>
      <c r="B352" s="1166"/>
      <c r="C352" s="54">
        <f t="shared" si="303"/>
        <v>10.066976172872643</v>
      </c>
      <c r="D352" s="55">
        <f t="shared" si="303"/>
        <v>-4.8507073534363485</v>
      </c>
      <c r="E352" s="55">
        <f t="shared" si="303"/>
        <v>4.1539698132735197</v>
      </c>
      <c r="F352" s="55">
        <f t="shared" si="303"/>
        <v>9.8530617560955278</v>
      </c>
      <c r="G352" s="55">
        <f t="shared" si="303"/>
        <v>0.54503397488775818</v>
      </c>
      <c r="H352" s="55">
        <f t="shared" si="303"/>
        <v>31.955135584228373</v>
      </c>
      <c r="I352" s="55">
        <f t="shared" si="303"/>
        <v>-24.731750934807323</v>
      </c>
      <c r="J352" s="55">
        <f t="shared" si="303"/>
        <v>6.1669556653009892</v>
      </c>
      <c r="K352" s="1173" t="s">
        <v>200</v>
      </c>
      <c r="L352" s="1166"/>
      <c r="M352" s="55">
        <f t="shared" ref="M352:T352" si="311">SUM(M141/M114*100-100)</f>
        <v>-58.171178592733575</v>
      </c>
      <c r="N352" s="55">
        <f t="shared" si="311"/>
        <v>10.124127463361219</v>
      </c>
      <c r="O352" s="55">
        <f t="shared" si="311"/>
        <v>21.864858444336832</v>
      </c>
      <c r="P352" s="55">
        <f t="shared" si="311"/>
        <v>7.2266637554573805</v>
      </c>
      <c r="Q352" s="55">
        <f t="shared" si="311"/>
        <v>26.678115194723944</v>
      </c>
      <c r="R352" s="55">
        <f t="shared" si="311"/>
        <v>-2.0701881821371728</v>
      </c>
      <c r="S352" s="55">
        <f t="shared" si="311"/>
        <v>-3.6319529294534902</v>
      </c>
      <c r="T352" s="55">
        <f t="shared" si="311"/>
        <v>-33.912418567799151</v>
      </c>
    </row>
    <row r="353" spans="1:20" ht="11.25" hidden="1" customHeight="1">
      <c r="A353" s="1173" t="s">
        <v>201</v>
      </c>
      <c r="B353" s="1166"/>
      <c r="C353" s="54">
        <f t="shared" si="303"/>
        <v>10.643440312771872</v>
      </c>
      <c r="D353" s="55">
        <f t="shared" si="303"/>
        <v>-3.472666629374956</v>
      </c>
      <c r="E353" s="55">
        <f t="shared" si="303"/>
        <v>5.8352851611244603</v>
      </c>
      <c r="F353" s="55">
        <f t="shared" si="303"/>
        <v>12.792037072763705</v>
      </c>
      <c r="G353" s="55">
        <f t="shared" si="303"/>
        <v>3.8607730296968725</v>
      </c>
      <c r="H353" s="55">
        <f t="shared" si="303"/>
        <v>24.236531912691348</v>
      </c>
      <c r="I353" s="55">
        <f t="shared" si="303"/>
        <v>-21.355600357588486</v>
      </c>
      <c r="J353" s="55">
        <f t="shared" si="303"/>
        <v>8.7270930271901506</v>
      </c>
      <c r="K353" s="1173" t="s">
        <v>201</v>
      </c>
      <c r="L353" s="1166"/>
      <c r="M353" s="55">
        <f t="shared" ref="M353:T353" si="312">SUM(M142/M115*100-100)</f>
        <v>-55.842127934525095</v>
      </c>
      <c r="N353" s="55">
        <f t="shared" si="312"/>
        <v>8.5086666136891154</v>
      </c>
      <c r="O353" s="55">
        <f t="shared" si="312"/>
        <v>21.725607886099581</v>
      </c>
      <c r="P353" s="55">
        <f t="shared" si="312"/>
        <v>8.8906800507466244</v>
      </c>
      <c r="Q353" s="55">
        <f t="shared" si="312"/>
        <v>27.731553388679387</v>
      </c>
      <c r="R353" s="55">
        <f t="shared" si="312"/>
        <v>8.9688500444303827</v>
      </c>
      <c r="S353" s="55">
        <f t="shared" si="312"/>
        <v>-0.92870504504874418</v>
      </c>
      <c r="T353" s="55">
        <f t="shared" si="312"/>
        <v>-33.72630025176376</v>
      </c>
    </row>
    <row r="354" spans="1:20" ht="11.25" hidden="1" customHeight="1">
      <c r="A354" s="1173" t="s">
        <v>202</v>
      </c>
      <c r="B354" s="1166"/>
      <c r="C354" s="54">
        <f t="shared" si="303"/>
        <v>11.083827983494274</v>
      </c>
      <c r="D354" s="55">
        <f t="shared" si="303"/>
        <v>-1.8080862330909895</v>
      </c>
      <c r="E354" s="55">
        <f t="shared" si="303"/>
        <v>8.6860063308324982</v>
      </c>
      <c r="F354" s="55">
        <f t="shared" si="303"/>
        <v>16.716218571681935</v>
      </c>
      <c r="G354" s="55">
        <f t="shared" si="303"/>
        <v>3.075156481157876</v>
      </c>
      <c r="H354" s="55">
        <f t="shared" si="303"/>
        <v>19.421627142488191</v>
      </c>
      <c r="I354" s="55">
        <f t="shared" si="303"/>
        <v>-18.553721573104582</v>
      </c>
      <c r="J354" s="55">
        <f t="shared" si="303"/>
        <v>10.214188955913102</v>
      </c>
      <c r="K354" s="1173" t="s">
        <v>202</v>
      </c>
      <c r="L354" s="1166"/>
      <c r="M354" s="55">
        <f t="shared" ref="M354:T354" si="313">SUM(M143/M116*100-100)</f>
        <v>-56.80728919787223</v>
      </c>
      <c r="N354" s="55">
        <f t="shared" si="313"/>
        <v>8.0633319022765022</v>
      </c>
      <c r="O354" s="55">
        <f t="shared" si="313"/>
        <v>20.959378181480233</v>
      </c>
      <c r="P354" s="55">
        <f t="shared" si="313"/>
        <v>11.139818318767965</v>
      </c>
      <c r="Q354" s="55">
        <f t="shared" si="313"/>
        <v>26.181787494836954</v>
      </c>
      <c r="R354" s="55">
        <f t="shared" si="313"/>
        <v>17.009186145827869</v>
      </c>
      <c r="S354" s="55">
        <f t="shared" si="313"/>
        <v>1.4547127043402384</v>
      </c>
      <c r="T354" s="55">
        <f t="shared" si="313"/>
        <v>-33.876004200533799</v>
      </c>
    </row>
    <row r="355" spans="1:20" ht="11.25" hidden="1" customHeight="1">
      <c r="A355" s="1173" t="s">
        <v>203</v>
      </c>
      <c r="B355" s="1166"/>
      <c r="C355" s="54">
        <f t="shared" si="303"/>
        <v>11.104679413632425</v>
      </c>
      <c r="D355" s="55">
        <f t="shared" si="303"/>
        <v>-1.3084252150054994</v>
      </c>
      <c r="E355" s="55">
        <f t="shared" si="303"/>
        <v>8.910620253043831</v>
      </c>
      <c r="F355" s="55">
        <f t="shared" si="303"/>
        <v>17.52005983380171</v>
      </c>
      <c r="G355" s="55">
        <f t="shared" si="303"/>
        <v>6.6944332553165822</v>
      </c>
      <c r="H355" s="55">
        <f t="shared" si="303"/>
        <v>14.697077826438857</v>
      </c>
      <c r="I355" s="55">
        <f t="shared" si="303"/>
        <v>-15.8337863068665</v>
      </c>
      <c r="J355" s="55">
        <f t="shared" si="303"/>
        <v>10.346678174130759</v>
      </c>
      <c r="K355" s="1173" t="s">
        <v>203</v>
      </c>
      <c r="L355" s="1166"/>
      <c r="M355" s="55">
        <f t="shared" ref="M355:T355" si="314">SUM(M144/M117*100-100)</f>
        <v>-47.150035529387878</v>
      </c>
      <c r="N355" s="55">
        <f t="shared" si="314"/>
        <v>9.122701815410835</v>
      </c>
      <c r="O355" s="55">
        <f t="shared" si="314"/>
        <v>20.086273553249256</v>
      </c>
      <c r="P355" s="55">
        <f t="shared" si="314"/>
        <v>11.801175306988938</v>
      </c>
      <c r="Q355" s="55">
        <f t="shared" si="314"/>
        <v>17.827469889859032</v>
      </c>
      <c r="R355" s="55">
        <f t="shared" si="314"/>
        <v>13.212598425196816</v>
      </c>
      <c r="S355" s="55">
        <f t="shared" si="314"/>
        <v>4.0142802450165362</v>
      </c>
      <c r="T355" s="55">
        <f t="shared" si="314"/>
        <v>-32.790836326175523</v>
      </c>
    </row>
    <row r="356" spans="1:20" ht="11.25" hidden="1" customHeight="1">
      <c r="A356" s="1173" t="s">
        <v>204</v>
      </c>
      <c r="B356" s="1166"/>
      <c r="C356" s="54">
        <f t="shared" si="303"/>
        <v>10.082607455525988</v>
      </c>
      <c r="D356" s="55">
        <f t="shared" si="303"/>
        <v>-1.9617031384458272</v>
      </c>
      <c r="E356" s="55">
        <f t="shared" si="303"/>
        <v>7.9031186747249933</v>
      </c>
      <c r="F356" s="55">
        <f t="shared" si="303"/>
        <v>13.519041242958281</v>
      </c>
      <c r="G356" s="55">
        <f t="shared" si="303"/>
        <v>5.2701791177248509</v>
      </c>
      <c r="H356" s="55">
        <f t="shared" si="303"/>
        <v>13.519811764138765</v>
      </c>
      <c r="I356" s="55">
        <f t="shared" si="303"/>
        <v>-16.574427720625707</v>
      </c>
      <c r="J356" s="55">
        <f t="shared" si="303"/>
        <v>9.8809473493860054</v>
      </c>
      <c r="K356" s="1173" t="s">
        <v>204</v>
      </c>
      <c r="L356" s="1166"/>
      <c r="M356" s="55">
        <f t="shared" ref="M356:T356" si="315">SUM(M145/M118*100-100)</f>
        <v>-44.516433323403838</v>
      </c>
      <c r="N356" s="55">
        <f t="shared" si="315"/>
        <v>7.7057189893895242</v>
      </c>
      <c r="O356" s="55">
        <f t="shared" si="315"/>
        <v>18.848795238515564</v>
      </c>
      <c r="P356" s="55">
        <f t="shared" si="315"/>
        <v>11.690247770111782</v>
      </c>
      <c r="Q356" s="55">
        <f t="shared" si="315"/>
        <v>13.966707841635412</v>
      </c>
      <c r="R356" s="55">
        <f t="shared" si="315"/>
        <v>17.817115376876316</v>
      </c>
      <c r="S356" s="55">
        <f t="shared" si="315"/>
        <v>3.338266212382905</v>
      </c>
      <c r="T356" s="55">
        <f t="shared" si="315"/>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6">SUM(C148/C121*100-100)</f>
        <v>3.4482702878336795</v>
      </c>
      <c r="D359" s="55">
        <f t="shared" si="316"/>
        <v>-27.337888580083899</v>
      </c>
      <c r="E359" s="55">
        <f t="shared" si="316"/>
        <v>-46.344345147760116</v>
      </c>
      <c r="F359" s="55">
        <f t="shared" si="316"/>
        <v>41.267970343589297</v>
      </c>
      <c r="G359" s="55">
        <f t="shared" si="316"/>
        <v>25.776741474788679</v>
      </c>
      <c r="H359" s="55">
        <f t="shared" si="316"/>
        <v>-6.0906432318838455</v>
      </c>
      <c r="I359" s="55">
        <f t="shared" si="316"/>
        <v>3.2594933224701919</v>
      </c>
      <c r="J359" s="55">
        <f t="shared" si="316"/>
        <v>-31.309062936711484</v>
      </c>
      <c r="K359" s="37"/>
      <c r="L359" s="45" t="s">
        <v>181</v>
      </c>
      <c r="M359" s="150" t="s">
        <v>244</v>
      </c>
      <c r="N359" s="55">
        <f t="shared" ref="N359:T359" si="317">SUM(N148/N121*100-100)</f>
        <v>33.992342346858322</v>
      </c>
      <c r="O359" s="55">
        <f t="shared" si="317"/>
        <v>14.693177640778003</v>
      </c>
      <c r="P359" s="55">
        <f t="shared" si="317"/>
        <v>-14.861945178264747</v>
      </c>
      <c r="Q359" s="55">
        <f t="shared" si="317"/>
        <v>-22.003954530611608</v>
      </c>
      <c r="R359" s="55">
        <f t="shared" si="317"/>
        <v>57.306186374314819</v>
      </c>
      <c r="S359" s="55">
        <f t="shared" si="317"/>
        <v>38.419694689314127</v>
      </c>
      <c r="T359" s="55">
        <f t="shared" si="317"/>
        <v>-0.89386225784228657</v>
      </c>
    </row>
    <row r="360" spans="1:20" ht="11.25" hidden="1" customHeight="1">
      <c r="A360" s="37"/>
      <c r="B360" s="45" t="s">
        <v>182</v>
      </c>
      <c r="C360" s="54">
        <f t="shared" si="316"/>
        <v>25.478470051727413</v>
      </c>
      <c r="D360" s="55">
        <f t="shared" si="316"/>
        <v>-5.8336153929999455</v>
      </c>
      <c r="E360" s="55">
        <f t="shared" si="316"/>
        <v>49.315339489655884</v>
      </c>
      <c r="F360" s="55">
        <f t="shared" si="316"/>
        <v>58.917946015713341</v>
      </c>
      <c r="G360" s="55">
        <f t="shared" si="316"/>
        <v>80.986227461766816</v>
      </c>
      <c r="H360" s="55">
        <f t="shared" si="316"/>
        <v>0.92265276833597909</v>
      </c>
      <c r="I360" s="55">
        <f t="shared" si="316"/>
        <v>295.27170535304134</v>
      </c>
      <c r="J360" s="55">
        <f t="shared" si="316"/>
        <v>1.8626645016204009</v>
      </c>
      <c r="K360" s="37"/>
      <c r="L360" s="45" t="s">
        <v>182</v>
      </c>
      <c r="M360" s="150" t="s">
        <v>244</v>
      </c>
      <c r="N360" s="55">
        <f t="shared" ref="N360:T360" si="318">SUM(N149/N122*100-100)</f>
        <v>113.23208797178944</v>
      </c>
      <c r="O360" s="55">
        <f t="shared" si="318"/>
        <v>15.827472221325763</v>
      </c>
      <c r="P360" s="55">
        <f t="shared" si="318"/>
        <v>8.6698782643019285</v>
      </c>
      <c r="Q360" s="55">
        <f t="shared" si="318"/>
        <v>-10.896224027723605</v>
      </c>
      <c r="R360" s="150" t="s">
        <v>244</v>
      </c>
      <c r="S360" s="150" t="s">
        <v>244</v>
      </c>
      <c r="T360" s="55">
        <f t="shared" si="318"/>
        <v>67.664894362203881</v>
      </c>
    </row>
    <row r="361" spans="1:20" ht="11.25" hidden="1" customHeight="1">
      <c r="A361" s="37"/>
      <c r="B361" s="45" t="s">
        <v>183</v>
      </c>
      <c r="C361" s="54">
        <f t="shared" si="316"/>
        <v>-1.9962794842336677</v>
      </c>
      <c r="D361" s="55">
        <f t="shared" si="316"/>
        <v>-4.1246835414647336</v>
      </c>
      <c r="E361" s="55">
        <f t="shared" si="316"/>
        <v>21.31647664107139</v>
      </c>
      <c r="F361" s="55">
        <f t="shared" si="316"/>
        <v>3.5317381008618298</v>
      </c>
      <c r="G361" s="55">
        <f t="shared" si="316"/>
        <v>40.579803282237236</v>
      </c>
      <c r="H361" s="55">
        <f t="shared" si="316"/>
        <v>-17.021412554751308</v>
      </c>
      <c r="I361" s="55">
        <f t="shared" si="316"/>
        <v>14.232301441295974</v>
      </c>
      <c r="J361" s="55">
        <f t="shared" si="316"/>
        <v>-11.765528375221848</v>
      </c>
      <c r="K361" s="37"/>
      <c r="L361" s="45" t="s">
        <v>183</v>
      </c>
      <c r="M361" s="150" t="s">
        <v>244</v>
      </c>
      <c r="N361" s="55">
        <f t="shared" ref="N361:T361" si="319">SUM(N150/N123*100-100)</f>
        <v>-0.68544331937168579</v>
      </c>
      <c r="O361" s="55">
        <f t="shared" si="319"/>
        <v>-0.32067436802472571</v>
      </c>
      <c r="P361" s="55">
        <f t="shared" si="319"/>
        <v>-12.916227558530949</v>
      </c>
      <c r="Q361" s="55">
        <f t="shared" si="319"/>
        <v>-35.732074813837073</v>
      </c>
      <c r="R361" s="55">
        <f t="shared" si="319"/>
        <v>-19.462665955243082</v>
      </c>
      <c r="S361" s="55">
        <f t="shared" si="319"/>
        <v>0.97918633900160046</v>
      </c>
      <c r="T361" s="55">
        <f t="shared" si="319"/>
        <v>0.17382349611636982</v>
      </c>
    </row>
    <row r="362" spans="1:20" ht="11.25" hidden="1" customHeight="1">
      <c r="A362" s="37"/>
      <c r="B362" s="45" t="s">
        <v>184</v>
      </c>
      <c r="C362" s="54">
        <f t="shared" si="316"/>
        <v>-5.7788241112797607</v>
      </c>
      <c r="D362" s="55">
        <f t="shared" si="316"/>
        <v>-8.4358192914683485</v>
      </c>
      <c r="E362" s="55">
        <f t="shared" si="316"/>
        <v>27.330994781035756</v>
      </c>
      <c r="F362" s="55">
        <f t="shared" si="316"/>
        <v>-18.415941499827568</v>
      </c>
      <c r="G362" s="55">
        <f t="shared" si="316"/>
        <v>-2.7196307489205935</v>
      </c>
      <c r="H362" s="55">
        <f t="shared" si="316"/>
        <v>-2.7257201018982329</v>
      </c>
      <c r="I362" s="55">
        <f t="shared" si="316"/>
        <v>-10.455294707851721</v>
      </c>
      <c r="J362" s="55">
        <f t="shared" si="316"/>
        <v>-11.169720762309083</v>
      </c>
      <c r="K362" s="37"/>
      <c r="L362" s="45" t="s">
        <v>184</v>
      </c>
      <c r="M362" s="150" t="s">
        <v>244</v>
      </c>
      <c r="N362" s="55">
        <f t="shared" ref="N362:T362" si="320">SUM(N151/N124*100-100)</f>
        <v>-15.181422304722815</v>
      </c>
      <c r="O362" s="55">
        <f t="shared" si="320"/>
        <v>-2.7931150845048762</v>
      </c>
      <c r="P362" s="55">
        <f t="shared" si="320"/>
        <v>-8.7769481891565704</v>
      </c>
      <c r="Q362" s="55">
        <f t="shared" si="320"/>
        <v>-22.978047475423665</v>
      </c>
      <c r="R362" s="55">
        <f t="shared" si="320"/>
        <v>-46.036887877196051</v>
      </c>
      <c r="S362" s="55">
        <f t="shared" si="320"/>
        <v>-2.6934991804371435</v>
      </c>
      <c r="T362" s="55">
        <f t="shared" si="320"/>
        <v>38.712153710686152</v>
      </c>
    </row>
    <row r="363" spans="1:20" ht="11.25" hidden="1" customHeight="1">
      <c r="A363" s="37"/>
      <c r="B363" s="45" t="s">
        <v>185</v>
      </c>
      <c r="C363" s="54">
        <f t="shared" si="316"/>
        <v>-4.4336120697959558</v>
      </c>
      <c r="D363" s="55">
        <f t="shared" si="316"/>
        <v>-26.692165461673738</v>
      </c>
      <c r="E363" s="55">
        <f t="shared" si="316"/>
        <v>3.7822077587919409</v>
      </c>
      <c r="F363" s="55">
        <f t="shared" si="316"/>
        <v>-21.056446838312809</v>
      </c>
      <c r="G363" s="55">
        <f t="shared" si="316"/>
        <v>16.170005022263496</v>
      </c>
      <c r="H363" s="55">
        <f t="shared" si="316"/>
        <v>-3.5025160294667899</v>
      </c>
      <c r="I363" s="55">
        <f t="shared" si="316"/>
        <v>-11.310751970488667</v>
      </c>
      <c r="J363" s="55">
        <f t="shared" si="316"/>
        <v>-14.148975255986329</v>
      </c>
      <c r="K363" s="37"/>
      <c r="L363" s="45" t="s">
        <v>185</v>
      </c>
      <c r="M363" s="150" t="s">
        <v>244</v>
      </c>
      <c r="N363" s="55">
        <f t="shared" ref="N363:T363" si="321">SUM(N152/N125*100-100)</f>
        <v>11.715223508315816</v>
      </c>
      <c r="O363" s="55">
        <f t="shared" si="321"/>
        <v>-9.6007689651173678E-2</v>
      </c>
      <c r="P363" s="55">
        <f t="shared" si="321"/>
        <v>-13.098219205465739</v>
      </c>
      <c r="Q363" s="55">
        <f t="shared" si="321"/>
        <v>-44.360992593462811</v>
      </c>
      <c r="R363" s="55">
        <f t="shared" si="321"/>
        <v>-31.832124251424133</v>
      </c>
      <c r="S363" s="55">
        <f t="shared" si="321"/>
        <v>9.8518441009525475</v>
      </c>
      <c r="T363" s="55">
        <f t="shared" si="321"/>
        <v>29.552783084347624</v>
      </c>
    </row>
    <row r="364" spans="1:20" ht="11.25" hidden="1" customHeight="1">
      <c r="A364" s="37"/>
      <c r="B364" s="45" t="s">
        <v>186</v>
      </c>
      <c r="C364" s="54">
        <f t="shared" si="316"/>
        <v>-2.8210438404772447</v>
      </c>
      <c r="D364" s="55">
        <f t="shared" si="316"/>
        <v>-3.1144018375460831</v>
      </c>
      <c r="E364" s="55">
        <f t="shared" si="316"/>
        <v>-3.0116630316735638</v>
      </c>
      <c r="F364" s="55">
        <f t="shared" si="316"/>
        <v>-19.723341781196609</v>
      </c>
      <c r="G364" s="55">
        <f t="shared" si="316"/>
        <v>-12.373314560422131</v>
      </c>
      <c r="H364" s="55">
        <f t="shared" si="316"/>
        <v>21.46314066872597</v>
      </c>
      <c r="I364" s="55">
        <f t="shared" si="316"/>
        <v>-11.099416334544998</v>
      </c>
      <c r="J364" s="55">
        <f t="shared" si="316"/>
        <v>-8.4213920493804437</v>
      </c>
      <c r="K364" s="37"/>
      <c r="L364" s="45" t="s">
        <v>186</v>
      </c>
      <c r="M364" s="150" t="s">
        <v>244</v>
      </c>
      <c r="N364" s="55">
        <f t="shared" ref="N364:T364" si="322">SUM(N153/N126*100-100)</f>
        <v>-4.101195548416996</v>
      </c>
      <c r="O364" s="55">
        <f t="shared" si="322"/>
        <v>-2.6804498019787673</v>
      </c>
      <c r="P364" s="55">
        <f t="shared" si="322"/>
        <v>-4.7893364568932668</v>
      </c>
      <c r="Q364" s="55">
        <f t="shared" si="322"/>
        <v>19.733539223959923</v>
      </c>
      <c r="R364" s="55">
        <f t="shared" si="322"/>
        <v>-72.84108403288117</v>
      </c>
      <c r="S364" s="55">
        <f t="shared" si="322"/>
        <v>2.6637750809473886</v>
      </c>
      <c r="T364" s="55">
        <f t="shared" si="322"/>
        <v>22.091356689080072</v>
      </c>
    </row>
    <row r="365" spans="1:20" ht="11.25" hidden="1" customHeight="1">
      <c r="A365" s="37"/>
      <c r="B365" s="45" t="s">
        <v>187</v>
      </c>
      <c r="C365" s="54">
        <f t="shared" si="316"/>
        <v>3.4170784660444014</v>
      </c>
      <c r="D365" s="55">
        <f t="shared" si="316"/>
        <v>6.8955435923028006</v>
      </c>
      <c r="E365" s="55">
        <f t="shared" si="316"/>
        <v>-15.172872768647821</v>
      </c>
      <c r="F365" s="55">
        <f t="shared" si="316"/>
        <v>-27.167570847171817</v>
      </c>
      <c r="G365" s="55">
        <f t="shared" si="316"/>
        <v>-22.331495926955768</v>
      </c>
      <c r="H365" s="55">
        <f t="shared" si="316"/>
        <v>17.400843979823421</v>
      </c>
      <c r="I365" s="55">
        <f t="shared" si="316"/>
        <v>3.1575884410661672</v>
      </c>
      <c r="J365" s="55">
        <f t="shared" si="316"/>
        <v>-9.1219400167525322</v>
      </c>
      <c r="K365" s="37"/>
      <c r="L365" s="45" t="s">
        <v>187</v>
      </c>
      <c r="M365" s="150" t="s">
        <v>244</v>
      </c>
      <c r="N365" s="55">
        <f t="shared" ref="N365:T365" si="323">SUM(N154/N127*100-100)</f>
        <v>1.7757682542415978</v>
      </c>
      <c r="O365" s="55">
        <f t="shared" si="323"/>
        <v>7.1376363065815553</v>
      </c>
      <c r="P365" s="55">
        <f t="shared" si="323"/>
        <v>-1.7504713409085184</v>
      </c>
      <c r="Q365" s="55">
        <f t="shared" si="323"/>
        <v>34.902755583271642</v>
      </c>
      <c r="R365" s="55">
        <f t="shared" si="323"/>
        <v>30.194095133952999</v>
      </c>
      <c r="S365" s="55">
        <f t="shared" si="323"/>
        <v>-2.1102504013198597</v>
      </c>
      <c r="T365" s="55">
        <f t="shared" si="323"/>
        <v>5.689499653210774</v>
      </c>
    </row>
    <row r="366" spans="1:20" ht="11.25" hidden="1" customHeight="1">
      <c r="A366" s="37"/>
      <c r="B366" s="45" t="s">
        <v>188</v>
      </c>
      <c r="C366" s="54">
        <f t="shared" si="316"/>
        <v>-0.28586874266159157</v>
      </c>
      <c r="D366" s="55">
        <f t="shared" si="316"/>
        <v>2.787128908184286</v>
      </c>
      <c r="E366" s="55">
        <f t="shared" si="316"/>
        <v>4.1481719492322924</v>
      </c>
      <c r="F366" s="55">
        <f t="shared" si="316"/>
        <v>-11.907224896138587</v>
      </c>
      <c r="G366" s="55">
        <f t="shared" si="316"/>
        <v>-16.365644142562047</v>
      </c>
      <c r="H366" s="55">
        <f t="shared" si="316"/>
        <v>1.5052268097760901</v>
      </c>
      <c r="I366" s="55">
        <f t="shared" si="316"/>
        <v>-12.946900588611342</v>
      </c>
      <c r="J366" s="55">
        <f t="shared" si="316"/>
        <v>4.9088820629307435</v>
      </c>
      <c r="K366" s="37"/>
      <c r="L366" s="45" t="s">
        <v>188</v>
      </c>
      <c r="M366" s="150" t="s">
        <v>244</v>
      </c>
      <c r="N366" s="55">
        <f t="shared" ref="N366:T366" si="324">SUM(N155/N128*100-100)</f>
        <v>-1.0764116159207475</v>
      </c>
      <c r="O366" s="55">
        <f t="shared" si="324"/>
        <v>-0.26265730297066625</v>
      </c>
      <c r="P366" s="55">
        <f t="shared" si="324"/>
        <v>-2.1601782867645198</v>
      </c>
      <c r="Q366" s="55">
        <f t="shared" si="324"/>
        <v>73.696377158751034</v>
      </c>
      <c r="R366" s="55">
        <f t="shared" si="324"/>
        <v>39.554612937433717</v>
      </c>
      <c r="S366" s="55">
        <f t="shared" si="324"/>
        <v>-12.587956698240859</v>
      </c>
      <c r="T366" s="55">
        <f t="shared" si="324"/>
        <v>3.70431041850658</v>
      </c>
    </row>
    <row r="367" spans="1:20" ht="11.25" hidden="1" customHeight="1">
      <c r="A367" s="37"/>
      <c r="B367" s="45" t="s">
        <v>189</v>
      </c>
      <c r="C367" s="54">
        <f t="shared" si="316"/>
        <v>-3.4762411155791568</v>
      </c>
      <c r="D367" s="55">
        <f t="shared" si="316"/>
        <v>4.4060617370166995</v>
      </c>
      <c r="E367" s="55">
        <f t="shared" si="316"/>
        <v>-6.0698251089596909</v>
      </c>
      <c r="F367" s="55">
        <f t="shared" si="316"/>
        <v>-3.6739850915537176</v>
      </c>
      <c r="G367" s="55">
        <f t="shared" si="316"/>
        <v>-18.737094502016632</v>
      </c>
      <c r="H367" s="55">
        <f t="shared" si="316"/>
        <v>18.088704078357011</v>
      </c>
      <c r="I367" s="55">
        <f t="shared" si="316"/>
        <v>-1.3833756170768083</v>
      </c>
      <c r="J367" s="55">
        <f t="shared" si="316"/>
        <v>-14.780445850844146</v>
      </c>
      <c r="K367" s="37"/>
      <c r="L367" s="45" t="s">
        <v>189</v>
      </c>
      <c r="M367" s="150" t="s">
        <v>244</v>
      </c>
      <c r="N367" s="55">
        <f t="shared" ref="N367:T367" si="325">SUM(N156/N129*100-100)</f>
        <v>7.7799381672911068</v>
      </c>
      <c r="O367" s="55">
        <f t="shared" si="325"/>
        <v>-4.5235452326883347</v>
      </c>
      <c r="P367" s="55">
        <f t="shared" si="325"/>
        <v>-11.011729962311676</v>
      </c>
      <c r="Q367" s="55">
        <f t="shared" si="325"/>
        <v>7.7053616817678687</v>
      </c>
      <c r="R367" s="55">
        <f t="shared" si="325"/>
        <v>-16.254009623095428</v>
      </c>
      <c r="S367" s="55">
        <f t="shared" si="325"/>
        <v>-18.587770810995053</v>
      </c>
      <c r="T367" s="55">
        <f t="shared" si="325"/>
        <v>-1.5508310784692725</v>
      </c>
    </row>
    <row r="368" spans="1:20" ht="11.25" hidden="1" customHeight="1">
      <c r="A368" s="37"/>
      <c r="B368" s="45" t="s">
        <v>190</v>
      </c>
      <c r="C368" s="54">
        <f t="shared" si="316"/>
        <v>-2.2432208835229801</v>
      </c>
      <c r="D368" s="55">
        <f t="shared" si="316"/>
        <v>11.073855726449992</v>
      </c>
      <c r="E368" s="55">
        <f t="shared" si="316"/>
        <v>-5.2218823140126602</v>
      </c>
      <c r="F368" s="55">
        <f t="shared" si="316"/>
        <v>-9.7005070665659616</v>
      </c>
      <c r="G368" s="55">
        <f t="shared" si="316"/>
        <v>0.37395808722470747</v>
      </c>
      <c r="H368" s="55">
        <f t="shared" si="316"/>
        <v>13.046430877281395</v>
      </c>
      <c r="I368" s="55">
        <f t="shared" si="316"/>
        <v>-7.5353301158525596</v>
      </c>
      <c r="J368" s="55">
        <f t="shared" si="316"/>
        <v>-11.771705749256881</v>
      </c>
      <c r="K368" s="37"/>
      <c r="L368" s="45" t="s">
        <v>190</v>
      </c>
      <c r="M368" s="167" t="s">
        <v>244</v>
      </c>
      <c r="N368" s="55">
        <f t="shared" ref="N368:T368" si="326">SUM(N157/N130*100-100)</f>
        <v>-0.45619054918290658</v>
      </c>
      <c r="O368" s="55">
        <f t="shared" si="326"/>
        <v>-1.1941855887776143</v>
      </c>
      <c r="P368" s="55">
        <f t="shared" si="326"/>
        <v>-14.215114209253088</v>
      </c>
      <c r="Q368" s="55">
        <f t="shared" si="326"/>
        <v>27.936390227825143</v>
      </c>
      <c r="R368" s="55">
        <f t="shared" si="326"/>
        <v>-45.539990153515639</v>
      </c>
      <c r="S368" s="55">
        <f t="shared" si="326"/>
        <v>-24.482362666350681</v>
      </c>
      <c r="T368" s="55">
        <f t="shared" si="326"/>
        <v>7.4448214980870091</v>
      </c>
    </row>
    <row r="369" spans="1:20" ht="11.25" hidden="1" customHeight="1">
      <c r="A369" s="37"/>
      <c r="B369" s="45" t="s">
        <v>191</v>
      </c>
      <c r="C369" s="54">
        <f t="shared" si="316"/>
        <v>-16.924073771088686</v>
      </c>
      <c r="D369" s="55">
        <f t="shared" si="316"/>
        <v>-31.341371154150934</v>
      </c>
      <c r="E369" s="55">
        <f t="shared" si="316"/>
        <v>-26.485225997358327</v>
      </c>
      <c r="F369" s="55">
        <f t="shared" si="316"/>
        <v>4.4812452934070137</v>
      </c>
      <c r="G369" s="55">
        <f t="shared" si="316"/>
        <v>-2.1560901299651647</v>
      </c>
      <c r="H369" s="55">
        <f t="shared" si="316"/>
        <v>60.309492940658714</v>
      </c>
      <c r="I369" s="55">
        <f t="shared" si="316"/>
        <v>3.9304533851312726</v>
      </c>
      <c r="J369" s="55">
        <f t="shared" si="316"/>
        <v>-28.977176987776573</v>
      </c>
      <c r="K369" s="37"/>
      <c r="L369" s="45" t="s">
        <v>191</v>
      </c>
      <c r="M369" s="167" t="s">
        <v>244</v>
      </c>
      <c r="N369" s="55">
        <f t="shared" ref="N369:T369" si="327">SUM(N158/N131*100-100)</f>
        <v>-10.093241209521466</v>
      </c>
      <c r="O369" s="55">
        <f t="shared" si="327"/>
        <v>-14.950335648516898</v>
      </c>
      <c r="P369" s="55">
        <f t="shared" si="327"/>
        <v>-33.452163211109564</v>
      </c>
      <c r="Q369" s="55">
        <f t="shared" si="327"/>
        <v>-9.4988733876096205</v>
      </c>
      <c r="R369" s="55">
        <f t="shared" si="327"/>
        <v>2.8343480999370172</v>
      </c>
      <c r="S369" s="55">
        <f t="shared" si="327"/>
        <v>-24.479422187797411</v>
      </c>
      <c r="T369" s="55">
        <f t="shared" si="327"/>
        <v>-15.1938872129126</v>
      </c>
    </row>
    <row r="370" spans="1:20" ht="11.25" hidden="1" customHeight="1">
      <c r="A370" s="37"/>
      <c r="B370" s="45" t="s">
        <v>192</v>
      </c>
      <c r="C370" s="54">
        <f t="shared" si="316"/>
        <v>5.8204330765219083</v>
      </c>
      <c r="D370" s="55">
        <f t="shared" si="316"/>
        <v>9.4405158607909527</v>
      </c>
      <c r="E370" s="55">
        <f t="shared" si="316"/>
        <v>-15.897690071125737</v>
      </c>
      <c r="F370" s="55">
        <f t="shared" si="316"/>
        <v>37.276426959996456</v>
      </c>
      <c r="G370" s="55">
        <f t="shared" si="316"/>
        <v>63.703000847451449</v>
      </c>
      <c r="H370" s="55">
        <f t="shared" si="316"/>
        <v>4.1439554001029961</v>
      </c>
      <c r="I370" s="55">
        <f t="shared" si="316"/>
        <v>43.397131208832633</v>
      </c>
      <c r="J370" s="55">
        <f t="shared" si="316"/>
        <v>-16.337034654676884</v>
      </c>
      <c r="K370" s="37"/>
      <c r="L370" s="45" t="s">
        <v>192</v>
      </c>
      <c r="M370" s="167" t="s">
        <v>244</v>
      </c>
      <c r="N370" s="55">
        <f t="shared" ref="N370:T370" si="328">SUM(N159/N132*100-100)</f>
        <v>30.902606703118664</v>
      </c>
      <c r="O370" s="55">
        <f t="shared" si="328"/>
        <v>3.1052052389129727</v>
      </c>
      <c r="P370" s="55">
        <f t="shared" si="328"/>
        <v>-14.78477562282454</v>
      </c>
      <c r="Q370" s="55">
        <f t="shared" si="328"/>
        <v>-14.137601214944411</v>
      </c>
      <c r="R370" s="55">
        <f t="shared" si="328"/>
        <v>-41.993419988134406</v>
      </c>
      <c r="S370" s="55">
        <f t="shared" si="328"/>
        <v>0.16845089802257007</v>
      </c>
      <c r="T370" s="55">
        <f t="shared" si="328"/>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73" t="s">
        <v>193</v>
      </c>
      <c r="B372" s="1166"/>
      <c r="C372" s="54">
        <f t="shared" ref="C372:J383" si="329">SUM(C161/C134*100-100)</f>
        <v>3.4482702878336795</v>
      </c>
      <c r="D372" s="55">
        <f t="shared" si="329"/>
        <v>-27.337888580083899</v>
      </c>
      <c r="E372" s="55">
        <f t="shared" si="329"/>
        <v>-46.344345147760116</v>
      </c>
      <c r="F372" s="55">
        <f t="shared" si="329"/>
        <v>41.267970343589297</v>
      </c>
      <c r="G372" s="55">
        <f t="shared" si="329"/>
        <v>25.776741474788679</v>
      </c>
      <c r="H372" s="55">
        <f t="shared" si="329"/>
        <v>-6.0906432318838455</v>
      </c>
      <c r="I372" s="55">
        <f t="shared" si="329"/>
        <v>3.2594933224701919</v>
      </c>
      <c r="J372" s="55">
        <f t="shared" si="329"/>
        <v>-31.309062936711484</v>
      </c>
      <c r="K372" s="1173" t="s">
        <v>193</v>
      </c>
      <c r="L372" s="1166"/>
      <c r="M372" s="55" t="e">
        <f t="shared" ref="M372:T372" si="330">SUM(M161/M134*100-100)</f>
        <v>#VALUE!</v>
      </c>
      <c r="N372" s="55">
        <f t="shared" si="330"/>
        <v>33.992342346858322</v>
      </c>
      <c r="O372" s="55">
        <f t="shared" si="330"/>
        <v>14.693177640778003</v>
      </c>
      <c r="P372" s="55">
        <f t="shared" si="330"/>
        <v>-14.861945178264747</v>
      </c>
      <c r="Q372" s="55">
        <f t="shared" si="330"/>
        <v>-22.003954530611608</v>
      </c>
      <c r="R372" s="55">
        <f t="shared" si="330"/>
        <v>57.306186374314819</v>
      </c>
      <c r="S372" s="55">
        <f t="shared" si="330"/>
        <v>38.419694689314127</v>
      </c>
      <c r="T372" s="55">
        <f t="shared" si="330"/>
        <v>-0.89386225784228657</v>
      </c>
    </row>
    <row r="373" spans="1:20" ht="11.25" hidden="1" customHeight="1">
      <c r="A373" s="1173" t="s">
        <v>194</v>
      </c>
      <c r="B373" s="1166"/>
      <c r="C373" s="54">
        <f t="shared" si="329"/>
        <v>14.32873391272436</v>
      </c>
      <c r="D373" s="55">
        <f t="shared" si="329"/>
        <v>-16.16734718812441</v>
      </c>
      <c r="E373" s="55">
        <f t="shared" si="329"/>
        <v>-3.7349465645405502</v>
      </c>
      <c r="F373" s="55">
        <f t="shared" si="329"/>
        <v>50.229825969582976</v>
      </c>
      <c r="G373" s="55">
        <f t="shared" si="329"/>
        <v>51.644862187222145</v>
      </c>
      <c r="H373" s="55">
        <f t="shared" si="329"/>
        <v>-2.6323728788307506</v>
      </c>
      <c r="I373" s="55">
        <f t="shared" si="329"/>
        <v>101.79723275395145</v>
      </c>
      <c r="J373" s="55">
        <f t="shared" si="329"/>
        <v>-14.498845221060634</v>
      </c>
      <c r="K373" s="1173" t="s">
        <v>194</v>
      </c>
      <c r="L373" s="1166"/>
      <c r="M373" s="55">
        <f t="shared" ref="M373:T373" si="331">SUM(M162/M135*100-100)</f>
        <v>-100</v>
      </c>
      <c r="N373" s="55">
        <f t="shared" si="331"/>
        <v>71.656039381051102</v>
      </c>
      <c r="O373" s="55">
        <f t="shared" si="331"/>
        <v>15.263643006371353</v>
      </c>
      <c r="P373" s="55">
        <f t="shared" si="331"/>
        <v>-3.1210415925028769</v>
      </c>
      <c r="Q373" s="55">
        <f t="shared" si="331"/>
        <v>-16.856464056688097</v>
      </c>
      <c r="R373" s="55">
        <f t="shared" si="331"/>
        <v>354.87316421895861</v>
      </c>
      <c r="S373" s="55">
        <f t="shared" si="331"/>
        <v>210.63873074924879</v>
      </c>
      <c r="T373" s="55">
        <f t="shared" si="331"/>
        <v>30.395189526564167</v>
      </c>
    </row>
    <row r="374" spans="1:20" ht="11.25" hidden="1" customHeight="1">
      <c r="A374" s="1173" t="s">
        <v>195</v>
      </c>
      <c r="B374" s="1166"/>
      <c r="C374" s="54">
        <f t="shared" si="329"/>
        <v>7.4728396582600851</v>
      </c>
      <c r="D374" s="55">
        <f t="shared" si="329"/>
        <v>-11.127462724026614</v>
      </c>
      <c r="E374" s="55">
        <f t="shared" si="329"/>
        <v>7.6288778153684973</v>
      </c>
      <c r="F374" s="55">
        <f t="shared" si="329"/>
        <v>26.965636158744388</v>
      </c>
      <c r="G374" s="55">
        <f t="shared" si="329"/>
        <v>46.355132631034309</v>
      </c>
      <c r="H374" s="55">
        <f t="shared" si="329"/>
        <v>-9.6865939999658224</v>
      </c>
      <c r="I374" s="55">
        <f t="shared" si="329"/>
        <v>51.056550552069041</v>
      </c>
      <c r="J374" s="55">
        <f t="shared" si="329"/>
        <v>-13.281733734304211</v>
      </c>
      <c r="K374" s="1173" t="s">
        <v>195</v>
      </c>
      <c r="L374" s="1166"/>
      <c r="M374" s="55">
        <f t="shared" ref="M374:T374" si="332">SUM(M163/M136*100-100)</f>
        <v>61.139149242970433</v>
      </c>
      <c r="N374" s="55">
        <f t="shared" si="332"/>
        <v>33.356954279629406</v>
      </c>
      <c r="O374" s="55">
        <f t="shared" si="332"/>
        <v>9.3651643472258996</v>
      </c>
      <c r="P374" s="55">
        <f t="shared" si="332"/>
        <v>-7.2045591528965218</v>
      </c>
      <c r="Q374" s="55">
        <f t="shared" si="332"/>
        <v>-24.393856017184859</v>
      </c>
      <c r="R374" s="55">
        <f t="shared" si="332"/>
        <v>62.902396631496458</v>
      </c>
      <c r="S374" s="55">
        <f t="shared" si="332"/>
        <v>64.719935849006589</v>
      </c>
      <c r="T374" s="55">
        <f t="shared" si="332"/>
        <v>16.654573951794077</v>
      </c>
    </row>
    <row r="375" spans="1:20" ht="11.25" hidden="1" customHeight="1">
      <c r="A375" s="1173" t="s">
        <v>196</v>
      </c>
      <c r="B375" s="1166"/>
      <c r="C375" s="54">
        <f t="shared" si="329"/>
        <v>3.7310511838861231</v>
      </c>
      <c r="D375" s="55">
        <f t="shared" si="329"/>
        <v>-10.400841108381471</v>
      </c>
      <c r="E375" s="55">
        <f t="shared" si="329"/>
        <v>11.600874447925875</v>
      </c>
      <c r="F375" s="55">
        <f t="shared" si="329"/>
        <v>10.036991531956389</v>
      </c>
      <c r="G375" s="55">
        <f t="shared" si="329"/>
        <v>26.905889564803203</v>
      </c>
      <c r="H375" s="55">
        <f t="shared" si="329"/>
        <v>-7.3810338577263082</v>
      </c>
      <c r="I375" s="55">
        <f t="shared" si="329"/>
        <v>26.286435452617283</v>
      </c>
      <c r="J375" s="55">
        <f t="shared" si="329"/>
        <v>-12.724444528174786</v>
      </c>
      <c r="K375" s="1173" t="s">
        <v>196</v>
      </c>
      <c r="L375" s="1166"/>
      <c r="M375" s="55">
        <f t="shared" ref="M375:T375" si="333">SUM(M164/M137*100-100)</f>
        <v>1.0442773600672695E-2</v>
      </c>
      <c r="N375" s="55">
        <f t="shared" si="333"/>
        <v>15.897561586401807</v>
      </c>
      <c r="O375" s="55">
        <f t="shared" si="333"/>
        <v>6.1659722175168241</v>
      </c>
      <c r="P375" s="55">
        <f t="shared" si="333"/>
        <v>-7.6188999444481311</v>
      </c>
      <c r="Q375" s="55">
        <f t="shared" si="333"/>
        <v>-24.030387943380788</v>
      </c>
      <c r="R375" s="55">
        <f t="shared" si="333"/>
        <v>13.2064168275311</v>
      </c>
      <c r="S375" s="55">
        <f t="shared" si="333"/>
        <v>36.864305440602408</v>
      </c>
      <c r="T375" s="55">
        <f t="shared" si="333"/>
        <v>22.584510273798003</v>
      </c>
    </row>
    <row r="376" spans="1:20" ht="11.25" hidden="1" customHeight="1">
      <c r="A376" s="1173" t="s">
        <v>197</v>
      </c>
      <c r="B376" s="1166"/>
      <c r="C376" s="54">
        <f t="shared" si="329"/>
        <v>1.881407549771879</v>
      </c>
      <c r="D376" s="55">
        <f t="shared" si="329"/>
        <v>-14.145164201491994</v>
      </c>
      <c r="E376" s="55">
        <f t="shared" si="329"/>
        <v>9.4907020113649025</v>
      </c>
      <c r="F376" s="55">
        <f t="shared" si="329"/>
        <v>2.366115577645985</v>
      </c>
      <c r="G376" s="55">
        <f t="shared" si="329"/>
        <v>24.134874488456191</v>
      </c>
      <c r="H376" s="55">
        <f t="shared" si="329"/>
        <v>-6.4017977485430038</v>
      </c>
      <c r="I376" s="55">
        <f t="shared" si="329"/>
        <v>15.152655400130982</v>
      </c>
      <c r="J376" s="55">
        <f t="shared" si="329"/>
        <v>-13.022005131460887</v>
      </c>
      <c r="K376" s="1173" t="s">
        <v>197</v>
      </c>
      <c r="L376" s="1166"/>
      <c r="M376" s="167" t="s">
        <v>244</v>
      </c>
      <c r="N376" s="55">
        <f t="shared" ref="N376:T376" si="334">SUM(N165/N138*100-100)</f>
        <v>14.764555376905221</v>
      </c>
      <c r="O376" s="55">
        <f t="shared" si="334"/>
        <v>4.8400974465490947</v>
      </c>
      <c r="P376" s="55">
        <f t="shared" si="334"/>
        <v>-8.7964345389102903</v>
      </c>
      <c r="Q376" s="55">
        <f t="shared" si="334"/>
        <v>-27.841562888994204</v>
      </c>
      <c r="R376" s="55">
        <f t="shared" si="334"/>
        <v>3.5356597737679465</v>
      </c>
      <c r="S376" s="55">
        <f t="shared" si="334"/>
        <v>29.456795489461683</v>
      </c>
      <c r="T376" s="55">
        <f t="shared" si="334"/>
        <v>24.104428382271294</v>
      </c>
    </row>
    <row r="377" spans="1:20" ht="11.25" hidden="1" customHeight="1">
      <c r="A377" s="1173" t="s">
        <v>198</v>
      </c>
      <c r="B377" s="1166"/>
      <c r="C377" s="54">
        <f t="shared" si="329"/>
        <v>1.0212590846361564</v>
      </c>
      <c r="D377" s="55">
        <f t="shared" si="329"/>
        <v>-12.153584317148741</v>
      </c>
      <c r="E377" s="55">
        <f t="shared" si="329"/>
        <v>6.7410192531584414</v>
      </c>
      <c r="F377" s="55">
        <f t="shared" si="329"/>
        <v>-1.1833891370271061</v>
      </c>
      <c r="G377" s="55">
        <f t="shared" si="329"/>
        <v>17.347544565347476</v>
      </c>
      <c r="H377" s="55">
        <f t="shared" si="329"/>
        <v>-0.9173087955295216</v>
      </c>
      <c r="I377" s="55">
        <f t="shared" si="329"/>
        <v>9.297773617965376</v>
      </c>
      <c r="J377" s="55">
        <f t="shared" si="329"/>
        <v>-12.277194791868268</v>
      </c>
      <c r="K377" s="1173" t="s">
        <v>198</v>
      </c>
      <c r="L377" s="1166"/>
      <c r="M377" s="55">
        <f t="shared" ref="M377:T377" si="335">SUM(M166/M139*100-100)</f>
        <v>60.836591086786513</v>
      </c>
      <c r="N377" s="55">
        <f t="shared" si="335"/>
        <v>10.792869809818797</v>
      </c>
      <c r="O377" s="55">
        <f t="shared" si="335"/>
        <v>3.5117924281772446</v>
      </c>
      <c r="P377" s="55">
        <f t="shared" si="335"/>
        <v>-8.0993294895454397</v>
      </c>
      <c r="Q377" s="55">
        <f t="shared" si="335"/>
        <v>-22.021862532430504</v>
      </c>
      <c r="R377" s="55">
        <f t="shared" si="335"/>
        <v>-16.678069818036462</v>
      </c>
      <c r="S377" s="55">
        <f t="shared" si="335"/>
        <v>23.350078483813292</v>
      </c>
      <c r="T377" s="55">
        <f t="shared" si="335"/>
        <v>23.714279592536357</v>
      </c>
    </row>
    <row r="378" spans="1:20" ht="11.25" hidden="1" customHeight="1">
      <c r="A378" s="1173" t="s">
        <v>199</v>
      </c>
      <c r="B378" s="1166"/>
      <c r="C378" s="54">
        <f t="shared" si="329"/>
        <v>1.3865205084707952</v>
      </c>
      <c r="D378" s="55">
        <f t="shared" si="329"/>
        <v>-9.341548132974907</v>
      </c>
      <c r="E378" s="55">
        <f t="shared" si="329"/>
        <v>2.1987097876627644</v>
      </c>
      <c r="F378" s="55">
        <f t="shared" si="329"/>
        <v>-4.6076637598569334</v>
      </c>
      <c r="G378" s="55">
        <f t="shared" si="329"/>
        <v>11.270400750877457</v>
      </c>
      <c r="H378" s="55">
        <f t="shared" si="329"/>
        <v>2.0975571542847291</v>
      </c>
      <c r="I378" s="55">
        <f t="shared" si="329"/>
        <v>8.2865451282439864</v>
      </c>
      <c r="J378" s="55">
        <f t="shared" si="329"/>
        <v>-11.760896618967351</v>
      </c>
      <c r="K378" s="1173" t="s">
        <v>199</v>
      </c>
      <c r="L378" s="1166"/>
      <c r="M378" s="167" t="s">
        <v>244</v>
      </c>
      <c r="N378" s="55">
        <f t="shared" ref="N378:T378" si="336">SUM(N167/N140*100-100)</f>
        <v>9.305925707933099</v>
      </c>
      <c r="O378" s="55">
        <f t="shared" si="336"/>
        <v>4.0389100826089646</v>
      </c>
      <c r="P378" s="55">
        <f t="shared" si="336"/>
        <v>-7.1279585384388611</v>
      </c>
      <c r="Q378" s="55">
        <f t="shared" si="336"/>
        <v>-15.74285956602607</v>
      </c>
      <c r="R378" s="55">
        <f t="shared" si="336"/>
        <v>-14.182260165796933</v>
      </c>
      <c r="S378" s="55">
        <f t="shared" si="336"/>
        <v>18.618207945925235</v>
      </c>
      <c r="T378" s="55">
        <f t="shared" si="336"/>
        <v>20.549964891428402</v>
      </c>
    </row>
    <row r="379" spans="1:20" ht="11.25" hidden="1" customHeight="1">
      <c r="A379" s="1173" t="s">
        <v>200</v>
      </c>
      <c r="B379" s="1166"/>
      <c r="C379" s="54">
        <f t="shared" si="329"/>
        <v>1.1632271183691216</v>
      </c>
      <c r="D379" s="55">
        <f t="shared" si="329"/>
        <v>-7.8439437198029935</v>
      </c>
      <c r="E379" s="55">
        <f t="shared" si="329"/>
        <v>2.5153031919870017</v>
      </c>
      <c r="F379" s="55">
        <f t="shared" si="329"/>
        <v>-5.5932272657254458</v>
      </c>
      <c r="G379" s="55">
        <f t="shared" si="329"/>
        <v>7.3007786379906605</v>
      </c>
      <c r="H379" s="55">
        <f t="shared" si="329"/>
        <v>2.0091647823973631</v>
      </c>
      <c r="I379" s="55">
        <f t="shared" si="329"/>
        <v>4.6706528395534974</v>
      </c>
      <c r="J379" s="55">
        <f t="shared" si="329"/>
        <v>-9.6501225734695169</v>
      </c>
      <c r="K379" s="1173" t="s">
        <v>200</v>
      </c>
      <c r="L379" s="1166"/>
      <c r="M379" s="167" t="s">
        <v>244</v>
      </c>
      <c r="N379" s="55">
        <f t="shared" ref="N379:T379" si="337">SUM(N168/N141*100-100)</f>
        <v>7.8090754494966319</v>
      </c>
      <c r="O379" s="55">
        <f t="shared" si="337"/>
        <v>3.4828419167505444</v>
      </c>
      <c r="P379" s="55">
        <f t="shared" si="337"/>
        <v>-6.4783339968901856</v>
      </c>
      <c r="Q379" s="55">
        <f t="shared" si="337"/>
        <v>-8.8100071026055957</v>
      </c>
      <c r="R379" s="55">
        <f t="shared" si="337"/>
        <v>-6.8560401292382807</v>
      </c>
      <c r="S379" s="55">
        <f t="shared" si="337"/>
        <v>13.394881415310451</v>
      </c>
      <c r="T379" s="55">
        <f t="shared" si="337"/>
        <v>18.014771495226682</v>
      </c>
    </row>
    <row r="380" spans="1:20" ht="11.25" hidden="1" customHeight="1">
      <c r="A380" s="1173" t="s">
        <v>201</v>
      </c>
      <c r="B380" s="1166"/>
      <c r="C380" s="54">
        <f t="shared" si="329"/>
        <v>0.60782986729049071</v>
      </c>
      <c r="D380" s="55">
        <f t="shared" si="329"/>
        <v>-6.5119027170520241</v>
      </c>
      <c r="E380" s="55">
        <f t="shared" si="329"/>
        <v>1.1780200471403219</v>
      </c>
      <c r="F380" s="55">
        <f t="shared" si="329"/>
        <v>-5.3240241129554562</v>
      </c>
      <c r="G380" s="55">
        <f t="shared" si="329"/>
        <v>3.3806693134721399</v>
      </c>
      <c r="H380" s="55">
        <f t="shared" si="329"/>
        <v>3.5878863574560995</v>
      </c>
      <c r="I380" s="55">
        <f t="shared" si="329"/>
        <v>3.7774231429702212</v>
      </c>
      <c r="J380" s="55">
        <f t="shared" si="329"/>
        <v>-10.28880326226394</v>
      </c>
      <c r="K380" s="1173" t="s">
        <v>201</v>
      </c>
      <c r="L380" s="1166"/>
      <c r="M380" s="167" t="s">
        <v>244</v>
      </c>
      <c r="N380" s="55">
        <f t="shared" ref="N380:T380" si="338">SUM(N169/N142*100-100)</f>
        <v>7.8055968651458301</v>
      </c>
      <c r="O380" s="55">
        <f t="shared" si="338"/>
        <v>2.5458847127063962</v>
      </c>
      <c r="P380" s="55">
        <f t="shared" si="338"/>
        <v>-7.0102469203477114</v>
      </c>
      <c r="Q380" s="55">
        <f t="shared" si="338"/>
        <v>-7.3571646063768981</v>
      </c>
      <c r="R380" s="55">
        <f t="shared" si="338"/>
        <v>-7.9033501267887374</v>
      </c>
      <c r="S380" s="55">
        <f t="shared" si="338"/>
        <v>8.6697230381871577</v>
      </c>
      <c r="T380" s="55">
        <f t="shared" si="338"/>
        <v>15.632373478001199</v>
      </c>
    </row>
    <row r="381" spans="1:20" ht="11.25" hidden="1" customHeight="1">
      <c r="A381" s="1173" t="s">
        <v>202</v>
      </c>
      <c r="B381" s="1166"/>
      <c r="C381" s="54">
        <f t="shared" si="329"/>
        <v>0.30504139277987008</v>
      </c>
      <c r="D381" s="55">
        <f t="shared" si="329"/>
        <v>-4.8653477142872532</v>
      </c>
      <c r="E381" s="55">
        <f t="shared" si="329"/>
        <v>0.34663186247856004</v>
      </c>
      <c r="F381" s="55">
        <f t="shared" si="329"/>
        <v>-5.9882879138751406</v>
      </c>
      <c r="G381" s="55">
        <f t="shared" si="329"/>
        <v>3.0046057763648832</v>
      </c>
      <c r="H381" s="55">
        <f t="shared" si="329"/>
        <v>4.6322693749113029</v>
      </c>
      <c r="I381" s="55">
        <f t="shared" si="329"/>
        <v>2.3876035616845712</v>
      </c>
      <c r="J381" s="55">
        <f t="shared" si="329"/>
        <v>-10.44879232417766</v>
      </c>
      <c r="K381" s="1173" t="s">
        <v>202</v>
      </c>
      <c r="L381" s="1166"/>
      <c r="M381" s="55">
        <f t="shared" ref="M381:T381" si="339">SUM(M170/M143*100-100)</f>
        <v>148.70137788074626</v>
      </c>
      <c r="N381" s="55">
        <f t="shared" si="339"/>
        <v>6.903365511815494</v>
      </c>
      <c r="O381" s="55">
        <f t="shared" si="339"/>
        <v>2.1624172044687953</v>
      </c>
      <c r="P381" s="55">
        <f t="shared" si="339"/>
        <v>-7.807336073666292</v>
      </c>
      <c r="Q381" s="55">
        <f t="shared" si="339"/>
        <v>-4.9918165182084238</v>
      </c>
      <c r="R381" s="55">
        <f t="shared" si="339"/>
        <v>-12.079093856917979</v>
      </c>
      <c r="S381" s="55">
        <f t="shared" si="339"/>
        <v>4.3771623706322202</v>
      </c>
      <c r="T381" s="55">
        <f t="shared" si="339"/>
        <v>14.75710222615308</v>
      </c>
    </row>
    <row r="382" spans="1:20" ht="11.25" hidden="1" customHeight="1">
      <c r="A382" s="1173" t="s">
        <v>203</v>
      </c>
      <c r="B382" s="1166"/>
      <c r="C382" s="54">
        <f t="shared" si="329"/>
        <v>-1.3907482237893305</v>
      </c>
      <c r="D382" s="55">
        <f t="shared" si="329"/>
        <v>-7.4337782125495693</v>
      </c>
      <c r="E382" s="55">
        <f t="shared" si="329"/>
        <v>-2.6455307682156359</v>
      </c>
      <c r="F382" s="55">
        <f t="shared" si="329"/>
        <v>-4.6708388563314429</v>
      </c>
      <c r="G382" s="55">
        <f t="shared" si="329"/>
        <v>2.296848173987371</v>
      </c>
      <c r="H382" s="55">
        <f t="shared" si="329"/>
        <v>8.4246205634507447</v>
      </c>
      <c r="I382" s="55">
        <f t="shared" si="329"/>
        <v>2.5513130831810429</v>
      </c>
      <c r="J382" s="55">
        <f t="shared" si="329"/>
        <v>-12.329852941640283</v>
      </c>
      <c r="K382" s="1173" t="s">
        <v>203</v>
      </c>
      <c r="L382" s="1166"/>
      <c r="M382" s="167" t="s">
        <v>244</v>
      </c>
      <c r="N382" s="55">
        <f t="shared" ref="N382:T382" si="340">SUM(N171/N144*100-100)</f>
        <v>5.1032116671065211</v>
      </c>
      <c r="O382" s="55">
        <f t="shared" si="340"/>
        <v>0.54782863570501661</v>
      </c>
      <c r="P382" s="55">
        <f t="shared" si="340"/>
        <v>-10.345020549359447</v>
      </c>
      <c r="Q382" s="55">
        <f t="shared" si="340"/>
        <v>-5.3185202089369881</v>
      </c>
      <c r="R382" s="55">
        <f t="shared" si="340"/>
        <v>-11.09101868595539</v>
      </c>
      <c r="S382" s="55">
        <f t="shared" si="340"/>
        <v>1.0588776721082667</v>
      </c>
      <c r="T382" s="55">
        <f t="shared" si="340"/>
        <v>11.679087871221782</v>
      </c>
    </row>
    <row r="383" spans="1:20" ht="11.25" hidden="1" customHeight="1">
      <c r="A383" s="1173" t="s">
        <v>204</v>
      </c>
      <c r="B383" s="1166"/>
      <c r="C383" s="54">
        <f t="shared" si="329"/>
        <v>-0.85222305478862381</v>
      </c>
      <c r="D383" s="55">
        <f t="shared" si="329"/>
        <v>-6.225963118131645</v>
      </c>
      <c r="E383" s="55">
        <f t="shared" si="329"/>
        <v>-3.5936232565550768</v>
      </c>
      <c r="F383" s="55">
        <f t="shared" si="329"/>
        <v>-1.6478466072621103</v>
      </c>
      <c r="G383" s="55">
        <f t="shared" si="329"/>
        <v>6.6184304294058478</v>
      </c>
      <c r="H383" s="55">
        <f t="shared" si="329"/>
        <v>8.1503937391484982</v>
      </c>
      <c r="I383" s="55">
        <f t="shared" si="329"/>
        <v>5.2730553597697565</v>
      </c>
      <c r="J383" s="55">
        <f t="shared" si="329"/>
        <v>-12.654820712835033</v>
      </c>
      <c r="K383" s="1173" t="s">
        <v>204</v>
      </c>
      <c r="L383" s="1166"/>
      <c r="M383" s="55">
        <f t="shared" ref="M383:T383" si="341">SUM(M172/M145*100-100)</f>
        <v>122.88040803543461</v>
      </c>
      <c r="N383" s="55">
        <f t="shared" si="341"/>
        <v>6.8089230100842428</v>
      </c>
      <c r="O383" s="55">
        <f t="shared" si="341"/>
        <v>0.74749003983805551</v>
      </c>
      <c r="P383" s="55">
        <f t="shared" si="341"/>
        <v>-10.689868715083989</v>
      </c>
      <c r="Q383" s="55">
        <f t="shared" si="341"/>
        <v>-5.9562076011744551</v>
      </c>
      <c r="R383" s="55">
        <f t="shared" si="341"/>
        <v>-13.537365879484724</v>
      </c>
      <c r="S383" s="55">
        <f t="shared" si="341"/>
        <v>0.99480462746997489</v>
      </c>
      <c r="T383" s="55">
        <f t="shared" si="341"/>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2">SUM(C175/C148*100-100)</f>
        <v>16.100928748813431</v>
      </c>
      <c r="D386" s="55">
        <f t="shared" si="342"/>
        <v>67.360286304793391</v>
      </c>
      <c r="E386" s="55">
        <f t="shared" si="342"/>
        <v>66.561880680653331</v>
      </c>
      <c r="F386" s="55">
        <f t="shared" si="342"/>
        <v>23.997579058859131</v>
      </c>
      <c r="G386" s="55">
        <f t="shared" si="342"/>
        <v>52.3691894146545</v>
      </c>
      <c r="H386" s="55">
        <f t="shared" si="342"/>
        <v>61.952584014709885</v>
      </c>
      <c r="I386" s="55">
        <f t="shared" si="342"/>
        <v>90.018925763028136</v>
      </c>
      <c r="J386" s="55">
        <f t="shared" si="342"/>
        <v>57.784430529218923</v>
      </c>
      <c r="K386" s="37"/>
      <c r="L386" s="45" t="s">
        <v>181</v>
      </c>
      <c r="M386" s="167" t="s">
        <v>244</v>
      </c>
      <c r="N386" s="55">
        <f t="shared" ref="N386:T386" si="343">SUM(N175/N148*100-100)</f>
        <v>32.942833744170741</v>
      </c>
      <c r="O386" s="55">
        <f t="shared" si="343"/>
        <v>-3.473430079865949</v>
      </c>
      <c r="P386" s="55">
        <f t="shared" si="343"/>
        <v>24.072765782427325</v>
      </c>
      <c r="Q386" s="55">
        <f t="shared" si="343"/>
        <v>-1.1442492491997456</v>
      </c>
      <c r="R386" s="55">
        <f t="shared" si="343"/>
        <v>201.50338510553564</v>
      </c>
      <c r="S386" s="55">
        <f t="shared" si="343"/>
        <v>47.804097609468926</v>
      </c>
      <c r="T386" s="55">
        <f t="shared" si="343"/>
        <v>39.697663247718339</v>
      </c>
    </row>
    <row r="387" spans="1:20" ht="11.25" hidden="1" customHeight="1">
      <c r="A387" s="37"/>
      <c r="B387" s="45" t="s">
        <v>182</v>
      </c>
      <c r="C387" s="54">
        <f t="shared" si="342"/>
        <v>-18.661142796652328</v>
      </c>
      <c r="D387" s="55">
        <f t="shared" si="342"/>
        <v>3.4804752527121821</v>
      </c>
      <c r="E387" s="55">
        <f t="shared" si="342"/>
        <v>-51.905898339632259</v>
      </c>
      <c r="F387" s="55">
        <f t="shared" si="342"/>
        <v>-13.437823660464801</v>
      </c>
      <c r="G387" s="55">
        <f t="shared" si="342"/>
        <v>-21.356158828622469</v>
      </c>
      <c r="H387" s="55">
        <f t="shared" si="342"/>
        <v>96.40786908312532</v>
      </c>
      <c r="I387" s="55">
        <f t="shared" si="342"/>
        <v>-62.017170022600773</v>
      </c>
      <c r="J387" s="55">
        <f t="shared" si="342"/>
        <v>10.593042288129141</v>
      </c>
      <c r="K387" s="37"/>
      <c r="L387" s="45" t="s">
        <v>182</v>
      </c>
      <c r="M387" s="167" t="s">
        <v>244</v>
      </c>
      <c r="N387" s="55">
        <f t="shared" ref="N387:T387" si="344">SUM(N176/N149*100-100)</f>
        <v>-49.572927828270885</v>
      </c>
      <c r="O387" s="55">
        <f t="shared" si="344"/>
        <v>-15.231754627776354</v>
      </c>
      <c r="P387" s="55">
        <f t="shared" si="344"/>
        <v>-8.5772889950694235</v>
      </c>
      <c r="Q387" s="55">
        <f t="shared" si="344"/>
        <v>-15.257544572451948</v>
      </c>
      <c r="R387" s="55">
        <f t="shared" si="344"/>
        <v>-83.644617380025949</v>
      </c>
      <c r="S387" s="55">
        <f t="shared" si="344"/>
        <v>-66.007108893619815</v>
      </c>
      <c r="T387" s="55">
        <f t="shared" si="344"/>
        <v>-52.247262541380188</v>
      </c>
    </row>
    <row r="388" spans="1:20" ht="11.25" hidden="1" customHeight="1">
      <c r="A388" s="37"/>
      <c r="B388" s="45" t="s">
        <v>183</v>
      </c>
      <c r="C388" s="54">
        <f t="shared" si="342"/>
        <v>1.7122939019365617</v>
      </c>
      <c r="D388" s="55">
        <f t="shared" si="342"/>
        <v>-3.943420889729623</v>
      </c>
      <c r="E388" s="55">
        <f t="shared" si="342"/>
        <v>-17.104365850266277</v>
      </c>
      <c r="F388" s="55">
        <f t="shared" si="342"/>
        <v>0.5788292965425228</v>
      </c>
      <c r="G388" s="55">
        <f t="shared" si="342"/>
        <v>10.576069408387795</v>
      </c>
      <c r="H388" s="55">
        <f t="shared" si="342"/>
        <v>60.681923724047465</v>
      </c>
      <c r="I388" s="55">
        <f t="shared" si="342"/>
        <v>26.46028003545338</v>
      </c>
      <c r="J388" s="55">
        <f t="shared" si="342"/>
        <v>-13.336625847271421</v>
      </c>
      <c r="K388" s="37"/>
      <c r="L388" s="45" t="s">
        <v>183</v>
      </c>
      <c r="M388" s="167" t="s">
        <v>244</v>
      </c>
      <c r="N388" s="55">
        <f t="shared" ref="N388:T388" si="345">SUM(N177/N150*100-100)</f>
        <v>6.7863978443080981</v>
      </c>
      <c r="O388" s="55">
        <f t="shared" si="345"/>
        <v>-0.42557336222691333</v>
      </c>
      <c r="P388" s="55">
        <f t="shared" si="345"/>
        <v>-3.5158601439356403</v>
      </c>
      <c r="Q388" s="55">
        <f t="shared" si="345"/>
        <v>65.084639579417825</v>
      </c>
      <c r="R388" s="55">
        <f t="shared" si="345"/>
        <v>6.2899454403741402</v>
      </c>
      <c r="S388" s="55">
        <f t="shared" si="345"/>
        <v>-7.1823161004895439</v>
      </c>
      <c r="T388" s="55">
        <f t="shared" si="345"/>
        <v>26.375689439589962</v>
      </c>
    </row>
    <row r="389" spans="1:20" ht="11.25" hidden="1" customHeight="1">
      <c r="A389" s="37"/>
      <c r="B389" s="45" t="s">
        <v>184</v>
      </c>
      <c r="C389" s="54">
        <f t="shared" si="342"/>
        <v>-0.45875215412685577</v>
      </c>
      <c r="D389" s="55">
        <f t="shared" si="342"/>
        <v>10.123847275214956</v>
      </c>
      <c r="E389" s="55">
        <f t="shared" si="342"/>
        <v>-33.147370280211646</v>
      </c>
      <c r="F389" s="55">
        <f t="shared" si="342"/>
        <v>0.85715795264185601</v>
      </c>
      <c r="G389" s="55">
        <f t="shared" si="342"/>
        <v>4.3919902574632346</v>
      </c>
      <c r="H389" s="55">
        <f t="shared" si="342"/>
        <v>-15.931165353306653</v>
      </c>
      <c r="I389" s="55">
        <f t="shared" si="342"/>
        <v>6.9350275487868345</v>
      </c>
      <c r="J389" s="55">
        <f t="shared" si="342"/>
        <v>-9.1201472179502332</v>
      </c>
      <c r="K389" s="37"/>
      <c r="L389" s="45" t="s">
        <v>184</v>
      </c>
      <c r="M389" s="167" t="s">
        <v>244</v>
      </c>
      <c r="N389" s="55">
        <f t="shared" ref="N389:T389" si="346">SUM(N178/N151*100-100)</f>
        <v>8.2997626358845906</v>
      </c>
      <c r="O389" s="55">
        <f t="shared" si="346"/>
        <v>-1.1984177536751872</v>
      </c>
      <c r="P389" s="55">
        <f t="shared" si="346"/>
        <v>-5.5528071366960461</v>
      </c>
      <c r="Q389" s="55">
        <f t="shared" si="346"/>
        <v>26.90631434988893</v>
      </c>
      <c r="R389" s="55">
        <f t="shared" si="346"/>
        <v>28.516575631388264</v>
      </c>
      <c r="S389" s="55">
        <f t="shared" si="346"/>
        <v>-21.94569953398252</v>
      </c>
      <c r="T389" s="55">
        <f t="shared" si="346"/>
        <v>5.7974836010872934</v>
      </c>
    </row>
    <row r="390" spans="1:20" ht="11.25" hidden="1" customHeight="1">
      <c r="A390" s="37"/>
      <c r="B390" s="45" t="s">
        <v>185</v>
      </c>
      <c r="C390" s="54">
        <f t="shared" si="342"/>
        <v>1.3826192412663545</v>
      </c>
      <c r="D390" s="55">
        <f t="shared" si="342"/>
        <v>33.175191468917035</v>
      </c>
      <c r="E390" s="55">
        <f t="shared" si="342"/>
        <v>-9.9596511578614866</v>
      </c>
      <c r="F390" s="55">
        <f t="shared" si="342"/>
        <v>-18.540238379197064</v>
      </c>
      <c r="G390" s="55">
        <f t="shared" si="342"/>
        <v>-12.638239804852134</v>
      </c>
      <c r="H390" s="55">
        <f t="shared" si="342"/>
        <v>-1.4167556237776466</v>
      </c>
      <c r="I390" s="55">
        <f t="shared" si="342"/>
        <v>12.904120823133368</v>
      </c>
      <c r="J390" s="55">
        <f t="shared" si="342"/>
        <v>6.5680998915839837</v>
      </c>
      <c r="K390" s="37"/>
      <c r="L390" s="45" t="s">
        <v>185</v>
      </c>
      <c r="M390" s="167" t="s">
        <v>244</v>
      </c>
      <c r="N390" s="55">
        <f t="shared" ref="N390:T390" si="347">SUM(N179/N152*100-100)</f>
        <v>-12.150114065695732</v>
      </c>
      <c r="O390" s="55">
        <f t="shared" si="347"/>
        <v>-1.7396258451967412</v>
      </c>
      <c r="P390" s="55">
        <f t="shared" si="347"/>
        <v>3.0877312822082104</v>
      </c>
      <c r="Q390" s="55">
        <f t="shared" si="347"/>
        <v>87.717084079141216</v>
      </c>
      <c r="R390" s="55">
        <f t="shared" si="347"/>
        <v>18.241554174701818</v>
      </c>
      <c r="S390" s="55">
        <f t="shared" si="347"/>
        <v>-10.105090568394743</v>
      </c>
      <c r="T390" s="55">
        <f t="shared" si="347"/>
        <v>1.7805858701895403</v>
      </c>
    </row>
    <row r="391" spans="1:20" ht="11.25" hidden="1" customHeight="1">
      <c r="A391" s="37"/>
      <c r="B391" s="45" t="s">
        <v>186</v>
      </c>
      <c r="C391" s="54">
        <f t="shared" si="342"/>
        <v>-1.7320085152399258</v>
      </c>
      <c r="D391" s="55">
        <f t="shared" si="342"/>
        <v>15.647524291527219</v>
      </c>
      <c r="E391" s="55">
        <f t="shared" si="342"/>
        <v>-0.53869271620078507</v>
      </c>
      <c r="F391" s="55">
        <f t="shared" si="342"/>
        <v>17.950572298791428</v>
      </c>
      <c r="G391" s="55">
        <f t="shared" si="342"/>
        <v>31.151996352174393</v>
      </c>
      <c r="H391" s="55">
        <f t="shared" si="342"/>
        <v>-12.403436966362193</v>
      </c>
      <c r="I391" s="55">
        <f t="shared" si="342"/>
        <v>4.2902359667688046</v>
      </c>
      <c r="J391" s="55">
        <f t="shared" si="342"/>
        <v>16.192633093235685</v>
      </c>
      <c r="K391" s="37"/>
      <c r="L391" s="45" t="s">
        <v>186</v>
      </c>
      <c r="M391" s="167" t="s">
        <v>244</v>
      </c>
      <c r="N391" s="55">
        <f t="shared" ref="N391:T391" si="348">SUM(N180/N153*100-100)</f>
        <v>-1.7629797665053388</v>
      </c>
      <c r="O391" s="55">
        <f t="shared" si="348"/>
        <v>-6.6920210459550162</v>
      </c>
      <c r="P391" s="55">
        <f t="shared" si="348"/>
        <v>-2.1937392409039091</v>
      </c>
      <c r="Q391" s="55">
        <f t="shared" si="348"/>
        <v>-12.160784125536864</v>
      </c>
      <c r="R391" s="55">
        <f t="shared" si="348"/>
        <v>-46.36363636363636</v>
      </c>
      <c r="S391" s="55">
        <f t="shared" si="348"/>
        <v>-18.861218249687639</v>
      </c>
      <c r="T391" s="55">
        <f t="shared" si="348"/>
        <v>-15.606586853458012</v>
      </c>
    </row>
    <row r="392" spans="1:20" ht="11.25" hidden="1" customHeight="1">
      <c r="A392" s="37"/>
      <c r="B392" s="45" t="s">
        <v>187</v>
      </c>
      <c r="C392" s="54">
        <f t="shared" si="342"/>
        <v>-2.9791348720881103</v>
      </c>
      <c r="D392" s="55">
        <f t="shared" si="342"/>
        <v>-3.9716294214472043</v>
      </c>
      <c r="E392" s="55">
        <f t="shared" si="342"/>
        <v>20.08407380880675</v>
      </c>
      <c r="F392" s="55">
        <f t="shared" si="342"/>
        <v>43.762441578674043</v>
      </c>
      <c r="G392" s="55">
        <f t="shared" si="342"/>
        <v>21.932210218831074</v>
      </c>
      <c r="H392" s="55">
        <f t="shared" si="342"/>
        <v>-14.51552562663673</v>
      </c>
      <c r="I392" s="55">
        <f t="shared" si="342"/>
        <v>1.889774254381706</v>
      </c>
      <c r="J392" s="55">
        <f t="shared" si="342"/>
        <v>1.8458205580977847</v>
      </c>
      <c r="K392" s="37"/>
      <c r="L392" s="45" t="s">
        <v>187</v>
      </c>
      <c r="M392" s="167" t="s">
        <v>244</v>
      </c>
      <c r="N392" s="55">
        <f t="shared" ref="N392:T392" si="349">SUM(N181/N154*100-100)</f>
        <v>-2.1688998350916364</v>
      </c>
      <c r="O392" s="55">
        <f t="shared" si="349"/>
        <v>-6.5082785545958615</v>
      </c>
      <c r="P392" s="55">
        <f t="shared" si="349"/>
        <v>-2.1574422932300763</v>
      </c>
      <c r="Q392" s="55">
        <f t="shared" si="349"/>
        <v>-0.92190832396542532</v>
      </c>
      <c r="R392" s="55">
        <f t="shared" si="349"/>
        <v>96.398950131233619</v>
      </c>
      <c r="S392" s="55">
        <f t="shared" si="349"/>
        <v>-0.91144457789617661</v>
      </c>
      <c r="T392" s="55">
        <f t="shared" si="349"/>
        <v>0.88201591980931937</v>
      </c>
    </row>
    <row r="393" spans="1:20" ht="11.25" hidden="1" customHeight="1">
      <c r="A393" s="37"/>
      <c r="B393" s="45" t="s">
        <v>188</v>
      </c>
      <c r="C393" s="54">
        <f t="shared" si="342"/>
        <v>-6.236421263344667</v>
      </c>
      <c r="D393" s="55">
        <f t="shared" si="342"/>
        <v>-6.3492069709010508</v>
      </c>
      <c r="E393" s="55">
        <f t="shared" si="342"/>
        <v>10.454753803571748</v>
      </c>
      <c r="F393" s="55">
        <f t="shared" si="342"/>
        <v>5.5950128944317896</v>
      </c>
      <c r="G393" s="55">
        <f t="shared" si="342"/>
        <v>-5.9056953623528869</v>
      </c>
      <c r="H393" s="55">
        <f t="shared" si="342"/>
        <v>-9.0673487090975726</v>
      </c>
      <c r="I393" s="55">
        <f t="shared" si="342"/>
        <v>5.3292215291132976</v>
      </c>
      <c r="J393" s="55">
        <f t="shared" si="342"/>
        <v>-21.221497068972937</v>
      </c>
      <c r="K393" s="37"/>
      <c r="L393" s="45" t="s">
        <v>188</v>
      </c>
      <c r="M393" s="167" t="s">
        <v>244</v>
      </c>
      <c r="N393" s="55">
        <f t="shared" ref="N393:T393" si="350">SUM(N182/N155*100-100)</f>
        <v>-6.8609477624688111</v>
      </c>
      <c r="O393" s="55">
        <f t="shared" si="350"/>
        <v>-7.8637703516333204</v>
      </c>
      <c r="P393" s="55">
        <f t="shared" si="350"/>
        <v>-9.4695377422870592</v>
      </c>
      <c r="Q393" s="55">
        <f t="shared" si="350"/>
        <v>-25.399124897574453</v>
      </c>
      <c r="R393" s="55">
        <f t="shared" si="350"/>
        <v>-69.168759085502842</v>
      </c>
      <c r="S393" s="55">
        <f t="shared" si="350"/>
        <v>13.881274850790092</v>
      </c>
      <c r="T393" s="55">
        <f t="shared" si="350"/>
        <v>30.572439133271558</v>
      </c>
    </row>
    <row r="394" spans="1:20" ht="11.25" hidden="1" customHeight="1">
      <c r="A394" s="37"/>
      <c r="B394" s="45" t="s">
        <v>189</v>
      </c>
      <c r="C394" s="54">
        <f t="shared" si="342"/>
        <v>-6.3596167899374052</v>
      </c>
      <c r="D394" s="55">
        <f t="shared" si="342"/>
        <v>-0.43418773800128463</v>
      </c>
      <c r="E394" s="55">
        <f t="shared" si="342"/>
        <v>-13.270591676335627</v>
      </c>
      <c r="F394" s="55">
        <f t="shared" si="342"/>
        <v>-13.116646710693644</v>
      </c>
      <c r="G394" s="55">
        <f t="shared" si="342"/>
        <v>-3.8987523636223358</v>
      </c>
      <c r="H394" s="55">
        <f t="shared" si="342"/>
        <v>0.79866313484764362</v>
      </c>
      <c r="I394" s="55">
        <f t="shared" si="342"/>
        <v>-10.181201916083353</v>
      </c>
      <c r="J394" s="55">
        <f t="shared" si="342"/>
        <v>-13.709174401629156</v>
      </c>
      <c r="K394" s="37"/>
      <c r="L394" s="45" t="s">
        <v>189</v>
      </c>
      <c r="M394" s="167" t="s">
        <v>244</v>
      </c>
      <c r="N394" s="55">
        <f t="shared" ref="N394:T394" si="351">SUM(N183/N156*100-100)</f>
        <v>-13.03910587782859</v>
      </c>
      <c r="O394" s="55">
        <f t="shared" si="351"/>
        <v>-4.9777117384843876</v>
      </c>
      <c r="P394" s="55">
        <f t="shared" si="351"/>
        <v>-12.971054972792913</v>
      </c>
      <c r="Q394" s="55">
        <f t="shared" si="351"/>
        <v>37.791783217996681</v>
      </c>
      <c r="R394" s="55">
        <f t="shared" si="351"/>
        <v>-64.75552097671914</v>
      </c>
      <c r="S394" s="55">
        <f t="shared" si="351"/>
        <v>-17.02950883730017</v>
      </c>
      <c r="T394" s="55">
        <f t="shared" si="351"/>
        <v>28.619722955145107</v>
      </c>
    </row>
    <row r="395" spans="1:20" ht="11.25" hidden="1" customHeight="1">
      <c r="A395" s="37"/>
      <c r="B395" s="45" t="s">
        <v>190</v>
      </c>
      <c r="C395" s="54">
        <f t="shared" si="342"/>
        <v>4.3164182656272345</v>
      </c>
      <c r="D395" s="55">
        <f t="shared" si="342"/>
        <v>14.732313509080413</v>
      </c>
      <c r="E395" s="55">
        <f t="shared" si="342"/>
        <v>-6.0710743654630335</v>
      </c>
      <c r="F395" s="55">
        <f t="shared" si="342"/>
        <v>-14.407409442929747</v>
      </c>
      <c r="G395" s="55">
        <f t="shared" si="342"/>
        <v>15.358176052078093</v>
      </c>
      <c r="H395" s="55">
        <f t="shared" si="342"/>
        <v>-11.540772031488601</v>
      </c>
      <c r="I395" s="55">
        <f t="shared" si="342"/>
        <v>4.598375054143915</v>
      </c>
      <c r="J395" s="55">
        <f t="shared" si="342"/>
        <v>4.858956938397867</v>
      </c>
      <c r="K395" s="37"/>
      <c r="L395" s="45" t="s">
        <v>190</v>
      </c>
      <c r="M395" s="167" t="s">
        <v>244</v>
      </c>
      <c r="N395" s="55">
        <f t="shared" ref="N395:T395" si="352">SUM(N184/N157*100-100)</f>
        <v>-3.3791500453830281E-2</v>
      </c>
      <c r="O395" s="55">
        <f t="shared" si="352"/>
        <v>3.6156261530912559</v>
      </c>
      <c r="P395" s="55">
        <f t="shared" si="352"/>
        <v>3.9610870404682288</v>
      </c>
      <c r="Q395" s="55">
        <f t="shared" si="352"/>
        <v>27.623923917477072</v>
      </c>
      <c r="R395" s="55">
        <f t="shared" si="352"/>
        <v>-43.737672583826424</v>
      </c>
      <c r="S395" s="55">
        <f t="shared" si="352"/>
        <v>11.556207270146075</v>
      </c>
      <c r="T395" s="55">
        <f t="shared" si="352"/>
        <v>17.597824654887191</v>
      </c>
    </row>
    <row r="396" spans="1:20" ht="11.25" customHeight="1">
      <c r="A396" s="37"/>
      <c r="B396" s="45" t="s">
        <v>191</v>
      </c>
      <c r="C396" s="54">
        <f t="shared" si="342"/>
        <v>18.209800522980316</v>
      </c>
      <c r="D396" s="55">
        <f t="shared" si="342"/>
        <v>61.093387628888422</v>
      </c>
      <c r="E396" s="55">
        <f t="shared" si="342"/>
        <v>24.446528134263474</v>
      </c>
      <c r="F396" s="55">
        <f t="shared" si="342"/>
        <v>-3.0223848096855619</v>
      </c>
      <c r="G396" s="55">
        <f t="shared" si="342"/>
        <v>-12.411477935377363</v>
      </c>
      <c r="H396" s="55">
        <f t="shared" si="342"/>
        <v>-11.28512283253076</v>
      </c>
      <c r="I396" s="55">
        <f t="shared" si="342"/>
        <v>8.0017132171334282</v>
      </c>
      <c r="J396" s="55">
        <f t="shared" si="342"/>
        <v>35.142528817899489</v>
      </c>
      <c r="K396" s="37"/>
      <c r="L396" s="45" t="s">
        <v>191</v>
      </c>
      <c r="M396" s="167" t="s">
        <v>244</v>
      </c>
      <c r="N396" s="55">
        <f t="shared" ref="N396:T396" si="353">SUM(N185/N158*100-100)</f>
        <v>6.9494143514031208</v>
      </c>
      <c r="O396" s="55">
        <f t="shared" si="353"/>
        <v>12.822213150435658</v>
      </c>
      <c r="P396" s="55">
        <f t="shared" si="353"/>
        <v>37.668269594128788</v>
      </c>
      <c r="Q396" s="55">
        <f t="shared" si="353"/>
        <v>18.838159515588941</v>
      </c>
      <c r="R396" s="55">
        <f t="shared" si="353"/>
        <v>33.952633728052263</v>
      </c>
      <c r="S396" s="55">
        <f t="shared" si="353"/>
        <v>9.8519636731176234</v>
      </c>
      <c r="T396" s="55">
        <f t="shared" si="353"/>
        <v>38.263270410856933</v>
      </c>
    </row>
    <row r="397" spans="1:20" ht="11.25" customHeight="1">
      <c r="A397" s="37"/>
      <c r="B397" s="45" t="s">
        <v>192</v>
      </c>
      <c r="C397" s="54">
        <f t="shared" si="342"/>
        <v>-3.9656404163102792</v>
      </c>
      <c r="D397" s="55">
        <f t="shared" si="342"/>
        <v>3.9255654042438977</v>
      </c>
      <c r="E397" s="55">
        <f t="shared" si="342"/>
        <v>18.909555000844591</v>
      </c>
      <c r="F397" s="55">
        <f t="shared" si="342"/>
        <v>-21.301134807383505</v>
      </c>
      <c r="G397" s="55">
        <f t="shared" si="342"/>
        <v>-33.862882173355175</v>
      </c>
      <c r="H397" s="55">
        <f t="shared" si="342"/>
        <v>-5.5756346216137871</v>
      </c>
      <c r="I397" s="55">
        <f t="shared" si="342"/>
        <v>-18.370574251903605</v>
      </c>
      <c r="J397" s="55">
        <f t="shared" si="342"/>
        <v>-2.5881807791723759</v>
      </c>
      <c r="K397" s="37"/>
      <c r="L397" s="45" t="s">
        <v>192</v>
      </c>
      <c r="M397" s="167" t="s">
        <v>244</v>
      </c>
      <c r="N397" s="55">
        <f t="shared" ref="N397:T397" si="354">SUM(N186/N159*100-100)</f>
        <v>-13.429467236519628</v>
      </c>
      <c r="O397" s="55">
        <f t="shared" si="354"/>
        <v>-3.2233131047388071</v>
      </c>
      <c r="P397" s="55">
        <f t="shared" si="354"/>
        <v>0.96540569292645273</v>
      </c>
      <c r="Q397" s="55">
        <f t="shared" si="354"/>
        <v>35.447456589397774</v>
      </c>
      <c r="R397" s="55">
        <f t="shared" si="354"/>
        <v>-51.622501162250117</v>
      </c>
      <c r="S397" s="55">
        <f t="shared" si="354"/>
        <v>-2.9810207857673561</v>
      </c>
      <c r="T397" s="55">
        <f t="shared" si="354"/>
        <v>-10.344512102143938</v>
      </c>
    </row>
    <row r="398" spans="1:20" ht="6"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73" t="s">
        <v>193</v>
      </c>
      <c r="B399" s="1166"/>
      <c r="C399" s="54">
        <f t="shared" ref="C399:J410" si="355">SUM(C188/C161*100-100)</f>
        <v>16.100928748813431</v>
      </c>
      <c r="D399" s="55">
        <f t="shared" si="355"/>
        <v>67.360286304793391</v>
      </c>
      <c r="E399" s="55">
        <f t="shared" si="355"/>
        <v>66.561880680653331</v>
      </c>
      <c r="F399" s="55">
        <f t="shared" si="355"/>
        <v>23.997579058859131</v>
      </c>
      <c r="G399" s="55">
        <f t="shared" si="355"/>
        <v>52.3691894146545</v>
      </c>
      <c r="H399" s="55">
        <f t="shared" si="355"/>
        <v>61.952584014709885</v>
      </c>
      <c r="I399" s="55">
        <f t="shared" si="355"/>
        <v>90.018925763028136</v>
      </c>
      <c r="J399" s="55">
        <f t="shared" si="355"/>
        <v>57.784430529218923</v>
      </c>
      <c r="K399" s="1173" t="s">
        <v>193</v>
      </c>
      <c r="L399" s="1166"/>
      <c r="M399" s="167" t="s">
        <v>244</v>
      </c>
      <c r="N399" s="55">
        <f t="shared" ref="N399:T399" si="356">SUM(N188/N161*100-100)</f>
        <v>32.942833744170741</v>
      </c>
      <c r="O399" s="55">
        <f t="shared" si="356"/>
        <v>-3.473430079865949</v>
      </c>
      <c r="P399" s="55">
        <f t="shared" si="356"/>
        <v>24.072765782427325</v>
      </c>
      <c r="Q399" s="55">
        <f t="shared" si="356"/>
        <v>-1.1442492491997456</v>
      </c>
      <c r="R399" s="55">
        <f t="shared" si="356"/>
        <v>201.50338510553564</v>
      </c>
      <c r="S399" s="55">
        <f t="shared" si="356"/>
        <v>47.804097609468926</v>
      </c>
      <c r="T399" s="55">
        <f t="shared" si="356"/>
        <v>39.697663247718339</v>
      </c>
    </row>
    <row r="400" spans="1:20" ht="11.25" hidden="1" customHeight="1">
      <c r="A400" s="1173" t="s">
        <v>194</v>
      </c>
      <c r="B400" s="1166"/>
      <c r="C400" s="54">
        <f t="shared" si="355"/>
        <v>-2.7420012991167226</v>
      </c>
      <c r="D400" s="55">
        <f t="shared" si="355"/>
        <v>30.087164911272481</v>
      </c>
      <c r="E400" s="55">
        <f t="shared" si="355"/>
        <v>-15.286949358012208</v>
      </c>
      <c r="F400" s="55">
        <f t="shared" si="355"/>
        <v>3.8903085472326069</v>
      </c>
      <c r="G400" s="55">
        <f t="shared" si="355"/>
        <v>11.141800085393427</v>
      </c>
      <c r="H400" s="55">
        <f t="shared" si="355"/>
        <v>79.56288145545517</v>
      </c>
      <c r="I400" s="55">
        <f t="shared" si="355"/>
        <v>-10.472454251582178</v>
      </c>
      <c r="J400" s="55">
        <f t="shared" si="355"/>
        <v>29.293209951114221</v>
      </c>
      <c r="K400" s="1173" t="s">
        <v>194</v>
      </c>
      <c r="L400" s="1166"/>
      <c r="M400" s="167" t="s">
        <v>244</v>
      </c>
      <c r="N400" s="55">
        <f t="shared" ref="N400:T400" si="357">SUM(N189/N162*100-100)</f>
        <v>-15.777500495180661</v>
      </c>
      <c r="O400" s="55">
        <f t="shared" si="357"/>
        <v>-9.4159152334475777</v>
      </c>
      <c r="P400" s="55">
        <f t="shared" si="357"/>
        <v>5.7997775559428959</v>
      </c>
      <c r="Q400" s="55">
        <f t="shared" si="357"/>
        <v>-8.1534139465112361</v>
      </c>
      <c r="R400" s="55">
        <f t="shared" si="357"/>
        <v>-13.592114274532832</v>
      </c>
      <c r="S400" s="55">
        <f t="shared" si="357"/>
        <v>-23.160356946539892</v>
      </c>
      <c r="T400" s="55">
        <f t="shared" si="357"/>
        <v>-14.258095698405029</v>
      </c>
    </row>
    <row r="401" spans="1:20" ht="11.25" hidden="1" customHeight="1">
      <c r="A401" s="1173" t="s">
        <v>195</v>
      </c>
      <c r="B401" s="1166"/>
      <c r="C401" s="54">
        <f t="shared" si="355"/>
        <v>-1.0361805255051877</v>
      </c>
      <c r="D401" s="55">
        <f t="shared" si="355"/>
        <v>14.723080650279627</v>
      </c>
      <c r="E401" s="55">
        <f t="shared" si="355"/>
        <v>-16.21621001620143</v>
      </c>
      <c r="F401" s="55">
        <f t="shared" si="355"/>
        <v>2.5450734649357258</v>
      </c>
      <c r="G401" s="55">
        <f t="shared" si="355"/>
        <v>10.882020845716525</v>
      </c>
      <c r="H401" s="55">
        <f t="shared" si="355"/>
        <v>71.058257897148906</v>
      </c>
      <c r="I401" s="55">
        <f t="shared" si="355"/>
        <v>5.7115847213153899</v>
      </c>
      <c r="J401" s="55">
        <f t="shared" si="355"/>
        <v>9.9787866267653271</v>
      </c>
      <c r="K401" s="1173" t="s">
        <v>195</v>
      </c>
      <c r="L401" s="1166"/>
      <c r="M401" s="167" t="s">
        <v>244</v>
      </c>
      <c r="N401" s="55">
        <f t="shared" ref="N401:T401" si="358">SUM(N190/N163*100-100)</f>
        <v>-6.8811400933934692</v>
      </c>
      <c r="O401" s="55">
        <f t="shared" si="358"/>
        <v>-6.3145385575488717</v>
      </c>
      <c r="P401" s="55">
        <f t="shared" si="358"/>
        <v>2.1552190479654882</v>
      </c>
      <c r="Q401" s="55">
        <f t="shared" si="358"/>
        <v>16.706182306858381</v>
      </c>
      <c r="R401" s="55">
        <f t="shared" si="358"/>
        <v>-5.9254027410435128</v>
      </c>
      <c r="S401" s="55">
        <f t="shared" si="358"/>
        <v>-16.343160231071238</v>
      </c>
      <c r="T401" s="55">
        <f t="shared" si="358"/>
        <v>1.6066040421292485</v>
      </c>
    </row>
    <row r="402" spans="1:20" ht="11.25" hidden="1" customHeight="1">
      <c r="A402" s="1173" t="s">
        <v>196</v>
      </c>
      <c r="B402" s="1166"/>
      <c r="C402" s="54">
        <f t="shared" si="355"/>
        <v>-0.88808338111935825</v>
      </c>
      <c r="D402" s="55">
        <f t="shared" si="355"/>
        <v>13.454266790712637</v>
      </c>
      <c r="E402" s="55">
        <f t="shared" si="355"/>
        <v>-20.110687826856093</v>
      </c>
      <c r="F402" s="55">
        <f t="shared" si="355"/>
        <v>2.0782422358166315</v>
      </c>
      <c r="G402" s="55">
        <f t="shared" si="355"/>
        <v>8.9103488591218252</v>
      </c>
      <c r="H402" s="55">
        <f t="shared" si="355"/>
        <v>40.797678692489143</v>
      </c>
      <c r="I402" s="55">
        <f t="shared" si="355"/>
        <v>6.0609149392682298</v>
      </c>
      <c r="J402" s="55">
        <f t="shared" si="355"/>
        <v>4.8494455291153429</v>
      </c>
      <c r="K402" s="1173" t="s">
        <v>196</v>
      </c>
      <c r="L402" s="1166"/>
      <c r="M402" s="55">
        <f t="shared" ref="M402:T402" si="359">SUM(M191/M164*100-100)</f>
        <v>-55.372246006056173</v>
      </c>
      <c r="N402" s="55">
        <f t="shared" si="359"/>
        <v>-2.8848392864180568</v>
      </c>
      <c r="O402" s="55">
        <f t="shared" si="359"/>
        <v>-5.0819427741328553</v>
      </c>
      <c r="P402" s="55">
        <f t="shared" si="359"/>
        <v>0.14953586315277789</v>
      </c>
      <c r="Q402" s="55">
        <f t="shared" si="359"/>
        <v>19.361045523540142</v>
      </c>
      <c r="R402" s="55">
        <f t="shared" si="359"/>
        <v>1.5640618568824465</v>
      </c>
      <c r="S402" s="55">
        <f t="shared" si="359"/>
        <v>-17.98905893796308</v>
      </c>
      <c r="T402" s="55">
        <f t="shared" si="359"/>
        <v>2.881504478676149</v>
      </c>
    </row>
    <row r="403" spans="1:20" ht="11.25" hidden="1" customHeight="1">
      <c r="A403" s="1173" t="s">
        <v>197</v>
      </c>
      <c r="B403" s="1166"/>
      <c r="C403" s="54">
        <f t="shared" si="355"/>
        <v>-0.40555786764609536</v>
      </c>
      <c r="D403" s="55">
        <f t="shared" si="355"/>
        <v>17.324434894941817</v>
      </c>
      <c r="E403" s="55">
        <f t="shared" si="355"/>
        <v>-17.513871052123093</v>
      </c>
      <c r="F403" s="55">
        <f t="shared" si="355"/>
        <v>-1.8445320042067692</v>
      </c>
      <c r="G403" s="55">
        <f t="shared" si="355"/>
        <v>3.7053566219795471</v>
      </c>
      <c r="H403" s="55">
        <f t="shared" si="355"/>
        <v>29.809364112668732</v>
      </c>
      <c r="I403" s="55">
        <f t="shared" si="355"/>
        <v>7.6217028841546863</v>
      </c>
      <c r="J403" s="55">
        <f t="shared" si="355"/>
        <v>5.2037921091842634</v>
      </c>
      <c r="K403" s="1173" t="s">
        <v>197</v>
      </c>
      <c r="L403" s="1166"/>
      <c r="M403" s="167" t="s">
        <v>244</v>
      </c>
      <c r="N403" s="55">
        <f t="shared" ref="N403:T403" si="360">SUM(N192/N165*100-100)</f>
        <v>-5.3281350277898269</v>
      </c>
      <c r="O403" s="55">
        <f t="shared" si="360"/>
        <v>-4.4075795265999886</v>
      </c>
      <c r="P403" s="55">
        <f t="shared" si="360"/>
        <v>0.75118681162305734</v>
      </c>
      <c r="Q403" s="55">
        <f t="shared" si="360"/>
        <v>29.241518419791305</v>
      </c>
      <c r="R403" s="55">
        <f t="shared" si="360"/>
        <v>3.9218062118825401</v>
      </c>
      <c r="S403" s="55">
        <f t="shared" si="360"/>
        <v>-16.15448399354959</v>
      </c>
      <c r="T403" s="55">
        <f t="shared" si="360"/>
        <v>2.630830228161301</v>
      </c>
    </row>
    <row r="404" spans="1:20" ht="11.25" hidden="1" customHeight="1">
      <c r="A404" s="1173" t="s">
        <v>198</v>
      </c>
      <c r="B404" s="1166"/>
      <c r="C404" s="54">
        <f t="shared" si="355"/>
        <v>-0.63895722325095505</v>
      </c>
      <c r="D404" s="55">
        <f t="shared" si="355"/>
        <v>16.990518846653302</v>
      </c>
      <c r="E404" s="55">
        <f t="shared" si="355"/>
        <v>-14.121581397501359</v>
      </c>
      <c r="F404" s="55">
        <f t="shared" si="355"/>
        <v>0.73951158346254431</v>
      </c>
      <c r="G404" s="55">
        <f t="shared" si="355"/>
        <v>7.5156659058744424</v>
      </c>
      <c r="H404" s="55">
        <f t="shared" si="355"/>
        <v>19.624178166248001</v>
      </c>
      <c r="I404" s="55">
        <f t="shared" si="355"/>
        <v>7.017360087614108</v>
      </c>
      <c r="J404" s="55">
        <f t="shared" si="355"/>
        <v>7.0610123253917152</v>
      </c>
      <c r="K404" s="1173" t="s">
        <v>198</v>
      </c>
      <c r="L404" s="1166"/>
      <c r="M404" s="167" t="s">
        <v>244</v>
      </c>
      <c r="N404" s="55">
        <f t="shared" ref="N404:T404" si="361">SUM(N193/N166*100-100)</f>
        <v>-4.6784833095782972</v>
      </c>
      <c r="O404" s="55">
        <f t="shared" si="361"/>
        <v>-4.7869282947670371</v>
      </c>
      <c r="P404" s="55">
        <f t="shared" si="361"/>
        <v>0.22041290841588079</v>
      </c>
      <c r="Q404" s="55">
        <f t="shared" si="361"/>
        <v>21.464943645396659</v>
      </c>
      <c r="R404" s="55">
        <f t="shared" si="361"/>
        <v>-0.41610540106657368</v>
      </c>
      <c r="S404" s="55">
        <f t="shared" si="361"/>
        <v>-16.667947448491219</v>
      </c>
      <c r="T404" s="55">
        <f t="shared" si="361"/>
        <v>-0.85735422009281592</v>
      </c>
    </row>
    <row r="405" spans="1:20" ht="11.25" hidden="1" customHeight="1">
      <c r="A405" s="1173" t="s">
        <v>199</v>
      </c>
      <c r="B405" s="1166"/>
      <c r="C405" s="54">
        <f t="shared" si="355"/>
        <v>-1.0028811475220891</v>
      </c>
      <c r="D405" s="55">
        <f t="shared" si="355"/>
        <v>13.341863036890601</v>
      </c>
      <c r="E405" s="55">
        <f t="shared" si="355"/>
        <v>-8.2366085715766104</v>
      </c>
      <c r="F405" s="55">
        <f t="shared" si="355"/>
        <v>5.0683446306712057</v>
      </c>
      <c r="G405" s="55">
        <f t="shared" si="355"/>
        <v>9.0568865298027816</v>
      </c>
      <c r="H405" s="55">
        <f t="shared" si="355"/>
        <v>13.163145351374155</v>
      </c>
      <c r="I405" s="55">
        <f t="shared" si="355"/>
        <v>6.2128945394714492</v>
      </c>
      <c r="J405" s="55">
        <f t="shared" si="355"/>
        <v>6.1821225768760684</v>
      </c>
      <c r="K405" s="1173" t="s">
        <v>199</v>
      </c>
      <c r="L405" s="1166"/>
      <c r="M405" s="167" t="s">
        <v>244</v>
      </c>
      <c r="N405" s="55">
        <f t="shared" ref="N405:T405" si="362">SUM(N194/N167*100-100)</f>
        <v>-4.2931558047777543</v>
      </c>
      <c r="O405" s="55">
        <f t="shared" si="362"/>
        <v>-5.0446280333134155</v>
      </c>
      <c r="P405" s="55">
        <f t="shared" si="362"/>
        <v>-0.16446268927535357</v>
      </c>
      <c r="Q405" s="55">
        <f t="shared" si="362"/>
        <v>17.511298427381334</v>
      </c>
      <c r="R405" s="55">
        <f t="shared" si="362"/>
        <v>7.4047374714827185</v>
      </c>
      <c r="S405" s="55">
        <f t="shared" si="362"/>
        <v>-14.251293108820548</v>
      </c>
      <c r="T405" s="55">
        <f t="shared" si="362"/>
        <v>-0.58964306890717921</v>
      </c>
    </row>
    <row r="406" spans="1:20" ht="11.25" hidden="1" customHeight="1">
      <c r="A406" s="1173" t="s">
        <v>200</v>
      </c>
      <c r="B406" s="1166"/>
      <c r="C406" s="54">
        <f t="shared" si="355"/>
        <v>-1.6916414247576199</v>
      </c>
      <c r="D406" s="55">
        <f t="shared" si="355"/>
        <v>10.62999938885234</v>
      </c>
      <c r="E406" s="55">
        <f t="shared" si="355"/>
        <v>-5.1527747933861718</v>
      </c>
      <c r="F406" s="55">
        <f t="shared" si="355"/>
        <v>5.1346978734618745</v>
      </c>
      <c r="G406" s="55">
        <f t="shared" si="355"/>
        <v>7.3817058330856327</v>
      </c>
      <c r="H406" s="55">
        <f t="shared" si="355"/>
        <v>9.8621179067715872</v>
      </c>
      <c r="I406" s="55">
        <f t="shared" si="355"/>
        <v>6.0877402021859268</v>
      </c>
      <c r="J406" s="55">
        <f t="shared" si="355"/>
        <v>2.1530551644926277</v>
      </c>
      <c r="K406" s="1173" t="s">
        <v>200</v>
      </c>
      <c r="L406" s="1166"/>
      <c r="M406" s="55">
        <f t="shared" ref="M406:T406" si="363">SUM(M195/M168*100-100)</f>
        <v>-31.693384269342005</v>
      </c>
      <c r="N406" s="55">
        <f t="shared" si="363"/>
        <v>-4.6328495857468397</v>
      </c>
      <c r="O406" s="55">
        <f t="shared" si="363"/>
        <v>-5.3958710910410446</v>
      </c>
      <c r="P406" s="55">
        <f t="shared" si="363"/>
        <v>-1.4374478612505897</v>
      </c>
      <c r="Q406" s="55">
        <f t="shared" si="363"/>
        <v>11.175661939221243</v>
      </c>
      <c r="R406" s="55">
        <f t="shared" si="363"/>
        <v>-8.2366597156142376</v>
      </c>
      <c r="S406" s="55">
        <f t="shared" si="363"/>
        <v>-10.621398813316802</v>
      </c>
      <c r="T406" s="55">
        <f t="shared" si="363"/>
        <v>3.5314280887563996</v>
      </c>
    </row>
    <row r="407" spans="1:20" ht="11.25" hidden="1" customHeight="1">
      <c r="A407" s="1173" t="s">
        <v>201</v>
      </c>
      <c r="B407" s="1166"/>
      <c r="C407" s="54">
        <f t="shared" si="355"/>
        <v>-2.2277669943730132</v>
      </c>
      <c r="D407" s="55">
        <f t="shared" si="355"/>
        <v>9.2863987027955517</v>
      </c>
      <c r="E407" s="55">
        <f t="shared" si="355"/>
        <v>-6.3266847494546852</v>
      </c>
      <c r="F407" s="55">
        <f t="shared" si="355"/>
        <v>2.530049924839517</v>
      </c>
      <c r="G407" s="55">
        <f t="shared" si="355"/>
        <v>6.0467330266511539</v>
      </c>
      <c r="H407" s="55">
        <f t="shared" si="355"/>
        <v>8.8476808633637347</v>
      </c>
      <c r="I407" s="55">
        <f t="shared" si="355"/>
        <v>3.8067403384574021</v>
      </c>
      <c r="J407" s="55">
        <f t="shared" si="355"/>
        <v>0.27721473748928815</v>
      </c>
      <c r="K407" s="1173" t="s">
        <v>201</v>
      </c>
      <c r="L407" s="1166"/>
      <c r="M407" s="167" t="s">
        <v>244</v>
      </c>
      <c r="N407" s="55">
        <f t="shared" ref="N407:T407" si="364">SUM(N196/N169*100-100)</f>
        <v>-5.6362002604190593</v>
      </c>
      <c r="O407" s="55">
        <f t="shared" si="364"/>
        <v>-5.3503090646905065</v>
      </c>
      <c r="P407" s="55">
        <f t="shared" si="364"/>
        <v>-2.7324775091927336</v>
      </c>
      <c r="Q407" s="55">
        <f t="shared" si="364"/>
        <v>13.897739594628391</v>
      </c>
      <c r="R407" s="55">
        <f t="shared" si="364"/>
        <v>-13.964024064819753</v>
      </c>
      <c r="S407" s="55">
        <f t="shared" si="364"/>
        <v>-11.330671016888914</v>
      </c>
      <c r="T407" s="55">
        <f t="shared" si="364"/>
        <v>6.1323352525628678</v>
      </c>
    </row>
    <row r="408" spans="1:20" ht="11.25" hidden="1" customHeight="1">
      <c r="A408" s="1173" t="s">
        <v>202</v>
      </c>
      <c r="B408" s="1166"/>
      <c r="C408" s="54">
        <f t="shared" si="355"/>
        <v>-1.5504154900210523</v>
      </c>
      <c r="D408" s="55">
        <f t="shared" si="355"/>
        <v>9.8817305218575484</v>
      </c>
      <c r="E408" s="55">
        <f t="shared" si="355"/>
        <v>-6.2953219896512991</v>
      </c>
      <c r="F408" s="55">
        <f t="shared" si="355"/>
        <v>6.078912999782915E-2</v>
      </c>
      <c r="G408" s="55">
        <f t="shared" si="355"/>
        <v>7.1816155380489306</v>
      </c>
      <c r="H408" s="55">
        <f t="shared" si="355"/>
        <v>6.4154154095933649</v>
      </c>
      <c r="I408" s="55">
        <f t="shared" si="355"/>
        <v>3.8945704405827399</v>
      </c>
      <c r="J408" s="55">
        <f t="shared" si="355"/>
        <v>0.76423248032584468</v>
      </c>
      <c r="K408" s="1173" t="s">
        <v>202</v>
      </c>
      <c r="L408" s="1166"/>
      <c r="M408" s="167" t="s">
        <v>244</v>
      </c>
      <c r="N408" s="55">
        <f t="shared" ref="N408:T408" si="365">SUM(N197/N170*100-100)</f>
        <v>-5.0665063586051815</v>
      </c>
      <c r="O408" s="55">
        <f t="shared" si="365"/>
        <v>-4.461239497454855</v>
      </c>
      <c r="P408" s="55">
        <f t="shared" si="365"/>
        <v>-2.043424263450234</v>
      </c>
      <c r="Q408" s="55">
        <f t="shared" si="365"/>
        <v>15.136486442414494</v>
      </c>
      <c r="R408" s="55">
        <f t="shared" si="365"/>
        <v>-16.010188866799211</v>
      </c>
      <c r="S408" s="55">
        <f t="shared" si="365"/>
        <v>-9.1866203030550793</v>
      </c>
      <c r="T408" s="55">
        <f t="shared" si="365"/>
        <v>7.2799261820415637</v>
      </c>
    </row>
    <row r="409" spans="1:20" ht="11.25" hidden="1" customHeight="1">
      <c r="A409" s="1173" t="s">
        <v>203</v>
      </c>
      <c r="B409" s="1166"/>
      <c r="C409" s="54">
        <f t="shared" si="355"/>
        <v>8.8128910366108926E-2</v>
      </c>
      <c r="D409" s="55">
        <f t="shared" si="355"/>
        <v>13.566637071822242</v>
      </c>
      <c r="E409" s="55">
        <f t="shared" si="355"/>
        <v>-3.7066132847388786</v>
      </c>
      <c r="F409" s="55">
        <f t="shared" si="355"/>
        <v>-0.36443422300128248</v>
      </c>
      <c r="G409" s="55">
        <f t="shared" si="355"/>
        <v>4.6115107528034542</v>
      </c>
      <c r="H409" s="55">
        <f t="shared" si="355"/>
        <v>4.6328364342823107</v>
      </c>
      <c r="I409" s="55">
        <f t="shared" si="355"/>
        <v>4.3362341145450074</v>
      </c>
      <c r="J409" s="55">
        <f t="shared" si="355"/>
        <v>3.5916879834706776</v>
      </c>
      <c r="K409" s="1173" t="s">
        <v>203</v>
      </c>
      <c r="L409" s="1166"/>
      <c r="M409" s="167" t="s">
        <v>244</v>
      </c>
      <c r="N409" s="55">
        <f t="shared" ref="N409:T409" si="366">SUM(N198/N171*100-100)</f>
        <v>-3.9778750886133452</v>
      </c>
      <c r="O409" s="55">
        <f t="shared" si="366"/>
        <v>-3.0818960789287644</v>
      </c>
      <c r="P409" s="55">
        <f t="shared" si="366"/>
        <v>0.87343708855267721</v>
      </c>
      <c r="Q409" s="55">
        <f t="shared" si="366"/>
        <v>15.392963197933284</v>
      </c>
      <c r="R409" s="55">
        <f t="shared" si="366"/>
        <v>-12.181486310299874</v>
      </c>
      <c r="S409" s="55">
        <f t="shared" si="366"/>
        <v>-7.5505792597682841</v>
      </c>
      <c r="T409" s="55">
        <f t="shared" si="366"/>
        <v>9.6978524753321267</v>
      </c>
    </row>
    <row r="410" spans="1:20" ht="11.25" hidden="1" customHeight="1">
      <c r="A410" s="1173" t="s">
        <v>204</v>
      </c>
      <c r="B410" s="1166"/>
      <c r="C410" s="54">
        <f t="shared" si="355"/>
        <v>-0.23497720424606428</v>
      </c>
      <c r="D410" s="55">
        <f t="shared" si="355"/>
        <v>12.761266660850822</v>
      </c>
      <c r="E410" s="55">
        <f t="shared" si="355"/>
        <v>-2.2950990960894018</v>
      </c>
      <c r="F410" s="55">
        <f t="shared" si="355"/>
        <v>-2.470411647939585</v>
      </c>
      <c r="G410" s="55">
        <f t="shared" si="355"/>
        <v>0.45406082512178614</v>
      </c>
      <c r="H410" s="55">
        <f t="shared" si="355"/>
        <v>4.0030905453361356</v>
      </c>
      <c r="I410" s="55">
        <f t="shared" si="355"/>
        <v>2.2752306113929848</v>
      </c>
      <c r="J410" s="55">
        <f t="shared" si="355"/>
        <v>3.1116508646652932</v>
      </c>
      <c r="K410" s="1173" t="s">
        <v>204</v>
      </c>
      <c r="L410" s="1166"/>
      <c r="M410" s="55">
        <f t="shared" ref="M410:T410" si="367">SUM(M199/M172*100-100)</f>
        <v>-46.733981050264973</v>
      </c>
      <c r="N410" s="55">
        <f t="shared" si="367"/>
        <v>-4.7437216149486545</v>
      </c>
      <c r="O410" s="55">
        <f t="shared" si="367"/>
        <v>-3.0931952735323449</v>
      </c>
      <c r="P410" s="55">
        <f t="shared" si="367"/>
        <v>0.88025301614716511</v>
      </c>
      <c r="Q410" s="55">
        <f t="shared" si="367"/>
        <v>16.716905557528165</v>
      </c>
      <c r="R410" s="55">
        <f t="shared" si="367"/>
        <v>-14.276190711340462</v>
      </c>
      <c r="S410" s="55">
        <f t="shared" si="367"/>
        <v>-7.2244548438151241</v>
      </c>
      <c r="T410" s="55">
        <f t="shared" si="367"/>
        <v>7.8813629593231411</v>
      </c>
    </row>
    <row r="411" spans="1:20" ht="8.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customHeight="1">
      <c r="A413" s="37"/>
      <c r="B413" s="45" t="s">
        <v>181</v>
      </c>
      <c r="C413" s="54">
        <f t="shared" ref="C413:J424" si="368">SUM(C202/C175*100-100)</f>
        <v>-2.7873285221609194</v>
      </c>
      <c r="D413" s="55">
        <f t="shared" si="368"/>
        <v>-1.5009927009284354</v>
      </c>
      <c r="E413" s="55">
        <f t="shared" si="368"/>
        <v>-2.9632060978229902E-2</v>
      </c>
      <c r="F413" s="55">
        <f t="shared" si="368"/>
        <v>-13.987274470495947</v>
      </c>
      <c r="G413" s="55">
        <f t="shared" si="368"/>
        <v>-3.104630330903035</v>
      </c>
      <c r="H413" s="55">
        <f t="shared" si="368"/>
        <v>-24.205794181661815</v>
      </c>
      <c r="I413" s="55">
        <f t="shared" si="368"/>
        <v>4.0095054260607981</v>
      </c>
      <c r="J413" s="55">
        <f t="shared" si="368"/>
        <v>-2.8814620360614214</v>
      </c>
      <c r="K413" s="37"/>
      <c r="L413" s="45" t="s">
        <v>181</v>
      </c>
      <c r="M413" s="167" t="s">
        <v>244</v>
      </c>
      <c r="N413" s="55">
        <f t="shared" ref="N413:T413" si="369">SUM(N202/N175*100-100)</f>
        <v>-15.670998417484313</v>
      </c>
      <c r="O413" s="55">
        <f t="shared" si="369"/>
        <v>-2.3683255134174175</v>
      </c>
      <c r="P413" s="55">
        <f t="shared" si="369"/>
        <v>-1.9853657079038527</v>
      </c>
      <c r="Q413" s="55">
        <f t="shared" si="369"/>
        <v>58.233846441148216</v>
      </c>
      <c r="R413" s="55">
        <f t="shared" si="369"/>
        <v>-34.811610474523675</v>
      </c>
      <c r="S413" s="55">
        <f t="shared" si="369"/>
        <v>0.95885861774709724</v>
      </c>
      <c r="T413" s="55">
        <f t="shared" si="369"/>
        <v>11.957427528903494</v>
      </c>
    </row>
    <row r="414" spans="1:20" ht="11.25" customHeight="1">
      <c r="A414" s="37"/>
      <c r="B414" s="45" t="s">
        <v>182</v>
      </c>
      <c r="C414" s="54">
        <f t="shared" si="368"/>
        <v>17.752679738750672</v>
      </c>
      <c r="D414" s="55">
        <f t="shared" si="368"/>
        <v>15.734781215795408</v>
      </c>
      <c r="E414" s="55">
        <f t="shared" si="368"/>
        <v>49.64010990951536</v>
      </c>
      <c r="F414" s="55">
        <f t="shared" si="368"/>
        <v>6.92633798876669</v>
      </c>
      <c r="G414" s="55">
        <f t="shared" si="368"/>
        <v>44.052845018604472</v>
      </c>
      <c r="H414" s="55">
        <f t="shared" si="368"/>
        <v>-35.452046024841522</v>
      </c>
      <c r="I414" s="55">
        <f t="shared" si="368"/>
        <v>172.37970792252059</v>
      </c>
      <c r="J414" s="55">
        <f t="shared" si="368"/>
        <v>-17.363425498731687</v>
      </c>
      <c r="K414" s="37"/>
      <c r="L414" s="45" t="s">
        <v>182</v>
      </c>
      <c r="M414" s="167" t="s">
        <v>244</v>
      </c>
      <c r="N414" s="55">
        <f>SUM(N203/N176*100-100)</f>
        <v>84.771236387350996</v>
      </c>
      <c r="O414" s="55">
        <f>SUM(O203/O176*100-100)</f>
        <v>6.1709566043142132</v>
      </c>
      <c r="P414" s="55">
        <f>SUM(P203/P176*100-100)</f>
        <v>2.9644607835760013</v>
      </c>
      <c r="Q414" s="55">
        <f>SUM(Q203/Q176*100-100)</f>
        <v>89.021937986941282</v>
      </c>
      <c r="R414" s="167" t="s">
        <v>244</v>
      </c>
      <c r="S414" s="167" t="s">
        <v>244</v>
      </c>
      <c r="T414" s="167" t="s">
        <v>244</v>
      </c>
    </row>
    <row r="415" spans="1:20" ht="11.25" customHeight="1">
      <c r="A415" s="37"/>
      <c r="B415" s="45" t="s">
        <v>183</v>
      </c>
      <c r="C415" s="54">
        <f t="shared" si="368"/>
        <v>-7.1979541838483527</v>
      </c>
      <c r="D415" s="55">
        <f t="shared" si="368"/>
        <v>5.6704391412156383</v>
      </c>
      <c r="E415" s="55">
        <f t="shared" si="368"/>
        <v>-15.687609006563747</v>
      </c>
      <c r="F415" s="55">
        <f t="shared" si="368"/>
        <v>7.0679547278670327</v>
      </c>
      <c r="G415" s="55">
        <f t="shared" si="368"/>
        <v>-7.6571421111265892</v>
      </c>
      <c r="H415" s="55">
        <f t="shared" si="368"/>
        <v>-39.424798746367408</v>
      </c>
      <c r="I415" s="55">
        <f t="shared" si="368"/>
        <v>-21.127454797821315</v>
      </c>
      <c r="J415" s="55">
        <f t="shared" si="368"/>
        <v>-12.460512263634499</v>
      </c>
      <c r="K415" s="37"/>
      <c r="L415" s="45" t="s">
        <v>183</v>
      </c>
      <c r="M415" s="167" t="s">
        <v>244</v>
      </c>
      <c r="N415" s="55">
        <f t="shared" ref="N415:T415" si="370">SUM(N204/N177*100-100)</f>
        <v>-21.49901586203552</v>
      </c>
      <c r="O415" s="55">
        <f t="shared" si="370"/>
        <v>-3.7219794137506597</v>
      </c>
      <c r="P415" s="55">
        <f t="shared" si="370"/>
        <v>-0.86467341900424799</v>
      </c>
      <c r="Q415" s="55">
        <f t="shared" si="370"/>
        <v>-14.725622101245861</v>
      </c>
      <c r="R415" s="55">
        <f t="shared" si="370"/>
        <v>23.901884578719645</v>
      </c>
      <c r="S415" s="55">
        <f t="shared" si="370"/>
        <v>-20.940423478415482</v>
      </c>
      <c r="T415" s="55">
        <f t="shared" si="370"/>
        <v>8.2326131479505023</v>
      </c>
    </row>
    <row r="416" spans="1:20" ht="11.25" customHeight="1">
      <c r="A416" s="37"/>
      <c r="B416" s="45" t="s">
        <v>184</v>
      </c>
      <c r="C416" s="54">
        <f t="shared" si="368"/>
        <v>8.0613777267836753</v>
      </c>
      <c r="D416" s="55">
        <f t="shared" si="368"/>
        <v>13.391236049746851</v>
      </c>
      <c r="E416" s="55">
        <f t="shared" si="368"/>
        <v>25.192257990408635</v>
      </c>
      <c r="F416" s="55">
        <f t="shared" si="368"/>
        <v>3.4845417371555953</v>
      </c>
      <c r="G416" s="55">
        <f t="shared" si="368"/>
        <v>-4.0859437906848086</v>
      </c>
      <c r="H416" s="55">
        <f t="shared" si="368"/>
        <v>13.430138527529721</v>
      </c>
      <c r="I416" s="55">
        <f t="shared" si="368"/>
        <v>11.188279488391871</v>
      </c>
      <c r="J416" s="55">
        <f t="shared" si="368"/>
        <v>16.482195021179606</v>
      </c>
      <c r="K416" s="37"/>
      <c r="L416" s="45" t="s">
        <v>184</v>
      </c>
      <c r="M416" s="167" t="s">
        <v>244</v>
      </c>
      <c r="N416" s="55">
        <f t="shared" ref="N416:T416" si="371">SUM(N205/N178*100-100)</f>
        <v>4.2907111269456095</v>
      </c>
      <c r="O416" s="55">
        <f t="shared" si="371"/>
        <v>6.3755394294340988</v>
      </c>
      <c r="P416" s="55">
        <f t="shared" si="371"/>
        <v>14.367106648265903</v>
      </c>
      <c r="Q416" s="55">
        <f t="shared" si="371"/>
        <v>-14.14347715088077</v>
      </c>
      <c r="R416" s="55">
        <f t="shared" si="371"/>
        <v>8.2898501935701177</v>
      </c>
      <c r="S416" s="55">
        <f t="shared" si="371"/>
        <v>18.483747057122784</v>
      </c>
      <c r="T416" s="55">
        <f t="shared" si="371"/>
        <v>-11.90114279032845</v>
      </c>
    </row>
    <row r="417" spans="1:20" ht="11.25" customHeight="1">
      <c r="A417" s="37"/>
      <c r="B417" s="45" t="s">
        <v>185</v>
      </c>
      <c r="C417" s="54">
        <f t="shared" si="368"/>
        <v>2.2106554886186132</v>
      </c>
      <c r="D417" s="55">
        <f t="shared" si="368"/>
        <v>2.4081506079267569</v>
      </c>
      <c r="E417" s="55">
        <f t="shared" si="368"/>
        <v>-8.2667431366086959</v>
      </c>
      <c r="F417" s="55">
        <f t="shared" si="368"/>
        <v>43.948586903313014</v>
      </c>
      <c r="G417" s="55">
        <f t="shared" si="368"/>
        <v>4.4261121263307928</v>
      </c>
      <c r="H417" s="55">
        <f t="shared" si="368"/>
        <v>-17.906746521815592</v>
      </c>
      <c r="I417" s="55">
        <f t="shared" si="368"/>
        <v>-0.78170533329853242</v>
      </c>
      <c r="J417" s="55">
        <f t="shared" si="368"/>
        <v>5.7560036456629717</v>
      </c>
      <c r="K417" s="37"/>
      <c r="L417" s="45" t="s">
        <v>185</v>
      </c>
      <c r="M417" s="167" t="s">
        <v>244</v>
      </c>
      <c r="N417" s="55">
        <f t="shared" ref="N417:T417" si="372">SUM(N206/N179*100-100)</f>
        <v>-12.27232279743447</v>
      </c>
      <c r="O417" s="55">
        <f t="shared" si="372"/>
        <v>3.8384049715292576</v>
      </c>
      <c r="P417" s="55">
        <f t="shared" si="372"/>
        <v>11.583670350998318</v>
      </c>
      <c r="Q417" s="55">
        <f t="shared" si="372"/>
        <v>12.447530280332742</v>
      </c>
      <c r="R417" s="55">
        <f t="shared" si="372"/>
        <v>58.634853518574459</v>
      </c>
      <c r="S417" s="55">
        <f t="shared" si="372"/>
        <v>8.5914741864937128</v>
      </c>
      <c r="T417" s="55">
        <f t="shared" si="372"/>
        <v>1.0435230287909434</v>
      </c>
    </row>
    <row r="418" spans="1:20" ht="11.25" customHeight="1">
      <c r="A418" s="37"/>
      <c r="B418" s="45" t="s">
        <v>186</v>
      </c>
      <c r="C418" s="54">
        <f t="shared" si="368"/>
        <v>-5.1711518326924875</v>
      </c>
      <c r="D418" s="55">
        <f t="shared" si="368"/>
        <v>-20.328952907683487</v>
      </c>
      <c r="E418" s="55">
        <f t="shared" si="368"/>
        <v>-35.722733610797292</v>
      </c>
      <c r="F418" s="55">
        <f t="shared" si="368"/>
        <v>19.665526863970427</v>
      </c>
      <c r="G418" s="55">
        <f t="shared" si="368"/>
        <v>-1.5173380498936382</v>
      </c>
      <c r="H418" s="55">
        <f t="shared" si="368"/>
        <v>-29.711188247307462</v>
      </c>
      <c r="I418" s="55">
        <f t="shared" si="368"/>
        <v>-12.58573334189505</v>
      </c>
      <c r="J418" s="55">
        <f t="shared" si="368"/>
        <v>-16.277363336186866</v>
      </c>
      <c r="K418" s="37"/>
      <c r="L418" s="45" t="s">
        <v>186</v>
      </c>
      <c r="M418" s="167" t="s">
        <v>244</v>
      </c>
      <c r="N418" s="55">
        <f t="shared" ref="N418:T418" si="373">SUM(N207/N180*100-100)</f>
        <v>-9.5343735415980007</v>
      </c>
      <c r="O418" s="55">
        <f t="shared" si="373"/>
        <v>4.8449589799216142</v>
      </c>
      <c r="P418" s="55">
        <f t="shared" si="373"/>
        <v>-4.6677418924589489</v>
      </c>
      <c r="Q418" s="55">
        <f t="shared" si="373"/>
        <v>-26.015296889404866</v>
      </c>
      <c r="R418" s="55">
        <f t="shared" si="373"/>
        <v>-71.345962113659027</v>
      </c>
      <c r="S418" s="55">
        <f t="shared" si="373"/>
        <v>-5.0561915966064959</v>
      </c>
      <c r="T418" s="55">
        <f t="shared" si="373"/>
        <v>29.54978291941768</v>
      </c>
    </row>
    <row r="419" spans="1:20" ht="11.25" customHeight="1">
      <c r="A419" s="37"/>
      <c r="B419" s="45" t="s">
        <v>187</v>
      </c>
      <c r="C419" s="54">
        <f t="shared" si="368"/>
        <v>-2.6360147763926989</v>
      </c>
      <c r="D419" s="55">
        <f t="shared" si="368"/>
        <v>4.0642960892621147</v>
      </c>
      <c r="E419" s="55">
        <f t="shared" si="368"/>
        <v>-18.3350228773391</v>
      </c>
      <c r="F419" s="55">
        <f t="shared" si="368"/>
        <v>9.9475100182492042</v>
      </c>
      <c r="G419" s="55">
        <f t="shared" si="368"/>
        <v>-8.7707341587413197</v>
      </c>
      <c r="H419" s="55">
        <f t="shared" si="368"/>
        <v>-12.207771426368112</v>
      </c>
      <c r="I419" s="55">
        <f t="shared" si="368"/>
        <v>12.628928232499391</v>
      </c>
      <c r="J419" s="55">
        <f t="shared" si="368"/>
        <v>-1.4320308132333821</v>
      </c>
      <c r="K419" s="37"/>
      <c r="L419" s="45" t="s">
        <v>187</v>
      </c>
      <c r="M419" s="167" t="s">
        <v>244</v>
      </c>
      <c r="N419" s="55">
        <f t="shared" ref="N419:T419" si="374">SUM(N208/N181*100-100)</f>
        <v>-9.2002726726645818</v>
      </c>
      <c r="O419" s="55">
        <f t="shared" si="374"/>
        <v>-4.5462851452518578</v>
      </c>
      <c r="P419" s="55">
        <f t="shared" si="374"/>
        <v>3.3287994773781691</v>
      </c>
      <c r="Q419" s="55">
        <f t="shared" si="374"/>
        <v>-9.4124944992603758</v>
      </c>
      <c r="R419" s="55">
        <f t="shared" si="374"/>
        <v>-15.664724434703587</v>
      </c>
      <c r="S419" s="55">
        <f t="shared" si="374"/>
        <v>3.6538571937035726</v>
      </c>
      <c r="T419" s="55">
        <f t="shared" si="374"/>
        <v>25.586717583495428</v>
      </c>
    </row>
    <row r="420" spans="1:20" ht="11.25" customHeight="1">
      <c r="A420" s="37"/>
      <c r="B420" s="45" t="s">
        <v>188</v>
      </c>
      <c r="C420" s="54">
        <f t="shared" si="368"/>
        <v>3.0142482717398877</v>
      </c>
      <c r="D420" s="55">
        <f t="shared" si="368"/>
        <v>9.5294256398160258</v>
      </c>
      <c r="E420" s="55">
        <f t="shared" si="368"/>
        <v>-16.358947859847646</v>
      </c>
      <c r="F420" s="55">
        <f t="shared" si="368"/>
        <v>11.88724920528783</v>
      </c>
      <c r="G420" s="55">
        <f t="shared" si="368"/>
        <v>26.928881307467407</v>
      </c>
      <c r="H420" s="55">
        <f t="shared" si="368"/>
        <v>-14.571319547844354</v>
      </c>
      <c r="I420" s="55">
        <f t="shared" si="368"/>
        <v>7.3229712343892999</v>
      </c>
      <c r="J420" s="55">
        <f t="shared" si="368"/>
        <v>13.248861959381912</v>
      </c>
      <c r="K420" s="37"/>
      <c r="L420" s="45" t="s">
        <v>188</v>
      </c>
      <c r="M420" s="167" t="s">
        <v>244</v>
      </c>
      <c r="N420" s="55">
        <f t="shared" ref="N420:T420" si="375">SUM(N209/N182*100-100)</f>
        <v>4.4224110080018306</v>
      </c>
      <c r="O420" s="55">
        <f t="shared" si="375"/>
        <v>2.5183641922484412</v>
      </c>
      <c r="P420" s="55">
        <f t="shared" si="375"/>
        <v>4.71173223725323</v>
      </c>
      <c r="Q420" s="55">
        <f t="shared" si="375"/>
        <v>-2.4632884766557481</v>
      </c>
      <c r="R420" s="55">
        <f t="shared" si="375"/>
        <v>-44.00664380625804</v>
      </c>
      <c r="S420" s="55">
        <f t="shared" si="375"/>
        <v>-11.916228447989269</v>
      </c>
      <c r="T420" s="55">
        <f t="shared" si="375"/>
        <v>10.105722701451711</v>
      </c>
    </row>
    <row r="421" spans="1:20" ht="11.25" customHeight="1">
      <c r="A421" s="37"/>
      <c r="B421" s="45" t="s">
        <v>189</v>
      </c>
      <c r="C421" s="54">
        <f t="shared" si="368"/>
        <v>4.5300618160178487</v>
      </c>
      <c r="D421" s="55">
        <f t="shared" si="368"/>
        <v>5.0667134391069908</v>
      </c>
      <c r="E421" s="55">
        <f t="shared" si="368"/>
        <v>-19.935130390147563</v>
      </c>
      <c r="F421" s="55">
        <f t="shared" si="368"/>
        <v>24.097132914743938</v>
      </c>
      <c r="G421" s="55">
        <f t="shared" si="368"/>
        <v>29.217929036303502</v>
      </c>
      <c r="H421" s="55">
        <f t="shared" si="368"/>
        <v>-20.410697150311606</v>
      </c>
      <c r="I421" s="55">
        <f t="shared" si="368"/>
        <v>6.7800842845833387</v>
      </c>
      <c r="J421" s="55">
        <f t="shared" si="368"/>
        <v>26.981693340001669</v>
      </c>
      <c r="K421" s="37"/>
      <c r="L421" s="45" t="s">
        <v>189</v>
      </c>
      <c r="M421" s="167" t="s">
        <v>244</v>
      </c>
      <c r="N421" s="55">
        <f t="shared" ref="N421:T421" si="376">SUM(N210/N183*100-100)</f>
        <v>0.91076307592692274</v>
      </c>
      <c r="O421" s="55">
        <f t="shared" si="376"/>
        <v>3.146887774485279</v>
      </c>
      <c r="P421" s="55">
        <f t="shared" si="376"/>
        <v>17.275495260759271</v>
      </c>
      <c r="Q421" s="55">
        <f t="shared" si="376"/>
        <v>-16.140098127121973</v>
      </c>
      <c r="R421" s="55">
        <f t="shared" si="376"/>
        <v>45.76498556631006</v>
      </c>
      <c r="S421" s="55">
        <f t="shared" si="376"/>
        <v>26.358766267897309</v>
      </c>
      <c r="T421" s="55">
        <f t="shared" si="376"/>
        <v>-11.230878658277859</v>
      </c>
    </row>
    <row r="422" spans="1:20" ht="11.25" customHeight="1">
      <c r="A422" s="37"/>
      <c r="B422" s="45" t="s">
        <v>190</v>
      </c>
      <c r="C422" s="54">
        <f t="shared" si="368"/>
        <v>2.4117508940896641</v>
      </c>
      <c r="D422" s="55">
        <f t="shared" si="368"/>
        <v>2.8386378964287502</v>
      </c>
      <c r="E422" s="55">
        <f t="shared" si="368"/>
        <v>-4.3328365646969189</v>
      </c>
      <c r="F422" s="55">
        <f t="shared" si="368"/>
        <v>21.825856576930704</v>
      </c>
      <c r="G422" s="55">
        <f t="shared" si="368"/>
        <v>1.30809010507285</v>
      </c>
      <c r="H422" s="55">
        <f t="shared" si="368"/>
        <v>-3.98059934176338</v>
      </c>
      <c r="I422" s="55">
        <f t="shared" si="368"/>
        <v>11.165186873509938</v>
      </c>
      <c r="J422" s="55">
        <f t="shared" si="368"/>
        <v>-0.27451360685941495</v>
      </c>
      <c r="K422" s="37"/>
      <c r="L422" s="45" t="s">
        <v>190</v>
      </c>
      <c r="M422" s="167" t="s">
        <v>244</v>
      </c>
      <c r="N422" s="55">
        <f t="shared" ref="N422:T422" si="377">SUM(N211/N184*100-100)</f>
        <v>-0.82450035856773241</v>
      </c>
      <c r="O422" s="55">
        <f t="shared" si="377"/>
        <v>1.300294459656115</v>
      </c>
      <c r="P422" s="55">
        <f t="shared" si="377"/>
        <v>6.9359943996681608</v>
      </c>
      <c r="Q422" s="55">
        <f t="shared" si="377"/>
        <v>31.140398832603012</v>
      </c>
      <c r="R422" s="55">
        <f t="shared" si="377"/>
        <v>105.08618171194857</v>
      </c>
      <c r="S422" s="55">
        <f t="shared" si="377"/>
        <v>-6.0270091509615611</v>
      </c>
      <c r="T422" s="55">
        <f t="shared" si="377"/>
        <v>2.5139343165416079</v>
      </c>
    </row>
    <row r="423" spans="1:20" ht="11.25" customHeight="1">
      <c r="A423" s="37"/>
      <c r="B423" s="45" t="s">
        <v>191</v>
      </c>
      <c r="C423" s="54">
        <f t="shared" si="368"/>
        <v>-0.47854032447922634</v>
      </c>
      <c r="D423" s="55">
        <f t="shared" si="368"/>
        <v>0.97820253729223339</v>
      </c>
      <c r="E423" s="55">
        <f t="shared" si="368"/>
        <v>-11.58146477314996</v>
      </c>
      <c r="F423" s="55">
        <f t="shared" si="368"/>
        <v>-18.209089276091248</v>
      </c>
      <c r="G423" s="55">
        <f t="shared" si="368"/>
        <v>-11.189835798647479</v>
      </c>
      <c r="H423" s="55">
        <f t="shared" si="368"/>
        <v>-5.4329885482855929</v>
      </c>
      <c r="I423" s="55">
        <f t="shared" si="368"/>
        <v>-0.32447753864381923</v>
      </c>
      <c r="J423" s="55">
        <f t="shared" si="368"/>
        <v>-0.87264692209465977</v>
      </c>
      <c r="K423" s="37"/>
      <c r="L423" s="45" t="s">
        <v>191</v>
      </c>
      <c r="M423" s="167" t="s">
        <v>244</v>
      </c>
      <c r="N423" s="55">
        <f t="shared" ref="N423:T423" si="378">SUM(N212/N185*100-100)</f>
        <v>-0.57083022911670867</v>
      </c>
      <c r="O423" s="55">
        <f t="shared" si="378"/>
        <v>-0.86841494919208628</v>
      </c>
      <c r="P423" s="55">
        <f t="shared" si="378"/>
        <v>-3.5665340174569877</v>
      </c>
      <c r="Q423" s="55">
        <f t="shared" si="378"/>
        <v>76.970862730355236</v>
      </c>
      <c r="R423" s="55">
        <f t="shared" si="378"/>
        <v>-31.296042269979168</v>
      </c>
      <c r="S423" s="55">
        <f t="shared" si="378"/>
        <v>13.76056703170832</v>
      </c>
      <c r="T423" s="55">
        <f t="shared" si="378"/>
        <v>5.0604702406289874</v>
      </c>
    </row>
    <row r="424" spans="1:20" ht="11.25" hidden="1" customHeight="1">
      <c r="A424" s="37"/>
      <c r="B424" s="45" t="s">
        <v>192</v>
      </c>
      <c r="C424" s="54">
        <f t="shared" si="368"/>
        <v>-100</v>
      </c>
      <c r="D424" s="55">
        <f t="shared" si="368"/>
        <v>-100</v>
      </c>
      <c r="E424" s="55">
        <f t="shared" si="368"/>
        <v>-100</v>
      </c>
      <c r="F424" s="55">
        <f t="shared" si="368"/>
        <v>-100</v>
      </c>
      <c r="G424" s="55">
        <f t="shared" si="368"/>
        <v>-100</v>
      </c>
      <c r="H424" s="55">
        <f t="shared" si="368"/>
        <v>-100</v>
      </c>
      <c r="I424" s="55">
        <f t="shared" si="368"/>
        <v>-100</v>
      </c>
      <c r="J424" s="55">
        <f t="shared" si="368"/>
        <v>-100</v>
      </c>
      <c r="K424" s="37"/>
      <c r="L424" s="45" t="s">
        <v>192</v>
      </c>
      <c r="M424" s="167" t="s">
        <v>244</v>
      </c>
      <c r="N424" s="55">
        <f t="shared" ref="N424:T424" si="379">SUM(N213/N186*100-100)</f>
        <v>-100</v>
      </c>
      <c r="O424" s="55">
        <f t="shared" si="379"/>
        <v>-100</v>
      </c>
      <c r="P424" s="55">
        <f t="shared" si="379"/>
        <v>-100</v>
      </c>
      <c r="Q424" s="55">
        <f t="shared" si="379"/>
        <v>-100</v>
      </c>
      <c r="R424" s="55">
        <f t="shared" si="379"/>
        <v>-100</v>
      </c>
      <c r="S424" s="55">
        <f t="shared" si="379"/>
        <v>-100</v>
      </c>
      <c r="T424" s="55">
        <f t="shared" si="379"/>
        <v>-100</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73" t="s">
        <v>193</v>
      </c>
      <c r="B426" s="1166"/>
      <c r="C426" s="54">
        <f t="shared" ref="C426:J437" si="380">SUM(C215/C188*100-100)</f>
        <v>-2.7873285221609194</v>
      </c>
      <c r="D426" s="55">
        <f t="shared" si="380"/>
        <v>-1.5009927009284354</v>
      </c>
      <c r="E426" s="55">
        <f t="shared" si="380"/>
        <v>-2.9632060978229902E-2</v>
      </c>
      <c r="F426" s="55">
        <f t="shared" si="380"/>
        <v>-13.987274470495947</v>
      </c>
      <c r="G426" s="55">
        <f t="shared" si="380"/>
        <v>-3.104630330903035</v>
      </c>
      <c r="H426" s="55">
        <f t="shared" si="380"/>
        <v>-24.205794181661815</v>
      </c>
      <c r="I426" s="55">
        <f t="shared" si="380"/>
        <v>4.0095054260607981</v>
      </c>
      <c r="J426" s="55">
        <f t="shared" si="380"/>
        <v>-2.8814620360614214</v>
      </c>
      <c r="K426" s="1173" t="s">
        <v>193</v>
      </c>
      <c r="L426" s="1166"/>
      <c r="M426" s="167" t="s">
        <v>244</v>
      </c>
      <c r="N426" s="55">
        <f t="shared" ref="N426:T426" si="381">SUM(N215/N188*100-100)</f>
        <v>-15.670998417484313</v>
      </c>
      <c r="O426" s="55">
        <f t="shared" si="381"/>
        <v>-2.3683255134174175</v>
      </c>
      <c r="P426" s="55">
        <f t="shared" si="381"/>
        <v>-1.9853657079038527</v>
      </c>
      <c r="Q426" s="55">
        <f t="shared" si="381"/>
        <v>58.233846441148216</v>
      </c>
      <c r="R426" s="55">
        <f t="shared" si="381"/>
        <v>-34.811610474523675</v>
      </c>
      <c r="S426" s="55">
        <f t="shared" si="381"/>
        <v>0.95885861774709724</v>
      </c>
      <c r="T426" s="55">
        <f t="shared" si="381"/>
        <v>11.957427528903494</v>
      </c>
    </row>
    <row r="427" spans="1:20" ht="11.25" hidden="1" customHeight="1">
      <c r="A427" s="1173" t="s">
        <v>194</v>
      </c>
      <c r="B427" s="1166"/>
      <c r="C427" s="54">
        <f t="shared" si="380"/>
        <v>6.5240962371382807</v>
      </c>
      <c r="D427" s="55">
        <f t="shared" si="380"/>
        <v>6.4989503498037067</v>
      </c>
      <c r="E427" s="55">
        <f t="shared" si="380"/>
        <v>19.452910275733657</v>
      </c>
      <c r="F427" s="55">
        <f t="shared" si="380"/>
        <v>-4.6277712502648285</v>
      </c>
      <c r="G427" s="55">
        <f t="shared" si="380"/>
        <v>15.555163426084206</v>
      </c>
      <c r="H427" s="55">
        <f t="shared" si="380"/>
        <v>-30.493047611134898</v>
      </c>
      <c r="I427" s="55">
        <f t="shared" si="380"/>
        <v>51.22428605604955</v>
      </c>
      <c r="J427" s="55">
        <f t="shared" si="380"/>
        <v>-10.360191728515417</v>
      </c>
      <c r="K427" s="1173" t="s">
        <v>194</v>
      </c>
      <c r="L427" s="1166"/>
      <c r="M427" s="167" t="s">
        <v>244</v>
      </c>
      <c r="N427" s="55">
        <f t="shared" ref="N427:T427" si="382">SUM(N216/N189*100-100)</f>
        <v>19.836930455635482</v>
      </c>
      <c r="O427" s="55">
        <f t="shared" si="382"/>
        <v>1.6702231190519115</v>
      </c>
      <c r="P427" s="55">
        <f t="shared" si="382"/>
        <v>0.40841838531942187</v>
      </c>
      <c r="Q427" s="55">
        <f t="shared" si="382"/>
        <v>72.341624871724463</v>
      </c>
      <c r="R427" s="55">
        <f t="shared" si="382"/>
        <v>78.138534265575913</v>
      </c>
      <c r="S427" s="55">
        <f t="shared" si="382"/>
        <v>41.909461462826584</v>
      </c>
      <c r="T427" s="55">
        <f t="shared" si="382"/>
        <v>59.850279670386527</v>
      </c>
    </row>
    <row r="428" spans="1:20" ht="11.25" hidden="1" customHeight="1">
      <c r="A428" s="1173" t="s">
        <v>195</v>
      </c>
      <c r="B428" s="1166"/>
      <c r="C428" s="54">
        <f t="shared" si="380"/>
        <v>1.1231430309690325</v>
      </c>
      <c r="D428" s="55">
        <f t="shared" si="380"/>
        <v>6.1857574133075133</v>
      </c>
      <c r="E428" s="55">
        <f t="shared" si="380"/>
        <v>1.6757283267974969</v>
      </c>
      <c r="F428" s="55">
        <f t="shared" si="380"/>
        <v>3.2327361461639725E-2</v>
      </c>
      <c r="G428" s="55">
        <f t="shared" si="380"/>
        <v>4.9256592621524646</v>
      </c>
      <c r="H428" s="55">
        <f t="shared" si="380"/>
        <v>-34.272167474819852</v>
      </c>
      <c r="I428" s="55">
        <f t="shared" si="380"/>
        <v>13.296630780580017</v>
      </c>
      <c r="J428" s="55">
        <f t="shared" si="380"/>
        <v>-11.110051982308647</v>
      </c>
      <c r="K428" s="1173" t="s">
        <v>195</v>
      </c>
      <c r="L428" s="1166"/>
      <c r="M428" s="167" t="s">
        <v>244</v>
      </c>
      <c r="N428" s="55">
        <f t="shared" ref="N428:T428" si="383">SUM(N217/N190*100-100)</f>
        <v>1.147141153469164</v>
      </c>
      <c r="O428" s="55">
        <f t="shared" si="383"/>
        <v>-0.30683811175281051</v>
      </c>
      <c r="P428" s="55">
        <f t="shared" si="383"/>
        <v>-6.2003403762929565E-2</v>
      </c>
      <c r="Q428" s="55">
        <f t="shared" si="383"/>
        <v>30.536945845194992</v>
      </c>
      <c r="R428" s="55">
        <f t="shared" si="383"/>
        <v>54.508713918308018</v>
      </c>
      <c r="S428" s="55">
        <f t="shared" si="383"/>
        <v>12.157468777728525</v>
      </c>
      <c r="T428" s="55">
        <f t="shared" si="383"/>
        <v>34.784307902640194</v>
      </c>
    </row>
    <row r="429" spans="1:20" ht="11.25" hidden="1" customHeight="1">
      <c r="A429" s="1173" t="s">
        <v>196</v>
      </c>
      <c r="B429" s="1166"/>
      <c r="C429" s="54">
        <f t="shared" si="380"/>
        <v>2.9103496260082977</v>
      </c>
      <c r="D429" s="55">
        <f t="shared" si="380"/>
        <v>8.1152176976932537</v>
      </c>
      <c r="E429" s="55">
        <f t="shared" si="380"/>
        <v>6.2022599600806387</v>
      </c>
      <c r="F429" s="55">
        <f t="shared" si="380"/>
        <v>0.97569396201471648</v>
      </c>
      <c r="G429" s="55">
        <f t="shared" si="380"/>
        <v>2.3015132018492324</v>
      </c>
      <c r="H429" s="55">
        <f t="shared" si="380"/>
        <v>-24.364083207278668</v>
      </c>
      <c r="I429" s="55">
        <f t="shared" si="380"/>
        <v>12.689670786987989</v>
      </c>
      <c r="J429" s="55">
        <f t="shared" si="380"/>
        <v>-4.6870064344053333</v>
      </c>
      <c r="K429" s="1173" t="s">
        <v>196</v>
      </c>
      <c r="L429" s="1166"/>
      <c r="M429" s="167" t="s">
        <v>244</v>
      </c>
      <c r="N429" s="55">
        <f t="shared" ref="N429:T429" si="384">SUM(N218/N191*100-100)</f>
        <v>2.0699764065498414</v>
      </c>
      <c r="O429" s="55">
        <f t="shared" si="384"/>
        <v>1.3689764309446701</v>
      </c>
      <c r="P429" s="55">
        <f t="shared" si="384"/>
        <v>3.4787755204367841</v>
      </c>
      <c r="Q429" s="55">
        <f t="shared" si="384"/>
        <v>18.172511590781724</v>
      </c>
      <c r="R429" s="55">
        <f t="shared" si="384"/>
        <v>41.791234875238814</v>
      </c>
      <c r="S429" s="55">
        <f t="shared" si="384"/>
        <v>13.926320889105995</v>
      </c>
      <c r="T429" s="55">
        <f t="shared" si="384"/>
        <v>20.179673918693368</v>
      </c>
    </row>
    <row r="430" spans="1:20" ht="11.25" hidden="1" customHeight="1">
      <c r="A430" s="1173" t="s">
        <v>197</v>
      </c>
      <c r="B430" s="1166"/>
      <c r="C430" s="54">
        <f t="shared" si="380"/>
        <v>2.7589946655635771</v>
      </c>
      <c r="D430" s="55">
        <f t="shared" si="380"/>
        <v>6.8439108338270529</v>
      </c>
      <c r="E430" s="55">
        <f t="shared" si="380"/>
        <v>2.1618468922853395</v>
      </c>
      <c r="F430" s="55">
        <f t="shared" si="380"/>
        <v>7.7608506969066156</v>
      </c>
      <c r="G430" s="55">
        <f t="shared" si="380"/>
        <v>2.7338263048791731</v>
      </c>
      <c r="H430" s="55">
        <f t="shared" si="380"/>
        <v>-23.087583776482518</v>
      </c>
      <c r="I430" s="55">
        <f t="shared" si="380"/>
        <v>9.4663302405231633</v>
      </c>
      <c r="J430" s="55">
        <f t="shared" si="380"/>
        <v>-2.5059785101822598</v>
      </c>
      <c r="K430" s="1173" t="s">
        <v>197</v>
      </c>
      <c r="L430" s="1166"/>
      <c r="M430" s="167" t="s">
        <v>244</v>
      </c>
      <c r="N430" s="55">
        <f t="shared" ref="N430:T430" si="385">SUM(N219/N192*100-100)</f>
        <v>-1.4396168112481291</v>
      </c>
      <c r="O430" s="55">
        <f t="shared" si="385"/>
        <v>1.8811270276733865</v>
      </c>
      <c r="P430" s="55">
        <f t="shared" si="385"/>
        <v>5.1768945289746995</v>
      </c>
      <c r="Q430" s="55">
        <f t="shared" si="385"/>
        <v>16.970588535212357</v>
      </c>
      <c r="R430" s="55">
        <f t="shared" si="385"/>
        <v>44.50058297706957</v>
      </c>
      <c r="S430" s="55">
        <f t="shared" si="385"/>
        <v>12.59535236061285</v>
      </c>
      <c r="T430" s="55">
        <f t="shared" si="385"/>
        <v>15.858555146680729</v>
      </c>
    </row>
    <row r="431" spans="1:20" ht="11.25" hidden="1" customHeight="1">
      <c r="A431" s="1173" t="s">
        <v>198</v>
      </c>
      <c r="B431" s="1166"/>
      <c r="C431" s="54">
        <f t="shared" si="380"/>
        <v>1.3789736319510695</v>
      </c>
      <c r="D431" s="55">
        <f t="shared" si="380"/>
        <v>1.4952080549269766</v>
      </c>
      <c r="E431" s="55">
        <f t="shared" si="380"/>
        <v>-6.606368092787136</v>
      </c>
      <c r="F431" s="55">
        <f t="shared" si="380"/>
        <v>9.5803832850152304</v>
      </c>
      <c r="G431" s="55">
        <f t="shared" si="380"/>
        <v>2.0139098513783864</v>
      </c>
      <c r="H431" s="55">
        <f t="shared" si="380"/>
        <v>-24.257857033743647</v>
      </c>
      <c r="I431" s="55">
        <f t="shared" si="380"/>
        <v>5.5679293506395453</v>
      </c>
      <c r="J431" s="55">
        <f t="shared" si="380"/>
        <v>-5.03199613140211</v>
      </c>
      <c r="K431" s="1173" t="s">
        <v>198</v>
      </c>
      <c r="L431" s="1166"/>
      <c r="M431" s="167" t="s">
        <v>244</v>
      </c>
      <c r="N431" s="55">
        <f t="shared" ref="N431:T431" si="386">SUM(N220/N193*100-100)</f>
        <v>-2.959779895397844</v>
      </c>
      <c r="O431" s="55">
        <f t="shared" si="386"/>
        <v>2.3634460777223012</v>
      </c>
      <c r="P431" s="55">
        <f t="shared" si="386"/>
        <v>3.4453035403795695</v>
      </c>
      <c r="Q431" s="55">
        <f t="shared" si="386"/>
        <v>11.1317397013065</v>
      </c>
      <c r="R431" s="55">
        <f t="shared" si="386"/>
        <v>39.117987677769065</v>
      </c>
      <c r="S431" s="55">
        <f t="shared" si="386"/>
        <v>9.3350113894170192</v>
      </c>
      <c r="T431" s="55">
        <f t="shared" si="386"/>
        <v>18.087639758256671</v>
      </c>
    </row>
    <row r="432" spans="1:20" ht="11.25" hidden="1" customHeight="1">
      <c r="A432" s="1173" t="s">
        <v>199</v>
      </c>
      <c r="B432" s="1166"/>
      <c r="C432" s="54">
        <f t="shared" si="380"/>
        <v>0.76706206438944946</v>
      </c>
      <c r="D432" s="55">
        <f t="shared" si="380"/>
        <v>1.8740737711301421</v>
      </c>
      <c r="E432" s="55">
        <f t="shared" si="380"/>
        <v>-9.2470172794703842</v>
      </c>
      <c r="F432" s="55">
        <f t="shared" si="380"/>
        <v>9.6309262147701133</v>
      </c>
      <c r="G432" s="55">
        <f t="shared" si="380"/>
        <v>0.7248448832772425</v>
      </c>
      <c r="H432" s="55">
        <f t="shared" si="380"/>
        <v>-22.535137548681575</v>
      </c>
      <c r="I432" s="55">
        <f t="shared" si="380"/>
        <v>6.6306374954467628</v>
      </c>
      <c r="J432" s="55">
        <f t="shared" si="380"/>
        <v>-4.4500882462340456</v>
      </c>
      <c r="K432" s="1173" t="s">
        <v>199</v>
      </c>
      <c r="L432" s="1166"/>
      <c r="M432" s="167" t="s">
        <v>244</v>
      </c>
      <c r="N432" s="55">
        <f t="shared" ref="N432:T432" si="387">SUM(N221/N194*100-100)</f>
        <v>-3.9392274594003283</v>
      </c>
      <c r="O432" s="55">
        <f t="shared" si="387"/>
        <v>1.3449496738069655</v>
      </c>
      <c r="P432" s="55">
        <f t="shared" si="387"/>
        <v>3.426822829183493</v>
      </c>
      <c r="Q432" s="55">
        <f t="shared" si="387"/>
        <v>8.072647033862367</v>
      </c>
      <c r="R432" s="55">
        <f t="shared" si="387"/>
        <v>31.025726062443766</v>
      </c>
      <c r="S432" s="55">
        <f t="shared" si="387"/>
        <v>8.3281094019717727</v>
      </c>
      <c r="T432" s="55">
        <f t="shared" si="387"/>
        <v>19.25892974651893</v>
      </c>
    </row>
    <row r="433" spans="1:20" ht="11.25" hidden="1" customHeight="1">
      <c r="A433" s="1173" t="s">
        <v>200</v>
      </c>
      <c r="B433" s="1166"/>
      <c r="C433" s="54">
        <f t="shared" si="380"/>
        <v>1.0491310426901919</v>
      </c>
      <c r="D433" s="55">
        <f t="shared" si="380"/>
        <v>2.7665614718978873</v>
      </c>
      <c r="E433" s="55">
        <f t="shared" si="380"/>
        <v>-10.613478447869412</v>
      </c>
      <c r="F433" s="55">
        <f t="shared" si="380"/>
        <v>9.916437716507204</v>
      </c>
      <c r="G433" s="55">
        <f t="shared" si="380"/>
        <v>3.2955742124796359</v>
      </c>
      <c r="H433" s="55">
        <f t="shared" si="380"/>
        <v>-21.556339187526703</v>
      </c>
      <c r="I433" s="55">
        <f t="shared" si="380"/>
        <v>6.727991425093478</v>
      </c>
      <c r="J433" s="55">
        <f t="shared" si="380"/>
        <v>-2.4433049670652309</v>
      </c>
      <c r="K433" s="1173" t="s">
        <v>200</v>
      </c>
      <c r="L433" s="1166"/>
      <c r="M433" s="167" t="s">
        <v>244</v>
      </c>
      <c r="N433" s="55">
        <f t="shared" ref="N433:T433" si="388">SUM(N222/N195*100-100)</f>
        <v>-2.8589081069101638</v>
      </c>
      <c r="O433" s="55">
        <f t="shared" si="388"/>
        <v>1.4873341201520702</v>
      </c>
      <c r="P433" s="55">
        <f t="shared" si="388"/>
        <v>3.5882805327023419</v>
      </c>
      <c r="Q433" s="55">
        <f t="shared" si="388"/>
        <v>7.0288050652646916</v>
      </c>
      <c r="R433" s="55">
        <f t="shared" si="388"/>
        <v>25.87619691999943</v>
      </c>
      <c r="S433" s="55">
        <f t="shared" si="388"/>
        <v>4.999928341200814</v>
      </c>
      <c r="T433" s="55">
        <f t="shared" si="388"/>
        <v>17.732291132077975</v>
      </c>
    </row>
    <row r="434" spans="1:20" ht="11.25" hidden="1" customHeight="1">
      <c r="A434" s="1173" t="s">
        <v>201</v>
      </c>
      <c r="B434" s="1166"/>
      <c r="C434" s="54">
        <f t="shared" si="380"/>
        <v>1.4320271929471318</v>
      </c>
      <c r="D434" s="55">
        <f t="shared" si="380"/>
        <v>3.0210401269506093</v>
      </c>
      <c r="E434" s="55">
        <f t="shared" si="380"/>
        <v>-11.861548352846327</v>
      </c>
      <c r="F434" s="55">
        <f t="shared" si="380"/>
        <v>11.631330979963209</v>
      </c>
      <c r="G434" s="55">
        <f t="shared" si="380"/>
        <v>6.0756194428037276</v>
      </c>
      <c r="H434" s="55">
        <f t="shared" si="380"/>
        <v>-21.43759404296334</v>
      </c>
      <c r="I434" s="55">
        <f t="shared" si="380"/>
        <v>6.7343109703469111</v>
      </c>
      <c r="J434" s="55">
        <f t="shared" si="380"/>
        <v>0.55109954434658448</v>
      </c>
      <c r="K434" s="1173" t="s">
        <v>201</v>
      </c>
      <c r="L434" s="1166"/>
      <c r="M434" s="167" t="s">
        <v>244</v>
      </c>
      <c r="N434" s="55">
        <f t="shared" ref="N434:T434" si="389">SUM(N223/N196*100-100)</f>
        <v>-2.4442671805199581</v>
      </c>
      <c r="O434" s="55">
        <f t="shared" si="389"/>
        <v>1.6688684634986117</v>
      </c>
      <c r="P434" s="55">
        <f t="shared" si="389"/>
        <v>4.9633527373073889</v>
      </c>
      <c r="Q434" s="55">
        <f t="shared" si="389"/>
        <v>4.1621896358086303</v>
      </c>
      <c r="R434" s="55">
        <f t="shared" si="389"/>
        <v>26.701817951121882</v>
      </c>
      <c r="S434" s="55">
        <f t="shared" si="389"/>
        <v>7.2120593307015639</v>
      </c>
      <c r="T434" s="55">
        <f t="shared" si="389"/>
        <v>14.093478905364009</v>
      </c>
    </row>
    <row r="435" spans="1:20" ht="11.25" hidden="1" customHeight="1">
      <c r="A435" s="1173" t="s">
        <v>202</v>
      </c>
      <c r="B435" s="1166"/>
      <c r="C435" s="54">
        <f t="shared" si="380"/>
        <v>1.5394758293196134</v>
      </c>
      <c r="D435" s="55">
        <f t="shared" si="380"/>
        <v>3.0002202260811117</v>
      </c>
      <c r="E435" s="55">
        <f t="shared" si="380"/>
        <v>-10.935583433909898</v>
      </c>
      <c r="F435" s="55">
        <f t="shared" si="380"/>
        <v>12.902660006322392</v>
      </c>
      <c r="G435" s="55">
        <f t="shared" si="380"/>
        <v>5.4502230536767513</v>
      </c>
      <c r="H435" s="55">
        <f t="shared" si="380"/>
        <v>-19.70644372680043</v>
      </c>
      <c r="I435" s="55">
        <f t="shared" si="380"/>
        <v>7.229236924891481</v>
      </c>
      <c r="J435" s="55">
        <f t="shared" si="380"/>
        <v>0.45977450486694238</v>
      </c>
      <c r="K435" s="1173" t="s">
        <v>202</v>
      </c>
      <c r="L435" s="1166"/>
      <c r="M435" s="167" t="s">
        <v>244</v>
      </c>
      <c r="N435" s="55">
        <f t="shared" ref="N435:T435" si="390">SUM(N224/N197*100-100)</f>
        <v>-2.2708256751941605</v>
      </c>
      <c r="O435" s="55">
        <f t="shared" si="390"/>
        <v>1.629230575907485</v>
      </c>
      <c r="P435" s="55">
        <f t="shared" si="390"/>
        <v>5.1788693462205231</v>
      </c>
      <c r="Q435" s="55">
        <f t="shared" si="390"/>
        <v>6.8609540497798491</v>
      </c>
      <c r="R435" s="55">
        <f t="shared" si="390"/>
        <v>30.310337639282096</v>
      </c>
      <c r="S435" s="55">
        <f t="shared" si="390"/>
        <v>5.6885334920107056</v>
      </c>
      <c r="T435" s="55">
        <f t="shared" si="390"/>
        <v>12.823001893674274</v>
      </c>
    </row>
    <row r="436" spans="1:20" ht="11.25" customHeight="1">
      <c r="A436" s="1173" t="s">
        <v>203</v>
      </c>
      <c r="B436" s="1166"/>
      <c r="C436" s="54">
        <f t="shared" si="380"/>
        <v>1.3418416390704806</v>
      </c>
      <c r="D436" s="55">
        <f t="shared" si="380"/>
        <v>2.79383930385697</v>
      </c>
      <c r="E436" s="55">
        <f t="shared" si="380"/>
        <v>-11.005873223585994</v>
      </c>
      <c r="F436" s="55">
        <f t="shared" si="380"/>
        <v>8.7262741116995954</v>
      </c>
      <c r="G436" s="55">
        <f t="shared" si="380"/>
        <v>3.6226682800515562</v>
      </c>
      <c r="H436" s="55">
        <f t="shared" si="380"/>
        <v>-18.487678990502957</v>
      </c>
      <c r="I436" s="55">
        <f t="shared" si="380"/>
        <v>6.3884074413115997</v>
      </c>
      <c r="J436" s="55">
        <f t="shared" si="380"/>
        <v>0.31681265217567045</v>
      </c>
      <c r="K436" s="1173" t="s">
        <v>203</v>
      </c>
      <c r="L436" s="1166"/>
      <c r="M436" s="167" t="s">
        <v>244</v>
      </c>
      <c r="N436" s="55">
        <f t="shared" ref="N436:T436" si="391">SUM(N225/N198*100-100)</f>
        <v>-2.0992804606712667</v>
      </c>
      <c r="O436" s="55">
        <f t="shared" si="391"/>
        <v>1.3971908145071978</v>
      </c>
      <c r="P436" s="55">
        <f t="shared" si="391"/>
        <v>4.3022031629515993</v>
      </c>
      <c r="Q436" s="55">
        <f t="shared" si="391"/>
        <v>11.863671144341097</v>
      </c>
      <c r="R436" s="55">
        <f t="shared" si="391"/>
        <v>23.109292602974023</v>
      </c>
      <c r="S436" s="55">
        <f t="shared" si="391"/>
        <v>6.5127591666526854</v>
      </c>
      <c r="T436" s="55">
        <f t="shared" si="391"/>
        <v>12.059470585808612</v>
      </c>
    </row>
    <row r="437" spans="1:20" ht="11.25" hidden="1" customHeight="1">
      <c r="A437" s="1173" t="s">
        <v>204</v>
      </c>
      <c r="B437" s="1166"/>
      <c r="C437" s="54">
        <f t="shared" si="380"/>
        <v>-6.4335679417739584</v>
      </c>
      <c r="D437" s="55">
        <f t="shared" si="380"/>
        <v>-5.1202308515891843</v>
      </c>
      <c r="E437" s="55">
        <f t="shared" si="380"/>
        <v>-17.765581787690905</v>
      </c>
      <c r="F437" s="55">
        <f t="shared" si="380"/>
        <v>-9.8671829757591922E-2</v>
      </c>
      <c r="G437" s="55">
        <f t="shared" si="380"/>
        <v>-3.7493735325908233</v>
      </c>
      <c r="H437" s="55">
        <f t="shared" si="380"/>
        <v>-23.052941220091157</v>
      </c>
      <c r="I437" s="55">
        <f t="shared" si="380"/>
        <v>-1.3187320076076929</v>
      </c>
      <c r="J437" s="55">
        <f t="shared" si="380"/>
        <v>-7.0448041463432105</v>
      </c>
      <c r="K437" s="1173" t="s">
        <v>204</v>
      </c>
      <c r="L437" s="1166"/>
      <c r="M437" s="167" t="s">
        <v>244</v>
      </c>
      <c r="N437" s="55">
        <f t="shared" ref="N437:T437" si="392">SUM(N226/N199*100-100)</f>
        <v>-9.308680725381862</v>
      </c>
      <c r="O437" s="55">
        <f t="shared" si="392"/>
        <v>-6.6935481321611974</v>
      </c>
      <c r="P437" s="55">
        <f t="shared" si="392"/>
        <v>-3.4343103085815727</v>
      </c>
      <c r="Q437" s="55">
        <f t="shared" si="392"/>
        <v>3.2936175165799</v>
      </c>
      <c r="R437" s="55">
        <f t="shared" si="392"/>
        <v>19.419453325268591</v>
      </c>
      <c r="S437" s="55">
        <f t="shared" si="392"/>
        <v>-1.4366325177392838</v>
      </c>
      <c r="T437" s="55">
        <f t="shared" si="392"/>
        <v>3.6190719655292867</v>
      </c>
    </row>
    <row r="438" spans="1:20" ht="11.25" hidden="1" customHeight="1">
      <c r="A438" s="50"/>
      <c r="B438" s="51"/>
      <c r="C438" s="54"/>
      <c r="D438" s="55"/>
      <c r="E438" s="55"/>
      <c r="F438" s="55"/>
      <c r="G438" s="55"/>
      <c r="H438" s="55"/>
      <c r="I438" s="55"/>
      <c r="J438" s="55"/>
      <c r="K438" s="50"/>
      <c r="L438" s="51"/>
      <c r="M438" s="167" t="s">
        <v>244</v>
      </c>
      <c r="N438" s="55"/>
      <c r="O438" s="55"/>
      <c r="P438" s="55"/>
      <c r="Q438" s="55"/>
      <c r="R438" s="55"/>
      <c r="S438" s="55"/>
      <c r="T438" s="55"/>
    </row>
    <row r="439" spans="1:20" ht="11.25" hidden="1" customHeight="1">
      <c r="A439" s="37">
        <v>2014</v>
      </c>
      <c r="B439" s="45"/>
      <c r="C439" s="54"/>
      <c r="D439" s="55"/>
      <c r="E439" s="55"/>
      <c r="F439" s="55"/>
      <c r="G439" s="55"/>
      <c r="H439" s="55"/>
      <c r="I439" s="55"/>
      <c r="J439" s="55"/>
      <c r="K439" s="37">
        <v>2014</v>
      </c>
      <c r="L439" s="45"/>
      <c r="M439" s="167" t="s">
        <v>244</v>
      </c>
      <c r="N439" s="55"/>
      <c r="O439" s="55"/>
      <c r="P439" s="55"/>
      <c r="Q439" s="55"/>
      <c r="R439" s="55"/>
      <c r="S439" s="55"/>
      <c r="T439" s="55"/>
    </row>
    <row r="440" spans="1:20" ht="11.25" hidden="1" customHeight="1">
      <c r="A440" s="37"/>
      <c r="B440" s="45" t="s">
        <v>181</v>
      </c>
      <c r="C440" s="54">
        <f t="shared" ref="C440:J451" si="393">SUM(C229/C202*100-100)</f>
        <v>-100</v>
      </c>
      <c r="D440" s="55">
        <f t="shared" si="393"/>
        <v>-100</v>
      </c>
      <c r="E440" s="55">
        <f t="shared" si="393"/>
        <v>-100</v>
      </c>
      <c r="F440" s="55">
        <f t="shared" si="393"/>
        <v>-100</v>
      </c>
      <c r="G440" s="55">
        <f t="shared" si="393"/>
        <v>-100</v>
      </c>
      <c r="H440" s="55">
        <f t="shared" si="393"/>
        <v>-100</v>
      </c>
      <c r="I440" s="55">
        <f t="shared" si="393"/>
        <v>-100</v>
      </c>
      <c r="J440" s="55">
        <f t="shared" si="393"/>
        <v>-100</v>
      </c>
      <c r="K440" s="37"/>
      <c r="L440" s="45" t="s">
        <v>181</v>
      </c>
      <c r="M440" s="167" t="s">
        <v>244</v>
      </c>
      <c r="N440" s="55">
        <f t="shared" ref="N440:T440" si="394">SUM(N229/N202*100-100)</f>
        <v>-100</v>
      </c>
      <c r="O440" s="55">
        <f t="shared" si="394"/>
        <v>-100</v>
      </c>
      <c r="P440" s="55">
        <f t="shared" si="394"/>
        <v>-100</v>
      </c>
      <c r="Q440" s="55">
        <f t="shared" si="394"/>
        <v>-100</v>
      </c>
      <c r="R440" s="55">
        <f t="shared" si="394"/>
        <v>-100</v>
      </c>
      <c r="S440" s="55">
        <f t="shared" si="394"/>
        <v>-100</v>
      </c>
      <c r="T440" s="55">
        <f t="shared" si="394"/>
        <v>-100</v>
      </c>
    </row>
    <row r="441" spans="1:20" ht="11.25" hidden="1" customHeight="1">
      <c r="A441" s="37"/>
      <c r="B441" s="45" t="s">
        <v>182</v>
      </c>
      <c r="C441" s="54">
        <f t="shared" si="393"/>
        <v>-100</v>
      </c>
      <c r="D441" s="55">
        <f t="shared" si="393"/>
        <v>-100</v>
      </c>
      <c r="E441" s="55">
        <f t="shared" si="393"/>
        <v>-100</v>
      </c>
      <c r="F441" s="55">
        <f t="shared" si="393"/>
        <v>-100</v>
      </c>
      <c r="G441" s="55">
        <f t="shared" si="393"/>
        <v>-100</v>
      </c>
      <c r="H441" s="55">
        <f t="shared" si="393"/>
        <v>-100</v>
      </c>
      <c r="I441" s="55">
        <f t="shared" si="393"/>
        <v>-100</v>
      </c>
      <c r="J441" s="55">
        <f t="shared" si="393"/>
        <v>-100</v>
      </c>
      <c r="K441" s="37"/>
      <c r="L441" s="45" t="s">
        <v>182</v>
      </c>
      <c r="M441" s="167" t="s">
        <v>244</v>
      </c>
      <c r="N441" s="55">
        <f t="shared" ref="N441:T441" si="395">SUM(N230/N203*100-100)</f>
        <v>-100</v>
      </c>
      <c r="O441" s="55">
        <f t="shared" si="395"/>
        <v>-100</v>
      </c>
      <c r="P441" s="55">
        <f t="shared" si="395"/>
        <v>-100</v>
      </c>
      <c r="Q441" s="55">
        <f t="shared" si="395"/>
        <v>-100</v>
      </c>
      <c r="R441" s="55">
        <f t="shared" si="395"/>
        <v>-100</v>
      </c>
      <c r="S441" s="55">
        <f t="shared" si="395"/>
        <v>-100</v>
      </c>
      <c r="T441" s="55">
        <f t="shared" si="395"/>
        <v>-100</v>
      </c>
    </row>
    <row r="442" spans="1:20" ht="11.25" hidden="1" customHeight="1">
      <c r="A442" s="37"/>
      <c r="B442" s="45" t="s">
        <v>183</v>
      </c>
      <c r="C442" s="54">
        <f t="shared" si="393"/>
        <v>-100</v>
      </c>
      <c r="D442" s="55">
        <f t="shared" si="393"/>
        <v>-100</v>
      </c>
      <c r="E442" s="55">
        <f t="shared" si="393"/>
        <v>-100</v>
      </c>
      <c r="F442" s="55">
        <f t="shared" si="393"/>
        <v>-100</v>
      </c>
      <c r="G442" s="55">
        <f t="shared" si="393"/>
        <v>-100</v>
      </c>
      <c r="H442" s="55">
        <f t="shared" si="393"/>
        <v>-100</v>
      </c>
      <c r="I442" s="55">
        <f t="shared" si="393"/>
        <v>-100</v>
      </c>
      <c r="J442" s="55">
        <f t="shared" si="393"/>
        <v>-100</v>
      </c>
      <c r="K442" s="37"/>
      <c r="L442" s="45" t="s">
        <v>183</v>
      </c>
      <c r="M442" s="167" t="s">
        <v>244</v>
      </c>
      <c r="N442" s="55">
        <f t="shared" ref="N442:T442" si="396">SUM(N231/N204*100-100)</f>
        <v>-100</v>
      </c>
      <c r="O442" s="55">
        <f t="shared" si="396"/>
        <v>-100</v>
      </c>
      <c r="P442" s="55">
        <f t="shared" si="396"/>
        <v>-100</v>
      </c>
      <c r="Q442" s="55">
        <f t="shared" si="396"/>
        <v>-100</v>
      </c>
      <c r="R442" s="55">
        <f t="shared" si="396"/>
        <v>-100</v>
      </c>
      <c r="S442" s="55">
        <f t="shared" si="396"/>
        <v>-100</v>
      </c>
      <c r="T442" s="55">
        <f t="shared" si="396"/>
        <v>-100</v>
      </c>
    </row>
    <row r="443" spans="1:20" ht="11.25" hidden="1" customHeight="1">
      <c r="A443" s="37"/>
      <c r="B443" s="45" t="s">
        <v>184</v>
      </c>
      <c r="C443" s="54">
        <f t="shared" si="393"/>
        <v>-100</v>
      </c>
      <c r="D443" s="55">
        <f t="shared" si="393"/>
        <v>-100</v>
      </c>
      <c r="E443" s="55">
        <f t="shared" si="393"/>
        <v>-100</v>
      </c>
      <c r="F443" s="55">
        <f t="shared" si="393"/>
        <v>-100</v>
      </c>
      <c r="G443" s="55">
        <f t="shared" si="393"/>
        <v>-100</v>
      </c>
      <c r="H443" s="55">
        <f t="shared" si="393"/>
        <v>-100</v>
      </c>
      <c r="I443" s="55">
        <f t="shared" si="393"/>
        <v>-100</v>
      </c>
      <c r="J443" s="55">
        <f t="shared" si="393"/>
        <v>-100</v>
      </c>
      <c r="K443" s="37"/>
      <c r="L443" s="45" t="s">
        <v>184</v>
      </c>
      <c r="M443" s="167" t="s">
        <v>244</v>
      </c>
      <c r="N443" s="55">
        <f t="shared" ref="N443:T443" si="397">SUM(N232/N205*100-100)</f>
        <v>-100</v>
      </c>
      <c r="O443" s="55">
        <f t="shared" si="397"/>
        <v>-100</v>
      </c>
      <c r="P443" s="55">
        <f t="shared" si="397"/>
        <v>-100</v>
      </c>
      <c r="Q443" s="55">
        <f t="shared" si="397"/>
        <v>-100</v>
      </c>
      <c r="R443" s="55">
        <f t="shared" si="397"/>
        <v>-100</v>
      </c>
      <c r="S443" s="55">
        <f t="shared" si="397"/>
        <v>-100</v>
      </c>
      <c r="T443" s="55">
        <f t="shared" si="397"/>
        <v>-100</v>
      </c>
    </row>
    <row r="444" spans="1:20" ht="11.25" hidden="1" customHeight="1">
      <c r="A444" s="37"/>
      <c r="B444" s="45" t="s">
        <v>185</v>
      </c>
      <c r="C444" s="54">
        <f t="shared" si="393"/>
        <v>-100</v>
      </c>
      <c r="D444" s="55">
        <f t="shared" si="393"/>
        <v>-100</v>
      </c>
      <c r="E444" s="55">
        <f t="shared" si="393"/>
        <v>-100</v>
      </c>
      <c r="F444" s="55">
        <f t="shared" si="393"/>
        <v>-100</v>
      </c>
      <c r="G444" s="55">
        <f t="shared" si="393"/>
        <v>-100</v>
      </c>
      <c r="H444" s="55">
        <f t="shared" si="393"/>
        <v>-100</v>
      </c>
      <c r="I444" s="55">
        <f t="shared" si="393"/>
        <v>-100</v>
      </c>
      <c r="J444" s="55">
        <f t="shared" si="393"/>
        <v>-100</v>
      </c>
      <c r="K444" s="37"/>
      <c r="L444" s="45" t="s">
        <v>185</v>
      </c>
      <c r="M444" s="167" t="s">
        <v>244</v>
      </c>
      <c r="N444" s="55">
        <f t="shared" ref="N444:T444" si="398">SUM(N233/N206*100-100)</f>
        <v>-100</v>
      </c>
      <c r="O444" s="55">
        <f t="shared" si="398"/>
        <v>-100</v>
      </c>
      <c r="P444" s="55">
        <f t="shared" si="398"/>
        <v>-100</v>
      </c>
      <c r="Q444" s="55">
        <f t="shared" si="398"/>
        <v>-100</v>
      </c>
      <c r="R444" s="55">
        <f t="shared" si="398"/>
        <v>-100</v>
      </c>
      <c r="S444" s="55">
        <f t="shared" si="398"/>
        <v>-100</v>
      </c>
      <c r="T444" s="55">
        <f t="shared" si="398"/>
        <v>-100</v>
      </c>
    </row>
    <row r="445" spans="1:20" ht="11.25" hidden="1" customHeight="1">
      <c r="A445" s="37"/>
      <c r="B445" s="45" t="s">
        <v>186</v>
      </c>
      <c r="C445" s="54">
        <f t="shared" si="393"/>
        <v>-100</v>
      </c>
      <c r="D445" s="55">
        <f t="shared" si="393"/>
        <v>-100</v>
      </c>
      <c r="E445" s="55">
        <f t="shared" si="393"/>
        <v>-100</v>
      </c>
      <c r="F445" s="55">
        <f t="shared" si="393"/>
        <v>-100</v>
      </c>
      <c r="G445" s="55">
        <f t="shared" si="393"/>
        <v>-100</v>
      </c>
      <c r="H445" s="55">
        <f t="shared" si="393"/>
        <v>-100</v>
      </c>
      <c r="I445" s="55">
        <f t="shared" si="393"/>
        <v>-100</v>
      </c>
      <c r="J445" s="55">
        <f t="shared" si="393"/>
        <v>-100</v>
      </c>
      <c r="K445" s="37"/>
      <c r="L445" s="45" t="s">
        <v>186</v>
      </c>
      <c r="M445" s="167" t="s">
        <v>244</v>
      </c>
      <c r="N445" s="55">
        <f t="shared" ref="N445:T445" si="399">SUM(N234/N207*100-100)</f>
        <v>-100</v>
      </c>
      <c r="O445" s="55">
        <f t="shared" si="399"/>
        <v>-100</v>
      </c>
      <c r="P445" s="55">
        <f t="shared" si="399"/>
        <v>-100</v>
      </c>
      <c r="Q445" s="55">
        <f t="shared" si="399"/>
        <v>-100</v>
      </c>
      <c r="R445" s="55">
        <f t="shared" si="399"/>
        <v>-100</v>
      </c>
      <c r="S445" s="55">
        <f t="shared" si="399"/>
        <v>-100</v>
      </c>
      <c r="T445" s="55">
        <f t="shared" si="399"/>
        <v>-100</v>
      </c>
    </row>
    <row r="446" spans="1:20" ht="11.25" hidden="1" customHeight="1">
      <c r="A446" s="37"/>
      <c r="B446" s="45" t="s">
        <v>187</v>
      </c>
      <c r="C446" s="54">
        <f t="shared" si="393"/>
        <v>-100</v>
      </c>
      <c r="D446" s="55">
        <f t="shared" si="393"/>
        <v>-100</v>
      </c>
      <c r="E446" s="55">
        <f t="shared" si="393"/>
        <v>-100</v>
      </c>
      <c r="F446" s="55">
        <f t="shared" si="393"/>
        <v>-100</v>
      </c>
      <c r="G446" s="55">
        <f t="shared" si="393"/>
        <v>-100</v>
      </c>
      <c r="H446" s="55">
        <f t="shared" si="393"/>
        <v>-100</v>
      </c>
      <c r="I446" s="55">
        <f t="shared" si="393"/>
        <v>-100</v>
      </c>
      <c r="J446" s="55">
        <f t="shared" si="393"/>
        <v>-100</v>
      </c>
      <c r="K446" s="37"/>
      <c r="L446" s="45" t="s">
        <v>187</v>
      </c>
      <c r="M446" s="167" t="s">
        <v>244</v>
      </c>
      <c r="N446" s="55">
        <f t="shared" ref="N446:T446" si="400">SUM(N235/N208*100-100)</f>
        <v>-100</v>
      </c>
      <c r="O446" s="55">
        <f t="shared" si="400"/>
        <v>-100</v>
      </c>
      <c r="P446" s="55">
        <f t="shared" si="400"/>
        <v>-100</v>
      </c>
      <c r="Q446" s="55">
        <f t="shared" si="400"/>
        <v>-100</v>
      </c>
      <c r="R446" s="55">
        <f t="shared" si="400"/>
        <v>-100</v>
      </c>
      <c r="S446" s="55">
        <f t="shared" si="400"/>
        <v>-100</v>
      </c>
      <c r="T446" s="55">
        <f t="shared" si="400"/>
        <v>-100</v>
      </c>
    </row>
    <row r="447" spans="1:20" ht="11.25" hidden="1" customHeight="1">
      <c r="A447" s="37"/>
      <c r="B447" s="45" t="s">
        <v>188</v>
      </c>
      <c r="C447" s="54">
        <f t="shared" si="393"/>
        <v>-100</v>
      </c>
      <c r="D447" s="55">
        <f t="shared" si="393"/>
        <v>-100</v>
      </c>
      <c r="E447" s="55">
        <f t="shared" si="393"/>
        <v>-100</v>
      </c>
      <c r="F447" s="55">
        <f t="shared" si="393"/>
        <v>-100</v>
      </c>
      <c r="G447" s="55">
        <f t="shared" si="393"/>
        <v>-100</v>
      </c>
      <c r="H447" s="55">
        <f t="shared" si="393"/>
        <v>-100</v>
      </c>
      <c r="I447" s="55">
        <f t="shared" si="393"/>
        <v>-100</v>
      </c>
      <c r="J447" s="55">
        <f t="shared" si="393"/>
        <v>-100</v>
      </c>
      <c r="K447" s="37"/>
      <c r="L447" s="45" t="s">
        <v>188</v>
      </c>
      <c r="M447" s="167" t="s">
        <v>244</v>
      </c>
      <c r="N447" s="55">
        <f t="shared" ref="N447:T447" si="401">SUM(N236/N209*100-100)</f>
        <v>-100</v>
      </c>
      <c r="O447" s="55">
        <f t="shared" si="401"/>
        <v>-100</v>
      </c>
      <c r="P447" s="55">
        <f t="shared" si="401"/>
        <v>-100</v>
      </c>
      <c r="Q447" s="55">
        <f t="shared" si="401"/>
        <v>-100</v>
      </c>
      <c r="R447" s="55">
        <f t="shared" si="401"/>
        <v>-100</v>
      </c>
      <c r="S447" s="55">
        <f t="shared" si="401"/>
        <v>-100</v>
      </c>
      <c r="T447" s="55">
        <f t="shared" si="401"/>
        <v>-100</v>
      </c>
    </row>
    <row r="448" spans="1:20" ht="11.25" hidden="1" customHeight="1">
      <c r="A448" s="37"/>
      <c r="B448" s="45" t="s">
        <v>189</v>
      </c>
      <c r="C448" s="54">
        <f t="shared" si="393"/>
        <v>-100</v>
      </c>
      <c r="D448" s="55">
        <f t="shared" si="393"/>
        <v>-100</v>
      </c>
      <c r="E448" s="55">
        <f t="shared" si="393"/>
        <v>-100</v>
      </c>
      <c r="F448" s="55">
        <f t="shared" si="393"/>
        <v>-100</v>
      </c>
      <c r="G448" s="55">
        <f t="shared" si="393"/>
        <v>-100</v>
      </c>
      <c r="H448" s="55">
        <f t="shared" si="393"/>
        <v>-100</v>
      </c>
      <c r="I448" s="55">
        <f t="shared" si="393"/>
        <v>-100</v>
      </c>
      <c r="J448" s="55">
        <f t="shared" si="393"/>
        <v>-100</v>
      </c>
      <c r="K448" s="37"/>
      <c r="L448" s="45" t="s">
        <v>189</v>
      </c>
      <c r="M448" s="167" t="s">
        <v>244</v>
      </c>
      <c r="N448" s="55">
        <f t="shared" ref="N448:T448" si="402">SUM(N237/N210*100-100)</f>
        <v>-100</v>
      </c>
      <c r="O448" s="55">
        <f t="shared" si="402"/>
        <v>-100</v>
      </c>
      <c r="P448" s="55">
        <f t="shared" si="402"/>
        <v>-100</v>
      </c>
      <c r="Q448" s="55">
        <f t="shared" si="402"/>
        <v>-100</v>
      </c>
      <c r="R448" s="55">
        <f t="shared" si="402"/>
        <v>-100</v>
      </c>
      <c r="S448" s="55">
        <f t="shared" si="402"/>
        <v>-100</v>
      </c>
      <c r="T448" s="55">
        <f t="shared" si="402"/>
        <v>-100</v>
      </c>
    </row>
    <row r="449" spans="1:20" ht="11.25" hidden="1" customHeight="1">
      <c r="A449" s="37"/>
      <c r="B449" s="45" t="s">
        <v>190</v>
      </c>
      <c r="C449" s="54">
        <f t="shared" si="393"/>
        <v>-100</v>
      </c>
      <c r="D449" s="55">
        <f t="shared" si="393"/>
        <v>-100</v>
      </c>
      <c r="E449" s="55">
        <f t="shared" si="393"/>
        <v>-100</v>
      </c>
      <c r="F449" s="55">
        <f t="shared" si="393"/>
        <v>-100</v>
      </c>
      <c r="G449" s="55">
        <f t="shared" si="393"/>
        <v>-100</v>
      </c>
      <c r="H449" s="55">
        <f t="shared" si="393"/>
        <v>-100</v>
      </c>
      <c r="I449" s="55">
        <f t="shared" si="393"/>
        <v>-100</v>
      </c>
      <c r="J449" s="55">
        <f t="shared" si="393"/>
        <v>-100</v>
      </c>
      <c r="K449" s="37"/>
      <c r="L449" s="45" t="s">
        <v>190</v>
      </c>
      <c r="M449" s="167" t="s">
        <v>244</v>
      </c>
      <c r="N449" s="55">
        <f t="shared" ref="N449:T449" si="403">SUM(N238/N211*100-100)</f>
        <v>-100</v>
      </c>
      <c r="O449" s="55">
        <f t="shared" si="403"/>
        <v>-100</v>
      </c>
      <c r="P449" s="55">
        <f t="shared" si="403"/>
        <v>-100</v>
      </c>
      <c r="Q449" s="55">
        <f t="shared" si="403"/>
        <v>-100</v>
      </c>
      <c r="R449" s="55">
        <f t="shared" si="403"/>
        <v>-100</v>
      </c>
      <c r="S449" s="55">
        <f t="shared" si="403"/>
        <v>-100</v>
      </c>
      <c r="T449" s="55">
        <f t="shared" si="403"/>
        <v>-100</v>
      </c>
    </row>
    <row r="450" spans="1:20" ht="11.25" hidden="1" customHeight="1">
      <c r="A450" s="37"/>
      <c r="B450" s="45" t="s">
        <v>191</v>
      </c>
      <c r="C450" s="54">
        <f t="shared" si="393"/>
        <v>-100</v>
      </c>
      <c r="D450" s="55">
        <f t="shared" si="393"/>
        <v>-100</v>
      </c>
      <c r="E450" s="55">
        <f t="shared" si="393"/>
        <v>-100</v>
      </c>
      <c r="F450" s="55">
        <f t="shared" si="393"/>
        <v>-100</v>
      </c>
      <c r="G450" s="55">
        <f t="shared" si="393"/>
        <v>-100</v>
      </c>
      <c r="H450" s="55">
        <f t="shared" si="393"/>
        <v>-100</v>
      </c>
      <c r="I450" s="55">
        <f t="shared" si="393"/>
        <v>-100</v>
      </c>
      <c r="J450" s="55">
        <f t="shared" si="393"/>
        <v>-100</v>
      </c>
      <c r="K450" s="37"/>
      <c r="L450" s="45" t="s">
        <v>191</v>
      </c>
      <c r="M450" s="167" t="s">
        <v>244</v>
      </c>
      <c r="N450" s="55">
        <f t="shared" ref="N450:T450" si="404">SUM(N239/N212*100-100)</f>
        <v>-100</v>
      </c>
      <c r="O450" s="55">
        <f t="shared" si="404"/>
        <v>-100</v>
      </c>
      <c r="P450" s="55">
        <f t="shared" si="404"/>
        <v>-100</v>
      </c>
      <c r="Q450" s="55">
        <f t="shared" si="404"/>
        <v>-100</v>
      </c>
      <c r="R450" s="55">
        <f t="shared" si="404"/>
        <v>-100</v>
      </c>
      <c r="S450" s="55">
        <f t="shared" si="404"/>
        <v>-100</v>
      </c>
      <c r="T450" s="55">
        <f t="shared" si="404"/>
        <v>-100</v>
      </c>
    </row>
    <row r="451" spans="1:20" ht="11.25" hidden="1" customHeight="1">
      <c r="A451" s="37"/>
      <c r="B451" s="45" t="s">
        <v>192</v>
      </c>
      <c r="C451" s="54" t="e">
        <f t="shared" si="393"/>
        <v>#DIV/0!</v>
      </c>
      <c r="D451" s="55" t="e">
        <f t="shared" si="393"/>
        <v>#DIV/0!</v>
      </c>
      <c r="E451" s="55" t="e">
        <f t="shared" si="393"/>
        <v>#DIV/0!</v>
      </c>
      <c r="F451" s="55" t="e">
        <f t="shared" si="393"/>
        <v>#DIV/0!</v>
      </c>
      <c r="G451" s="55" t="e">
        <f t="shared" si="393"/>
        <v>#DIV/0!</v>
      </c>
      <c r="H451" s="55" t="e">
        <f t="shared" si="393"/>
        <v>#DIV/0!</v>
      </c>
      <c r="I451" s="55" t="e">
        <f t="shared" si="393"/>
        <v>#DIV/0!</v>
      </c>
      <c r="J451" s="55" t="e">
        <f t="shared" si="393"/>
        <v>#DIV/0!</v>
      </c>
      <c r="K451" s="37"/>
      <c r="L451" s="45" t="s">
        <v>192</v>
      </c>
      <c r="M451" s="167" t="s">
        <v>244</v>
      </c>
      <c r="N451" s="55" t="e">
        <f t="shared" ref="N451:T451" si="405">SUM(N240/N213*100-100)</f>
        <v>#DIV/0!</v>
      </c>
      <c r="O451" s="55" t="e">
        <f t="shared" si="405"/>
        <v>#DIV/0!</v>
      </c>
      <c r="P451" s="55" t="e">
        <f t="shared" si="405"/>
        <v>#DIV/0!</v>
      </c>
      <c r="Q451" s="55" t="e">
        <f t="shared" si="405"/>
        <v>#DIV/0!</v>
      </c>
      <c r="R451" s="55" t="e">
        <f t="shared" si="405"/>
        <v>#DIV/0!</v>
      </c>
      <c r="S451" s="55" t="e">
        <f t="shared" si="405"/>
        <v>#DIV/0!</v>
      </c>
      <c r="T451" s="55" t="e">
        <f t="shared" si="405"/>
        <v>#DIV/0!</v>
      </c>
    </row>
    <row r="452" spans="1:20" ht="11.25" hidden="1" customHeight="1">
      <c r="A452" s="37"/>
      <c r="B452" s="45"/>
      <c r="C452" s="54"/>
      <c r="D452" s="55"/>
      <c r="E452" s="55"/>
      <c r="F452" s="55"/>
      <c r="G452" s="55"/>
      <c r="H452" s="55"/>
      <c r="I452" s="55"/>
      <c r="J452" s="55"/>
      <c r="K452" s="37"/>
      <c r="L452" s="45"/>
      <c r="M452" s="167" t="s">
        <v>244</v>
      </c>
      <c r="N452" s="55"/>
      <c r="O452" s="55"/>
      <c r="P452" s="55"/>
      <c r="Q452" s="55"/>
      <c r="R452" s="55"/>
      <c r="S452" s="55"/>
      <c r="T452" s="55"/>
    </row>
    <row r="453" spans="1:20" ht="11.25" hidden="1" customHeight="1">
      <c r="A453" s="1173" t="s">
        <v>193</v>
      </c>
      <c r="B453" s="1166"/>
      <c r="C453" s="54">
        <f t="shared" ref="C453:J464" si="406">SUM(C242/C215*100-100)</f>
        <v>-100</v>
      </c>
      <c r="D453" s="55">
        <f t="shared" si="406"/>
        <v>-100</v>
      </c>
      <c r="E453" s="55">
        <f t="shared" si="406"/>
        <v>-100</v>
      </c>
      <c r="F453" s="55">
        <f t="shared" si="406"/>
        <v>-100</v>
      </c>
      <c r="G453" s="55">
        <f t="shared" si="406"/>
        <v>-100</v>
      </c>
      <c r="H453" s="55">
        <f t="shared" si="406"/>
        <v>-100</v>
      </c>
      <c r="I453" s="55">
        <f t="shared" si="406"/>
        <v>-100</v>
      </c>
      <c r="J453" s="55">
        <f t="shared" si="406"/>
        <v>-100</v>
      </c>
      <c r="K453" s="1173" t="s">
        <v>193</v>
      </c>
      <c r="L453" s="1166"/>
      <c r="M453" s="167" t="s">
        <v>244</v>
      </c>
      <c r="N453" s="55">
        <f t="shared" ref="N453:T453" si="407">SUM(N242/N215*100-100)</f>
        <v>-100</v>
      </c>
      <c r="O453" s="55">
        <f t="shared" si="407"/>
        <v>-100</v>
      </c>
      <c r="P453" s="55">
        <f t="shared" si="407"/>
        <v>-100</v>
      </c>
      <c r="Q453" s="55">
        <f t="shared" si="407"/>
        <v>-100</v>
      </c>
      <c r="R453" s="55">
        <f t="shared" si="407"/>
        <v>-100</v>
      </c>
      <c r="S453" s="55">
        <f t="shared" si="407"/>
        <v>-100</v>
      </c>
      <c r="T453" s="55">
        <f t="shared" si="407"/>
        <v>-100</v>
      </c>
    </row>
    <row r="454" spans="1:20" ht="11.25" hidden="1" customHeight="1">
      <c r="A454" s="1173" t="s">
        <v>194</v>
      </c>
      <c r="B454" s="1166"/>
      <c r="C454" s="54">
        <f t="shared" si="406"/>
        <v>-100</v>
      </c>
      <c r="D454" s="55">
        <f t="shared" si="406"/>
        <v>-100</v>
      </c>
      <c r="E454" s="55">
        <f t="shared" si="406"/>
        <v>-100</v>
      </c>
      <c r="F454" s="55">
        <f t="shared" si="406"/>
        <v>-100</v>
      </c>
      <c r="G454" s="55">
        <f t="shared" si="406"/>
        <v>-100</v>
      </c>
      <c r="H454" s="55">
        <f t="shared" si="406"/>
        <v>-100</v>
      </c>
      <c r="I454" s="55">
        <f t="shared" si="406"/>
        <v>-100</v>
      </c>
      <c r="J454" s="55">
        <f t="shared" si="406"/>
        <v>-100</v>
      </c>
      <c r="K454" s="1173" t="s">
        <v>194</v>
      </c>
      <c r="L454" s="1166"/>
      <c r="M454" s="167" t="s">
        <v>244</v>
      </c>
      <c r="N454" s="55">
        <f t="shared" ref="N454:T454" si="408">SUM(N243/N216*100-100)</f>
        <v>-100</v>
      </c>
      <c r="O454" s="55">
        <f t="shared" si="408"/>
        <v>-100</v>
      </c>
      <c r="P454" s="55">
        <f t="shared" si="408"/>
        <v>-100</v>
      </c>
      <c r="Q454" s="55">
        <f t="shared" si="408"/>
        <v>-100</v>
      </c>
      <c r="R454" s="55">
        <f t="shared" si="408"/>
        <v>-100</v>
      </c>
      <c r="S454" s="55">
        <f t="shared" si="408"/>
        <v>-100</v>
      </c>
      <c r="T454" s="55">
        <f t="shared" si="408"/>
        <v>-100</v>
      </c>
    </row>
    <row r="455" spans="1:20" ht="11.25" hidden="1" customHeight="1">
      <c r="A455" s="1173" t="s">
        <v>195</v>
      </c>
      <c r="B455" s="1166"/>
      <c r="C455" s="54">
        <f t="shared" si="406"/>
        <v>-100</v>
      </c>
      <c r="D455" s="55">
        <f t="shared" si="406"/>
        <v>-100</v>
      </c>
      <c r="E455" s="55">
        <f t="shared" si="406"/>
        <v>-100</v>
      </c>
      <c r="F455" s="55">
        <f t="shared" si="406"/>
        <v>-100</v>
      </c>
      <c r="G455" s="55">
        <f t="shared" si="406"/>
        <v>-100</v>
      </c>
      <c r="H455" s="55">
        <f t="shared" si="406"/>
        <v>-100</v>
      </c>
      <c r="I455" s="55">
        <f t="shared" si="406"/>
        <v>-100</v>
      </c>
      <c r="J455" s="55">
        <f t="shared" si="406"/>
        <v>-100</v>
      </c>
      <c r="K455" s="1173" t="s">
        <v>195</v>
      </c>
      <c r="L455" s="1166"/>
      <c r="M455" s="167" t="s">
        <v>244</v>
      </c>
      <c r="N455" s="55">
        <f t="shared" ref="N455:T455" si="409">SUM(N244/N217*100-100)</f>
        <v>-100</v>
      </c>
      <c r="O455" s="55">
        <f t="shared" si="409"/>
        <v>-100</v>
      </c>
      <c r="P455" s="55">
        <f t="shared" si="409"/>
        <v>-100</v>
      </c>
      <c r="Q455" s="55">
        <f t="shared" si="409"/>
        <v>-100</v>
      </c>
      <c r="R455" s="55">
        <f t="shared" si="409"/>
        <v>-100</v>
      </c>
      <c r="S455" s="55">
        <f t="shared" si="409"/>
        <v>-100</v>
      </c>
      <c r="T455" s="55">
        <f t="shared" si="409"/>
        <v>-100</v>
      </c>
    </row>
    <row r="456" spans="1:20" ht="11.25" hidden="1" customHeight="1">
      <c r="A456" s="1173" t="s">
        <v>196</v>
      </c>
      <c r="B456" s="1166"/>
      <c r="C456" s="54">
        <f t="shared" si="406"/>
        <v>-100</v>
      </c>
      <c r="D456" s="55">
        <f t="shared" si="406"/>
        <v>-100</v>
      </c>
      <c r="E456" s="55">
        <f t="shared" si="406"/>
        <v>-100</v>
      </c>
      <c r="F456" s="55">
        <f t="shared" si="406"/>
        <v>-100</v>
      </c>
      <c r="G456" s="55">
        <f t="shared" si="406"/>
        <v>-100</v>
      </c>
      <c r="H456" s="55">
        <f t="shared" si="406"/>
        <v>-100</v>
      </c>
      <c r="I456" s="55">
        <f t="shared" si="406"/>
        <v>-100</v>
      </c>
      <c r="J456" s="55">
        <f t="shared" si="406"/>
        <v>-100</v>
      </c>
      <c r="K456" s="1173" t="s">
        <v>196</v>
      </c>
      <c r="L456" s="1166"/>
      <c r="M456" s="167" t="s">
        <v>244</v>
      </c>
      <c r="N456" s="55">
        <f t="shared" ref="N456:T456" si="410">SUM(N245/N218*100-100)</f>
        <v>-100</v>
      </c>
      <c r="O456" s="55">
        <f t="shared" si="410"/>
        <v>-100</v>
      </c>
      <c r="P456" s="55">
        <f t="shared" si="410"/>
        <v>-100</v>
      </c>
      <c r="Q456" s="55">
        <f t="shared" si="410"/>
        <v>-100</v>
      </c>
      <c r="R456" s="55">
        <f t="shared" si="410"/>
        <v>-100</v>
      </c>
      <c r="S456" s="55">
        <f t="shared" si="410"/>
        <v>-100</v>
      </c>
      <c r="T456" s="55">
        <f t="shared" si="410"/>
        <v>-100</v>
      </c>
    </row>
    <row r="457" spans="1:20" ht="11.25" hidden="1" customHeight="1">
      <c r="A457" s="1173" t="s">
        <v>197</v>
      </c>
      <c r="B457" s="1166"/>
      <c r="C457" s="54">
        <f t="shared" si="406"/>
        <v>-100</v>
      </c>
      <c r="D457" s="55">
        <f t="shared" si="406"/>
        <v>-100</v>
      </c>
      <c r="E457" s="55">
        <f t="shared" si="406"/>
        <v>-100</v>
      </c>
      <c r="F457" s="55">
        <f t="shared" si="406"/>
        <v>-100</v>
      </c>
      <c r="G457" s="55">
        <f t="shared" si="406"/>
        <v>-100</v>
      </c>
      <c r="H457" s="55">
        <f t="shared" si="406"/>
        <v>-100</v>
      </c>
      <c r="I457" s="55">
        <f t="shared" si="406"/>
        <v>-100</v>
      </c>
      <c r="J457" s="55">
        <f t="shared" si="406"/>
        <v>-100</v>
      </c>
      <c r="K457" s="1173" t="s">
        <v>197</v>
      </c>
      <c r="L457" s="1166"/>
      <c r="M457" s="167" t="s">
        <v>244</v>
      </c>
      <c r="N457" s="55">
        <f t="shared" ref="N457:T457" si="411">SUM(N246/N219*100-100)</f>
        <v>-100</v>
      </c>
      <c r="O457" s="55">
        <f t="shared" si="411"/>
        <v>-100</v>
      </c>
      <c r="P457" s="55">
        <f t="shared" si="411"/>
        <v>-100</v>
      </c>
      <c r="Q457" s="55">
        <f t="shared" si="411"/>
        <v>-100</v>
      </c>
      <c r="R457" s="55">
        <f t="shared" si="411"/>
        <v>-100</v>
      </c>
      <c r="S457" s="55">
        <f t="shared" si="411"/>
        <v>-100</v>
      </c>
      <c r="T457" s="55">
        <f t="shared" si="411"/>
        <v>-100</v>
      </c>
    </row>
    <row r="458" spans="1:20" ht="11.25" hidden="1" customHeight="1">
      <c r="A458" s="1173" t="s">
        <v>198</v>
      </c>
      <c r="B458" s="1166"/>
      <c r="C458" s="54">
        <f t="shared" si="406"/>
        <v>-100</v>
      </c>
      <c r="D458" s="55">
        <f t="shared" si="406"/>
        <v>-100</v>
      </c>
      <c r="E458" s="55">
        <f t="shared" si="406"/>
        <v>-100</v>
      </c>
      <c r="F458" s="55">
        <f t="shared" si="406"/>
        <v>-100</v>
      </c>
      <c r="G458" s="55">
        <f t="shared" si="406"/>
        <v>-100</v>
      </c>
      <c r="H458" s="55">
        <f t="shared" si="406"/>
        <v>-100</v>
      </c>
      <c r="I458" s="55">
        <f t="shared" si="406"/>
        <v>-100</v>
      </c>
      <c r="J458" s="55">
        <f t="shared" si="406"/>
        <v>-100</v>
      </c>
      <c r="K458" s="1173" t="s">
        <v>198</v>
      </c>
      <c r="L458" s="1166"/>
      <c r="M458" s="167" t="s">
        <v>244</v>
      </c>
      <c r="N458" s="55">
        <f t="shared" ref="N458:T458" si="412">SUM(N247/N220*100-100)</f>
        <v>-100</v>
      </c>
      <c r="O458" s="55">
        <f t="shared" si="412"/>
        <v>-100</v>
      </c>
      <c r="P458" s="55">
        <f t="shared" si="412"/>
        <v>-100</v>
      </c>
      <c r="Q458" s="55">
        <f t="shared" si="412"/>
        <v>-100</v>
      </c>
      <c r="R458" s="55">
        <f t="shared" si="412"/>
        <v>-100</v>
      </c>
      <c r="S458" s="55">
        <f t="shared" si="412"/>
        <v>-100</v>
      </c>
      <c r="T458" s="55">
        <f t="shared" si="412"/>
        <v>-100</v>
      </c>
    </row>
    <row r="459" spans="1:20" ht="11.25" hidden="1" customHeight="1">
      <c r="A459" s="1173" t="s">
        <v>199</v>
      </c>
      <c r="B459" s="1166"/>
      <c r="C459" s="54">
        <f t="shared" si="406"/>
        <v>-100</v>
      </c>
      <c r="D459" s="55">
        <f t="shared" si="406"/>
        <v>-100</v>
      </c>
      <c r="E459" s="55">
        <f t="shared" si="406"/>
        <v>-100</v>
      </c>
      <c r="F459" s="55">
        <f t="shared" si="406"/>
        <v>-100</v>
      </c>
      <c r="G459" s="55">
        <f t="shared" si="406"/>
        <v>-100</v>
      </c>
      <c r="H459" s="55">
        <f t="shared" si="406"/>
        <v>-100</v>
      </c>
      <c r="I459" s="55">
        <f t="shared" si="406"/>
        <v>-100</v>
      </c>
      <c r="J459" s="55">
        <f t="shared" si="406"/>
        <v>-100</v>
      </c>
      <c r="K459" s="1173" t="s">
        <v>199</v>
      </c>
      <c r="L459" s="1166"/>
      <c r="M459" s="167" t="s">
        <v>244</v>
      </c>
      <c r="N459" s="55">
        <f t="shared" ref="N459:T459" si="413">SUM(N248/N221*100-100)</f>
        <v>-100</v>
      </c>
      <c r="O459" s="55">
        <f t="shared" si="413"/>
        <v>-100</v>
      </c>
      <c r="P459" s="55">
        <f t="shared" si="413"/>
        <v>-100</v>
      </c>
      <c r="Q459" s="55">
        <f t="shared" si="413"/>
        <v>-100</v>
      </c>
      <c r="R459" s="55">
        <f t="shared" si="413"/>
        <v>-100</v>
      </c>
      <c r="S459" s="55">
        <f t="shared" si="413"/>
        <v>-100</v>
      </c>
      <c r="T459" s="55">
        <f t="shared" si="413"/>
        <v>-100</v>
      </c>
    </row>
    <row r="460" spans="1:20" ht="11.25" hidden="1" customHeight="1">
      <c r="A460" s="1173" t="s">
        <v>200</v>
      </c>
      <c r="B460" s="1166"/>
      <c r="C460" s="54">
        <f t="shared" si="406"/>
        <v>-100</v>
      </c>
      <c r="D460" s="55">
        <f t="shared" si="406"/>
        <v>-100</v>
      </c>
      <c r="E460" s="55">
        <f t="shared" si="406"/>
        <v>-100</v>
      </c>
      <c r="F460" s="55">
        <f t="shared" si="406"/>
        <v>-100</v>
      </c>
      <c r="G460" s="55">
        <f t="shared" si="406"/>
        <v>-100</v>
      </c>
      <c r="H460" s="55">
        <f t="shared" si="406"/>
        <v>-100</v>
      </c>
      <c r="I460" s="55">
        <f t="shared" si="406"/>
        <v>-100</v>
      </c>
      <c r="J460" s="55">
        <f t="shared" si="406"/>
        <v>-100</v>
      </c>
      <c r="K460" s="1173" t="s">
        <v>200</v>
      </c>
      <c r="L460" s="1166"/>
      <c r="M460" s="167" t="s">
        <v>244</v>
      </c>
      <c r="N460" s="55">
        <f t="shared" ref="N460:T460" si="414">SUM(N249/N222*100-100)</f>
        <v>-100</v>
      </c>
      <c r="O460" s="55">
        <f t="shared" si="414"/>
        <v>-100</v>
      </c>
      <c r="P460" s="55">
        <f t="shared" si="414"/>
        <v>-100</v>
      </c>
      <c r="Q460" s="55">
        <f t="shared" si="414"/>
        <v>-100</v>
      </c>
      <c r="R460" s="55">
        <f t="shared" si="414"/>
        <v>-100</v>
      </c>
      <c r="S460" s="55">
        <f t="shared" si="414"/>
        <v>-100</v>
      </c>
      <c r="T460" s="55">
        <f t="shared" si="414"/>
        <v>-100</v>
      </c>
    </row>
    <row r="461" spans="1:20" ht="11.25" hidden="1" customHeight="1">
      <c r="A461" s="1173" t="s">
        <v>201</v>
      </c>
      <c r="B461" s="1166"/>
      <c r="C461" s="54">
        <f t="shared" si="406"/>
        <v>-100</v>
      </c>
      <c r="D461" s="55">
        <f t="shared" si="406"/>
        <v>-100</v>
      </c>
      <c r="E461" s="55">
        <f t="shared" si="406"/>
        <v>-100</v>
      </c>
      <c r="F461" s="55">
        <f t="shared" si="406"/>
        <v>-100</v>
      </c>
      <c r="G461" s="55">
        <f t="shared" si="406"/>
        <v>-100</v>
      </c>
      <c r="H461" s="55">
        <f t="shared" si="406"/>
        <v>-100</v>
      </c>
      <c r="I461" s="55">
        <f t="shared" si="406"/>
        <v>-100</v>
      </c>
      <c r="J461" s="55">
        <f t="shared" si="406"/>
        <v>-100</v>
      </c>
      <c r="K461" s="1173" t="s">
        <v>201</v>
      </c>
      <c r="L461" s="1166"/>
      <c r="M461" s="167" t="s">
        <v>244</v>
      </c>
      <c r="N461" s="55">
        <f t="shared" ref="N461:T461" si="415">SUM(N250/N223*100-100)</f>
        <v>-100</v>
      </c>
      <c r="O461" s="55">
        <f t="shared" si="415"/>
        <v>-100</v>
      </c>
      <c r="P461" s="55">
        <f t="shared" si="415"/>
        <v>-100</v>
      </c>
      <c r="Q461" s="55">
        <f t="shared" si="415"/>
        <v>-100</v>
      </c>
      <c r="R461" s="55">
        <f t="shared" si="415"/>
        <v>-100</v>
      </c>
      <c r="S461" s="55">
        <f t="shared" si="415"/>
        <v>-100</v>
      </c>
      <c r="T461" s="55">
        <f t="shared" si="415"/>
        <v>-100</v>
      </c>
    </row>
    <row r="462" spans="1:20" ht="11.25" hidden="1" customHeight="1">
      <c r="A462" s="1173" t="s">
        <v>202</v>
      </c>
      <c r="B462" s="1166"/>
      <c r="C462" s="54">
        <f t="shared" si="406"/>
        <v>-100</v>
      </c>
      <c r="D462" s="55">
        <f t="shared" si="406"/>
        <v>-100</v>
      </c>
      <c r="E462" s="55">
        <f t="shared" si="406"/>
        <v>-100</v>
      </c>
      <c r="F462" s="55">
        <f t="shared" si="406"/>
        <v>-100</v>
      </c>
      <c r="G462" s="55">
        <f t="shared" si="406"/>
        <v>-100</v>
      </c>
      <c r="H462" s="55">
        <f t="shared" si="406"/>
        <v>-100</v>
      </c>
      <c r="I462" s="55">
        <f t="shared" si="406"/>
        <v>-100</v>
      </c>
      <c r="J462" s="55">
        <f t="shared" si="406"/>
        <v>-100</v>
      </c>
      <c r="K462" s="1173" t="s">
        <v>202</v>
      </c>
      <c r="L462" s="1166"/>
      <c r="M462" s="167" t="s">
        <v>244</v>
      </c>
      <c r="N462" s="55">
        <f t="shared" ref="N462:T462" si="416">SUM(N251/N224*100-100)</f>
        <v>-100</v>
      </c>
      <c r="O462" s="55">
        <f t="shared" si="416"/>
        <v>-100</v>
      </c>
      <c r="P462" s="55">
        <f t="shared" si="416"/>
        <v>-100</v>
      </c>
      <c r="Q462" s="55">
        <f t="shared" si="416"/>
        <v>-100</v>
      </c>
      <c r="R462" s="55">
        <f t="shared" si="416"/>
        <v>-100</v>
      </c>
      <c r="S462" s="55">
        <f t="shared" si="416"/>
        <v>-100</v>
      </c>
      <c r="T462" s="55">
        <f t="shared" si="416"/>
        <v>-100</v>
      </c>
    </row>
    <row r="463" spans="1:20" ht="11.25" hidden="1" customHeight="1">
      <c r="A463" s="1173" t="s">
        <v>203</v>
      </c>
      <c r="B463" s="1166"/>
      <c r="C463" s="54">
        <f t="shared" si="406"/>
        <v>-100</v>
      </c>
      <c r="D463" s="55">
        <f t="shared" si="406"/>
        <v>-100</v>
      </c>
      <c r="E463" s="55">
        <f t="shared" si="406"/>
        <v>-100</v>
      </c>
      <c r="F463" s="55">
        <f t="shared" si="406"/>
        <v>-100</v>
      </c>
      <c r="G463" s="55">
        <f t="shared" si="406"/>
        <v>-100</v>
      </c>
      <c r="H463" s="55">
        <f t="shared" si="406"/>
        <v>-100</v>
      </c>
      <c r="I463" s="55">
        <f t="shared" si="406"/>
        <v>-100</v>
      </c>
      <c r="J463" s="55">
        <f t="shared" si="406"/>
        <v>-100</v>
      </c>
      <c r="K463" s="1173" t="s">
        <v>203</v>
      </c>
      <c r="L463" s="1166"/>
      <c r="M463" s="167" t="s">
        <v>244</v>
      </c>
      <c r="N463" s="55">
        <f t="shared" ref="N463:T463" si="417">SUM(N252/N225*100-100)</f>
        <v>-100</v>
      </c>
      <c r="O463" s="55">
        <f t="shared" si="417"/>
        <v>-100</v>
      </c>
      <c r="P463" s="55">
        <f t="shared" si="417"/>
        <v>-100</v>
      </c>
      <c r="Q463" s="55">
        <f t="shared" si="417"/>
        <v>-100</v>
      </c>
      <c r="R463" s="55">
        <f t="shared" si="417"/>
        <v>-100</v>
      </c>
      <c r="S463" s="55">
        <f t="shared" si="417"/>
        <v>-100</v>
      </c>
      <c r="T463" s="55">
        <f t="shared" si="417"/>
        <v>-100</v>
      </c>
    </row>
    <row r="464" spans="1:20" ht="11.25" hidden="1" customHeight="1">
      <c r="A464" s="1173" t="s">
        <v>204</v>
      </c>
      <c r="B464" s="1166"/>
      <c r="C464" s="54">
        <f t="shared" si="406"/>
        <v>-100</v>
      </c>
      <c r="D464" s="55">
        <f t="shared" si="406"/>
        <v>-100</v>
      </c>
      <c r="E464" s="55">
        <f t="shared" si="406"/>
        <v>-100</v>
      </c>
      <c r="F464" s="55">
        <f t="shared" si="406"/>
        <v>-100</v>
      </c>
      <c r="G464" s="55">
        <f t="shared" si="406"/>
        <v>-100</v>
      </c>
      <c r="H464" s="55">
        <f t="shared" si="406"/>
        <v>-100</v>
      </c>
      <c r="I464" s="55">
        <f t="shared" si="406"/>
        <v>-100</v>
      </c>
      <c r="J464" s="55">
        <f t="shared" si="406"/>
        <v>-100</v>
      </c>
      <c r="K464" s="1173" t="s">
        <v>204</v>
      </c>
      <c r="L464" s="1166"/>
      <c r="M464" s="167" t="s">
        <v>244</v>
      </c>
      <c r="N464" s="55">
        <f t="shared" ref="N464:T464" si="418">SUM(N253/N226*100-100)</f>
        <v>-100</v>
      </c>
      <c r="O464" s="55">
        <f t="shared" si="418"/>
        <v>-100</v>
      </c>
      <c r="P464" s="55">
        <f t="shared" si="418"/>
        <v>-100</v>
      </c>
      <c r="Q464" s="55">
        <f t="shared" si="418"/>
        <v>-100</v>
      </c>
      <c r="R464" s="55">
        <f t="shared" si="418"/>
        <v>-100</v>
      </c>
      <c r="S464" s="55">
        <f t="shared" si="418"/>
        <v>-100</v>
      </c>
      <c r="T464" s="55">
        <f t="shared" si="418"/>
        <v>-100</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35"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119"/>
      <c r="B1" s="1119"/>
      <c r="C1" s="1119"/>
      <c r="D1" s="1119"/>
      <c r="E1" s="1119"/>
      <c r="F1" s="1119"/>
      <c r="G1" s="1119"/>
      <c r="H1" s="1119"/>
      <c r="I1" s="1119"/>
      <c r="J1" s="1119"/>
      <c r="K1" s="1118" t="s">
        <v>625</v>
      </c>
      <c r="L1" s="1119"/>
      <c r="M1" s="1119"/>
      <c r="N1" s="1119"/>
      <c r="O1" s="1119"/>
      <c r="P1" s="1119"/>
      <c r="Q1" s="1119"/>
      <c r="R1" s="1119"/>
      <c r="S1" s="1119"/>
      <c r="T1" s="1119"/>
      <c r="U1" s="1119"/>
      <c r="V1" s="1118" t="s">
        <v>625</v>
      </c>
      <c r="W1" s="843"/>
    </row>
    <row r="2" spans="1:23" s="92" customFormat="1" ht="11.25" customHeight="1">
      <c r="A2" s="1170" t="s">
        <v>153</v>
      </c>
      <c r="B2" s="1170"/>
      <c r="C2" s="1170"/>
      <c r="D2" s="1170"/>
      <c r="E2" s="1170"/>
      <c r="F2" s="1170"/>
      <c r="G2" s="1170"/>
      <c r="H2" s="1170"/>
      <c r="I2" s="1170"/>
      <c r="J2" s="1170"/>
      <c r="K2" s="1170"/>
      <c r="L2" s="1170" t="s">
        <v>153</v>
      </c>
      <c r="M2" s="1170"/>
      <c r="N2" s="1170"/>
      <c r="O2" s="1170"/>
      <c r="P2" s="1170"/>
      <c r="Q2" s="1170"/>
      <c r="R2" s="1170"/>
      <c r="S2" s="1170"/>
      <c r="T2" s="1170"/>
      <c r="U2" s="1170"/>
      <c r="V2" s="1170"/>
      <c r="W2" s="1170"/>
    </row>
    <row r="3" spans="1:23" s="92" customFormat="1" ht="11.25" customHeight="1">
      <c r="A3" s="1169" t="s">
        <v>208</v>
      </c>
      <c r="B3" s="1169"/>
      <c r="C3" s="1169"/>
      <c r="D3" s="1169"/>
      <c r="E3" s="1169"/>
      <c r="F3" s="1169"/>
      <c r="G3" s="1169"/>
      <c r="H3" s="1169"/>
      <c r="I3" s="1169"/>
      <c r="J3" s="1169"/>
      <c r="K3" s="1169"/>
      <c r="L3" s="1169" t="s">
        <v>208</v>
      </c>
      <c r="M3" s="1169"/>
      <c r="N3" s="1169"/>
      <c r="O3" s="1169"/>
      <c r="P3" s="1169"/>
      <c r="Q3" s="1169"/>
      <c r="R3" s="1169"/>
      <c r="S3" s="1169"/>
      <c r="T3" s="1169"/>
      <c r="U3" s="1169"/>
      <c r="V3" s="1169"/>
      <c r="W3" s="1169"/>
    </row>
    <row r="4" spans="1:23" s="92" customFormat="1" ht="11.25" customHeight="1">
      <c r="A4" s="997" t="s">
        <v>1103</v>
      </c>
      <c r="B4" s="997"/>
      <c r="C4" s="997"/>
      <c r="D4" s="997"/>
      <c r="E4" s="997"/>
      <c r="F4" s="997"/>
      <c r="G4" s="997"/>
      <c r="H4" s="997"/>
      <c r="I4" s="997"/>
      <c r="J4" s="997"/>
      <c r="K4" s="997"/>
      <c r="L4" s="997" t="s">
        <v>1103</v>
      </c>
      <c r="M4" s="997"/>
      <c r="N4" s="997"/>
      <c r="O4" s="997"/>
      <c r="P4" s="997"/>
      <c r="Q4" s="997"/>
      <c r="R4" s="997"/>
      <c r="S4" s="997"/>
      <c r="T4" s="997"/>
      <c r="U4" s="997"/>
      <c r="V4" s="997"/>
      <c r="W4" s="997"/>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30" t="s">
        <v>1065</v>
      </c>
      <c r="B6" s="1130"/>
      <c r="C6" s="1130"/>
      <c r="D6" s="1130"/>
      <c r="E6" s="1130"/>
      <c r="F6" s="1130"/>
      <c r="G6" s="1130"/>
      <c r="H6" s="1130"/>
      <c r="I6" s="1130"/>
      <c r="J6" s="1130"/>
      <c r="K6" s="1130"/>
      <c r="L6" s="1130" t="s">
        <v>1065</v>
      </c>
      <c r="M6" s="1130"/>
      <c r="N6" s="1130"/>
      <c r="O6" s="1130"/>
      <c r="P6" s="1130"/>
      <c r="Q6" s="1130"/>
      <c r="R6" s="1130"/>
      <c r="S6" s="1130"/>
      <c r="T6" s="1130"/>
      <c r="U6" s="1130"/>
      <c r="V6" s="1130"/>
      <c r="W6" s="1130"/>
    </row>
    <row r="7" spans="1:23" s="59" customFormat="1" ht="11.25" customHeight="1">
      <c r="A7" s="95"/>
      <c r="B7" s="96"/>
      <c r="C7" s="96"/>
      <c r="D7" s="96"/>
      <c r="E7" s="96"/>
      <c r="F7" s="96"/>
      <c r="G7" s="96"/>
      <c r="H7" s="96"/>
      <c r="I7" s="96"/>
      <c r="J7" s="96"/>
      <c r="K7" s="96"/>
      <c r="L7" s="95"/>
      <c r="M7" s="96"/>
      <c r="N7" s="841"/>
      <c r="O7" s="98"/>
    </row>
    <row r="8" spans="1:23" s="62" customFormat="1" ht="11.25" customHeight="1">
      <c r="A8" s="64"/>
      <c r="B8" s="64"/>
      <c r="C8" s="64"/>
      <c r="D8" s="64"/>
      <c r="E8" s="64"/>
      <c r="F8" s="64"/>
      <c r="G8" s="64"/>
      <c r="H8" s="64"/>
      <c r="I8" s="64"/>
      <c r="J8" s="64"/>
      <c r="K8" s="64"/>
      <c r="L8" s="64"/>
      <c r="M8" s="64"/>
    </row>
    <row r="9" spans="1:23" s="843" customFormat="1" ht="11.25" customHeight="1">
      <c r="A9" s="33"/>
      <c r="B9" s="33"/>
      <c r="C9" s="1204" t="s">
        <v>628</v>
      </c>
      <c r="D9" s="1204" t="s">
        <v>631</v>
      </c>
      <c r="E9" s="1207" t="s">
        <v>230</v>
      </c>
      <c r="F9" s="1207" t="s">
        <v>632</v>
      </c>
      <c r="G9" s="1204" t="s">
        <v>1096</v>
      </c>
      <c r="H9" s="1204" t="s">
        <v>634</v>
      </c>
      <c r="I9" s="1196" t="s">
        <v>633</v>
      </c>
      <c r="J9" s="1204" t="s">
        <v>229</v>
      </c>
      <c r="K9" s="1196" t="s">
        <v>1058</v>
      </c>
      <c r="L9" s="132"/>
      <c r="M9" s="100"/>
      <c r="N9" s="1204" t="s">
        <v>1063</v>
      </c>
      <c r="O9" s="1204" t="s">
        <v>635</v>
      </c>
      <c r="P9" s="1204" t="s">
        <v>1059</v>
      </c>
      <c r="Q9" s="1207" t="s">
        <v>227</v>
      </c>
      <c r="R9" s="1207" t="s">
        <v>1060</v>
      </c>
      <c r="S9" s="1204" t="s">
        <v>1061</v>
      </c>
      <c r="T9" s="1150" t="s">
        <v>1064</v>
      </c>
      <c r="U9" s="1207" t="s">
        <v>1062</v>
      </c>
      <c r="V9" s="1196" t="s">
        <v>1057</v>
      </c>
    </row>
    <row r="10" spans="1:23" s="843" customFormat="1" ht="11.25" customHeight="1">
      <c r="A10" s="18" t="s">
        <v>158</v>
      </c>
      <c r="B10" s="19"/>
      <c r="C10" s="1223"/>
      <c r="D10" s="1223"/>
      <c r="E10" s="1225"/>
      <c r="F10" s="1225"/>
      <c r="G10" s="1223"/>
      <c r="H10" s="1223"/>
      <c r="I10" s="1227"/>
      <c r="J10" s="1223"/>
      <c r="K10" s="1227"/>
      <c r="L10" s="18" t="s">
        <v>158</v>
      </c>
      <c r="M10" s="19"/>
      <c r="N10" s="1223"/>
      <c r="O10" s="1223"/>
      <c r="P10" s="1225"/>
      <c r="Q10" s="1225"/>
      <c r="R10" s="1225"/>
      <c r="S10" s="1223"/>
      <c r="T10" s="1197"/>
      <c r="U10" s="1225"/>
      <c r="V10" s="1227"/>
      <c r="W10" s="33"/>
    </row>
    <row r="11" spans="1:23" s="843" customFormat="1" ht="11.25" customHeight="1">
      <c r="A11" s="22" t="s">
        <v>160</v>
      </c>
      <c r="B11" s="27"/>
      <c r="C11" s="1223"/>
      <c r="D11" s="1223"/>
      <c r="E11" s="1225"/>
      <c r="F11" s="1225"/>
      <c r="G11" s="1223"/>
      <c r="H11" s="1223"/>
      <c r="I11" s="1227"/>
      <c r="J11" s="1223"/>
      <c r="K11" s="1227"/>
      <c r="L11" s="22" t="s">
        <v>160</v>
      </c>
      <c r="M11" s="27"/>
      <c r="N11" s="1223"/>
      <c r="O11" s="1223"/>
      <c r="P11" s="1225"/>
      <c r="Q11" s="1225"/>
      <c r="R11" s="1225"/>
      <c r="S11" s="1223"/>
      <c r="T11" s="1197"/>
      <c r="U11" s="1225"/>
      <c r="V11" s="1227"/>
      <c r="W11" s="33"/>
    </row>
    <row r="12" spans="1:23" s="843" customFormat="1" ht="11.25" customHeight="1">
      <c r="A12" s="18"/>
      <c r="B12" s="27"/>
      <c r="C12" s="1223"/>
      <c r="D12" s="1223"/>
      <c r="E12" s="1225"/>
      <c r="F12" s="1225"/>
      <c r="G12" s="1223"/>
      <c r="H12" s="1223"/>
      <c r="I12" s="1227"/>
      <c r="J12" s="1223"/>
      <c r="K12" s="1227"/>
      <c r="L12" s="18"/>
      <c r="M12" s="27"/>
      <c r="N12" s="1223"/>
      <c r="O12" s="1223"/>
      <c r="P12" s="1225"/>
      <c r="Q12" s="1225"/>
      <c r="R12" s="1225"/>
      <c r="S12" s="1223"/>
      <c r="T12" s="1197"/>
      <c r="U12" s="1225"/>
      <c r="V12" s="1227"/>
      <c r="W12" s="33"/>
    </row>
    <row r="13" spans="1:23" s="843" customFormat="1" ht="11.25" customHeight="1">
      <c r="A13" s="18" t="s">
        <v>168</v>
      </c>
      <c r="B13" s="27"/>
      <c r="C13" s="1223"/>
      <c r="D13" s="1223"/>
      <c r="E13" s="1225"/>
      <c r="F13" s="1225"/>
      <c r="G13" s="1223"/>
      <c r="H13" s="1223"/>
      <c r="I13" s="1227"/>
      <c r="J13" s="1223"/>
      <c r="K13" s="1227"/>
      <c r="L13" s="18" t="s">
        <v>168</v>
      </c>
      <c r="M13" s="27"/>
      <c r="N13" s="1223"/>
      <c r="O13" s="1223"/>
      <c r="P13" s="1225"/>
      <c r="Q13" s="1225"/>
      <c r="R13" s="1225"/>
      <c r="S13" s="1223"/>
      <c r="T13" s="1197"/>
      <c r="U13" s="1225"/>
      <c r="V13" s="1227"/>
      <c r="W13" s="33"/>
    </row>
    <row r="14" spans="1:23" s="843" customFormat="1" ht="11.25" customHeight="1">
      <c r="A14" s="22" t="s">
        <v>173</v>
      </c>
      <c r="B14" s="27"/>
      <c r="C14" s="1223"/>
      <c r="D14" s="1223"/>
      <c r="E14" s="1225"/>
      <c r="F14" s="1225"/>
      <c r="G14" s="1223"/>
      <c r="H14" s="1223"/>
      <c r="I14" s="1227"/>
      <c r="J14" s="1223"/>
      <c r="K14" s="1227"/>
      <c r="L14" s="22" t="s">
        <v>173</v>
      </c>
      <c r="M14" s="27"/>
      <c r="N14" s="1223"/>
      <c r="O14" s="1223"/>
      <c r="P14" s="1225"/>
      <c r="Q14" s="1225"/>
      <c r="R14" s="1225"/>
      <c r="S14" s="1223"/>
      <c r="T14" s="1197"/>
      <c r="U14" s="1225"/>
      <c r="V14" s="1227"/>
      <c r="W14" s="33"/>
    </row>
    <row r="15" spans="1:23" s="843" customFormat="1" ht="11.25" customHeight="1">
      <c r="A15" s="105"/>
      <c r="B15" s="106"/>
      <c r="C15" s="1224"/>
      <c r="D15" s="1224"/>
      <c r="E15" s="1226"/>
      <c r="F15" s="1226"/>
      <c r="G15" s="1224"/>
      <c r="H15" s="1224"/>
      <c r="I15" s="1228"/>
      <c r="J15" s="1224"/>
      <c r="K15" s="1228"/>
      <c r="L15" s="105"/>
      <c r="M15" s="106"/>
      <c r="N15" s="1224"/>
      <c r="O15" s="1224"/>
      <c r="P15" s="1226"/>
      <c r="Q15" s="1226"/>
      <c r="R15" s="1226"/>
      <c r="S15" s="1224"/>
      <c r="T15" s="1152"/>
      <c r="U15" s="1226"/>
      <c r="V15" s="1228"/>
      <c r="W15" s="33"/>
    </row>
    <row r="16" spans="1:23" s="843"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843" customFormat="1" ht="11.25" customHeight="1">
      <c r="A17" s="18"/>
      <c r="B17" s="18"/>
      <c r="C17" s="305" t="s">
        <v>207</v>
      </c>
      <c r="D17" s="305"/>
      <c r="E17" s="305"/>
      <c r="F17" s="305"/>
      <c r="G17" s="305"/>
      <c r="H17" s="305"/>
      <c r="I17" s="305"/>
      <c r="J17" s="305"/>
      <c r="K17" s="305"/>
      <c r="L17" s="18"/>
      <c r="M17" s="18"/>
      <c r="N17" s="305" t="s">
        <v>207</v>
      </c>
      <c r="O17" s="305"/>
      <c r="P17" s="305"/>
      <c r="S17" s="305"/>
      <c r="T17" s="836"/>
      <c r="U17" s="305"/>
      <c r="V17" s="305"/>
    </row>
    <row r="18" spans="1:22" s="843" customFormat="1" ht="11.25" customHeight="1">
      <c r="A18" s="18"/>
      <c r="B18" s="18"/>
      <c r="C18" s="836"/>
      <c r="D18" s="838"/>
      <c r="E18" s="836"/>
      <c r="F18" s="836"/>
      <c r="G18" s="836"/>
      <c r="H18" s="836"/>
      <c r="I18" s="836"/>
      <c r="J18" s="836"/>
      <c r="K18" s="836"/>
      <c r="L18" s="18"/>
      <c r="M18" s="18"/>
      <c r="N18" s="836"/>
      <c r="O18" s="836"/>
      <c r="P18" s="836"/>
      <c r="Q18" s="836"/>
      <c r="R18" s="835"/>
      <c r="S18" s="836"/>
      <c r="T18" s="108"/>
      <c r="U18" s="844"/>
      <c r="V18" s="836"/>
    </row>
    <row r="19" spans="1:22" s="843" customFormat="1" ht="11.25" hidden="1" customHeight="1">
      <c r="A19" s="18">
        <v>1996</v>
      </c>
      <c r="B19" s="27"/>
      <c r="C19" s="844">
        <v>42101.086600000002</v>
      </c>
      <c r="D19" s="844">
        <v>9756.6959000000006</v>
      </c>
      <c r="E19" s="844">
        <v>8984.3822</v>
      </c>
      <c r="F19" s="844">
        <v>8150.3818000000001</v>
      </c>
      <c r="G19" s="844">
        <v>7773.1557999999995</v>
      </c>
      <c r="H19" s="844">
        <v>4599.3972999999996</v>
      </c>
      <c r="I19" s="844">
        <v>10308.018099999999</v>
      </c>
      <c r="J19" s="844">
        <v>4556.0882000000001</v>
      </c>
      <c r="K19" s="844">
        <v>4849.8726999999999</v>
      </c>
      <c r="L19" s="18">
        <v>1996</v>
      </c>
      <c r="M19" s="27"/>
      <c r="N19" s="844">
        <v>2597.17</v>
      </c>
      <c r="O19" s="844">
        <v>5156.4727999999996</v>
      </c>
      <c r="P19" s="844">
        <v>3684.5810000000001</v>
      </c>
      <c r="Q19" s="844">
        <v>8289.8860000000004</v>
      </c>
      <c r="R19" s="844">
        <v>2876.4262999999996</v>
      </c>
      <c r="S19" s="844">
        <v>3175.9479999999999</v>
      </c>
      <c r="T19" s="844">
        <v>3286.5790000000002</v>
      </c>
      <c r="U19" s="844">
        <v>3660.6827000000003</v>
      </c>
      <c r="V19" s="844">
        <v>802.59299999999996</v>
      </c>
    </row>
    <row r="20" spans="1:22" s="843" customFormat="1" ht="11.25" hidden="1" customHeight="1">
      <c r="A20" s="18">
        <v>1997</v>
      </c>
      <c r="B20" s="27"/>
      <c r="C20" s="844">
        <v>46807.210500000001</v>
      </c>
      <c r="D20" s="844">
        <v>10338.1834</v>
      </c>
      <c r="E20" s="844">
        <v>8587.0198</v>
      </c>
      <c r="F20" s="844">
        <v>7896.7275999999993</v>
      </c>
      <c r="G20" s="844">
        <v>8017.8811999999998</v>
      </c>
      <c r="H20" s="844">
        <v>4648.0733</v>
      </c>
      <c r="I20" s="844">
        <v>8543.4933000000001</v>
      </c>
      <c r="J20" s="844">
        <v>4269.0492999999997</v>
      </c>
      <c r="K20" s="844">
        <v>4827.3937000000005</v>
      </c>
      <c r="L20" s="18">
        <v>1997</v>
      </c>
      <c r="M20" s="27"/>
      <c r="N20" s="844">
        <v>2572.19</v>
      </c>
      <c r="O20" s="844">
        <v>4831.8958000000002</v>
      </c>
      <c r="P20" s="844">
        <v>3825.3177999999998</v>
      </c>
      <c r="Q20" s="844">
        <v>8520.6149999999998</v>
      </c>
      <c r="R20" s="844">
        <v>2875.2793999999999</v>
      </c>
      <c r="S20" s="844">
        <v>2950.5590000000002</v>
      </c>
      <c r="T20" s="844">
        <v>3271.3670000000002</v>
      </c>
      <c r="U20" s="844">
        <v>3969.1734999999999</v>
      </c>
      <c r="V20" s="844">
        <v>1106.4013</v>
      </c>
    </row>
    <row r="21" spans="1:22" s="843" customFormat="1" ht="11.25" hidden="1" customHeight="1">
      <c r="A21" s="18">
        <v>1998</v>
      </c>
      <c r="B21" s="27"/>
      <c r="C21" s="844">
        <v>47511.766299999996</v>
      </c>
      <c r="D21" s="844">
        <v>10479.6414</v>
      </c>
      <c r="E21" s="844">
        <v>9595.1096999999991</v>
      </c>
      <c r="F21" s="844">
        <v>8126.2282000000005</v>
      </c>
      <c r="G21" s="844">
        <v>7204.1008000000002</v>
      </c>
      <c r="H21" s="844">
        <v>4972.4377000000004</v>
      </c>
      <c r="I21" s="844">
        <v>5972.1635999999999</v>
      </c>
      <c r="J21" s="844">
        <v>4216.8024000000005</v>
      </c>
      <c r="K21" s="844">
        <v>4606.3914999999997</v>
      </c>
      <c r="L21" s="18">
        <v>1998</v>
      </c>
      <c r="M21" s="27"/>
      <c r="N21" s="844">
        <v>2756.6390000000001</v>
      </c>
      <c r="O21" s="844">
        <v>5192.2467999999999</v>
      </c>
      <c r="P21" s="844">
        <v>4120.2190000000001</v>
      </c>
      <c r="Q21" s="844">
        <v>6170.3284999999996</v>
      </c>
      <c r="R21" s="844">
        <v>3137.5843</v>
      </c>
      <c r="S21" s="844">
        <v>2747.4940000000001</v>
      </c>
      <c r="T21" s="844">
        <v>3091.873</v>
      </c>
      <c r="U21" s="844">
        <v>3731.5567000000001</v>
      </c>
      <c r="V21" s="844">
        <v>1209.7626</v>
      </c>
    </row>
    <row r="22" spans="1:22" s="843" customFormat="1" ht="11.25" hidden="1" customHeight="1">
      <c r="A22" s="18">
        <v>1999</v>
      </c>
      <c r="B22" s="27"/>
      <c r="C22" s="844">
        <v>45723.216200000003</v>
      </c>
      <c r="D22" s="844">
        <v>10432.9935</v>
      </c>
      <c r="E22" s="844">
        <v>9833.7003999999997</v>
      </c>
      <c r="F22" s="844">
        <v>7840.9129000000003</v>
      </c>
      <c r="G22" s="844">
        <v>7227.6462000000001</v>
      </c>
      <c r="H22" s="844">
        <v>4510.8167999999996</v>
      </c>
      <c r="I22" s="844">
        <v>5488.5416999999998</v>
      </c>
      <c r="J22" s="844">
        <v>4073.1987000000004</v>
      </c>
      <c r="K22" s="844">
        <v>4379.7277999999997</v>
      </c>
      <c r="L22" s="18">
        <v>1999</v>
      </c>
      <c r="M22" s="27"/>
      <c r="N22" s="844">
        <v>3092.9549999999999</v>
      </c>
      <c r="O22" s="844">
        <v>5100.0649999999996</v>
      </c>
      <c r="P22" s="844">
        <v>3756.402</v>
      </c>
      <c r="Q22" s="844">
        <v>5334.1817999999994</v>
      </c>
      <c r="R22" s="844">
        <v>2970.0628999999999</v>
      </c>
      <c r="S22" s="844">
        <v>2617.7930000000001</v>
      </c>
      <c r="T22" s="844">
        <v>2538.3159999999998</v>
      </c>
      <c r="U22" s="844">
        <v>3684.6341000000002</v>
      </c>
      <c r="V22" s="844">
        <v>1047.9475</v>
      </c>
    </row>
    <row r="23" spans="1:22" s="843" customFormat="1" ht="11.25" hidden="1" customHeight="1">
      <c r="A23" s="18">
        <v>2000</v>
      </c>
      <c r="B23" s="27"/>
      <c r="C23" s="844">
        <v>50347.623799999994</v>
      </c>
      <c r="D23" s="844">
        <v>11657.5147</v>
      </c>
      <c r="E23" s="844">
        <v>9501.2155000000002</v>
      </c>
      <c r="F23" s="844">
        <v>7910.7295000000004</v>
      </c>
      <c r="G23" s="844">
        <v>8224.4910999999993</v>
      </c>
      <c r="H23" s="844">
        <v>4348.6045000000004</v>
      </c>
      <c r="I23" s="844">
        <v>6593.4353000000001</v>
      </c>
      <c r="J23" s="844">
        <v>3996.1734999999999</v>
      </c>
      <c r="K23" s="844">
        <v>4519.9735999999994</v>
      </c>
      <c r="L23" s="18">
        <v>2000</v>
      </c>
      <c r="M23" s="27"/>
      <c r="N23" s="844">
        <v>2965.799</v>
      </c>
      <c r="O23" s="844">
        <v>4365.8925999999992</v>
      </c>
      <c r="P23" s="844">
        <v>4144.241</v>
      </c>
      <c r="Q23" s="844">
        <v>4570.5657999999994</v>
      </c>
      <c r="R23" s="844">
        <v>3320.884</v>
      </c>
      <c r="S23" s="844">
        <v>2958.1111000000001</v>
      </c>
      <c r="T23" s="844">
        <v>2263.0178999999998</v>
      </c>
      <c r="U23" s="844">
        <v>3459.7012999999997</v>
      </c>
      <c r="V23" s="844">
        <v>1098.4322999999999</v>
      </c>
    </row>
    <row r="24" spans="1:22" s="843" customFormat="1" ht="11.25" hidden="1" customHeight="1">
      <c r="A24" s="18">
        <v>2001</v>
      </c>
      <c r="B24" s="27"/>
      <c r="C24" s="844">
        <v>46936.882600000004</v>
      </c>
      <c r="D24" s="844">
        <v>12314.651599999999</v>
      </c>
      <c r="E24" s="844">
        <v>9684.1919999999991</v>
      </c>
      <c r="F24" s="844">
        <v>8369.9</v>
      </c>
      <c r="G24" s="844">
        <v>7604.1500999999998</v>
      </c>
      <c r="H24" s="844">
        <v>4484.9899000000005</v>
      </c>
      <c r="I24" s="844">
        <v>6177.0224000000007</v>
      </c>
      <c r="J24" s="844">
        <v>4608.1235999999999</v>
      </c>
      <c r="K24" s="844">
        <v>4310.3032999999996</v>
      </c>
      <c r="L24" s="18">
        <v>2001</v>
      </c>
      <c r="M24" s="27"/>
      <c r="N24" s="844">
        <v>2772.4769999999999</v>
      </c>
      <c r="O24" s="844">
        <v>4312.8447999999999</v>
      </c>
      <c r="P24" s="844">
        <v>3672.9789999999998</v>
      </c>
      <c r="Q24" s="844">
        <v>4389.3360000000002</v>
      </c>
      <c r="R24" s="844">
        <v>3225.2787999999996</v>
      </c>
      <c r="S24" s="844">
        <v>2943.8842999999997</v>
      </c>
      <c r="T24" s="844">
        <v>2735.6480000000001</v>
      </c>
      <c r="U24" s="844">
        <v>3335.6656000000003</v>
      </c>
      <c r="V24" s="844">
        <v>963.33389999999997</v>
      </c>
    </row>
    <row r="25" spans="1:22" s="843" customFormat="1" ht="11.25" customHeight="1">
      <c r="A25" s="18">
        <v>2002</v>
      </c>
      <c r="B25" s="27"/>
      <c r="C25" s="844">
        <v>47107.699700000005</v>
      </c>
      <c r="D25" s="844">
        <v>12341.0298</v>
      </c>
      <c r="E25" s="844">
        <v>9266.8346999999994</v>
      </c>
      <c r="F25" s="844">
        <v>7978.4276</v>
      </c>
      <c r="G25" s="844">
        <v>7785.4409999999998</v>
      </c>
      <c r="H25" s="844">
        <v>4517.5743000000002</v>
      </c>
      <c r="I25" s="844">
        <v>6762.0355</v>
      </c>
      <c r="J25" s="844">
        <v>3985.3604999999998</v>
      </c>
      <c r="K25" s="844">
        <v>3999.6855</v>
      </c>
      <c r="L25" s="18">
        <v>2002</v>
      </c>
      <c r="M25" s="27"/>
      <c r="N25" s="844">
        <v>3147.09</v>
      </c>
      <c r="O25" s="844">
        <v>4850.5169999999998</v>
      </c>
      <c r="P25" s="844">
        <v>3726.703</v>
      </c>
      <c r="Q25" s="844">
        <v>3789.4029999999998</v>
      </c>
      <c r="R25" s="844">
        <v>3315.0075000000002</v>
      </c>
      <c r="S25" s="844">
        <v>3337.2595000000001</v>
      </c>
      <c r="T25" s="844">
        <v>2549.1109999999999</v>
      </c>
      <c r="U25" s="844">
        <v>2961.5888</v>
      </c>
      <c r="V25" s="844">
        <v>1323.8021000000001</v>
      </c>
    </row>
    <row r="26" spans="1:22" s="843" customFormat="1" ht="11.25" customHeight="1">
      <c r="A26" s="18">
        <v>2003</v>
      </c>
      <c r="B26" s="27"/>
      <c r="C26" s="844">
        <v>46287.114999999998</v>
      </c>
      <c r="D26" s="844">
        <v>12460.565199999999</v>
      </c>
      <c r="E26" s="844">
        <v>9207.5010999999995</v>
      </c>
      <c r="F26" s="844">
        <v>6947.5974999999999</v>
      </c>
      <c r="G26" s="844">
        <v>7133.5102000000006</v>
      </c>
      <c r="H26" s="844">
        <v>4483.2849000000006</v>
      </c>
      <c r="I26" s="844">
        <v>6089.8445000000002</v>
      </c>
      <c r="J26" s="844">
        <v>3853.8944000000001</v>
      </c>
      <c r="K26" s="844">
        <v>3410.8271</v>
      </c>
      <c r="L26" s="18">
        <v>2003</v>
      </c>
      <c r="M26" s="27"/>
      <c r="N26" s="844">
        <v>3527.8890000000001</v>
      </c>
      <c r="O26" s="844">
        <v>4231.6729999999998</v>
      </c>
      <c r="P26" s="844">
        <v>3421.8593999999998</v>
      </c>
      <c r="Q26" s="844">
        <v>3242.2179999999998</v>
      </c>
      <c r="R26" s="844">
        <v>3245.2177999999999</v>
      </c>
      <c r="S26" s="844">
        <v>3117.4777000000004</v>
      </c>
      <c r="T26" s="844">
        <v>2449.5590000000002</v>
      </c>
      <c r="U26" s="844">
        <v>2808.7302</v>
      </c>
      <c r="V26" s="844">
        <v>1361.7298999999998</v>
      </c>
    </row>
    <row r="27" spans="1:22" s="843" customFormat="1" ht="11.25" customHeight="1">
      <c r="A27" s="18">
        <v>2004</v>
      </c>
      <c r="B27" s="27"/>
      <c r="C27" s="844">
        <v>49525.128899999996</v>
      </c>
      <c r="D27" s="844">
        <v>13891.599099999999</v>
      </c>
      <c r="E27" s="844">
        <v>9052.3685999999998</v>
      </c>
      <c r="F27" s="844">
        <v>7675.9191000000001</v>
      </c>
      <c r="G27" s="844">
        <v>7189.8657000000003</v>
      </c>
      <c r="H27" s="844">
        <v>5591.9417999999996</v>
      </c>
      <c r="I27" s="844">
        <v>6595.0298000000003</v>
      </c>
      <c r="J27" s="844">
        <v>4404.9589000000005</v>
      </c>
      <c r="K27" s="844">
        <v>3517.3112000000001</v>
      </c>
      <c r="L27" s="18">
        <v>2004</v>
      </c>
      <c r="M27" s="27"/>
      <c r="N27" s="844">
        <v>3338.9085</v>
      </c>
      <c r="O27" s="844">
        <v>4274.0870000000004</v>
      </c>
      <c r="P27" s="844">
        <v>3709.2085000000002</v>
      </c>
      <c r="Q27" s="844">
        <v>3055.0830000000001</v>
      </c>
      <c r="R27" s="844">
        <v>3430.2597999999998</v>
      </c>
      <c r="S27" s="844">
        <v>3071.4462999999996</v>
      </c>
      <c r="T27" s="844">
        <v>2889.1509999999998</v>
      </c>
      <c r="U27" s="844">
        <v>3006.0106000000001</v>
      </c>
      <c r="V27" s="844">
        <v>1467.6784</v>
      </c>
    </row>
    <row r="28" spans="1:22" s="843" customFormat="1" ht="11.25" customHeight="1">
      <c r="A28" s="18">
        <v>2005</v>
      </c>
      <c r="B28" s="27"/>
      <c r="C28" s="844">
        <v>49382.197700000004</v>
      </c>
      <c r="D28" s="844">
        <v>14001.7556</v>
      </c>
      <c r="E28" s="844">
        <v>10679.845499999999</v>
      </c>
      <c r="F28" s="844">
        <v>8075.8410000000003</v>
      </c>
      <c r="G28" s="844">
        <v>7098.6360999999997</v>
      </c>
      <c r="H28" s="844">
        <v>5996.9772999999996</v>
      </c>
      <c r="I28" s="844">
        <v>6507.0187000000005</v>
      </c>
      <c r="J28" s="844">
        <v>4046.7661000000003</v>
      </c>
      <c r="K28" s="844">
        <v>3257.4312999999997</v>
      </c>
      <c r="L28" s="18">
        <v>2005</v>
      </c>
      <c r="M28" s="27"/>
      <c r="N28" s="844">
        <v>3481.6709999999998</v>
      </c>
      <c r="O28" s="844">
        <v>4375.0479999999998</v>
      </c>
      <c r="P28" s="844">
        <v>3465.8193999999999</v>
      </c>
      <c r="Q28" s="844">
        <v>3563.5839999999998</v>
      </c>
      <c r="R28" s="844">
        <v>3228.1044999999999</v>
      </c>
      <c r="S28" s="844">
        <v>3175.8890000000001</v>
      </c>
      <c r="T28" s="844">
        <v>3135.3519999999999</v>
      </c>
      <c r="U28" s="844">
        <v>2953.4317000000001</v>
      </c>
      <c r="V28" s="844">
        <v>1862.3183999999999</v>
      </c>
    </row>
    <row r="29" spans="1:22" s="843" customFormat="1" ht="11.25" customHeight="1">
      <c r="A29" s="18">
        <v>2006</v>
      </c>
      <c r="B29" s="27"/>
      <c r="C29" s="844">
        <v>51413.5677</v>
      </c>
      <c r="D29" s="844">
        <v>14700.4159</v>
      </c>
      <c r="E29" s="844">
        <v>10029.641599999999</v>
      </c>
      <c r="F29" s="844">
        <v>7955.8768</v>
      </c>
      <c r="G29" s="844">
        <v>7437.3254000000006</v>
      </c>
      <c r="H29" s="844">
        <v>6477.1048000000001</v>
      </c>
      <c r="I29" s="844">
        <v>7090.3940999999995</v>
      </c>
      <c r="J29" s="844">
        <v>3796.4212000000002</v>
      </c>
      <c r="K29" s="844">
        <v>3559.8762000000002</v>
      </c>
      <c r="L29" s="18">
        <v>2006</v>
      </c>
      <c r="M29" s="27"/>
      <c r="N29" s="844">
        <v>3644.3180000000002</v>
      </c>
      <c r="O29" s="844">
        <v>4627.2780000000002</v>
      </c>
      <c r="P29" s="844">
        <v>3272.2939000000001</v>
      </c>
      <c r="Q29" s="844">
        <v>3758.3797000000004</v>
      </c>
      <c r="R29" s="844">
        <v>3055.5639000000001</v>
      </c>
      <c r="S29" s="844">
        <v>2898.105</v>
      </c>
      <c r="T29" s="844">
        <v>2862.6610000000001</v>
      </c>
      <c r="U29" s="844">
        <v>2540.9303999999997</v>
      </c>
      <c r="V29" s="844">
        <v>1850.4773</v>
      </c>
    </row>
    <row r="30" spans="1:22" s="843"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843" customFormat="1" ht="11.25" customHeight="1">
      <c r="A31" s="18">
        <v>2008</v>
      </c>
      <c r="B31" s="27"/>
      <c r="C31" s="661">
        <f>SUM(C67:C78)</f>
        <v>51580.6757</v>
      </c>
      <c r="D31" s="661">
        <f>SUM(D67:D78)</f>
        <v>14159.227999999999</v>
      </c>
      <c r="E31" s="661">
        <f>SUM(E67:E78)</f>
        <v>11940.1595</v>
      </c>
      <c r="F31" s="661">
        <f t="shared" ref="F31" si="3">SUM(F67:F78)</f>
        <v>8762.4922999999999</v>
      </c>
      <c r="G31" s="661">
        <f>SUM(G67:G78)</f>
        <v>7473.2286000000013</v>
      </c>
      <c r="H31" s="661">
        <f>SUM(H67:H78)</f>
        <v>7198.1523999999999</v>
      </c>
      <c r="I31" s="661">
        <f>SUM(I67:I78)</f>
        <v>6360.3970999999992</v>
      </c>
      <c r="J31" s="661">
        <f>SUM(J67:J78)</f>
        <v>3603.4084999999991</v>
      </c>
      <c r="K31" s="661">
        <f>SUM(K67:K78)</f>
        <v>3806.1925000000001</v>
      </c>
      <c r="L31" s="18">
        <v>2008</v>
      </c>
      <c r="M31" s="27"/>
      <c r="N31" s="661">
        <f t="shared" ref="N31:U31" si="4">SUM(N67:N78)</f>
        <v>4109.6550000000007</v>
      </c>
      <c r="O31" s="661">
        <f t="shared" si="4"/>
        <v>3868.8800000000006</v>
      </c>
      <c r="P31" s="661">
        <f t="shared" si="4"/>
        <v>3401.5969999999998</v>
      </c>
      <c r="Q31" s="661">
        <f t="shared" si="4"/>
        <v>3843.9086999999995</v>
      </c>
      <c r="R31" s="661">
        <f t="shared" si="4"/>
        <v>3543.6291000000001</v>
      </c>
      <c r="S31" s="661">
        <f t="shared" si="4"/>
        <v>3075.3456000000001</v>
      </c>
      <c r="T31" s="661">
        <f t="shared" si="4"/>
        <v>2761.1220000000003</v>
      </c>
      <c r="U31" s="661">
        <f t="shared" si="4"/>
        <v>3181.7804000000001</v>
      </c>
      <c r="V31" s="661">
        <f t="shared" ref="V31" si="5">SUM(V67:V78)</f>
        <v>1806.5455999999997</v>
      </c>
    </row>
    <row r="32" spans="1:22" s="843" customFormat="1" ht="11.25" customHeight="1">
      <c r="A32" s="1165">
        <v>2009</v>
      </c>
      <c r="B32" s="1166"/>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65">
        <v>2009</v>
      </c>
      <c r="M32" s="1166"/>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843" customFormat="1" ht="11.25" customHeight="1">
      <c r="A33" s="1165">
        <v>2010</v>
      </c>
      <c r="B33" s="1166"/>
      <c r="C33" s="661">
        <f>SUM(C121:C132)</f>
        <v>51360.939200000001</v>
      </c>
      <c r="D33" s="661">
        <f>SUM(D121:D132)</f>
        <v>11946.655999999997</v>
      </c>
      <c r="E33" s="661">
        <f>SUM(E121:E132)</f>
        <v>9232.0288</v>
      </c>
      <c r="F33" s="661">
        <f t="shared" ref="F33" si="9">SUM(F121:F132)</f>
        <v>7584.9741000000004</v>
      </c>
      <c r="G33" s="661">
        <f>SUM(G121:G132)</f>
        <v>7964.5596000000005</v>
      </c>
      <c r="H33" s="661">
        <f>SUM(H121:H132)</f>
        <v>6998.5849999999991</v>
      </c>
      <c r="I33" s="661">
        <f>SUM(I121:I132)</f>
        <v>5242.2071999999989</v>
      </c>
      <c r="J33" s="661">
        <f>SUM(J121:J132)</f>
        <v>3919.3178000000007</v>
      </c>
      <c r="K33" s="661">
        <f>SUM(K121:K132)</f>
        <v>3966.4915999999994</v>
      </c>
      <c r="L33" s="1165">
        <v>2010</v>
      </c>
      <c r="M33" s="1166"/>
      <c r="N33" s="661">
        <f t="shared" ref="N33:U33" si="10">SUM(N121:N132)</f>
        <v>4089.3815999999997</v>
      </c>
      <c r="O33" s="661">
        <f t="shared" si="10"/>
        <v>3949.038</v>
      </c>
      <c r="P33" s="661">
        <f t="shared" si="10"/>
        <v>3805.3597</v>
      </c>
      <c r="Q33" s="661">
        <f t="shared" si="10"/>
        <v>3764.2356</v>
      </c>
      <c r="R33" s="661">
        <f t="shared" si="10"/>
        <v>3227.8451999999997</v>
      </c>
      <c r="S33" s="661">
        <f t="shared" si="10"/>
        <v>3187.6097999999997</v>
      </c>
      <c r="T33" s="661">
        <f t="shared" si="10"/>
        <v>2471.7460000000005</v>
      </c>
      <c r="U33" s="661">
        <f t="shared" si="10"/>
        <v>3415.4746000000005</v>
      </c>
      <c r="V33" s="661">
        <f t="shared" ref="V33" si="11">SUM(V121:V132)</f>
        <v>2632.569</v>
      </c>
    </row>
    <row r="34" spans="1:22" s="843" customFormat="1" ht="11.25" customHeight="1">
      <c r="A34" s="1165">
        <v>2011</v>
      </c>
      <c r="B34" s="1166"/>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65">
        <v>2011</v>
      </c>
      <c r="M34" s="1166"/>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843" customFormat="1" ht="11.25" customHeight="1">
      <c r="A35" s="1165">
        <v>2012</v>
      </c>
      <c r="B35" s="1166"/>
      <c r="C35" s="661">
        <f>SUM(C175:C186)</f>
        <v>49182.110800000002</v>
      </c>
      <c r="D35" s="661">
        <f>SUM(D175:D186)</f>
        <v>11693.3264</v>
      </c>
      <c r="E35" s="661">
        <f>SUM(E175:E186)</f>
        <v>9939.9644000000008</v>
      </c>
      <c r="F35" s="661">
        <f t="shared" ref="F35" si="15">SUM(F175:F186)</f>
        <v>7931.598</v>
      </c>
      <c r="G35" s="661">
        <f>SUM(G175:G186)</f>
        <v>7447.9490999999998</v>
      </c>
      <c r="H35" s="661">
        <f>SUM(H175:H186)</f>
        <v>6844.8635999999997</v>
      </c>
      <c r="I35" s="661">
        <f>SUM(I175:I186)</f>
        <v>6196.5460000000003</v>
      </c>
      <c r="J35" s="661">
        <f>SUM(J175:J186)</f>
        <v>4359.1742999999988</v>
      </c>
      <c r="K35" s="661">
        <f>SUM(K175:K186)</f>
        <v>3877.6238000000003</v>
      </c>
      <c r="L35" s="1165">
        <v>2012</v>
      </c>
      <c r="M35" s="1166"/>
      <c r="N35" s="661">
        <f t="shared" ref="N35:U35" si="16">SUM(N175:N186)</f>
        <v>3866.8710000000001</v>
      </c>
      <c r="O35" s="661">
        <f t="shared" si="16"/>
        <v>3711.5974000000001</v>
      </c>
      <c r="P35" s="661">
        <f t="shared" si="16"/>
        <v>3692.1109999999999</v>
      </c>
      <c r="Q35" s="661">
        <f t="shared" si="16"/>
        <v>3610.7565</v>
      </c>
      <c r="R35" s="661">
        <f t="shared" si="16"/>
        <v>3550.6171999999997</v>
      </c>
      <c r="S35" s="661">
        <f t="shared" si="16"/>
        <v>3512.2303000000002</v>
      </c>
      <c r="T35" s="661">
        <f t="shared" si="16"/>
        <v>3429.0150000000003</v>
      </c>
      <c r="U35" s="661">
        <f t="shared" si="16"/>
        <v>3011.1213000000002</v>
      </c>
      <c r="V35" s="661">
        <f t="shared" ref="V35" si="17">SUM(V175:V186)</f>
        <v>2986.3636000000001</v>
      </c>
    </row>
    <row r="36" spans="1:22" s="843" customFormat="1" ht="11.25" hidden="1" customHeight="1">
      <c r="A36" s="1165">
        <v>2013</v>
      </c>
      <c r="B36" s="1166"/>
      <c r="C36" s="40">
        <f>SUM(C202:C213)</f>
        <v>45048.110399999998</v>
      </c>
      <c r="D36" s="40">
        <f>SUM(D202:D213)</f>
        <v>10708.3267</v>
      </c>
      <c r="E36" s="40">
        <f>SUM(E202:E213)</f>
        <v>9808.8827999999994</v>
      </c>
      <c r="F36" s="40">
        <f t="shared" ref="F36" si="18">SUM(F202:F213)</f>
        <v>7924.7282999999998</v>
      </c>
      <c r="G36" s="40">
        <f>SUM(G202:G213)</f>
        <v>7050.7344999999987</v>
      </c>
      <c r="H36" s="40">
        <f>SUM(H202:H213)</f>
        <v>6994.8961000000008</v>
      </c>
      <c r="I36" s="40">
        <f>SUM(I202:I213)</f>
        <v>5909.8671000000013</v>
      </c>
      <c r="J36" s="40">
        <f>SUM(J202:J213)</f>
        <v>3311.1595000000007</v>
      </c>
      <c r="K36" s="40">
        <f>SUM(K202:K213)</f>
        <v>3822.3346999999999</v>
      </c>
      <c r="L36" s="1165">
        <v>2013</v>
      </c>
      <c r="M36" s="1166"/>
      <c r="N36" s="40">
        <f t="shared" ref="N36:U36" si="19">SUM(N202:N213)</f>
        <v>3306.7269999999999</v>
      </c>
      <c r="O36" s="40">
        <f t="shared" si="19"/>
        <v>3712.3249000000001</v>
      </c>
      <c r="P36" s="40">
        <f t="shared" si="19"/>
        <v>3610.6010000000001</v>
      </c>
      <c r="Q36" s="40">
        <f t="shared" si="19"/>
        <v>3607.1941999999999</v>
      </c>
      <c r="R36" s="40">
        <f t="shared" si="19"/>
        <v>3452.3168999999998</v>
      </c>
      <c r="S36" s="40">
        <f t="shared" si="19"/>
        <v>3200.7741000000001</v>
      </c>
      <c r="T36" s="40">
        <f t="shared" si="19"/>
        <v>3210.8579999999997</v>
      </c>
      <c r="U36" s="40">
        <f t="shared" si="19"/>
        <v>2742.2163</v>
      </c>
      <c r="V36" s="40">
        <f t="shared" ref="V36" si="20">SUM(V202:V213)</f>
        <v>2820.1702999999998</v>
      </c>
    </row>
    <row r="37" spans="1:22" s="843" customFormat="1" ht="11.25" hidden="1" customHeight="1">
      <c r="A37" s="1165">
        <v>2014</v>
      </c>
      <c r="B37" s="1166"/>
      <c r="C37" s="661">
        <f>SUM(C229:C240)</f>
        <v>0</v>
      </c>
      <c r="D37" s="661" t="e">
        <f>SUM(#REF!)</f>
        <v>#REF!</v>
      </c>
      <c r="E37" s="661">
        <f>SUM(E229:E240)</f>
        <v>0</v>
      </c>
      <c r="F37" s="661">
        <f t="shared" ref="F37" si="21">SUM(F229:F240)</f>
        <v>0</v>
      </c>
      <c r="G37" s="661">
        <f>SUM(G229:G240)</f>
        <v>0</v>
      </c>
      <c r="H37" s="661">
        <f>SUM(H229:H240)</f>
        <v>0</v>
      </c>
      <c r="I37" s="661">
        <f>SUM(I229:I240)</f>
        <v>0</v>
      </c>
      <c r="J37" s="661">
        <f>SUM(J229:J240)</f>
        <v>0</v>
      </c>
      <c r="K37" s="661">
        <f>SUM(K229:K240)</f>
        <v>0</v>
      </c>
      <c r="L37" s="1165">
        <v>2014</v>
      </c>
      <c r="M37" s="1166"/>
      <c r="N37" s="661" t="e">
        <f>SUM(#REF!)</f>
        <v>#REF!</v>
      </c>
      <c r="O37" s="661" t="e">
        <f>SUM(#REF!)</f>
        <v>#REF!</v>
      </c>
      <c r="P37" s="661" t="e">
        <f>SUM(#REF!)</f>
        <v>#REF!</v>
      </c>
      <c r="Q37" s="661">
        <f>SUM(Q229:Q240)</f>
        <v>0</v>
      </c>
      <c r="R37" s="661">
        <f>SUM(R229:R240)</f>
        <v>0</v>
      </c>
      <c r="S37" s="661">
        <f>SUM(S229:S240)</f>
        <v>0</v>
      </c>
      <c r="T37" s="661">
        <f>SUM(T229:T240)</f>
        <v>0</v>
      </c>
      <c r="U37" s="661">
        <f>SUM(U229:U240)</f>
        <v>0</v>
      </c>
      <c r="V37" s="661">
        <f t="shared" ref="V37" si="22">SUM(V229:V240)</f>
        <v>0</v>
      </c>
    </row>
    <row r="38" spans="1:22" s="843" customFormat="1" ht="11.25" hidden="1" customHeight="1">
      <c r="B38" s="45"/>
      <c r="C38" s="661"/>
      <c r="D38" s="2"/>
      <c r="E38" s="40"/>
      <c r="F38" s="109"/>
      <c r="G38" s="2"/>
      <c r="H38" s="110"/>
      <c r="I38" s="2"/>
      <c r="J38" s="661"/>
      <c r="K38" s="661"/>
      <c r="M38" s="45"/>
      <c r="N38" s="109"/>
      <c r="O38" s="40"/>
      <c r="P38" s="40"/>
      <c r="Q38" s="661"/>
      <c r="R38" s="2"/>
      <c r="S38" s="2"/>
      <c r="T38" s="108"/>
      <c r="U38" s="2"/>
      <c r="V38" s="661"/>
    </row>
    <row r="39" spans="1:22" s="843" customFormat="1" ht="11.25" hidden="1" customHeight="1">
      <c r="A39" s="843">
        <v>2007</v>
      </c>
      <c r="B39" s="45"/>
      <c r="C39" s="661"/>
      <c r="D39" s="2"/>
      <c r="E39" s="40"/>
      <c r="F39" s="109"/>
      <c r="G39" s="2"/>
      <c r="H39" s="110"/>
      <c r="I39" s="2"/>
      <c r="J39" s="661"/>
      <c r="K39" s="661"/>
      <c r="L39" s="843">
        <v>2007</v>
      </c>
      <c r="M39" s="45"/>
      <c r="N39" s="33"/>
      <c r="O39" s="40"/>
      <c r="P39" s="40"/>
      <c r="Q39" s="661"/>
      <c r="R39" s="2"/>
      <c r="S39" s="2"/>
      <c r="T39" s="108"/>
      <c r="U39" s="2"/>
      <c r="V39" s="661"/>
    </row>
    <row r="40" spans="1:22" s="843" customFormat="1" ht="11.25" hidden="1" customHeight="1">
      <c r="B40" s="45" t="s">
        <v>181</v>
      </c>
      <c r="C40" s="661">
        <v>4541.2791999999999</v>
      </c>
      <c r="D40" s="661">
        <v>1301.5347999999999</v>
      </c>
      <c r="E40" s="661">
        <v>861.47940000000006</v>
      </c>
      <c r="F40" s="661">
        <v>838.18140000000005</v>
      </c>
      <c r="G40" s="661">
        <v>640.28520000000003</v>
      </c>
      <c r="H40" s="661">
        <v>565.23400000000004</v>
      </c>
      <c r="I40" s="661">
        <v>449.31099999999998</v>
      </c>
      <c r="J40" s="661">
        <v>273.91090000000003</v>
      </c>
      <c r="K40" s="661">
        <v>348.7133</v>
      </c>
      <c r="M40" s="45" t="s">
        <v>181</v>
      </c>
      <c r="N40" s="661">
        <v>334.56900000000002</v>
      </c>
      <c r="O40" s="661">
        <v>300.35000000000002</v>
      </c>
      <c r="P40" s="661">
        <v>295.48059999999998</v>
      </c>
      <c r="Q40" s="661">
        <v>333.279</v>
      </c>
      <c r="R40" s="661">
        <v>267.74680000000001</v>
      </c>
      <c r="S40" s="661">
        <v>288.49900000000002</v>
      </c>
      <c r="T40" s="661">
        <v>261.23200000000003</v>
      </c>
      <c r="U40" s="661">
        <v>227.1086</v>
      </c>
      <c r="V40" s="661">
        <v>200.90459999999999</v>
      </c>
    </row>
    <row r="41" spans="1:22" s="843" customFormat="1" ht="11.25" hidden="1" customHeight="1">
      <c r="B41" s="45" t="s">
        <v>182</v>
      </c>
      <c r="C41" s="661">
        <v>4218.9059999999999</v>
      </c>
      <c r="D41" s="661">
        <v>1139.8559</v>
      </c>
      <c r="E41" s="661">
        <v>861.7174</v>
      </c>
      <c r="F41" s="661">
        <v>682.45609999999999</v>
      </c>
      <c r="G41" s="661">
        <v>569.5412</v>
      </c>
      <c r="H41" s="661">
        <v>542.52880000000005</v>
      </c>
      <c r="I41" s="661">
        <v>441.459</v>
      </c>
      <c r="J41" s="661">
        <v>301.99110000000002</v>
      </c>
      <c r="K41" s="661">
        <v>309.43340000000001</v>
      </c>
      <c r="M41" s="45" t="s">
        <v>182</v>
      </c>
      <c r="N41" s="661">
        <v>294.101</v>
      </c>
      <c r="O41" s="661">
        <v>272.95</v>
      </c>
      <c r="P41" s="661">
        <v>273.25380000000001</v>
      </c>
      <c r="Q41" s="661">
        <v>341.54770000000002</v>
      </c>
      <c r="R41" s="661">
        <v>283.33159999999998</v>
      </c>
      <c r="S41" s="661">
        <v>285.08999999999997</v>
      </c>
      <c r="T41" s="661">
        <v>200.57400000000001</v>
      </c>
      <c r="U41" s="661">
        <v>231.0797</v>
      </c>
      <c r="V41" s="661">
        <v>162.4222</v>
      </c>
    </row>
    <row r="42" spans="1:22" s="843" customFormat="1" ht="11.25" hidden="1" customHeight="1">
      <c r="B42" s="45" t="s">
        <v>183</v>
      </c>
      <c r="C42" s="661">
        <v>4575.3402999999998</v>
      </c>
      <c r="D42" s="661">
        <v>1247.6875</v>
      </c>
      <c r="E42" s="661">
        <v>848.24249999999995</v>
      </c>
      <c r="F42" s="661">
        <v>644.41650000000004</v>
      </c>
      <c r="G42" s="661">
        <v>655.4751</v>
      </c>
      <c r="H42" s="661">
        <v>586.05690000000004</v>
      </c>
      <c r="I42" s="661">
        <v>611.43299999999999</v>
      </c>
      <c r="J42" s="661">
        <v>314.30990000000003</v>
      </c>
      <c r="K42" s="661">
        <v>338.24220000000003</v>
      </c>
      <c r="M42" s="45" t="s">
        <v>183</v>
      </c>
      <c r="N42" s="661">
        <v>346.05599999999998</v>
      </c>
      <c r="O42" s="661">
        <v>293.92500000000001</v>
      </c>
      <c r="P42" s="661">
        <v>321.39749999999998</v>
      </c>
      <c r="Q42" s="661">
        <v>317.56700000000001</v>
      </c>
      <c r="R42" s="661">
        <v>258.75630000000001</v>
      </c>
      <c r="S42" s="661">
        <v>289.69400000000002</v>
      </c>
      <c r="T42" s="661">
        <v>261.27999999999997</v>
      </c>
      <c r="U42" s="661">
        <v>245.09200000000001</v>
      </c>
      <c r="V42" s="661">
        <v>157.5882</v>
      </c>
    </row>
    <row r="43" spans="1:22" s="843" customFormat="1" ht="11.25" hidden="1" customHeight="1">
      <c r="B43" s="45" t="s">
        <v>184</v>
      </c>
      <c r="C43" s="661">
        <v>4215.5735999999997</v>
      </c>
      <c r="D43" s="661">
        <v>1320.8089</v>
      </c>
      <c r="E43" s="661">
        <v>805.52639999999997</v>
      </c>
      <c r="F43" s="661">
        <v>611.4683</v>
      </c>
      <c r="G43" s="661">
        <v>697.33969999999999</v>
      </c>
      <c r="H43" s="661">
        <v>533.88930000000005</v>
      </c>
      <c r="I43" s="661">
        <v>516.29269999999997</v>
      </c>
      <c r="J43" s="661">
        <v>329.4101</v>
      </c>
      <c r="K43" s="661">
        <v>334.88</v>
      </c>
      <c r="M43" s="45" t="s">
        <v>184</v>
      </c>
      <c r="N43" s="661">
        <v>342.10599999999999</v>
      </c>
      <c r="O43" s="661">
        <v>340.14100000000002</v>
      </c>
      <c r="P43" s="661">
        <v>253.45959999999999</v>
      </c>
      <c r="Q43" s="661">
        <v>294.78800000000001</v>
      </c>
      <c r="R43" s="661">
        <v>289.65679999999998</v>
      </c>
      <c r="S43" s="661">
        <v>256.32299999999998</v>
      </c>
      <c r="T43" s="661">
        <v>256.22000000000003</v>
      </c>
      <c r="U43" s="661">
        <v>230.90979999999999</v>
      </c>
      <c r="V43" s="661">
        <v>145.53960000000001</v>
      </c>
    </row>
    <row r="44" spans="1:22" s="843" customFormat="1" ht="11.25" hidden="1" customHeight="1">
      <c r="B44" s="45" t="s">
        <v>185</v>
      </c>
      <c r="C44" s="661">
        <v>4475.1247000000003</v>
      </c>
      <c r="D44" s="661">
        <v>1369.8235</v>
      </c>
      <c r="E44" s="661">
        <v>1037.0654999999999</v>
      </c>
      <c r="F44" s="661">
        <v>691.05100000000004</v>
      </c>
      <c r="G44" s="661">
        <v>699.10839999999996</v>
      </c>
      <c r="H44" s="661">
        <v>602.50480000000005</v>
      </c>
      <c r="I44" s="661">
        <v>604.92349999999999</v>
      </c>
      <c r="J44" s="661">
        <v>355.32679999999999</v>
      </c>
      <c r="K44" s="661">
        <v>334.9058</v>
      </c>
      <c r="M44" s="45" t="s">
        <v>185</v>
      </c>
      <c r="N44" s="661">
        <v>340.11799999999999</v>
      </c>
      <c r="O44" s="661">
        <v>333.15699999999998</v>
      </c>
      <c r="P44" s="661">
        <v>321.79809999999998</v>
      </c>
      <c r="Q44" s="661">
        <v>265.66699999999997</v>
      </c>
      <c r="R44" s="661">
        <v>261.36360000000002</v>
      </c>
      <c r="S44" s="661">
        <v>292.99599999999998</v>
      </c>
      <c r="T44" s="661">
        <v>242.404</v>
      </c>
      <c r="U44" s="661">
        <v>209.8272</v>
      </c>
      <c r="V44" s="661">
        <v>153.02420000000001</v>
      </c>
    </row>
    <row r="45" spans="1:22" s="843" customFormat="1" ht="11.25" hidden="1" customHeight="1">
      <c r="B45" s="45" t="s">
        <v>186</v>
      </c>
      <c r="C45" s="661">
        <v>4381.6624000000002</v>
      </c>
      <c r="D45" s="661">
        <v>1221.9005</v>
      </c>
      <c r="E45" s="661">
        <v>860.92380000000003</v>
      </c>
      <c r="F45" s="661">
        <v>768.52670000000001</v>
      </c>
      <c r="G45" s="661">
        <v>654.05880000000002</v>
      </c>
      <c r="H45" s="661">
        <v>572.99649999999997</v>
      </c>
      <c r="I45" s="661">
        <v>578.37540000000001</v>
      </c>
      <c r="J45" s="661">
        <v>438.2319</v>
      </c>
      <c r="K45" s="661">
        <v>329.96530000000001</v>
      </c>
      <c r="M45" s="45" t="s">
        <v>186</v>
      </c>
      <c r="N45" s="661">
        <v>319.279</v>
      </c>
      <c r="O45" s="661">
        <v>384.71600000000001</v>
      </c>
      <c r="P45" s="661">
        <v>238.60300000000001</v>
      </c>
      <c r="Q45" s="661">
        <v>233.58500000000001</v>
      </c>
      <c r="R45" s="661">
        <v>259.4896</v>
      </c>
      <c r="S45" s="661">
        <v>295.79300000000001</v>
      </c>
      <c r="T45" s="661">
        <v>249.911</v>
      </c>
      <c r="U45" s="661">
        <v>262.40280000000001</v>
      </c>
      <c r="V45" s="661">
        <v>137.80080000000001</v>
      </c>
    </row>
    <row r="46" spans="1:22" s="843" customFormat="1" ht="11.25" hidden="1" customHeight="1">
      <c r="B46" s="45" t="s">
        <v>187</v>
      </c>
      <c r="C46" s="661">
        <v>4640.2169999999996</v>
      </c>
      <c r="D46" s="661">
        <v>1308.9711</v>
      </c>
      <c r="E46" s="661">
        <v>1150.4616000000001</v>
      </c>
      <c r="F46" s="661">
        <v>688.02099999999996</v>
      </c>
      <c r="G46" s="661">
        <v>671.54690000000005</v>
      </c>
      <c r="H46" s="661">
        <v>584.70590000000004</v>
      </c>
      <c r="I46" s="661">
        <v>542.48159999999996</v>
      </c>
      <c r="J46" s="661">
        <v>324.82639999999998</v>
      </c>
      <c r="K46" s="661">
        <v>313.22980000000001</v>
      </c>
      <c r="M46" s="45" t="s">
        <v>187</v>
      </c>
      <c r="N46" s="661">
        <v>342.02600000000001</v>
      </c>
      <c r="O46" s="661">
        <v>290.44400000000002</v>
      </c>
      <c r="P46" s="661">
        <v>361.11270000000002</v>
      </c>
      <c r="Q46" s="661">
        <v>183.084</v>
      </c>
      <c r="R46" s="661">
        <v>298.99400000000003</v>
      </c>
      <c r="S46" s="661">
        <v>323.51400000000001</v>
      </c>
      <c r="T46" s="661">
        <v>202.46899999999999</v>
      </c>
      <c r="U46" s="661">
        <v>267.91699999999997</v>
      </c>
      <c r="V46" s="661">
        <v>156.9717</v>
      </c>
    </row>
    <row r="47" spans="1:22" s="843" customFormat="1" ht="11.25" hidden="1" customHeight="1">
      <c r="B47" s="45" t="s">
        <v>188</v>
      </c>
      <c r="C47" s="661">
        <v>4459.7582000000002</v>
      </c>
      <c r="D47" s="661">
        <v>1349.6944000000001</v>
      </c>
      <c r="E47" s="661">
        <v>997.82489999999996</v>
      </c>
      <c r="F47" s="661">
        <v>740.73869999999999</v>
      </c>
      <c r="G47" s="661">
        <v>706.50139999999999</v>
      </c>
      <c r="H47" s="661">
        <v>598.23360000000002</v>
      </c>
      <c r="I47" s="661">
        <v>549.72609999999997</v>
      </c>
      <c r="J47" s="661">
        <v>383.18259999999998</v>
      </c>
      <c r="K47" s="661">
        <v>329.72500000000002</v>
      </c>
      <c r="M47" s="45" t="s">
        <v>188</v>
      </c>
      <c r="N47" s="661">
        <v>339.05099999999999</v>
      </c>
      <c r="O47" s="661">
        <v>275.71600000000001</v>
      </c>
      <c r="P47" s="661">
        <v>278.45600000000002</v>
      </c>
      <c r="Q47" s="661">
        <v>253.96100000000001</v>
      </c>
      <c r="R47" s="661">
        <v>325.21499999999997</v>
      </c>
      <c r="S47" s="661">
        <v>323.839</v>
      </c>
      <c r="T47" s="661">
        <v>241.92</v>
      </c>
      <c r="U47" s="661">
        <v>214.31620000000001</v>
      </c>
      <c r="V47" s="661">
        <v>202.14080000000001</v>
      </c>
    </row>
    <row r="48" spans="1:22" s="843" customFormat="1" ht="11.25" hidden="1" customHeight="1">
      <c r="B48" s="45" t="s">
        <v>189</v>
      </c>
      <c r="C48" s="661">
        <v>4306.4916999999996</v>
      </c>
      <c r="D48" s="661">
        <v>1236.6661999999999</v>
      </c>
      <c r="E48" s="661">
        <v>925.65340000000003</v>
      </c>
      <c r="F48" s="661">
        <v>666.81439999999998</v>
      </c>
      <c r="G48" s="661">
        <v>593.81590000000006</v>
      </c>
      <c r="H48" s="661">
        <v>584.9547</v>
      </c>
      <c r="I48" s="661">
        <v>536.57420000000002</v>
      </c>
      <c r="J48" s="661">
        <v>393.4889</v>
      </c>
      <c r="K48" s="661">
        <v>334.3605</v>
      </c>
      <c r="M48" s="45" t="s">
        <v>189</v>
      </c>
      <c r="N48" s="661">
        <v>309.322</v>
      </c>
      <c r="O48" s="661">
        <v>272.75099999999998</v>
      </c>
      <c r="P48" s="661">
        <v>278.4359</v>
      </c>
      <c r="Q48" s="661">
        <v>302.07900000000001</v>
      </c>
      <c r="R48" s="661">
        <v>253.75319999999999</v>
      </c>
      <c r="S48" s="661">
        <v>241.142</v>
      </c>
      <c r="T48" s="661">
        <v>204.429</v>
      </c>
      <c r="U48" s="661">
        <v>228.37549999999999</v>
      </c>
      <c r="V48" s="661">
        <v>138.86930000000001</v>
      </c>
    </row>
    <row r="49" spans="1:22" s="843" customFormat="1" ht="11.25" hidden="1" customHeight="1">
      <c r="B49" s="45" t="s">
        <v>190</v>
      </c>
      <c r="C49" s="661">
        <v>4546.2569999999996</v>
      </c>
      <c r="D49" s="661">
        <v>1222.2447999999999</v>
      </c>
      <c r="E49" s="661">
        <v>967.65819999999997</v>
      </c>
      <c r="F49" s="661">
        <v>655.73</v>
      </c>
      <c r="G49" s="661">
        <v>643.64800000000002</v>
      </c>
      <c r="H49" s="661">
        <v>635.26509999999996</v>
      </c>
      <c r="I49" s="661">
        <v>494.93049999999999</v>
      </c>
      <c r="J49" s="661">
        <v>425.98020000000002</v>
      </c>
      <c r="K49" s="661">
        <v>305.53410000000002</v>
      </c>
      <c r="M49" s="45" t="s">
        <v>190</v>
      </c>
      <c r="N49" s="661">
        <v>371.66</v>
      </c>
      <c r="O49" s="661">
        <v>332.74799999999999</v>
      </c>
      <c r="P49" s="661">
        <v>304.1361</v>
      </c>
      <c r="Q49" s="661">
        <v>413.98200000000003</v>
      </c>
      <c r="R49" s="661">
        <v>276.45769999999999</v>
      </c>
      <c r="S49" s="661">
        <v>263.07799999999997</v>
      </c>
      <c r="T49" s="661">
        <v>226.28299999999999</v>
      </c>
      <c r="U49" s="661">
        <v>253.70939999999999</v>
      </c>
      <c r="V49" s="661">
        <v>143.00989999999999</v>
      </c>
    </row>
    <row r="50" spans="1:22" s="843" customFormat="1" ht="11.25" hidden="1" customHeight="1">
      <c r="B50" s="45" t="s">
        <v>191</v>
      </c>
      <c r="C50" s="661">
        <v>4536.7617</v>
      </c>
      <c r="D50" s="661">
        <v>1197.8298</v>
      </c>
      <c r="E50" s="661">
        <v>1014.129</v>
      </c>
      <c r="F50" s="661">
        <v>697.60500000000002</v>
      </c>
      <c r="G50" s="661">
        <v>675.32069999999999</v>
      </c>
      <c r="H50" s="661">
        <v>637.36900000000003</v>
      </c>
      <c r="I50" s="661">
        <v>469.73349999999999</v>
      </c>
      <c r="J50" s="661">
        <v>354.36099999999999</v>
      </c>
      <c r="K50" s="661">
        <v>307.68270000000001</v>
      </c>
      <c r="M50" s="45" t="s">
        <v>191</v>
      </c>
      <c r="N50" s="661">
        <v>368.88499999999999</v>
      </c>
      <c r="O50" s="661">
        <v>350.01900000000001</v>
      </c>
      <c r="P50" s="661">
        <v>320.76909999999998</v>
      </c>
      <c r="Q50" s="661">
        <v>462.18200000000002</v>
      </c>
      <c r="R50" s="661">
        <v>263.91570000000002</v>
      </c>
      <c r="S50" s="661">
        <v>222.31</v>
      </c>
      <c r="T50" s="661">
        <v>181.666</v>
      </c>
      <c r="U50" s="661">
        <v>255.88229999999999</v>
      </c>
      <c r="V50" s="661">
        <v>145.72030000000001</v>
      </c>
    </row>
    <row r="51" spans="1:22" s="843" customFormat="1" ht="11.25" hidden="1" customHeight="1">
      <c r="B51" s="45" t="s">
        <v>192</v>
      </c>
      <c r="C51" s="661">
        <v>4582.1410999999998</v>
      </c>
      <c r="D51" s="661">
        <v>1179.239</v>
      </c>
      <c r="E51" s="661">
        <v>1017.789</v>
      </c>
      <c r="F51" s="661">
        <v>686.43269999999995</v>
      </c>
      <c r="G51" s="661">
        <v>675.2953</v>
      </c>
      <c r="H51" s="661">
        <v>537.15959999999995</v>
      </c>
      <c r="I51" s="661">
        <v>511.73090000000002</v>
      </c>
      <c r="J51" s="661">
        <v>255.06710000000001</v>
      </c>
      <c r="K51" s="661">
        <v>317.0523</v>
      </c>
      <c r="M51" s="45" t="s">
        <v>192</v>
      </c>
      <c r="N51" s="661">
        <v>371.32799999999997</v>
      </c>
      <c r="O51" s="661">
        <v>279.07299999999998</v>
      </c>
      <c r="P51" s="661">
        <v>361.21010000000001</v>
      </c>
      <c r="Q51" s="661">
        <v>349.7713</v>
      </c>
      <c r="R51" s="661">
        <v>243.54490000000001</v>
      </c>
      <c r="S51" s="661">
        <v>226.876</v>
      </c>
      <c r="T51" s="661">
        <v>141.73400000000001</v>
      </c>
      <c r="U51" s="661">
        <v>268.8014</v>
      </c>
      <c r="V51" s="661">
        <v>132.90180000000001</v>
      </c>
    </row>
    <row r="52" spans="1:22" s="843" customFormat="1" ht="11.25" hidden="1" customHeight="1">
      <c r="B52" s="45"/>
      <c r="C52" s="661"/>
      <c r="D52" s="2"/>
      <c r="E52" s="661"/>
      <c r="F52" s="109"/>
      <c r="G52" s="2"/>
      <c r="H52" s="111"/>
      <c r="I52" s="2"/>
      <c r="J52" s="661"/>
      <c r="K52" s="661"/>
      <c r="M52" s="45"/>
      <c r="N52" s="109"/>
      <c r="O52" s="661"/>
      <c r="P52" s="661"/>
      <c r="Q52" s="661"/>
      <c r="R52" s="2"/>
      <c r="S52" s="2"/>
      <c r="T52" s="112"/>
      <c r="U52" s="2"/>
      <c r="V52" s="661"/>
    </row>
    <row r="53" spans="1:22" s="843" customFormat="1" ht="11.25" hidden="1" customHeight="1">
      <c r="A53" s="1173" t="s">
        <v>193</v>
      </c>
      <c r="B53" s="1166"/>
      <c r="C53" s="559">
        <f>C40</f>
        <v>4541.2791999999999</v>
      </c>
      <c r="D53" s="559">
        <f>D40</f>
        <v>1301.5347999999999</v>
      </c>
      <c r="E53" s="559">
        <f>E40</f>
        <v>861.47940000000006</v>
      </c>
      <c r="F53" s="559">
        <f t="shared" ref="F53" si="23">F40</f>
        <v>838.18140000000005</v>
      </c>
      <c r="G53" s="559">
        <f>G40</f>
        <v>640.28520000000003</v>
      </c>
      <c r="H53" s="559">
        <f>H40</f>
        <v>565.23400000000004</v>
      </c>
      <c r="I53" s="559">
        <f>I40</f>
        <v>449.31099999999998</v>
      </c>
      <c r="J53" s="559">
        <f>J40</f>
        <v>273.91090000000003</v>
      </c>
      <c r="K53" s="559">
        <f>K40</f>
        <v>348.7133</v>
      </c>
      <c r="L53" s="1173" t="s">
        <v>193</v>
      </c>
      <c r="M53" s="1166"/>
      <c r="N53" s="559">
        <f>N40</f>
        <v>334.56900000000002</v>
      </c>
      <c r="O53" s="559">
        <f>O40</f>
        <v>300.35000000000002</v>
      </c>
      <c r="P53" s="559">
        <f>P40</f>
        <v>295.48059999999998</v>
      </c>
      <c r="Q53" s="559">
        <f t="shared" ref="Q53:V53" si="24">Q40</f>
        <v>333.279</v>
      </c>
      <c r="R53" s="559">
        <f>R40</f>
        <v>267.74680000000001</v>
      </c>
      <c r="S53" s="559">
        <f>S40</f>
        <v>288.49900000000002</v>
      </c>
      <c r="T53" s="559">
        <f>T40</f>
        <v>261.23200000000003</v>
      </c>
      <c r="U53" s="559">
        <f>U40</f>
        <v>227.1086</v>
      </c>
      <c r="V53" s="559">
        <f t="shared" si="24"/>
        <v>200.90459999999999</v>
      </c>
    </row>
    <row r="54" spans="1:22" s="843" customFormat="1" ht="11.25" hidden="1" customHeight="1">
      <c r="A54" s="1173" t="s">
        <v>194</v>
      </c>
      <c r="B54" s="1166"/>
      <c r="C54" s="559">
        <f>SUM(C40:C41)</f>
        <v>8760.1851999999999</v>
      </c>
      <c r="D54" s="559">
        <f>SUM(D40:D41)</f>
        <v>2441.3906999999999</v>
      </c>
      <c r="E54" s="559">
        <f>SUM(E40:E41)</f>
        <v>1723.1968000000002</v>
      </c>
      <c r="F54" s="559">
        <f t="shared" ref="F54" si="25">SUM(F40:F41)</f>
        <v>1520.6375</v>
      </c>
      <c r="G54" s="559">
        <f>SUM(G40:G41)</f>
        <v>1209.8263999999999</v>
      </c>
      <c r="H54" s="559">
        <f>SUM(H40:H41)</f>
        <v>1107.7628</v>
      </c>
      <c r="I54" s="559">
        <f>SUM(I40:I41)</f>
        <v>890.77</v>
      </c>
      <c r="J54" s="559">
        <f>SUM(J40:J41)</f>
        <v>575.90200000000004</v>
      </c>
      <c r="K54" s="559">
        <f>SUM(K40:K41)</f>
        <v>658.14670000000001</v>
      </c>
      <c r="L54" s="1173" t="s">
        <v>194</v>
      </c>
      <c r="M54" s="1166"/>
      <c r="N54" s="559">
        <f>SUM(N40:N41)</f>
        <v>628.67000000000007</v>
      </c>
      <c r="O54" s="559">
        <f>SUM(O40:O41)</f>
        <v>573.29999999999995</v>
      </c>
      <c r="P54" s="559">
        <f>SUM(P40:P41)</f>
        <v>568.73440000000005</v>
      </c>
      <c r="Q54" s="559">
        <f t="shared" ref="Q54:V54" si="26">SUM(Q40:Q41)</f>
        <v>674.82670000000007</v>
      </c>
      <c r="R54" s="559">
        <f>SUM(R40:R41)</f>
        <v>551.07839999999999</v>
      </c>
      <c r="S54" s="559">
        <f>SUM(S40:S41)</f>
        <v>573.58899999999994</v>
      </c>
      <c r="T54" s="559">
        <f>SUM(T40:T41)</f>
        <v>461.80600000000004</v>
      </c>
      <c r="U54" s="559">
        <f>SUM(U40:U41)</f>
        <v>458.18830000000003</v>
      </c>
      <c r="V54" s="559">
        <f t="shared" si="26"/>
        <v>363.32679999999999</v>
      </c>
    </row>
    <row r="55" spans="1:22" s="843" customFormat="1" ht="11.25" hidden="1" customHeight="1">
      <c r="A55" s="1173" t="s">
        <v>195</v>
      </c>
      <c r="B55" s="1166"/>
      <c r="C55" s="559">
        <f>SUM(C40:C42)</f>
        <v>13335.5255</v>
      </c>
      <c r="D55" s="559">
        <f>SUM(D40:D42)</f>
        <v>3689.0781999999999</v>
      </c>
      <c r="E55" s="559">
        <f>SUM(E40:E42)</f>
        <v>2571.4393</v>
      </c>
      <c r="F55" s="559">
        <f t="shared" ref="F55" si="27">SUM(F40:F42)</f>
        <v>2165.0540000000001</v>
      </c>
      <c r="G55" s="559">
        <f>SUM(G40:G42)</f>
        <v>1865.3015</v>
      </c>
      <c r="H55" s="559">
        <f>SUM(H40:H42)</f>
        <v>1693.8197</v>
      </c>
      <c r="I55" s="559">
        <f>SUM(I40:I42)</f>
        <v>1502.203</v>
      </c>
      <c r="J55" s="559">
        <f>SUM(J40:J42)</f>
        <v>890.21190000000001</v>
      </c>
      <c r="K55" s="559">
        <f>SUM(K40:K42)</f>
        <v>996.38890000000004</v>
      </c>
      <c r="L55" s="1173" t="s">
        <v>195</v>
      </c>
      <c r="M55" s="1166"/>
      <c r="N55" s="559">
        <f>SUM(N40:N42)</f>
        <v>974.72600000000011</v>
      </c>
      <c r="O55" s="559">
        <f>SUM(O40:O42)</f>
        <v>867.22499999999991</v>
      </c>
      <c r="P55" s="559">
        <f>SUM(P40:P42)</f>
        <v>890.13190000000009</v>
      </c>
      <c r="Q55" s="559">
        <f t="shared" ref="Q55:V55" si="28">SUM(Q40:Q42)</f>
        <v>992.39370000000008</v>
      </c>
      <c r="R55" s="559">
        <f>SUM(R40:R42)</f>
        <v>809.8347</v>
      </c>
      <c r="S55" s="559">
        <f>SUM(S40:S42)</f>
        <v>863.2829999999999</v>
      </c>
      <c r="T55" s="559">
        <f>SUM(T40:T42)</f>
        <v>723.08600000000001</v>
      </c>
      <c r="U55" s="559">
        <f>SUM(U40:U42)</f>
        <v>703.28030000000001</v>
      </c>
      <c r="V55" s="559">
        <f t="shared" si="28"/>
        <v>520.91499999999996</v>
      </c>
    </row>
    <row r="56" spans="1:22" s="843" customFormat="1" ht="11.25" hidden="1" customHeight="1">
      <c r="A56" s="1173" t="s">
        <v>196</v>
      </c>
      <c r="B56" s="1166"/>
      <c r="C56" s="559">
        <f>SUM(C40:C43)</f>
        <v>17551.099099999999</v>
      </c>
      <c r="D56" s="559">
        <f>SUM(D40:D43)</f>
        <v>5009.8870999999999</v>
      </c>
      <c r="E56" s="559">
        <f>SUM(E40:E43)</f>
        <v>3376.9656999999997</v>
      </c>
      <c r="F56" s="559">
        <f t="shared" ref="F56" si="29">SUM(F40:F43)</f>
        <v>2776.5223000000001</v>
      </c>
      <c r="G56" s="559">
        <f>SUM(G40:G43)</f>
        <v>2562.6412</v>
      </c>
      <c r="H56" s="559">
        <f>SUM(H40:H43)</f>
        <v>2227.7089999999998</v>
      </c>
      <c r="I56" s="559">
        <f>SUM(I40:I43)</f>
        <v>2018.4956999999999</v>
      </c>
      <c r="J56" s="559">
        <f>SUM(J40:J43)</f>
        <v>1219.6220000000001</v>
      </c>
      <c r="K56" s="559">
        <f>SUM(K40:K43)</f>
        <v>1331.2689</v>
      </c>
      <c r="L56" s="1173" t="s">
        <v>196</v>
      </c>
      <c r="M56" s="1166"/>
      <c r="N56" s="559">
        <f>SUM(N40:N43)</f>
        <v>1316.8320000000001</v>
      </c>
      <c r="O56" s="559">
        <f>SUM(O40:O43)</f>
        <v>1207.366</v>
      </c>
      <c r="P56" s="559">
        <f>SUM(P40:P43)</f>
        <v>1143.5915</v>
      </c>
      <c r="Q56" s="559">
        <f t="shared" ref="Q56:V56" si="30">SUM(Q40:Q43)</f>
        <v>1287.1817000000001</v>
      </c>
      <c r="R56" s="559">
        <f>SUM(R40:R43)</f>
        <v>1099.4915000000001</v>
      </c>
      <c r="S56" s="559">
        <f>SUM(S40:S43)</f>
        <v>1119.6059999999998</v>
      </c>
      <c r="T56" s="559">
        <f>SUM(T40:T43)</f>
        <v>979.30600000000004</v>
      </c>
      <c r="U56" s="559">
        <f>SUM(U40:U43)</f>
        <v>934.19010000000003</v>
      </c>
      <c r="V56" s="559">
        <f t="shared" si="30"/>
        <v>666.45460000000003</v>
      </c>
    </row>
    <row r="57" spans="1:22" s="843" customFormat="1" ht="11.25" hidden="1" customHeight="1">
      <c r="A57" s="1173" t="s">
        <v>197</v>
      </c>
      <c r="B57" s="1166"/>
      <c r="C57" s="559">
        <f>SUM(C40:C44)</f>
        <v>22026.2238</v>
      </c>
      <c r="D57" s="559">
        <f>SUM(D40:D44)</f>
        <v>6379.7106000000003</v>
      </c>
      <c r="E57" s="559">
        <f>SUM(E40:E44)</f>
        <v>4414.0311999999994</v>
      </c>
      <c r="F57" s="559">
        <f t="shared" ref="F57" si="31">SUM(F40:F44)</f>
        <v>3467.5733</v>
      </c>
      <c r="G57" s="559">
        <f>SUM(G40:G44)</f>
        <v>3261.7496000000001</v>
      </c>
      <c r="H57" s="559">
        <f>SUM(H40:H44)</f>
        <v>2830.2138</v>
      </c>
      <c r="I57" s="559">
        <f>SUM(I40:I44)</f>
        <v>2623.4191999999998</v>
      </c>
      <c r="J57" s="559">
        <f>SUM(J40:J44)</f>
        <v>1574.9488000000001</v>
      </c>
      <c r="K57" s="559">
        <f>SUM(K40:K44)</f>
        <v>1666.1747</v>
      </c>
      <c r="L57" s="1173" t="s">
        <v>197</v>
      </c>
      <c r="M57" s="1166"/>
      <c r="N57" s="559">
        <f>SUM(N40:N44)</f>
        <v>1656.95</v>
      </c>
      <c r="O57" s="559">
        <f>SUM(O40:O44)</f>
        <v>1540.5229999999999</v>
      </c>
      <c r="P57" s="559">
        <f>SUM(P40:P44)</f>
        <v>1465.3896</v>
      </c>
      <c r="Q57" s="559">
        <f t="shared" ref="Q57:V57" si="32">SUM(Q40:Q44)</f>
        <v>1552.8487</v>
      </c>
      <c r="R57" s="559">
        <f>SUM(R40:R44)</f>
        <v>1360.8551000000002</v>
      </c>
      <c r="S57" s="559">
        <f>SUM(S40:S44)</f>
        <v>1412.6019999999999</v>
      </c>
      <c r="T57" s="559">
        <f>SUM(T40:T44)</f>
        <v>1221.71</v>
      </c>
      <c r="U57" s="559">
        <f>SUM(U40:U44)</f>
        <v>1144.0173</v>
      </c>
      <c r="V57" s="559">
        <f t="shared" si="32"/>
        <v>819.47880000000009</v>
      </c>
    </row>
    <row r="58" spans="1:22" s="843" customFormat="1" ht="11.25" hidden="1" customHeight="1">
      <c r="A58" s="1173" t="s">
        <v>198</v>
      </c>
      <c r="B58" s="1166"/>
      <c r="C58" s="559">
        <f>SUM(C40:C45)</f>
        <v>26407.886200000001</v>
      </c>
      <c r="D58" s="559">
        <f>SUM(D40:D45)</f>
        <v>7601.6111000000001</v>
      </c>
      <c r="E58" s="559">
        <f>SUM(E40:E45)</f>
        <v>5274.9549999999999</v>
      </c>
      <c r="F58" s="559">
        <f t="shared" ref="F58" si="33">SUM(F40:F45)</f>
        <v>4236.1000000000004</v>
      </c>
      <c r="G58" s="559">
        <f>SUM(G40:G45)</f>
        <v>3915.8083999999999</v>
      </c>
      <c r="H58" s="559">
        <f>SUM(H40:H45)</f>
        <v>3403.2102999999997</v>
      </c>
      <c r="I58" s="559">
        <f>SUM(I40:I45)</f>
        <v>3201.7945999999997</v>
      </c>
      <c r="J58" s="559">
        <f>SUM(J40:J45)</f>
        <v>2013.1807000000001</v>
      </c>
      <c r="K58" s="559">
        <f>SUM(K40:K45)</f>
        <v>1996.14</v>
      </c>
      <c r="L58" s="1173" t="s">
        <v>198</v>
      </c>
      <c r="M58" s="1166"/>
      <c r="N58" s="559">
        <f>SUM(N40:N45)</f>
        <v>1976.229</v>
      </c>
      <c r="O58" s="559">
        <f>SUM(O40:O45)</f>
        <v>1925.239</v>
      </c>
      <c r="P58" s="559">
        <f>SUM(P40:P45)</f>
        <v>1703.9926</v>
      </c>
      <c r="Q58" s="559">
        <f t="shared" ref="Q58:V58" si="34">SUM(Q40:Q45)</f>
        <v>1786.4337</v>
      </c>
      <c r="R58" s="559">
        <f>SUM(R40:R45)</f>
        <v>1620.3447000000001</v>
      </c>
      <c r="S58" s="559">
        <f>SUM(S40:S45)</f>
        <v>1708.395</v>
      </c>
      <c r="T58" s="559">
        <f>SUM(T40:T45)</f>
        <v>1471.6210000000001</v>
      </c>
      <c r="U58" s="559">
        <f>SUM(U40:U45)</f>
        <v>1406.4201</v>
      </c>
      <c r="V58" s="559">
        <f t="shared" si="34"/>
        <v>957.27960000000007</v>
      </c>
    </row>
    <row r="59" spans="1:22" s="843" customFormat="1" ht="11.25" hidden="1" customHeight="1">
      <c r="A59" s="1173" t="s">
        <v>199</v>
      </c>
      <c r="B59" s="1166"/>
      <c r="C59" s="559">
        <f>SUM(C40:C46)</f>
        <v>31048.103200000001</v>
      </c>
      <c r="D59" s="559">
        <f>SUM(D40:D46)</f>
        <v>8910.5822000000007</v>
      </c>
      <c r="E59" s="559">
        <f>SUM(E40:E46)</f>
        <v>6425.4166000000005</v>
      </c>
      <c r="F59" s="559">
        <f t="shared" ref="F59" si="35">SUM(F40:F46)</f>
        <v>4924.1210000000001</v>
      </c>
      <c r="G59" s="559">
        <f>SUM(G40:G46)</f>
        <v>4587.3553000000002</v>
      </c>
      <c r="H59" s="559">
        <f>SUM(H40:H46)</f>
        <v>3987.9161999999997</v>
      </c>
      <c r="I59" s="559">
        <f>SUM(I40:I46)</f>
        <v>3744.2761999999998</v>
      </c>
      <c r="J59" s="559">
        <f>SUM(J40:J46)</f>
        <v>2338.0071000000003</v>
      </c>
      <c r="K59" s="559">
        <f>SUM(K40:K46)</f>
        <v>2309.3697999999999</v>
      </c>
      <c r="L59" s="1173" t="s">
        <v>199</v>
      </c>
      <c r="M59" s="1166"/>
      <c r="N59" s="559">
        <f>SUM(N40:N46)</f>
        <v>2318.2550000000001</v>
      </c>
      <c r="O59" s="559">
        <f>SUM(O40:O46)</f>
        <v>2215.683</v>
      </c>
      <c r="P59" s="559">
        <f>SUM(P40:P46)</f>
        <v>2065.1053000000002</v>
      </c>
      <c r="Q59" s="559">
        <f t="shared" ref="Q59:V59" si="36">SUM(Q40:Q46)</f>
        <v>1969.5177000000001</v>
      </c>
      <c r="R59" s="559">
        <f>SUM(R40:R46)</f>
        <v>1919.3387000000002</v>
      </c>
      <c r="S59" s="559">
        <f>SUM(S40:S46)</f>
        <v>2031.9090000000001</v>
      </c>
      <c r="T59" s="559">
        <f>SUM(T40:T46)</f>
        <v>1674.0900000000001</v>
      </c>
      <c r="U59" s="559">
        <f>SUM(U40:U46)</f>
        <v>1674.3371</v>
      </c>
      <c r="V59" s="559">
        <f t="shared" si="36"/>
        <v>1114.2513000000001</v>
      </c>
    </row>
    <row r="60" spans="1:22" s="843" customFormat="1" ht="11.25" hidden="1" customHeight="1">
      <c r="A60" s="1173" t="s">
        <v>200</v>
      </c>
      <c r="B60" s="1166"/>
      <c r="C60" s="559">
        <f>SUM(C40:C47)</f>
        <v>35507.861400000002</v>
      </c>
      <c r="D60" s="559">
        <f>SUM(D40:D47)</f>
        <v>10260.276600000001</v>
      </c>
      <c r="E60" s="559">
        <f>SUM(E40:E47)</f>
        <v>7423.2415000000001</v>
      </c>
      <c r="F60" s="559">
        <f t="shared" ref="F60" si="37">SUM(F40:F47)</f>
        <v>5664.8597</v>
      </c>
      <c r="G60" s="559">
        <f>SUM(G40:G47)</f>
        <v>5293.8567000000003</v>
      </c>
      <c r="H60" s="559">
        <f>SUM(H40:H47)</f>
        <v>4586.1497999999992</v>
      </c>
      <c r="I60" s="559">
        <f>SUM(I40:I47)</f>
        <v>4294.0023000000001</v>
      </c>
      <c r="J60" s="559">
        <f>SUM(J40:J47)</f>
        <v>2721.1897000000004</v>
      </c>
      <c r="K60" s="559">
        <f>SUM(K40:K47)</f>
        <v>2639.0947999999999</v>
      </c>
      <c r="L60" s="1173" t="s">
        <v>200</v>
      </c>
      <c r="M60" s="1166"/>
      <c r="N60" s="559">
        <f>SUM(N40:N47)</f>
        <v>2657.306</v>
      </c>
      <c r="O60" s="559">
        <f>SUM(O40:O47)</f>
        <v>2491.3989999999999</v>
      </c>
      <c r="P60" s="559">
        <f>SUM(P40:P47)</f>
        <v>2343.5613000000003</v>
      </c>
      <c r="Q60" s="559">
        <f t="shared" ref="Q60:V60" si="38">SUM(Q40:Q47)</f>
        <v>2223.4787000000001</v>
      </c>
      <c r="R60" s="559">
        <f>SUM(R40:R47)</f>
        <v>2244.5537000000004</v>
      </c>
      <c r="S60" s="559">
        <f>SUM(S40:S47)</f>
        <v>2355.748</v>
      </c>
      <c r="T60" s="559">
        <f>SUM(T40:T47)</f>
        <v>1916.0100000000002</v>
      </c>
      <c r="U60" s="559">
        <f>SUM(U40:U47)</f>
        <v>1888.6532999999999</v>
      </c>
      <c r="V60" s="559">
        <f t="shared" si="38"/>
        <v>1316.3921</v>
      </c>
    </row>
    <row r="61" spans="1:22" s="843" customFormat="1" ht="11.25" hidden="1" customHeight="1">
      <c r="A61" s="1173" t="s">
        <v>201</v>
      </c>
      <c r="B61" s="1166"/>
      <c r="C61" s="559">
        <f>SUM(C40:C48)</f>
        <v>39814.3531</v>
      </c>
      <c r="D61" s="559">
        <f>SUM(D40:D48)</f>
        <v>11496.942800000001</v>
      </c>
      <c r="E61" s="559">
        <f>SUM(E40:E48)</f>
        <v>8348.8948999999993</v>
      </c>
      <c r="F61" s="559">
        <f t="shared" ref="F61" si="39">SUM(F40:F48)</f>
        <v>6331.6741000000002</v>
      </c>
      <c r="G61" s="559">
        <f>SUM(G40:G48)</f>
        <v>5887.6725999999999</v>
      </c>
      <c r="H61" s="559">
        <f>SUM(H40:H48)</f>
        <v>5171.1044999999995</v>
      </c>
      <c r="I61" s="559">
        <f>SUM(I40:I48)</f>
        <v>4830.5765000000001</v>
      </c>
      <c r="J61" s="559">
        <f>SUM(J40:J48)</f>
        <v>3114.6786000000002</v>
      </c>
      <c r="K61" s="559">
        <f>SUM(K40:K48)</f>
        <v>2973.4552999999996</v>
      </c>
      <c r="L61" s="1173" t="s">
        <v>201</v>
      </c>
      <c r="M61" s="1166"/>
      <c r="N61" s="559">
        <f>SUM(N40:N48)</f>
        <v>2966.6280000000002</v>
      </c>
      <c r="O61" s="559">
        <f>SUM(O40:O48)</f>
        <v>2764.1499999999996</v>
      </c>
      <c r="P61" s="559">
        <f>SUM(P40:P48)</f>
        <v>2621.9972000000002</v>
      </c>
      <c r="Q61" s="559">
        <f t="shared" ref="Q61:V61" si="40">SUM(Q40:Q48)</f>
        <v>2525.5577000000003</v>
      </c>
      <c r="R61" s="559">
        <f>SUM(R40:R48)</f>
        <v>2498.3069000000005</v>
      </c>
      <c r="S61" s="559">
        <f>SUM(S40:S48)</f>
        <v>2596.89</v>
      </c>
      <c r="T61" s="559">
        <f>SUM(T40:T48)</f>
        <v>2120.4390000000003</v>
      </c>
      <c r="U61" s="559">
        <f>SUM(U40:U48)</f>
        <v>2117.0288</v>
      </c>
      <c r="V61" s="559">
        <f t="shared" si="40"/>
        <v>1455.2614000000001</v>
      </c>
    </row>
    <row r="62" spans="1:22" s="843" customFormat="1" ht="11.25" hidden="1" customHeight="1">
      <c r="A62" s="1173" t="s">
        <v>202</v>
      </c>
      <c r="B62" s="1166"/>
      <c r="C62" s="559">
        <f>SUM(C40:C49)</f>
        <v>44360.610099999998</v>
      </c>
      <c r="D62" s="559">
        <f>SUM(D40:D49)</f>
        <v>12719.187600000001</v>
      </c>
      <c r="E62" s="559">
        <f>SUM(E40:E49)</f>
        <v>9316.5530999999992</v>
      </c>
      <c r="F62" s="559">
        <f t="shared" ref="F62" si="41">SUM(F40:F49)</f>
        <v>6987.4040999999997</v>
      </c>
      <c r="G62" s="559">
        <f>SUM(G40:G49)</f>
        <v>6531.3206</v>
      </c>
      <c r="H62" s="559">
        <f>SUM(H40:H49)</f>
        <v>5806.3695999999991</v>
      </c>
      <c r="I62" s="559">
        <f>SUM(I40:I49)</f>
        <v>5325.5070000000005</v>
      </c>
      <c r="J62" s="559">
        <f>SUM(J40:J49)</f>
        <v>3540.6588000000002</v>
      </c>
      <c r="K62" s="559">
        <f>SUM(K40:K49)</f>
        <v>3278.9893999999995</v>
      </c>
      <c r="L62" s="1173" t="s">
        <v>202</v>
      </c>
      <c r="M62" s="1166"/>
      <c r="N62" s="559">
        <f>SUM(N40:N49)</f>
        <v>3338.288</v>
      </c>
      <c r="O62" s="559">
        <f>SUM(O40:O49)</f>
        <v>3096.8979999999997</v>
      </c>
      <c r="P62" s="559">
        <f>SUM(P40:P49)</f>
        <v>2926.1333000000004</v>
      </c>
      <c r="Q62" s="559">
        <f t="shared" ref="Q62:V62" si="42">SUM(Q40:Q49)</f>
        <v>2939.5397000000003</v>
      </c>
      <c r="R62" s="559">
        <f>SUM(R40:R49)</f>
        <v>2774.7646000000004</v>
      </c>
      <c r="S62" s="559">
        <f>SUM(S40:S49)</f>
        <v>2859.9679999999998</v>
      </c>
      <c r="T62" s="559">
        <f>SUM(T40:T49)</f>
        <v>2346.7220000000002</v>
      </c>
      <c r="U62" s="559">
        <f>SUM(U40:U49)</f>
        <v>2370.7382000000002</v>
      </c>
      <c r="V62" s="559">
        <f t="shared" si="42"/>
        <v>1598.2713000000001</v>
      </c>
    </row>
    <row r="63" spans="1:22" s="843" customFormat="1" ht="11.25" hidden="1" customHeight="1">
      <c r="A63" s="1173" t="s">
        <v>203</v>
      </c>
      <c r="B63" s="1166"/>
      <c r="C63" s="559">
        <f>SUM(C40:C50)</f>
        <v>48897.371800000001</v>
      </c>
      <c r="D63" s="559">
        <f>SUM(D40:D50)</f>
        <v>13917.017400000001</v>
      </c>
      <c r="E63" s="559">
        <f>SUM(E40:E50)</f>
        <v>10330.6821</v>
      </c>
      <c r="F63" s="559">
        <f t="shared" ref="F63" si="43">SUM(F40:F50)</f>
        <v>7685.0090999999993</v>
      </c>
      <c r="G63" s="559">
        <f>SUM(G40:G50)</f>
        <v>7206.6413000000002</v>
      </c>
      <c r="H63" s="559">
        <f>SUM(H40:H50)</f>
        <v>6443.7385999999988</v>
      </c>
      <c r="I63" s="559">
        <f>SUM(I40:I50)</f>
        <v>5795.2405000000008</v>
      </c>
      <c r="J63" s="559">
        <f>SUM(J40:J50)</f>
        <v>3895.0198</v>
      </c>
      <c r="K63" s="559">
        <f>SUM(K40:K50)</f>
        <v>3586.6720999999993</v>
      </c>
      <c r="L63" s="1173" t="s">
        <v>203</v>
      </c>
      <c r="M63" s="1166"/>
      <c r="N63" s="559">
        <f>SUM(N40:N50)</f>
        <v>3707.1729999999998</v>
      </c>
      <c r="O63" s="559">
        <f>SUM(O40:O50)</f>
        <v>3446.9169999999995</v>
      </c>
      <c r="P63" s="559">
        <f>SUM(P40:P50)</f>
        <v>3246.9024000000004</v>
      </c>
      <c r="Q63" s="559">
        <f t="shared" ref="Q63:V63" si="44">SUM(Q40:Q50)</f>
        <v>3401.7217000000001</v>
      </c>
      <c r="R63" s="559">
        <f>SUM(R40:R50)</f>
        <v>3038.6803000000004</v>
      </c>
      <c r="S63" s="559">
        <f>SUM(S40:S50)</f>
        <v>3082.2779999999998</v>
      </c>
      <c r="T63" s="559">
        <f>SUM(T40:T50)</f>
        <v>2528.3880000000004</v>
      </c>
      <c r="U63" s="559">
        <f>SUM(U40:U50)</f>
        <v>2626.6205</v>
      </c>
      <c r="V63" s="559">
        <f t="shared" si="44"/>
        <v>1743.9916000000001</v>
      </c>
    </row>
    <row r="64" spans="1:22" s="843" customFormat="1" ht="11.25" hidden="1" customHeight="1">
      <c r="A64" s="1173" t="s">
        <v>204</v>
      </c>
      <c r="B64" s="1166"/>
      <c r="C64" s="559">
        <f>SUM(C40:C51)</f>
        <v>53479.512900000002</v>
      </c>
      <c r="D64" s="559">
        <f>SUM(D40:D51)</f>
        <v>15096.2564</v>
      </c>
      <c r="E64" s="559">
        <f>SUM(E40:E51)</f>
        <v>11348.471100000001</v>
      </c>
      <c r="F64" s="559">
        <f t="shared" ref="F64" si="45">SUM(F40:F51)</f>
        <v>8371.4417999999987</v>
      </c>
      <c r="G64" s="559">
        <f>SUM(G40:G51)</f>
        <v>7881.9366</v>
      </c>
      <c r="H64" s="559">
        <f>SUM(H40:H51)</f>
        <v>6980.8981999999987</v>
      </c>
      <c r="I64" s="559">
        <f>SUM(I40:I51)</f>
        <v>6306.9714000000004</v>
      </c>
      <c r="J64" s="559">
        <f>SUM(J40:J51)</f>
        <v>4150.0869000000002</v>
      </c>
      <c r="K64" s="559">
        <f>SUM(K40:K51)</f>
        <v>3903.7243999999992</v>
      </c>
      <c r="L64" s="1173" t="s">
        <v>204</v>
      </c>
      <c r="M64" s="1166"/>
      <c r="N64" s="559">
        <f>SUM(N40:N51)</f>
        <v>4078.5009999999997</v>
      </c>
      <c r="O64" s="559">
        <f>SUM(O40:O51)</f>
        <v>3725.9899999999993</v>
      </c>
      <c r="P64" s="559">
        <f>SUM(P40:P51)</f>
        <v>3608.1125000000002</v>
      </c>
      <c r="Q64" s="559">
        <f t="shared" ref="Q64:V64" si="46">SUM(Q40:Q51)</f>
        <v>3751.4929999999999</v>
      </c>
      <c r="R64" s="559">
        <f>SUM(R40:R51)</f>
        <v>3282.2252000000003</v>
      </c>
      <c r="S64" s="559">
        <f>SUM(S40:S51)</f>
        <v>3309.154</v>
      </c>
      <c r="T64" s="559">
        <f>SUM(T40:T51)</f>
        <v>2670.1220000000003</v>
      </c>
      <c r="U64" s="559">
        <f>SUM(U40:U51)</f>
        <v>2895.4218999999998</v>
      </c>
      <c r="V64" s="559">
        <f t="shared" si="46"/>
        <v>1876.8934000000002</v>
      </c>
    </row>
    <row r="65" spans="1:22" s="843" customFormat="1" ht="11.25" hidden="1" customHeight="1">
      <c r="B65" s="45"/>
      <c r="C65" s="400"/>
      <c r="D65" s="2"/>
      <c r="E65" s="661"/>
      <c r="F65" s="113"/>
      <c r="G65" s="2"/>
      <c r="H65" s="111"/>
      <c r="I65" s="2"/>
      <c r="J65" s="400"/>
      <c r="K65" s="400"/>
      <c r="M65" s="45"/>
      <c r="N65" s="109"/>
      <c r="O65" s="661"/>
      <c r="P65" s="661"/>
      <c r="Q65" s="400"/>
      <c r="R65" s="2"/>
      <c r="S65" s="2"/>
      <c r="T65" s="112"/>
      <c r="U65" s="2"/>
      <c r="V65" s="400"/>
    </row>
    <row r="66" spans="1:22" s="843" customFormat="1" ht="11.25" hidden="1" customHeight="1">
      <c r="A66" s="843">
        <v>2008</v>
      </c>
      <c r="B66" s="45"/>
      <c r="C66" s="400"/>
      <c r="D66" s="2"/>
      <c r="E66" s="661"/>
      <c r="F66" s="113"/>
      <c r="G66" s="2"/>
      <c r="H66" s="111"/>
      <c r="I66" s="2"/>
      <c r="J66" s="400"/>
      <c r="K66" s="400"/>
      <c r="L66" s="843">
        <v>2008</v>
      </c>
      <c r="M66" s="45"/>
      <c r="N66" s="109"/>
      <c r="O66" s="661"/>
      <c r="P66" s="661"/>
      <c r="Q66" s="400"/>
      <c r="R66" s="2"/>
      <c r="S66" s="2"/>
      <c r="T66" s="112"/>
      <c r="U66" s="2"/>
      <c r="V66" s="400"/>
    </row>
    <row r="67" spans="1:22" s="843" customFormat="1" ht="11.25" hidden="1" customHeight="1">
      <c r="B67" s="45" t="s">
        <v>181</v>
      </c>
      <c r="C67" s="661">
        <v>4696.7739000000001</v>
      </c>
      <c r="D67" s="661">
        <v>1256.0741</v>
      </c>
      <c r="E67" s="661">
        <v>1000.4298</v>
      </c>
      <c r="F67" s="661">
        <v>828.38</v>
      </c>
      <c r="G67" s="661">
        <v>719.22379999999998</v>
      </c>
      <c r="H67" s="661">
        <v>611.36850000000004</v>
      </c>
      <c r="I67" s="661">
        <v>454.54149999999998</v>
      </c>
      <c r="J67" s="661">
        <v>317.95690000000002</v>
      </c>
      <c r="K67" s="661">
        <v>312.90210000000002</v>
      </c>
      <c r="M67" s="45" t="s">
        <v>181</v>
      </c>
      <c r="N67" s="661">
        <v>400.51600000000002</v>
      </c>
      <c r="O67" s="661">
        <v>353.262</v>
      </c>
      <c r="P67" s="661">
        <v>355.60199999999998</v>
      </c>
      <c r="Q67" s="661">
        <v>322.98689999999999</v>
      </c>
      <c r="R67" s="661">
        <v>255.45259999999999</v>
      </c>
      <c r="S67" s="661">
        <v>288.16000000000003</v>
      </c>
      <c r="T67" s="661">
        <v>189.75899999999999</v>
      </c>
      <c r="U67" s="661">
        <v>259.00889999999998</v>
      </c>
      <c r="V67" s="661">
        <v>162.8023</v>
      </c>
    </row>
    <row r="68" spans="1:22" s="843" customFormat="1" ht="11.25" hidden="1" customHeight="1">
      <c r="B68" s="45" t="s">
        <v>182</v>
      </c>
      <c r="C68" s="661">
        <v>4010.0491999999999</v>
      </c>
      <c r="D68" s="661">
        <v>1189.7204999999999</v>
      </c>
      <c r="E68" s="661">
        <v>922.45370000000003</v>
      </c>
      <c r="F68" s="661">
        <v>738.58569999999997</v>
      </c>
      <c r="G68" s="661">
        <v>613.63869999999997</v>
      </c>
      <c r="H68" s="661">
        <v>618.89499999999998</v>
      </c>
      <c r="I68" s="661">
        <v>399.51679999999999</v>
      </c>
      <c r="J68" s="661">
        <v>435.67070000000001</v>
      </c>
      <c r="K68" s="661">
        <v>298.7199</v>
      </c>
      <c r="M68" s="45" t="s">
        <v>182</v>
      </c>
      <c r="N68" s="661">
        <v>330.9</v>
      </c>
      <c r="O68" s="661">
        <v>349.35500000000002</v>
      </c>
      <c r="P68" s="661">
        <v>288.47800000000001</v>
      </c>
      <c r="Q68" s="661">
        <v>386.94900000000001</v>
      </c>
      <c r="R68" s="661">
        <v>264.49990000000003</v>
      </c>
      <c r="S68" s="661">
        <v>264.64800000000002</v>
      </c>
      <c r="T68" s="661">
        <v>154.62799999999999</v>
      </c>
      <c r="U68" s="661">
        <v>255.6164</v>
      </c>
      <c r="V68" s="661">
        <v>150.25800000000001</v>
      </c>
    </row>
    <row r="69" spans="1:22" s="843" customFormat="1" ht="11.25" hidden="1" customHeight="1">
      <c r="B69" s="45" t="s">
        <v>183</v>
      </c>
      <c r="C69" s="661">
        <v>4211.9125999999997</v>
      </c>
      <c r="D69" s="661">
        <v>1292.3056999999999</v>
      </c>
      <c r="E69" s="661">
        <v>986.49300000000005</v>
      </c>
      <c r="F69" s="661">
        <v>803.36</v>
      </c>
      <c r="G69" s="661">
        <v>661.66899999999998</v>
      </c>
      <c r="H69" s="661">
        <v>568.2912</v>
      </c>
      <c r="I69" s="661">
        <v>513.3537</v>
      </c>
      <c r="J69" s="661">
        <v>351.07990000000001</v>
      </c>
      <c r="K69" s="661">
        <v>313.91669999999999</v>
      </c>
      <c r="M69" s="45" t="s">
        <v>183</v>
      </c>
      <c r="N69" s="661">
        <v>357.75</v>
      </c>
      <c r="O69" s="661">
        <v>332.45</v>
      </c>
      <c r="P69" s="661">
        <v>284.59800000000001</v>
      </c>
      <c r="Q69" s="661">
        <v>363.60199999999998</v>
      </c>
      <c r="R69" s="661">
        <v>278.60879999999997</v>
      </c>
      <c r="S69" s="661">
        <v>310.46899999999999</v>
      </c>
      <c r="T69" s="661">
        <v>250.07300000000001</v>
      </c>
      <c r="U69" s="661">
        <v>219.19</v>
      </c>
      <c r="V69" s="661">
        <v>152.92230000000001</v>
      </c>
    </row>
    <row r="70" spans="1:22" s="843" customFormat="1" ht="11.25" hidden="1" customHeight="1">
      <c r="B70" s="45" t="s">
        <v>184</v>
      </c>
      <c r="C70" s="661">
        <v>4564.8144000000002</v>
      </c>
      <c r="D70" s="661">
        <v>1279.2112999999999</v>
      </c>
      <c r="E70" s="661">
        <v>1053.8016</v>
      </c>
      <c r="F70" s="661">
        <v>855.23360000000002</v>
      </c>
      <c r="G70" s="661">
        <v>649.66690000000006</v>
      </c>
      <c r="H70" s="661">
        <v>708.83569999999997</v>
      </c>
      <c r="I70" s="661">
        <v>584.34699999999998</v>
      </c>
      <c r="J70" s="661">
        <v>402.78370000000001</v>
      </c>
      <c r="K70" s="661">
        <v>317.0994</v>
      </c>
      <c r="M70" s="45" t="s">
        <v>184</v>
      </c>
      <c r="N70" s="661">
        <v>359.70100000000002</v>
      </c>
      <c r="O70" s="661">
        <v>362.315</v>
      </c>
      <c r="P70" s="661">
        <v>246.85499999999999</v>
      </c>
      <c r="Q70" s="661">
        <v>376.95280000000002</v>
      </c>
      <c r="R70" s="661">
        <v>294.73320000000001</v>
      </c>
      <c r="S70" s="661">
        <v>306.14600000000002</v>
      </c>
      <c r="T70" s="661">
        <v>268.55700000000002</v>
      </c>
      <c r="U70" s="661">
        <v>188.1498</v>
      </c>
      <c r="V70" s="661">
        <v>180.9051</v>
      </c>
    </row>
    <row r="71" spans="1:22" s="843" customFormat="1" ht="11.25" hidden="1" customHeight="1">
      <c r="B71" s="45" t="s">
        <v>185</v>
      </c>
      <c r="C71" s="661">
        <v>4249.5915999999997</v>
      </c>
      <c r="D71" s="661">
        <v>1274.7277999999999</v>
      </c>
      <c r="E71" s="661">
        <v>1062.4043999999999</v>
      </c>
      <c r="F71" s="661">
        <v>729.69880000000001</v>
      </c>
      <c r="G71" s="661">
        <v>657.97860000000003</v>
      </c>
      <c r="H71" s="661">
        <v>606.77610000000004</v>
      </c>
      <c r="I71" s="661">
        <v>614.65329999999994</v>
      </c>
      <c r="J71" s="661">
        <v>337.41239999999999</v>
      </c>
      <c r="K71" s="661">
        <v>327.42770000000002</v>
      </c>
      <c r="M71" s="45" t="s">
        <v>185</v>
      </c>
      <c r="N71" s="661">
        <v>375.142</v>
      </c>
      <c r="O71" s="661">
        <v>288.07799999999997</v>
      </c>
      <c r="P71" s="661">
        <v>331.97699999999998</v>
      </c>
      <c r="Q71" s="661">
        <v>230.5361</v>
      </c>
      <c r="R71" s="661">
        <v>273.89370000000002</v>
      </c>
      <c r="S71" s="661">
        <v>295.767</v>
      </c>
      <c r="T71" s="661">
        <v>265.95999999999998</v>
      </c>
      <c r="U71" s="661">
        <v>281.10730000000001</v>
      </c>
      <c r="V71" s="661">
        <v>190.09229999999999</v>
      </c>
    </row>
    <row r="72" spans="1:22" s="843" customFormat="1" ht="11.25" hidden="1" customHeight="1">
      <c r="B72" s="45" t="s">
        <v>186</v>
      </c>
      <c r="C72" s="661">
        <v>4472.1176999999998</v>
      </c>
      <c r="D72" s="661">
        <v>1127.4734000000001</v>
      </c>
      <c r="E72" s="661">
        <v>853.00580000000002</v>
      </c>
      <c r="F72" s="661">
        <v>654.60720000000003</v>
      </c>
      <c r="G72" s="661">
        <v>633.28899999999999</v>
      </c>
      <c r="H72" s="661">
        <v>570.63699999999994</v>
      </c>
      <c r="I72" s="661">
        <v>576.04809999999998</v>
      </c>
      <c r="J72" s="661">
        <v>323.5967</v>
      </c>
      <c r="K72" s="661">
        <v>326.11509999999998</v>
      </c>
      <c r="M72" s="45" t="s">
        <v>186</v>
      </c>
      <c r="N72" s="661">
        <v>372.387</v>
      </c>
      <c r="O72" s="661">
        <v>295.83600000000001</v>
      </c>
      <c r="P72" s="661">
        <v>296.00200000000001</v>
      </c>
      <c r="Q72" s="661">
        <v>262.90010000000001</v>
      </c>
      <c r="R72" s="661">
        <v>328.29910000000001</v>
      </c>
      <c r="S72" s="661">
        <v>280.89600000000002</v>
      </c>
      <c r="T72" s="661">
        <v>246.91499999999999</v>
      </c>
      <c r="U72" s="661">
        <v>320.0265</v>
      </c>
      <c r="V72" s="661">
        <v>173.28569999999999</v>
      </c>
    </row>
    <row r="73" spans="1:22" s="843" customFormat="1" ht="11.25" hidden="1" customHeight="1">
      <c r="B73" s="45" t="s">
        <v>187</v>
      </c>
      <c r="C73" s="661">
        <v>4299.1913999999997</v>
      </c>
      <c r="D73" s="661">
        <v>1240.9014</v>
      </c>
      <c r="E73" s="661">
        <v>873.96889999999996</v>
      </c>
      <c r="F73" s="661">
        <v>688.63819999999998</v>
      </c>
      <c r="G73" s="661">
        <v>725.45389999999998</v>
      </c>
      <c r="H73" s="661">
        <v>534.4325</v>
      </c>
      <c r="I73" s="661">
        <v>557.90110000000004</v>
      </c>
      <c r="J73" s="661">
        <v>332.6096</v>
      </c>
      <c r="K73" s="661">
        <v>347.45440000000002</v>
      </c>
      <c r="M73" s="45" t="s">
        <v>187</v>
      </c>
      <c r="N73" s="661">
        <v>365.51799999999997</v>
      </c>
      <c r="O73" s="661">
        <v>352.267</v>
      </c>
      <c r="P73" s="661">
        <v>278.59800000000001</v>
      </c>
      <c r="Q73" s="661">
        <v>209.5968</v>
      </c>
      <c r="R73" s="661">
        <v>304.11840000000001</v>
      </c>
      <c r="S73" s="661">
        <v>273.47500000000002</v>
      </c>
      <c r="T73" s="661">
        <v>234.61</v>
      </c>
      <c r="U73" s="661">
        <v>337.41559999999998</v>
      </c>
      <c r="V73" s="661">
        <v>174.37309999999999</v>
      </c>
    </row>
    <row r="74" spans="1:22" s="843" customFormat="1" ht="11.25" hidden="1" customHeight="1">
      <c r="B74" s="45" t="s">
        <v>188</v>
      </c>
      <c r="C74" s="661">
        <v>4293.5307000000003</v>
      </c>
      <c r="D74" s="661">
        <v>1195.7201</v>
      </c>
      <c r="E74" s="661">
        <v>988.93430000000001</v>
      </c>
      <c r="F74" s="661">
        <v>656.58370000000002</v>
      </c>
      <c r="G74" s="661">
        <v>680.06420000000003</v>
      </c>
      <c r="H74" s="661">
        <v>554.36249999999995</v>
      </c>
      <c r="I74" s="661">
        <v>456.7022</v>
      </c>
      <c r="J74" s="661">
        <v>251.62549999999999</v>
      </c>
      <c r="K74" s="661">
        <v>341.29270000000002</v>
      </c>
      <c r="M74" s="45" t="s">
        <v>188</v>
      </c>
      <c r="N74" s="661">
        <v>322.387</v>
      </c>
      <c r="O74" s="661">
        <v>236.672</v>
      </c>
      <c r="P74" s="661">
        <v>255.80799999999999</v>
      </c>
      <c r="Q74" s="661">
        <v>275.25599999999997</v>
      </c>
      <c r="R74" s="661">
        <v>295.05630000000002</v>
      </c>
      <c r="S74" s="661">
        <v>265.16800000000001</v>
      </c>
      <c r="T74" s="661">
        <v>244.63</v>
      </c>
      <c r="U74" s="661">
        <v>282.5421</v>
      </c>
      <c r="V74" s="661">
        <v>168.07939999999999</v>
      </c>
    </row>
    <row r="75" spans="1:22" s="843" customFormat="1" ht="11.25" hidden="1" customHeight="1">
      <c r="B75" s="45" t="s">
        <v>189</v>
      </c>
      <c r="C75" s="661">
        <v>4451.8391000000001</v>
      </c>
      <c r="D75" s="661">
        <v>1162.9278999999999</v>
      </c>
      <c r="E75" s="661">
        <v>1014.2877</v>
      </c>
      <c r="F75" s="661">
        <v>777.46420000000001</v>
      </c>
      <c r="G75" s="661">
        <v>587.81719999999996</v>
      </c>
      <c r="H75" s="661">
        <v>637.85820000000001</v>
      </c>
      <c r="I75" s="661">
        <v>508.28629999999998</v>
      </c>
      <c r="J75" s="661">
        <v>237.91739999999999</v>
      </c>
      <c r="K75" s="661">
        <v>293.34019999999998</v>
      </c>
      <c r="M75" s="45" t="s">
        <v>189</v>
      </c>
      <c r="N75" s="661">
        <v>338.54899999999998</v>
      </c>
      <c r="O75" s="661">
        <v>251.13800000000001</v>
      </c>
      <c r="P75" s="661">
        <v>263.88499999999999</v>
      </c>
      <c r="Q75" s="661">
        <v>308.83300000000003</v>
      </c>
      <c r="R75" s="661">
        <v>282.6207</v>
      </c>
      <c r="S75" s="661">
        <v>216.99700000000001</v>
      </c>
      <c r="T75" s="661">
        <v>198.376</v>
      </c>
      <c r="U75" s="661">
        <v>262.62959999999998</v>
      </c>
      <c r="V75" s="661">
        <v>148.666</v>
      </c>
    </row>
    <row r="76" spans="1:22" s="843" customFormat="1" ht="11.25" hidden="1" customHeight="1">
      <c r="B76" s="45" t="s">
        <v>190</v>
      </c>
      <c r="C76" s="661">
        <v>4612.1013999999996</v>
      </c>
      <c r="D76" s="661">
        <v>1165.796</v>
      </c>
      <c r="E76" s="661">
        <v>1097.5060000000001</v>
      </c>
      <c r="F76" s="661">
        <v>630.41809999999998</v>
      </c>
      <c r="G76" s="661">
        <v>626.68589999999995</v>
      </c>
      <c r="H76" s="661">
        <v>683.62480000000005</v>
      </c>
      <c r="I76" s="661">
        <v>604.20410000000004</v>
      </c>
      <c r="J76" s="661">
        <v>234.95529999999999</v>
      </c>
      <c r="K76" s="661">
        <v>323.60419999999999</v>
      </c>
      <c r="M76" s="45" t="s">
        <v>190</v>
      </c>
      <c r="N76" s="661">
        <v>355.98500000000001</v>
      </c>
      <c r="O76" s="661">
        <v>337.28399999999999</v>
      </c>
      <c r="P76" s="661">
        <v>300.17399999999998</v>
      </c>
      <c r="Q76" s="661">
        <v>345.49900000000002</v>
      </c>
      <c r="R76" s="661">
        <v>318.89359999999999</v>
      </c>
      <c r="S76" s="661">
        <v>214.21</v>
      </c>
      <c r="T76" s="661">
        <v>228.12700000000001</v>
      </c>
      <c r="U76" s="661">
        <v>267.29020000000003</v>
      </c>
      <c r="V76" s="661">
        <v>133.3553</v>
      </c>
    </row>
    <row r="77" spans="1:22" s="843" customFormat="1" ht="11.25" hidden="1" customHeight="1">
      <c r="B77" s="45" t="s">
        <v>191</v>
      </c>
      <c r="C77" s="661">
        <v>4146.5905000000002</v>
      </c>
      <c r="D77" s="661">
        <v>994.71690000000001</v>
      </c>
      <c r="E77" s="661">
        <v>1020.5653</v>
      </c>
      <c r="F77" s="661">
        <v>672.58569999999997</v>
      </c>
      <c r="G77" s="661">
        <v>506.16669999999999</v>
      </c>
      <c r="H77" s="661">
        <v>606.05510000000004</v>
      </c>
      <c r="I77" s="661">
        <v>641.85820000000001</v>
      </c>
      <c r="J77" s="661">
        <v>200.7987</v>
      </c>
      <c r="K77" s="661">
        <v>316.29419999999999</v>
      </c>
      <c r="M77" s="45" t="s">
        <v>191</v>
      </c>
      <c r="N77" s="661">
        <v>283.14600000000002</v>
      </c>
      <c r="O77" s="661">
        <v>392.22</v>
      </c>
      <c r="P77" s="661">
        <v>218.80699999999999</v>
      </c>
      <c r="Q77" s="661">
        <v>396.791</v>
      </c>
      <c r="R77" s="661">
        <v>409.20389999999998</v>
      </c>
      <c r="S77" s="661">
        <v>202.45820000000001</v>
      </c>
      <c r="T77" s="661">
        <v>204.44</v>
      </c>
      <c r="U77" s="661">
        <v>253.9648</v>
      </c>
      <c r="V77" s="661">
        <v>104.2287</v>
      </c>
    </row>
    <row r="78" spans="1:22" s="843" customFormat="1" ht="11.25" hidden="1" customHeight="1">
      <c r="B78" s="45" t="s">
        <v>192</v>
      </c>
      <c r="C78" s="661">
        <v>3572.1632</v>
      </c>
      <c r="D78" s="661">
        <v>979.65290000000005</v>
      </c>
      <c r="E78" s="661">
        <v>1066.309</v>
      </c>
      <c r="F78" s="661">
        <v>726.93709999999999</v>
      </c>
      <c r="G78" s="661">
        <v>411.57470000000001</v>
      </c>
      <c r="H78" s="661">
        <v>497.01580000000001</v>
      </c>
      <c r="I78" s="661">
        <v>448.98480000000001</v>
      </c>
      <c r="J78" s="661">
        <v>177.0017</v>
      </c>
      <c r="K78" s="661">
        <v>288.02589999999998</v>
      </c>
      <c r="M78" s="45" t="s">
        <v>192</v>
      </c>
      <c r="N78" s="661">
        <v>247.67400000000001</v>
      </c>
      <c r="O78" s="661">
        <v>318.00299999999999</v>
      </c>
      <c r="P78" s="661">
        <v>280.81299999999999</v>
      </c>
      <c r="Q78" s="661">
        <v>364.00599999999997</v>
      </c>
      <c r="R78" s="661">
        <v>238.24889999999999</v>
      </c>
      <c r="S78" s="661">
        <v>156.95140000000001</v>
      </c>
      <c r="T78" s="661">
        <v>275.04700000000003</v>
      </c>
      <c r="U78" s="661">
        <v>254.83920000000001</v>
      </c>
      <c r="V78" s="661">
        <v>67.577399999999997</v>
      </c>
    </row>
    <row r="79" spans="1:22" s="843" customFormat="1" ht="11.25" hidden="1" customHeight="1">
      <c r="B79" s="45"/>
      <c r="C79" s="400"/>
      <c r="D79" s="2"/>
      <c r="E79" s="661"/>
      <c r="F79" s="113"/>
      <c r="G79" s="2"/>
      <c r="H79" s="110"/>
      <c r="I79" s="2"/>
      <c r="J79" s="400"/>
      <c r="K79" s="400"/>
      <c r="M79" s="45"/>
      <c r="N79" s="109"/>
      <c r="O79" s="661"/>
      <c r="P79" s="661"/>
      <c r="Q79" s="400"/>
      <c r="R79" s="2"/>
      <c r="S79" s="2"/>
      <c r="T79" s="108"/>
      <c r="U79" s="2"/>
      <c r="V79" s="400"/>
    </row>
    <row r="80" spans="1:22" s="843" customFormat="1" ht="11.25" hidden="1" customHeight="1">
      <c r="A80" s="1173" t="s">
        <v>193</v>
      </c>
      <c r="B80" s="1166"/>
      <c r="C80" s="559">
        <f>C67</f>
        <v>4696.7739000000001</v>
      </c>
      <c r="D80" s="559">
        <f>D67</f>
        <v>1256.0741</v>
      </c>
      <c r="E80" s="559">
        <f>E67</f>
        <v>1000.4298</v>
      </c>
      <c r="F80" s="559">
        <f t="shared" ref="F80" si="47">F67</f>
        <v>828.38</v>
      </c>
      <c r="G80" s="559">
        <f>G67</f>
        <v>719.22379999999998</v>
      </c>
      <c r="H80" s="559">
        <f>H67</f>
        <v>611.36850000000004</v>
      </c>
      <c r="I80" s="559">
        <f>I67</f>
        <v>454.54149999999998</v>
      </c>
      <c r="J80" s="559">
        <f>J67</f>
        <v>317.95690000000002</v>
      </c>
      <c r="K80" s="559">
        <f>K67</f>
        <v>312.90210000000002</v>
      </c>
      <c r="L80" s="1173" t="s">
        <v>193</v>
      </c>
      <c r="M80" s="1166"/>
      <c r="N80" s="559">
        <f>N67</f>
        <v>400.51600000000002</v>
      </c>
      <c r="O80" s="559">
        <f>O67</f>
        <v>353.262</v>
      </c>
      <c r="P80" s="559">
        <f>P67</f>
        <v>355.60199999999998</v>
      </c>
      <c r="Q80" s="559">
        <f t="shared" ref="Q80:V80" si="48">Q67</f>
        <v>322.98689999999999</v>
      </c>
      <c r="R80" s="559">
        <f>R67</f>
        <v>255.45259999999999</v>
      </c>
      <c r="S80" s="559">
        <f>S67</f>
        <v>288.16000000000003</v>
      </c>
      <c r="T80" s="559">
        <f>T67</f>
        <v>189.75899999999999</v>
      </c>
      <c r="U80" s="559">
        <f>U67</f>
        <v>259.00889999999998</v>
      </c>
      <c r="V80" s="559">
        <f t="shared" si="48"/>
        <v>162.8023</v>
      </c>
    </row>
    <row r="81" spans="1:22" s="843" customFormat="1" ht="11.25" hidden="1" customHeight="1">
      <c r="A81" s="1173" t="s">
        <v>194</v>
      </c>
      <c r="B81" s="1166"/>
      <c r="C81" s="559">
        <f>SUM(C67:C68)</f>
        <v>8706.8230999999996</v>
      </c>
      <c r="D81" s="559">
        <f>SUM(D67:D68)</f>
        <v>2445.7946000000002</v>
      </c>
      <c r="E81" s="559">
        <f>SUM(E67:E68)</f>
        <v>1922.8834999999999</v>
      </c>
      <c r="F81" s="559">
        <f t="shared" ref="F81" si="49">SUM(F67:F68)</f>
        <v>1566.9657</v>
      </c>
      <c r="G81" s="559">
        <f>SUM(G67:G68)</f>
        <v>1332.8625</v>
      </c>
      <c r="H81" s="559">
        <f>SUM(H67:H68)</f>
        <v>1230.2635</v>
      </c>
      <c r="I81" s="559">
        <f>SUM(I67:I68)</f>
        <v>854.05829999999992</v>
      </c>
      <c r="J81" s="559">
        <f>SUM(J67:J68)</f>
        <v>753.62760000000003</v>
      </c>
      <c r="K81" s="559">
        <f>SUM(K67:K68)</f>
        <v>611.62200000000007</v>
      </c>
      <c r="L81" s="1173" t="s">
        <v>194</v>
      </c>
      <c r="M81" s="1166"/>
      <c r="N81" s="559">
        <f>SUM(N67:N68)</f>
        <v>731.41599999999994</v>
      </c>
      <c r="O81" s="559">
        <f>SUM(O67:O68)</f>
        <v>702.61699999999996</v>
      </c>
      <c r="P81" s="559">
        <f>SUM(P67:P68)</f>
        <v>644.07999999999993</v>
      </c>
      <c r="Q81" s="559">
        <f t="shared" ref="Q81:V81" si="50">SUM(Q67:Q68)</f>
        <v>709.93589999999995</v>
      </c>
      <c r="R81" s="559">
        <f>SUM(R67:R68)</f>
        <v>519.95249999999999</v>
      </c>
      <c r="S81" s="559">
        <f>SUM(S67:S68)</f>
        <v>552.80799999999999</v>
      </c>
      <c r="T81" s="559">
        <f>SUM(T67:T68)</f>
        <v>344.38699999999994</v>
      </c>
      <c r="U81" s="559">
        <f>SUM(U67:U68)</f>
        <v>514.62529999999992</v>
      </c>
      <c r="V81" s="559">
        <f t="shared" si="50"/>
        <v>313.06029999999998</v>
      </c>
    </row>
    <row r="82" spans="1:22" s="843" customFormat="1" ht="11.25" hidden="1" customHeight="1">
      <c r="A82" s="1173" t="s">
        <v>195</v>
      </c>
      <c r="B82" s="1166"/>
      <c r="C82" s="559">
        <f>SUM(C67:C69)</f>
        <v>12918.735699999999</v>
      </c>
      <c r="D82" s="559">
        <f>SUM(D67:D69)</f>
        <v>3738.1003000000001</v>
      </c>
      <c r="E82" s="559">
        <f>SUM(E67:E69)</f>
        <v>2909.3764999999999</v>
      </c>
      <c r="F82" s="559">
        <f t="shared" ref="F82" si="51">SUM(F67:F69)</f>
        <v>2370.3256999999999</v>
      </c>
      <c r="G82" s="559">
        <f>SUM(G67:G69)</f>
        <v>1994.5315000000001</v>
      </c>
      <c r="H82" s="559">
        <f>SUM(H67:H69)</f>
        <v>1798.5547000000001</v>
      </c>
      <c r="I82" s="559">
        <f>SUM(I67:I69)</f>
        <v>1367.4119999999998</v>
      </c>
      <c r="J82" s="559">
        <f>SUM(J67:J69)</f>
        <v>1104.7075</v>
      </c>
      <c r="K82" s="559">
        <f>SUM(K67:K69)</f>
        <v>925.53870000000006</v>
      </c>
      <c r="L82" s="1173" t="s">
        <v>195</v>
      </c>
      <c r="M82" s="1166"/>
      <c r="N82" s="559">
        <f>SUM(N67:N69)</f>
        <v>1089.1659999999999</v>
      </c>
      <c r="O82" s="559">
        <f>SUM(O67:O69)</f>
        <v>1035.067</v>
      </c>
      <c r="P82" s="559">
        <f>SUM(P67:P69)</f>
        <v>928.67799999999988</v>
      </c>
      <c r="Q82" s="559">
        <f t="shared" ref="Q82:V82" si="52">SUM(Q67:Q69)</f>
        <v>1073.5378999999998</v>
      </c>
      <c r="R82" s="559">
        <f>SUM(R67:R69)</f>
        <v>798.56129999999996</v>
      </c>
      <c r="S82" s="559">
        <f>SUM(S67:S69)</f>
        <v>863.27700000000004</v>
      </c>
      <c r="T82" s="559">
        <f>SUM(T67:T69)</f>
        <v>594.45999999999992</v>
      </c>
      <c r="U82" s="559">
        <f>SUM(U67:U69)</f>
        <v>733.81529999999998</v>
      </c>
      <c r="V82" s="559">
        <f t="shared" si="52"/>
        <v>465.98259999999999</v>
      </c>
    </row>
    <row r="83" spans="1:22" s="843" customFormat="1" ht="11.25" hidden="1" customHeight="1">
      <c r="A83" s="1173" t="s">
        <v>196</v>
      </c>
      <c r="B83" s="1166"/>
      <c r="C83" s="559">
        <f>SUM(C67:C70)</f>
        <v>17483.5501</v>
      </c>
      <c r="D83" s="559">
        <f>SUM(D67:D70)</f>
        <v>5017.3116</v>
      </c>
      <c r="E83" s="559">
        <f>SUM(E67:E70)</f>
        <v>3963.1781000000001</v>
      </c>
      <c r="F83" s="559">
        <f t="shared" ref="F83" si="53">SUM(F67:F70)</f>
        <v>3225.5592999999999</v>
      </c>
      <c r="G83" s="559">
        <f>SUM(G67:G70)</f>
        <v>2644.1984000000002</v>
      </c>
      <c r="H83" s="559">
        <f>SUM(H67:H70)</f>
        <v>2507.3904000000002</v>
      </c>
      <c r="I83" s="559">
        <f>SUM(I67:I70)</f>
        <v>1951.7589999999998</v>
      </c>
      <c r="J83" s="559">
        <f>SUM(J67:J70)</f>
        <v>1507.4911999999999</v>
      </c>
      <c r="K83" s="559">
        <f>SUM(K67:K70)</f>
        <v>1242.6381000000001</v>
      </c>
      <c r="L83" s="1173" t="s">
        <v>196</v>
      </c>
      <c r="M83" s="1166"/>
      <c r="N83" s="559">
        <f>SUM(N67:N70)</f>
        <v>1448.867</v>
      </c>
      <c r="O83" s="559">
        <f>SUM(O67:O70)</f>
        <v>1397.3820000000001</v>
      </c>
      <c r="P83" s="559">
        <f>SUM(P67:P70)</f>
        <v>1175.5329999999999</v>
      </c>
      <c r="Q83" s="559">
        <f t="shared" ref="Q83:V83" si="54">SUM(Q67:Q70)</f>
        <v>1450.4906999999998</v>
      </c>
      <c r="R83" s="559">
        <f>SUM(R67:R70)</f>
        <v>1093.2945</v>
      </c>
      <c r="S83" s="559">
        <f>SUM(S67:S70)</f>
        <v>1169.423</v>
      </c>
      <c r="T83" s="559">
        <f>SUM(T67:T70)</f>
        <v>863.01699999999994</v>
      </c>
      <c r="U83" s="559">
        <f>SUM(U67:U70)</f>
        <v>921.96510000000001</v>
      </c>
      <c r="V83" s="559">
        <f t="shared" si="54"/>
        <v>646.8877</v>
      </c>
    </row>
    <row r="84" spans="1:22" s="843" customFormat="1" ht="11.25" hidden="1" customHeight="1">
      <c r="A84" s="1173" t="s">
        <v>197</v>
      </c>
      <c r="B84" s="1166"/>
      <c r="C84" s="559">
        <f>SUM(C67:C71)</f>
        <v>21733.1417</v>
      </c>
      <c r="D84" s="559">
        <f>SUM(D67:D71)</f>
        <v>6292.0393999999997</v>
      </c>
      <c r="E84" s="559">
        <f>SUM(E67:E71)</f>
        <v>5025.5825000000004</v>
      </c>
      <c r="F84" s="559">
        <f t="shared" ref="F84" si="55">SUM(F67:F71)</f>
        <v>3955.2581</v>
      </c>
      <c r="G84" s="559">
        <f>SUM(G67:G71)</f>
        <v>3302.1770000000001</v>
      </c>
      <c r="H84" s="559">
        <f>SUM(H67:H71)</f>
        <v>3114.1665000000003</v>
      </c>
      <c r="I84" s="559">
        <f>SUM(I67:I71)</f>
        <v>2566.4123</v>
      </c>
      <c r="J84" s="559">
        <f>SUM(J67:J71)</f>
        <v>1844.9035999999999</v>
      </c>
      <c r="K84" s="559">
        <f>SUM(K67:K71)</f>
        <v>1570.0658000000001</v>
      </c>
      <c r="L84" s="1173" t="s">
        <v>197</v>
      </c>
      <c r="M84" s="1166"/>
      <c r="N84" s="559">
        <f>SUM(N67:N71)</f>
        <v>1824.009</v>
      </c>
      <c r="O84" s="559">
        <f>SUM(O67:O71)</f>
        <v>1685.46</v>
      </c>
      <c r="P84" s="559">
        <f>SUM(P67:P71)</f>
        <v>1507.5099999999998</v>
      </c>
      <c r="Q84" s="559">
        <f t="shared" ref="Q84:V84" si="56">SUM(Q67:Q71)</f>
        <v>1681.0267999999999</v>
      </c>
      <c r="R84" s="559">
        <f>SUM(R67:R71)</f>
        <v>1367.1882000000001</v>
      </c>
      <c r="S84" s="559">
        <f>SUM(S67:S71)</f>
        <v>1465.19</v>
      </c>
      <c r="T84" s="559">
        <f>SUM(T67:T71)</f>
        <v>1128.9769999999999</v>
      </c>
      <c r="U84" s="559">
        <f>SUM(U67:U71)</f>
        <v>1203.0724</v>
      </c>
      <c r="V84" s="559">
        <f t="shared" si="56"/>
        <v>836.98</v>
      </c>
    </row>
    <row r="85" spans="1:22" s="843" customFormat="1" ht="11.25" hidden="1" customHeight="1">
      <c r="A85" s="1173" t="s">
        <v>198</v>
      </c>
      <c r="B85" s="1166"/>
      <c r="C85" s="559">
        <f>SUM(C67:C72)</f>
        <v>26205.259399999999</v>
      </c>
      <c r="D85" s="559">
        <f>SUM(D67:D72)</f>
        <v>7419.5127999999995</v>
      </c>
      <c r="E85" s="559">
        <f>SUM(E67:E72)</f>
        <v>5878.5883000000003</v>
      </c>
      <c r="F85" s="559">
        <f t="shared" ref="F85" si="57">SUM(F67:F72)</f>
        <v>4609.8653000000004</v>
      </c>
      <c r="G85" s="559">
        <f>SUM(G67:G72)</f>
        <v>3935.4660000000003</v>
      </c>
      <c r="H85" s="559">
        <f>SUM(H67:H72)</f>
        <v>3684.8035</v>
      </c>
      <c r="I85" s="559">
        <f>SUM(I67:I72)</f>
        <v>3142.4603999999999</v>
      </c>
      <c r="J85" s="559">
        <f>SUM(J67:J72)</f>
        <v>2168.5002999999997</v>
      </c>
      <c r="K85" s="559">
        <f>SUM(K67:K72)</f>
        <v>1896.1809000000001</v>
      </c>
      <c r="L85" s="1173" t="s">
        <v>198</v>
      </c>
      <c r="M85" s="1166"/>
      <c r="N85" s="559">
        <f>SUM(N67:N72)</f>
        <v>2196.3960000000002</v>
      </c>
      <c r="O85" s="559">
        <f>SUM(O67:O72)</f>
        <v>1981.296</v>
      </c>
      <c r="P85" s="559">
        <f>SUM(P67:P72)</f>
        <v>1803.5119999999997</v>
      </c>
      <c r="Q85" s="559">
        <f t="shared" ref="Q85:V85" si="58">SUM(Q67:Q72)</f>
        <v>1943.9268999999999</v>
      </c>
      <c r="R85" s="559">
        <f>SUM(R67:R72)</f>
        <v>1695.4873</v>
      </c>
      <c r="S85" s="559">
        <f>SUM(S67:S72)</f>
        <v>1746.086</v>
      </c>
      <c r="T85" s="559">
        <f>SUM(T67:T72)</f>
        <v>1375.8919999999998</v>
      </c>
      <c r="U85" s="559">
        <f>SUM(U67:U72)</f>
        <v>1523.0989</v>
      </c>
      <c r="V85" s="559">
        <f t="shared" si="58"/>
        <v>1010.2657</v>
      </c>
    </row>
    <row r="86" spans="1:22" s="843" customFormat="1" ht="11.25" hidden="1" customHeight="1">
      <c r="A86" s="1173" t="s">
        <v>199</v>
      </c>
      <c r="B86" s="1166"/>
      <c r="C86" s="559">
        <f>SUM(C67:C73)</f>
        <v>30504.450799999999</v>
      </c>
      <c r="D86" s="559">
        <f>SUM(D67:D73)</f>
        <v>8660.4141999999993</v>
      </c>
      <c r="E86" s="559">
        <f>SUM(E67:E73)</f>
        <v>6752.5572000000002</v>
      </c>
      <c r="F86" s="559">
        <f t="shared" ref="F86" si="59">SUM(F67:F73)</f>
        <v>5298.5035000000007</v>
      </c>
      <c r="G86" s="559">
        <f>SUM(G67:G73)</f>
        <v>4660.9199000000008</v>
      </c>
      <c r="H86" s="559">
        <f>SUM(H67:H73)</f>
        <v>4219.2359999999999</v>
      </c>
      <c r="I86" s="559">
        <f>SUM(I67:I73)</f>
        <v>3700.3615</v>
      </c>
      <c r="J86" s="559">
        <f>SUM(J67:J73)</f>
        <v>2501.1098999999995</v>
      </c>
      <c r="K86" s="559">
        <f>SUM(K67:K73)</f>
        <v>2243.6352999999999</v>
      </c>
      <c r="L86" s="1173" t="s">
        <v>199</v>
      </c>
      <c r="M86" s="1166"/>
      <c r="N86" s="559">
        <f>SUM(N67:N73)</f>
        <v>2561.9140000000002</v>
      </c>
      <c r="O86" s="559">
        <f>SUM(O67:O73)</f>
        <v>2333.5630000000001</v>
      </c>
      <c r="P86" s="559">
        <f>SUM(P67:P73)</f>
        <v>2082.1099999999997</v>
      </c>
      <c r="Q86" s="559">
        <f t="shared" ref="Q86:V86" si="60">SUM(Q67:Q73)</f>
        <v>2153.5236999999997</v>
      </c>
      <c r="R86" s="559">
        <f>SUM(R67:R73)</f>
        <v>1999.6057000000001</v>
      </c>
      <c r="S86" s="559">
        <f>SUM(S67:S73)</f>
        <v>2019.5610000000001</v>
      </c>
      <c r="T86" s="559">
        <f>SUM(T67:T73)</f>
        <v>1610.502</v>
      </c>
      <c r="U86" s="559">
        <f>SUM(U67:U73)</f>
        <v>1860.5145</v>
      </c>
      <c r="V86" s="559">
        <f t="shared" si="60"/>
        <v>1184.6387999999999</v>
      </c>
    </row>
    <row r="87" spans="1:22" s="843" customFormat="1" ht="11.25" hidden="1" customHeight="1">
      <c r="A87" s="1173" t="s">
        <v>200</v>
      </c>
      <c r="B87" s="1166"/>
      <c r="C87" s="559">
        <f>SUM(C67:C74)</f>
        <v>34797.981500000002</v>
      </c>
      <c r="D87" s="559">
        <f>SUM(D67:D74)</f>
        <v>9856.1342999999997</v>
      </c>
      <c r="E87" s="559">
        <f>SUM(E67:E74)</f>
        <v>7741.4915000000001</v>
      </c>
      <c r="F87" s="559">
        <f t="shared" ref="F87" si="61">SUM(F67:F74)</f>
        <v>5955.0872000000008</v>
      </c>
      <c r="G87" s="559">
        <f>SUM(G67:G74)</f>
        <v>5340.9841000000006</v>
      </c>
      <c r="H87" s="559">
        <f>SUM(H67:H74)</f>
        <v>4773.5985000000001</v>
      </c>
      <c r="I87" s="559">
        <f>SUM(I67:I74)</f>
        <v>4157.0636999999997</v>
      </c>
      <c r="J87" s="559">
        <f>SUM(J67:J74)</f>
        <v>2752.7353999999996</v>
      </c>
      <c r="K87" s="559">
        <f>SUM(K67:K74)</f>
        <v>2584.9279999999999</v>
      </c>
      <c r="L87" s="1173" t="s">
        <v>200</v>
      </c>
      <c r="M87" s="1166"/>
      <c r="N87" s="559">
        <f>SUM(N67:N74)</f>
        <v>2884.3010000000004</v>
      </c>
      <c r="O87" s="559">
        <f>SUM(O67:O74)</f>
        <v>2570.2350000000001</v>
      </c>
      <c r="P87" s="559">
        <f>SUM(P67:P74)</f>
        <v>2337.9179999999997</v>
      </c>
      <c r="Q87" s="559">
        <f t="shared" ref="Q87:V87" si="62">SUM(Q67:Q74)</f>
        <v>2428.7796999999996</v>
      </c>
      <c r="R87" s="559">
        <f>SUM(R67:R74)</f>
        <v>2294.6620000000003</v>
      </c>
      <c r="S87" s="559">
        <f>SUM(S67:S74)</f>
        <v>2284.7290000000003</v>
      </c>
      <c r="T87" s="559">
        <f>SUM(T67:T74)</f>
        <v>1855.1320000000001</v>
      </c>
      <c r="U87" s="559">
        <f>SUM(U67:U74)</f>
        <v>2143.0565999999999</v>
      </c>
      <c r="V87" s="559">
        <f t="shared" si="62"/>
        <v>1352.7182</v>
      </c>
    </row>
    <row r="88" spans="1:22" s="843" customFormat="1" ht="11.25" hidden="1" customHeight="1">
      <c r="A88" s="1173" t="s">
        <v>201</v>
      </c>
      <c r="B88" s="1166"/>
      <c r="C88" s="559">
        <f>SUM(C67:C75)</f>
        <v>39249.820599999999</v>
      </c>
      <c r="D88" s="559">
        <f>SUM(D67:D75)</f>
        <v>11019.0622</v>
      </c>
      <c r="E88" s="559">
        <f>SUM(E67:E75)</f>
        <v>8755.7792000000009</v>
      </c>
      <c r="F88" s="559">
        <f t="shared" ref="F88" si="63">SUM(F67:F75)</f>
        <v>6732.5514000000012</v>
      </c>
      <c r="G88" s="559">
        <f>SUM(G67:G75)</f>
        <v>5928.801300000001</v>
      </c>
      <c r="H88" s="559">
        <f>SUM(H67:H75)</f>
        <v>5411.4566999999997</v>
      </c>
      <c r="I88" s="559">
        <f>SUM(I67:I75)</f>
        <v>4665.3499999999995</v>
      </c>
      <c r="J88" s="559">
        <f>SUM(J67:J75)</f>
        <v>2990.6527999999994</v>
      </c>
      <c r="K88" s="559">
        <f>SUM(K67:K75)</f>
        <v>2878.2682</v>
      </c>
      <c r="L88" s="1173" t="s">
        <v>201</v>
      </c>
      <c r="M88" s="1166"/>
      <c r="N88" s="559">
        <f>SUM(N67:N75)</f>
        <v>3222.8500000000004</v>
      </c>
      <c r="O88" s="559">
        <f>SUM(O67:O75)</f>
        <v>2821.373</v>
      </c>
      <c r="P88" s="559">
        <f>SUM(P67:P75)</f>
        <v>2601.8029999999999</v>
      </c>
      <c r="Q88" s="559">
        <f t="shared" ref="Q88:V88" si="64">SUM(Q67:Q75)</f>
        <v>2737.6126999999997</v>
      </c>
      <c r="R88" s="559">
        <f>SUM(R67:R75)</f>
        <v>2577.2827000000002</v>
      </c>
      <c r="S88" s="559">
        <f>SUM(S67:S75)</f>
        <v>2501.7260000000001</v>
      </c>
      <c r="T88" s="559">
        <f>SUM(T67:T75)</f>
        <v>2053.5080000000003</v>
      </c>
      <c r="U88" s="559">
        <f>SUM(U67:U75)</f>
        <v>2405.6862000000001</v>
      </c>
      <c r="V88" s="559">
        <f t="shared" si="64"/>
        <v>1501.3842</v>
      </c>
    </row>
    <row r="89" spans="1:22" s="843" customFormat="1" ht="11.25" hidden="1" customHeight="1">
      <c r="A89" s="1173" t="s">
        <v>202</v>
      </c>
      <c r="B89" s="1166"/>
      <c r="C89" s="559">
        <f>SUM(C67:C76)</f>
        <v>43861.921999999999</v>
      </c>
      <c r="D89" s="559">
        <f>SUM(D67:D76)</f>
        <v>12184.858200000001</v>
      </c>
      <c r="E89" s="559">
        <f>SUM(E67:E76)</f>
        <v>9853.2852000000003</v>
      </c>
      <c r="F89" s="559">
        <f t="shared" ref="F89" si="65">SUM(F67:F76)</f>
        <v>7362.9695000000011</v>
      </c>
      <c r="G89" s="559">
        <f>SUM(G67:G76)</f>
        <v>6555.4872000000014</v>
      </c>
      <c r="H89" s="559">
        <f>SUM(H67:H76)</f>
        <v>6095.0815000000002</v>
      </c>
      <c r="I89" s="559">
        <f>SUM(I67:I76)</f>
        <v>5269.5540999999994</v>
      </c>
      <c r="J89" s="559">
        <f>SUM(J67:J76)</f>
        <v>3225.6080999999995</v>
      </c>
      <c r="K89" s="559">
        <f>SUM(K67:K76)</f>
        <v>3201.8724000000002</v>
      </c>
      <c r="L89" s="1173" t="s">
        <v>202</v>
      </c>
      <c r="M89" s="1166"/>
      <c r="N89" s="559">
        <f>SUM(N67:N76)</f>
        <v>3578.8350000000005</v>
      </c>
      <c r="O89" s="559">
        <f>SUM(O67:O76)</f>
        <v>3158.6570000000002</v>
      </c>
      <c r="P89" s="559">
        <f>SUM(P67:P76)</f>
        <v>2901.9769999999999</v>
      </c>
      <c r="Q89" s="559">
        <f t="shared" ref="Q89:V89" si="66">SUM(Q67:Q76)</f>
        <v>3083.1116999999995</v>
      </c>
      <c r="R89" s="559">
        <f>SUM(R67:R76)</f>
        <v>2896.1763000000001</v>
      </c>
      <c r="S89" s="559">
        <f>SUM(S67:S76)</f>
        <v>2715.9360000000001</v>
      </c>
      <c r="T89" s="559">
        <f>SUM(T67:T76)</f>
        <v>2281.6350000000002</v>
      </c>
      <c r="U89" s="559">
        <f>SUM(U67:U76)</f>
        <v>2672.9764</v>
      </c>
      <c r="V89" s="559">
        <f t="shared" si="66"/>
        <v>1634.7394999999999</v>
      </c>
    </row>
    <row r="90" spans="1:22" s="843" customFormat="1" ht="11.25" hidden="1" customHeight="1">
      <c r="A90" s="1173" t="s">
        <v>203</v>
      </c>
      <c r="B90" s="1166"/>
      <c r="C90" s="559">
        <f>SUM(C67:C77)</f>
        <v>48008.512499999997</v>
      </c>
      <c r="D90" s="559">
        <f>SUM(D67:D77)</f>
        <v>13179.5751</v>
      </c>
      <c r="E90" s="559">
        <f>SUM(E67:E77)</f>
        <v>10873.8505</v>
      </c>
      <c r="F90" s="559">
        <f t="shared" ref="F90" si="67">SUM(F67:F77)</f>
        <v>8035.5552000000007</v>
      </c>
      <c r="G90" s="559">
        <f>SUM(G67:G77)</f>
        <v>7061.6539000000012</v>
      </c>
      <c r="H90" s="559">
        <f>SUM(H67:H77)</f>
        <v>6701.1365999999998</v>
      </c>
      <c r="I90" s="559">
        <f>SUM(I67:I77)</f>
        <v>5911.412299999999</v>
      </c>
      <c r="J90" s="559">
        <f>SUM(J67:J77)</f>
        <v>3426.4067999999993</v>
      </c>
      <c r="K90" s="559">
        <f>SUM(K67:K77)</f>
        <v>3518.1666</v>
      </c>
      <c r="L90" s="1173" t="s">
        <v>203</v>
      </c>
      <c r="M90" s="1166"/>
      <c r="N90" s="559">
        <f>SUM(N67:N77)</f>
        <v>3861.9810000000007</v>
      </c>
      <c r="O90" s="559">
        <f>SUM(O67:O77)</f>
        <v>3550.8770000000004</v>
      </c>
      <c r="P90" s="559">
        <f>SUM(P67:P77)</f>
        <v>3120.7839999999997</v>
      </c>
      <c r="Q90" s="559">
        <f t="shared" ref="Q90:V90" si="68">SUM(Q67:Q77)</f>
        <v>3479.9026999999996</v>
      </c>
      <c r="R90" s="559">
        <f>SUM(R67:R77)</f>
        <v>3305.3802000000001</v>
      </c>
      <c r="S90" s="559">
        <f>SUM(S67:S77)</f>
        <v>2918.3942000000002</v>
      </c>
      <c r="T90" s="559">
        <f>SUM(T67:T77)</f>
        <v>2486.0750000000003</v>
      </c>
      <c r="U90" s="559">
        <f>SUM(U67:U77)</f>
        <v>2926.9412000000002</v>
      </c>
      <c r="V90" s="559">
        <f t="shared" si="68"/>
        <v>1738.9681999999998</v>
      </c>
    </row>
    <row r="91" spans="1:22" s="843" customFormat="1" ht="11.25" hidden="1" customHeight="1">
      <c r="A91" s="1173" t="s">
        <v>204</v>
      </c>
      <c r="B91" s="1166"/>
      <c r="C91" s="559">
        <f>SUM(C67:C78)</f>
        <v>51580.6757</v>
      </c>
      <c r="D91" s="559">
        <f>SUM(D67:D78)</f>
        <v>14159.227999999999</v>
      </c>
      <c r="E91" s="559">
        <f>SUM(E67:E78)</f>
        <v>11940.1595</v>
      </c>
      <c r="F91" s="559">
        <f t="shared" ref="F91" si="69">SUM(F67:F78)</f>
        <v>8762.4922999999999</v>
      </c>
      <c r="G91" s="559">
        <f>SUM(G67:G78)</f>
        <v>7473.2286000000013</v>
      </c>
      <c r="H91" s="559">
        <f>SUM(H67:H78)</f>
        <v>7198.1523999999999</v>
      </c>
      <c r="I91" s="559">
        <f>SUM(I67:I78)</f>
        <v>6360.3970999999992</v>
      </c>
      <c r="J91" s="559">
        <f>SUM(J67:J78)</f>
        <v>3603.4084999999991</v>
      </c>
      <c r="K91" s="559">
        <f>SUM(K67:K78)</f>
        <v>3806.1925000000001</v>
      </c>
      <c r="L91" s="1173" t="s">
        <v>204</v>
      </c>
      <c r="M91" s="1166"/>
      <c r="N91" s="559">
        <f>SUM(N67:N78)</f>
        <v>4109.6550000000007</v>
      </c>
      <c r="O91" s="559">
        <f>SUM(O67:O78)</f>
        <v>3868.8800000000006</v>
      </c>
      <c r="P91" s="559">
        <f>SUM(P67:P78)</f>
        <v>3401.5969999999998</v>
      </c>
      <c r="Q91" s="559">
        <f t="shared" ref="Q91:V91" si="70">SUM(Q67:Q78)</f>
        <v>3843.9086999999995</v>
      </c>
      <c r="R91" s="559">
        <f>SUM(R67:R78)</f>
        <v>3543.6291000000001</v>
      </c>
      <c r="S91" s="559">
        <f>SUM(S67:S78)</f>
        <v>3075.3456000000001</v>
      </c>
      <c r="T91" s="559">
        <f>SUM(T67:T78)</f>
        <v>2761.1220000000003</v>
      </c>
      <c r="U91" s="559">
        <f>SUM(U67:U78)</f>
        <v>3181.7804000000001</v>
      </c>
      <c r="V91" s="559">
        <f t="shared" si="70"/>
        <v>1806.5455999999997</v>
      </c>
    </row>
    <row r="92" spans="1:22" s="843" customFormat="1" ht="11.25" hidden="1" customHeight="1">
      <c r="A92" s="50"/>
      <c r="B92" s="51"/>
      <c r="C92" s="400"/>
      <c r="D92" s="2"/>
      <c r="E92" s="661"/>
      <c r="F92" s="113"/>
      <c r="G92" s="2"/>
      <c r="H92" s="110"/>
      <c r="I92" s="2"/>
      <c r="J92" s="400"/>
      <c r="K92" s="400"/>
      <c r="L92" s="50"/>
      <c r="M92" s="51"/>
      <c r="N92" s="109"/>
      <c r="O92" s="661"/>
      <c r="P92" s="661"/>
      <c r="Q92" s="400"/>
      <c r="R92" s="2"/>
      <c r="S92" s="2"/>
      <c r="T92" s="108"/>
      <c r="U92" s="2"/>
      <c r="V92" s="400"/>
    </row>
    <row r="93" spans="1:22" s="843" customFormat="1" ht="11.25" hidden="1" customHeight="1">
      <c r="A93" s="843">
        <v>2009</v>
      </c>
      <c r="B93" s="45"/>
      <c r="C93" s="400"/>
      <c r="D93" s="2"/>
      <c r="E93" s="661"/>
      <c r="F93" s="113"/>
      <c r="G93" s="2"/>
      <c r="H93" s="110"/>
      <c r="I93" s="2"/>
      <c r="J93" s="400"/>
      <c r="K93" s="400"/>
      <c r="L93" s="843">
        <v>2009</v>
      </c>
      <c r="M93" s="45"/>
      <c r="N93" s="109"/>
      <c r="O93" s="661"/>
      <c r="P93" s="661"/>
      <c r="Q93" s="400"/>
      <c r="R93" s="2"/>
      <c r="S93" s="2"/>
      <c r="T93" s="108"/>
      <c r="U93" s="2"/>
      <c r="V93" s="400"/>
    </row>
    <row r="94" spans="1:22" s="843" customFormat="1" ht="11.25" hidden="1" customHeight="1">
      <c r="B94" s="45" t="s">
        <v>181</v>
      </c>
      <c r="C94" s="515">
        <v>3332.5857000000001</v>
      </c>
      <c r="D94" s="515">
        <v>843.51990000000001</v>
      </c>
      <c r="E94" s="515">
        <v>605.51710000000003</v>
      </c>
      <c r="F94" s="515">
        <v>640.13070000000005</v>
      </c>
      <c r="G94" s="515">
        <v>409.22050000000002</v>
      </c>
      <c r="H94" s="515">
        <v>511.07810000000001</v>
      </c>
      <c r="I94" s="515">
        <v>490.14370000000002</v>
      </c>
      <c r="J94" s="515">
        <v>159.5651</v>
      </c>
      <c r="K94" s="515">
        <v>248.84829999999999</v>
      </c>
      <c r="M94" s="45" t="s">
        <v>181</v>
      </c>
      <c r="N94" s="515">
        <v>225.512</v>
      </c>
      <c r="O94" s="515">
        <v>259.40899999999999</v>
      </c>
      <c r="P94" s="515">
        <v>231.92099999999999</v>
      </c>
      <c r="Q94" s="515">
        <v>187.535</v>
      </c>
      <c r="R94" s="515">
        <v>198.1079</v>
      </c>
      <c r="S94" s="515">
        <v>176.91210000000001</v>
      </c>
      <c r="T94" s="515">
        <v>196.374</v>
      </c>
      <c r="U94" s="515">
        <v>228.0112</v>
      </c>
      <c r="V94" s="515">
        <v>148.6807</v>
      </c>
    </row>
    <row r="95" spans="1:22" s="843" customFormat="1" ht="11.25" hidden="1" customHeight="1">
      <c r="B95" s="45" t="s">
        <v>182</v>
      </c>
      <c r="C95" s="515">
        <v>3213.0578999999998</v>
      </c>
      <c r="D95" s="515">
        <v>921.30460000000005</v>
      </c>
      <c r="E95" s="515">
        <v>860.68939999999998</v>
      </c>
      <c r="F95" s="515">
        <v>639.37639999999999</v>
      </c>
      <c r="G95" s="515">
        <v>523.71659999999997</v>
      </c>
      <c r="H95" s="515">
        <v>488.7176</v>
      </c>
      <c r="I95" s="515">
        <v>567.55179999999996</v>
      </c>
      <c r="J95" s="515">
        <v>277.07040000000001</v>
      </c>
      <c r="K95" s="515">
        <v>305.52010000000001</v>
      </c>
      <c r="M95" s="45" t="s">
        <v>182</v>
      </c>
      <c r="N95" s="515">
        <v>270.17</v>
      </c>
      <c r="O95" s="515">
        <v>332.483</v>
      </c>
      <c r="P95" s="515">
        <v>256.39699999999999</v>
      </c>
      <c r="Q95" s="515">
        <v>227.06700000000001</v>
      </c>
      <c r="R95" s="515">
        <v>201.26339999999999</v>
      </c>
      <c r="S95" s="515">
        <v>193.37370000000001</v>
      </c>
      <c r="T95" s="515">
        <v>200.46100000000001</v>
      </c>
      <c r="U95" s="515">
        <v>227.21850000000001</v>
      </c>
      <c r="V95" s="515">
        <v>129.34479999999999</v>
      </c>
    </row>
    <row r="96" spans="1:22" s="843" customFormat="1" ht="11.25" hidden="1" customHeight="1">
      <c r="B96" s="45" t="s">
        <v>183</v>
      </c>
      <c r="C96" s="515">
        <v>3001.9449</v>
      </c>
      <c r="D96" s="515">
        <v>1055.0126</v>
      </c>
      <c r="E96" s="515">
        <v>1083.6887999999999</v>
      </c>
      <c r="F96" s="515">
        <v>690.22460000000001</v>
      </c>
      <c r="G96" s="515">
        <v>522.553</v>
      </c>
      <c r="H96" s="515">
        <v>520.11959999999999</v>
      </c>
      <c r="I96" s="515">
        <v>631.19550000000004</v>
      </c>
      <c r="J96" s="515">
        <v>279.92590000000001</v>
      </c>
      <c r="K96" s="515">
        <v>356.59320000000002</v>
      </c>
      <c r="M96" s="45" t="s">
        <v>183</v>
      </c>
      <c r="N96" s="515">
        <v>281.22199999999998</v>
      </c>
      <c r="O96" s="515">
        <v>370.62700000000001</v>
      </c>
      <c r="P96" s="515">
        <v>298.91800000000001</v>
      </c>
      <c r="Q96" s="515">
        <v>397.55</v>
      </c>
      <c r="R96" s="515">
        <v>251.41749999999999</v>
      </c>
      <c r="S96" s="515">
        <v>196.94049999999999</v>
      </c>
      <c r="T96" s="515">
        <v>224.44200000000001</v>
      </c>
      <c r="U96" s="515">
        <v>230.07740000000001</v>
      </c>
      <c r="V96" s="515">
        <v>153.7056</v>
      </c>
    </row>
    <row r="97" spans="1:22" s="843" customFormat="1" ht="11.25" hidden="1" customHeight="1">
      <c r="B97" s="45" t="s">
        <v>184</v>
      </c>
      <c r="C97" s="515">
        <v>2298.4494</v>
      </c>
      <c r="D97" s="515">
        <v>994.76739999999995</v>
      </c>
      <c r="E97" s="515">
        <v>991.53539999999998</v>
      </c>
      <c r="F97" s="515">
        <v>713.50840000000005</v>
      </c>
      <c r="G97" s="515">
        <v>475.98500000000001</v>
      </c>
      <c r="H97" s="515">
        <v>443.41669999999999</v>
      </c>
      <c r="I97" s="515">
        <v>584.12980000000005</v>
      </c>
      <c r="J97" s="515">
        <v>219.3322</v>
      </c>
      <c r="K97" s="515">
        <v>311.8904</v>
      </c>
      <c r="M97" s="45" t="s">
        <v>184</v>
      </c>
      <c r="N97" s="515">
        <v>313.58100000000002</v>
      </c>
      <c r="O97" s="515">
        <v>329.18299999999999</v>
      </c>
      <c r="P97" s="515">
        <v>277.18779999999998</v>
      </c>
      <c r="Q97" s="515">
        <v>305.27699999999999</v>
      </c>
      <c r="R97" s="515">
        <v>245.25139999999999</v>
      </c>
      <c r="S97" s="515">
        <v>222.91290000000001</v>
      </c>
      <c r="T97" s="515">
        <v>189.267</v>
      </c>
      <c r="U97" s="515">
        <v>377.05970000000002</v>
      </c>
      <c r="V97" s="515">
        <v>151.24170000000001</v>
      </c>
    </row>
    <row r="98" spans="1:22" s="843" customFormat="1" ht="11.25" hidden="1" customHeight="1">
      <c r="B98" s="45" t="s">
        <v>185</v>
      </c>
      <c r="C98" s="515">
        <v>2291.1412999999998</v>
      </c>
      <c r="D98" s="515">
        <v>1052.3678</v>
      </c>
      <c r="E98" s="515">
        <v>1094.5299</v>
      </c>
      <c r="F98" s="515">
        <v>704.75160000000005</v>
      </c>
      <c r="G98" s="515">
        <v>549.16520000000003</v>
      </c>
      <c r="H98" s="515">
        <v>426.85489999999999</v>
      </c>
      <c r="I98" s="515">
        <v>478.35739999999998</v>
      </c>
      <c r="J98" s="515">
        <v>223.34479999999999</v>
      </c>
      <c r="K98" s="515">
        <v>284.63670000000002</v>
      </c>
      <c r="M98" s="45" t="s">
        <v>185</v>
      </c>
      <c r="N98" s="515">
        <v>345.76100000000002</v>
      </c>
      <c r="O98" s="515">
        <v>300.339</v>
      </c>
      <c r="P98" s="515">
        <v>306.9169</v>
      </c>
      <c r="Q98" s="515">
        <v>275.56299999999999</v>
      </c>
      <c r="R98" s="515">
        <v>322.12799999999999</v>
      </c>
      <c r="S98" s="515">
        <v>215.97630000000001</v>
      </c>
      <c r="T98" s="515">
        <v>240.05799999999999</v>
      </c>
      <c r="U98" s="515">
        <v>303.8603</v>
      </c>
      <c r="V98" s="515">
        <v>196.1146</v>
      </c>
    </row>
    <row r="99" spans="1:22" s="843" customFormat="1" ht="11.25" hidden="1" customHeight="1">
      <c r="B99" s="45" t="s">
        <v>186</v>
      </c>
      <c r="C99" s="515">
        <v>2503.7800999999999</v>
      </c>
      <c r="D99" s="515">
        <v>1047.4902999999999</v>
      </c>
      <c r="E99" s="515">
        <v>1006.8143</v>
      </c>
      <c r="F99" s="515">
        <v>613.17719999999997</v>
      </c>
      <c r="G99" s="515">
        <v>593.26480000000004</v>
      </c>
      <c r="H99" s="515">
        <v>413.85120000000001</v>
      </c>
      <c r="I99" s="515">
        <v>467.51740000000001</v>
      </c>
      <c r="J99" s="515">
        <v>246.4521</v>
      </c>
      <c r="K99" s="515">
        <v>309.25760000000002</v>
      </c>
      <c r="M99" s="45" t="s">
        <v>186</v>
      </c>
      <c r="N99" s="515">
        <v>328.08</v>
      </c>
      <c r="O99" s="515">
        <v>233.583</v>
      </c>
      <c r="P99" s="515">
        <v>269.22230000000002</v>
      </c>
      <c r="Q99" s="515">
        <v>267.10599999999999</v>
      </c>
      <c r="R99" s="515">
        <v>390.72149999999999</v>
      </c>
      <c r="S99" s="515">
        <v>199.97810000000001</v>
      </c>
      <c r="T99" s="515">
        <v>230.51</v>
      </c>
      <c r="U99" s="515">
        <v>256.06439999999998</v>
      </c>
      <c r="V99" s="515">
        <v>161.15010000000001</v>
      </c>
    </row>
    <row r="100" spans="1:22" s="843" customFormat="1" ht="11.25" hidden="1" customHeight="1">
      <c r="B100" s="45" t="s">
        <v>187</v>
      </c>
      <c r="C100" s="515">
        <v>2790.4465</v>
      </c>
      <c r="D100" s="515">
        <v>1064.7145</v>
      </c>
      <c r="E100" s="515">
        <v>914.25480000000005</v>
      </c>
      <c r="F100" s="515">
        <v>701.1037</v>
      </c>
      <c r="G100" s="515">
        <v>685.18520000000001</v>
      </c>
      <c r="H100" s="515">
        <v>518.79250000000002</v>
      </c>
      <c r="I100" s="515">
        <v>515.80790000000002</v>
      </c>
      <c r="J100" s="515">
        <v>282.59339999999997</v>
      </c>
      <c r="K100" s="515">
        <v>368.72460000000001</v>
      </c>
      <c r="M100" s="45" t="s">
        <v>187</v>
      </c>
      <c r="N100" s="515">
        <v>304.36399999999998</v>
      </c>
      <c r="O100" s="515">
        <v>315.005</v>
      </c>
      <c r="P100" s="515">
        <v>311.44290000000001</v>
      </c>
      <c r="Q100" s="515">
        <v>195.6952</v>
      </c>
      <c r="R100" s="515">
        <v>362.7047</v>
      </c>
      <c r="S100" s="515">
        <v>242.01349999999999</v>
      </c>
      <c r="T100" s="515">
        <v>212.5</v>
      </c>
      <c r="U100" s="515">
        <v>257.76229999999998</v>
      </c>
      <c r="V100" s="515">
        <v>153.56829999999999</v>
      </c>
    </row>
    <row r="101" spans="1:22" s="843" customFormat="1" ht="11.25" hidden="1" customHeight="1">
      <c r="B101" s="45" t="s">
        <v>188</v>
      </c>
      <c r="C101" s="249">
        <v>3147.5509999999999</v>
      </c>
      <c r="D101" s="515">
        <v>1020.7769</v>
      </c>
      <c r="E101" s="249">
        <v>1094.8055999999999</v>
      </c>
      <c r="F101" s="515">
        <v>649.62609999999995</v>
      </c>
      <c r="G101" s="515">
        <v>568.98040000000003</v>
      </c>
      <c r="H101" s="515">
        <v>523.16600000000005</v>
      </c>
      <c r="I101" s="249">
        <v>431.83699999999999</v>
      </c>
      <c r="J101" s="249">
        <v>332.07190000000003</v>
      </c>
      <c r="K101" s="249">
        <v>331.83879999999999</v>
      </c>
      <c r="M101" s="45" t="s">
        <v>188</v>
      </c>
      <c r="N101" s="515">
        <v>331.12900000000002</v>
      </c>
      <c r="O101" s="249">
        <v>249.11600000000001</v>
      </c>
      <c r="P101" s="249">
        <v>248.9186</v>
      </c>
      <c r="Q101" s="515">
        <v>171.17570000000001</v>
      </c>
      <c r="R101" s="515">
        <v>292.31009999999998</v>
      </c>
      <c r="S101" s="515">
        <v>254.73249999999999</v>
      </c>
      <c r="T101" s="515">
        <v>193.13200000000001</v>
      </c>
      <c r="U101" s="515">
        <v>230.04429999999999</v>
      </c>
      <c r="V101" s="249">
        <v>159.0521</v>
      </c>
    </row>
    <row r="102" spans="1:22" s="843" customFormat="1" ht="11.25" hidden="1" customHeight="1">
      <c r="B102" s="45" t="s">
        <v>189</v>
      </c>
      <c r="C102" s="515">
        <v>3258.2782000000002</v>
      </c>
      <c r="D102" s="515">
        <v>926.98820000000001</v>
      </c>
      <c r="E102" s="515">
        <v>939.03369999999995</v>
      </c>
      <c r="F102" s="515">
        <v>618.83680000000004</v>
      </c>
      <c r="G102" s="515">
        <v>528.83810000000005</v>
      </c>
      <c r="H102" s="515">
        <v>586.13350000000003</v>
      </c>
      <c r="I102" s="515">
        <v>377.5607</v>
      </c>
      <c r="J102" s="515">
        <v>390.42579999999998</v>
      </c>
      <c r="K102" s="515">
        <v>281.55459999999999</v>
      </c>
      <c r="M102" s="45" t="s">
        <v>189</v>
      </c>
      <c r="N102" s="515">
        <v>303.45299999999997</v>
      </c>
      <c r="O102" s="515">
        <v>250.31</v>
      </c>
      <c r="P102" s="515">
        <v>262.23880000000003</v>
      </c>
      <c r="Q102" s="515">
        <v>269.26580000000001</v>
      </c>
      <c r="R102" s="515">
        <v>250.84819999999999</v>
      </c>
      <c r="S102" s="515">
        <v>203.48349999999999</v>
      </c>
      <c r="T102" s="515">
        <v>201.489</v>
      </c>
      <c r="U102" s="515">
        <v>243.83179999999999</v>
      </c>
      <c r="V102" s="515">
        <v>151.5701</v>
      </c>
    </row>
    <row r="103" spans="1:22" s="843" customFormat="1" ht="11.25" hidden="1" customHeight="1">
      <c r="B103" s="45" t="s">
        <v>190</v>
      </c>
      <c r="C103" s="515">
        <v>3336.8353999999999</v>
      </c>
      <c r="D103" s="515">
        <v>831.19029999999998</v>
      </c>
      <c r="E103" s="515">
        <v>866.32140000000004</v>
      </c>
      <c r="F103" s="515">
        <v>608.76179999999999</v>
      </c>
      <c r="G103" s="515">
        <v>464.41160000000002</v>
      </c>
      <c r="H103" s="515">
        <v>606.83600000000001</v>
      </c>
      <c r="I103" s="515">
        <v>314.45240000000001</v>
      </c>
      <c r="J103" s="515">
        <v>425.91730000000001</v>
      </c>
      <c r="K103" s="515">
        <v>304.62009999999998</v>
      </c>
      <c r="M103" s="45" t="s">
        <v>190</v>
      </c>
      <c r="N103" s="515">
        <v>333.19299999999998</v>
      </c>
      <c r="O103" s="515">
        <v>248.875</v>
      </c>
      <c r="P103" s="515">
        <v>269.46379999999999</v>
      </c>
      <c r="Q103" s="515">
        <v>319.86669999999998</v>
      </c>
      <c r="R103" s="515">
        <v>227.39769999999999</v>
      </c>
      <c r="S103" s="515">
        <v>213.89340000000001</v>
      </c>
      <c r="T103" s="515">
        <v>191.62899999999999</v>
      </c>
      <c r="U103" s="515">
        <v>241.47579999999999</v>
      </c>
      <c r="V103" s="515">
        <v>176.8854</v>
      </c>
    </row>
    <row r="104" spans="1:22" s="843" customFormat="1" ht="11.25" hidden="1" customHeight="1">
      <c r="B104" s="45" t="s">
        <v>191</v>
      </c>
      <c r="C104" s="515">
        <v>3537.0308</v>
      </c>
      <c r="D104" s="515">
        <v>953.87689999999998</v>
      </c>
      <c r="E104" s="515">
        <v>780.70659999999998</v>
      </c>
      <c r="F104" s="515">
        <v>585.65150000000006</v>
      </c>
      <c r="G104" s="515">
        <v>545.58370000000002</v>
      </c>
      <c r="H104" s="515">
        <v>567.70680000000004</v>
      </c>
      <c r="I104" s="515">
        <v>438.8143</v>
      </c>
      <c r="J104" s="515">
        <v>366.15989999999999</v>
      </c>
      <c r="K104" s="515">
        <v>306.83580000000001</v>
      </c>
      <c r="M104" s="45" t="s">
        <v>191</v>
      </c>
      <c r="N104" s="515">
        <v>326.33199999999999</v>
      </c>
      <c r="O104" s="515">
        <v>345.96</v>
      </c>
      <c r="P104" s="515">
        <v>309.14150000000001</v>
      </c>
      <c r="Q104" s="515">
        <v>356.1191</v>
      </c>
      <c r="R104" s="515">
        <v>278.6388</v>
      </c>
      <c r="S104" s="515">
        <v>215.173</v>
      </c>
      <c r="T104" s="515">
        <v>244.98099999999999</v>
      </c>
      <c r="U104" s="515">
        <v>248.1446</v>
      </c>
      <c r="V104" s="515">
        <v>158.7259</v>
      </c>
    </row>
    <row r="105" spans="1:22" s="843" customFormat="1" ht="11.25" hidden="1" customHeight="1">
      <c r="B105" s="45" t="s">
        <v>192</v>
      </c>
      <c r="C105" s="515">
        <v>3966.1341000000002</v>
      </c>
      <c r="D105" s="515">
        <v>868.59569999999997</v>
      </c>
      <c r="E105" s="515">
        <v>828.28359999999998</v>
      </c>
      <c r="F105" s="515">
        <v>733.36450000000002</v>
      </c>
      <c r="G105" s="515">
        <v>578.9357</v>
      </c>
      <c r="H105" s="515">
        <v>513.22889999999995</v>
      </c>
      <c r="I105" s="515">
        <v>393.86540000000002</v>
      </c>
      <c r="J105" s="515">
        <v>270.94240000000002</v>
      </c>
      <c r="K105" s="515">
        <v>344.0378</v>
      </c>
      <c r="M105" s="45" t="s">
        <v>192</v>
      </c>
      <c r="N105" s="515">
        <v>325.56400000000002</v>
      </c>
      <c r="O105" s="515">
        <v>343.31099999999998</v>
      </c>
      <c r="P105" s="515">
        <v>313.57889999999998</v>
      </c>
      <c r="Q105" s="515">
        <v>343.72789999999998</v>
      </c>
      <c r="R105" s="515">
        <v>186.47479999999999</v>
      </c>
      <c r="S105" s="515">
        <v>196.65960000000001</v>
      </c>
      <c r="T105" s="515">
        <v>174.648</v>
      </c>
      <c r="U105" s="515">
        <v>306.5274</v>
      </c>
      <c r="V105" s="515">
        <v>136.5378</v>
      </c>
    </row>
    <row r="106" spans="1:22" s="843" customFormat="1" ht="11.25" hidden="1" customHeight="1">
      <c r="B106" s="45"/>
      <c r="C106" s="661"/>
      <c r="D106" s="2"/>
      <c r="E106" s="40"/>
      <c r="F106" s="113"/>
      <c r="G106" s="2"/>
      <c r="H106" s="110"/>
      <c r="I106" s="2"/>
      <c r="J106" s="661"/>
      <c r="K106" s="661"/>
      <c r="M106" s="45"/>
      <c r="N106" s="109"/>
      <c r="O106" s="40"/>
      <c r="P106" s="40"/>
      <c r="Q106" s="661"/>
      <c r="R106" s="2"/>
      <c r="S106" s="2"/>
      <c r="T106" s="108"/>
      <c r="U106" s="2"/>
      <c r="V106" s="661"/>
    </row>
    <row r="107" spans="1:22" s="843" customFormat="1" ht="11.25" hidden="1" customHeight="1">
      <c r="A107" s="1173" t="s">
        <v>193</v>
      </c>
      <c r="B107" s="1166"/>
      <c r="C107" s="559">
        <f>C94</f>
        <v>3332.5857000000001</v>
      </c>
      <c r="D107" s="559">
        <f>D94</f>
        <v>843.51990000000001</v>
      </c>
      <c r="E107" s="559">
        <f>E94</f>
        <v>605.51710000000003</v>
      </c>
      <c r="F107" s="559">
        <f t="shared" ref="F107" si="71">F94</f>
        <v>640.13070000000005</v>
      </c>
      <c r="G107" s="559">
        <f>G94</f>
        <v>409.22050000000002</v>
      </c>
      <c r="H107" s="559">
        <f>H94</f>
        <v>511.07810000000001</v>
      </c>
      <c r="I107" s="559">
        <f>I94</f>
        <v>490.14370000000002</v>
      </c>
      <c r="J107" s="559">
        <f>J94</f>
        <v>159.5651</v>
      </c>
      <c r="K107" s="559">
        <f>K94</f>
        <v>248.84829999999999</v>
      </c>
      <c r="L107" s="1173" t="s">
        <v>193</v>
      </c>
      <c r="M107" s="1166"/>
      <c r="N107" s="559">
        <f>N94</f>
        <v>225.512</v>
      </c>
      <c r="O107" s="559">
        <f>O94</f>
        <v>259.40899999999999</v>
      </c>
      <c r="P107" s="559">
        <f>P94</f>
        <v>231.92099999999999</v>
      </c>
      <c r="Q107" s="559">
        <f t="shared" ref="Q107:V107" si="72">Q94</f>
        <v>187.535</v>
      </c>
      <c r="R107" s="559">
        <f>R94</f>
        <v>198.1079</v>
      </c>
      <c r="S107" s="559">
        <f>S94</f>
        <v>176.91210000000001</v>
      </c>
      <c r="T107" s="559">
        <f>T94</f>
        <v>196.374</v>
      </c>
      <c r="U107" s="559">
        <f>U94</f>
        <v>228.0112</v>
      </c>
      <c r="V107" s="559">
        <f t="shared" si="72"/>
        <v>148.6807</v>
      </c>
    </row>
    <row r="108" spans="1:22" s="843" customFormat="1" ht="11.25" hidden="1" customHeight="1">
      <c r="A108" s="1173" t="s">
        <v>194</v>
      </c>
      <c r="B108" s="1166"/>
      <c r="C108" s="559">
        <f>SUM(C94:C95)</f>
        <v>6545.6435999999994</v>
      </c>
      <c r="D108" s="559">
        <f>SUM(D94:D95)</f>
        <v>1764.8245000000002</v>
      </c>
      <c r="E108" s="559">
        <f>SUM(E94:E95)</f>
        <v>1466.2065</v>
      </c>
      <c r="F108" s="559">
        <f t="shared" ref="F108" si="73">SUM(F94:F95)</f>
        <v>1279.5071</v>
      </c>
      <c r="G108" s="559">
        <f>SUM(G94:G95)</f>
        <v>932.93709999999999</v>
      </c>
      <c r="H108" s="559">
        <f>SUM(H94:H95)</f>
        <v>999.79570000000001</v>
      </c>
      <c r="I108" s="559">
        <f>SUM(I94:I95)</f>
        <v>1057.6955</v>
      </c>
      <c r="J108" s="559">
        <f>SUM(J94:J95)</f>
        <v>436.63549999999998</v>
      </c>
      <c r="K108" s="559">
        <f>SUM(K94:K95)</f>
        <v>554.36840000000007</v>
      </c>
      <c r="L108" s="1173" t="s">
        <v>194</v>
      </c>
      <c r="M108" s="1166"/>
      <c r="N108" s="559">
        <f>SUM(N94:N95)</f>
        <v>495.68200000000002</v>
      </c>
      <c r="O108" s="559">
        <f>SUM(O94:O95)</f>
        <v>591.89200000000005</v>
      </c>
      <c r="P108" s="559">
        <f>SUM(P94:P95)</f>
        <v>488.31799999999998</v>
      </c>
      <c r="Q108" s="559">
        <f t="shared" ref="Q108:V108" si="74">SUM(Q94:Q95)</f>
        <v>414.60199999999998</v>
      </c>
      <c r="R108" s="559">
        <f>SUM(R94:R95)</f>
        <v>399.37130000000002</v>
      </c>
      <c r="S108" s="559">
        <f>SUM(S94:S95)</f>
        <v>370.28579999999999</v>
      </c>
      <c r="T108" s="559">
        <f>SUM(T94:T95)</f>
        <v>396.83500000000004</v>
      </c>
      <c r="U108" s="559">
        <f>SUM(U94:U95)</f>
        <v>455.22969999999998</v>
      </c>
      <c r="V108" s="559">
        <f t="shared" si="74"/>
        <v>278.02549999999997</v>
      </c>
    </row>
    <row r="109" spans="1:22" s="843" customFormat="1" ht="11.25" hidden="1" customHeight="1">
      <c r="A109" s="1173" t="s">
        <v>195</v>
      </c>
      <c r="B109" s="1166"/>
      <c r="C109" s="559">
        <f>SUM(C94:C96)</f>
        <v>9547.5884999999998</v>
      </c>
      <c r="D109" s="559">
        <f>SUM(D94:D96)</f>
        <v>2819.8371000000002</v>
      </c>
      <c r="E109" s="559">
        <f>SUM(E94:E96)</f>
        <v>2549.8953000000001</v>
      </c>
      <c r="F109" s="559">
        <f t="shared" ref="F109" si="75">SUM(F94:F96)</f>
        <v>1969.7317</v>
      </c>
      <c r="G109" s="559">
        <f>SUM(G94:G96)</f>
        <v>1455.4901</v>
      </c>
      <c r="H109" s="559">
        <f>SUM(H94:H96)</f>
        <v>1519.9153000000001</v>
      </c>
      <c r="I109" s="559">
        <f>SUM(I94:I96)</f>
        <v>1688.8910000000001</v>
      </c>
      <c r="J109" s="559">
        <f>SUM(J94:J96)</f>
        <v>716.56140000000005</v>
      </c>
      <c r="K109" s="559">
        <f>SUM(K94:K96)</f>
        <v>910.96160000000009</v>
      </c>
      <c r="L109" s="1173" t="s">
        <v>195</v>
      </c>
      <c r="M109" s="1166"/>
      <c r="N109" s="559">
        <f>SUM(N94:N96)</f>
        <v>776.904</v>
      </c>
      <c r="O109" s="559">
        <f>SUM(O94:O96)</f>
        <v>962.51900000000001</v>
      </c>
      <c r="P109" s="559">
        <f>SUM(P94:P96)</f>
        <v>787.23599999999999</v>
      </c>
      <c r="Q109" s="559">
        <f t="shared" ref="Q109:V109" si="76">SUM(Q94:Q96)</f>
        <v>812.15200000000004</v>
      </c>
      <c r="R109" s="559">
        <f>SUM(R94:R96)</f>
        <v>650.78880000000004</v>
      </c>
      <c r="S109" s="559">
        <f>SUM(S94:S96)</f>
        <v>567.22630000000004</v>
      </c>
      <c r="T109" s="559">
        <f>SUM(T94:T96)</f>
        <v>621.27700000000004</v>
      </c>
      <c r="U109" s="559">
        <f>SUM(U94:U96)</f>
        <v>685.30709999999999</v>
      </c>
      <c r="V109" s="559">
        <f t="shared" si="76"/>
        <v>431.73109999999997</v>
      </c>
    </row>
    <row r="110" spans="1:22" s="843" customFormat="1" ht="11.25" hidden="1" customHeight="1">
      <c r="A110" s="1173" t="s">
        <v>196</v>
      </c>
      <c r="B110" s="1166"/>
      <c r="C110" s="559">
        <f>SUM(C94:C97)</f>
        <v>11846.037899999999</v>
      </c>
      <c r="D110" s="559">
        <f>SUM(D94:D97)</f>
        <v>3814.6045000000004</v>
      </c>
      <c r="E110" s="559">
        <f>SUM(E94:E97)</f>
        <v>3541.4306999999999</v>
      </c>
      <c r="F110" s="559">
        <f t="shared" ref="F110" si="77">SUM(F94:F97)</f>
        <v>2683.2401</v>
      </c>
      <c r="G110" s="559">
        <f>SUM(G94:G97)</f>
        <v>1931.4751000000001</v>
      </c>
      <c r="H110" s="559">
        <f>SUM(H94:H97)</f>
        <v>1963.3320000000001</v>
      </c>
      <c r="I110" s="559">
        <f>SUM(I94:I97)</f>
        <v>2273.0208000000002</v>
      </c>
      <c r="J110" s="559">
        <f>SUM(J94:J97)</f>
        <v>935.89360000000011</v>
      </c>
      <c r="K110" s="559">
        <f>SUM(K94:K97)</f>
        <v>1222.8520000000001</v>
      </c>
      <c r="L110" s="1173" t="s">
        <v>196</v>
      </c>
      <c r="M110" s="1166"/>
      <c r="N110" s="559">
        <f>SUM(N94:N97)</f>
        <v>1090.4850000000001</v>
      </c>
      <c r="O110" s="559">
        <f>SUM(O94:O97)</f>
        <v>1291.702</v>
      </c>
      <c r="P110" s="559">
        <f>SUM(P94:P97)</f>
        <v>1064.4238</v>
      </c>
      <c r="Q110" s="559">
        <f t="shared" ref="Q110:V110" si="78">SUM(Q94:Q97)</f>
        <v>1117.4290000000001</v>
      </c>
      <c r="R110" s="559">
        <f>SUM(R94:R97)</f>
        <v>896.04020000000003</v>
      </c>
      <c r="S110" s="559">
        <f>SUM(S94:S97)</f>
        <v>790.13920000000007</v>
      </c>
      <c r="T110" s="559">
        <f>SUM(T94:T97)</f>
        <v>810.5440000000001</v>
      </c>
      <c r="U110" s="559">
        <f>SUM(U94:U97)</f>
        <v>1062.3668</v>
      </c>
      <c r="V110" s="559">
        <f t="shared" si="78"/>
        <v>582.97280000000001</v>
      </c>
    </row>
    <row r="111" spans="1:22" s="843" customFormat="1" ht="11.25" hidden="1" customHeight="1">
      <c r="A111" s="1173" t="s">
        <v>197</v>
      </c>
      <c r="B111" s="1166"/>
      <c r="C111" s="559">
        <f>SUM(C94:C98)</f>
        <v>14137.179199999999</v>
      </c>
      <c r="D111" s="559">
        <f>SUM(D94:D98)</f>
        <v>4866.9723000000004</v>
      </c>
      <c r="E111" s="559">
        <f>SUM(E94:E98)</f>
        <v>4635.9606000000003</v>
      </c>
      <c r="F111" s="559">
        <f t="shared" ref="F111" si="79">SUM(F94:F98)</f>
        <v>3387.9917</v>
      </c>
      <c r="G111" s="559">
        <f>SUM(G94:G98)</f>
        <v>2480.6403</v>
      </c>
      <c r="H111" s="559">
        <f>SUM(H94:H98)</f>
        <v>2390.1869000000002</v>
      </c>
      <c r="I111" s="559">
        <f>SUM(I94:I98)</f>
        <v>2751.3782000000001</v>
      </c>
      <c r="J111" s="559">
        <f>SUM(J94:J98)</f>
        <v>1159.2384000000002</v>
      </c>
      <c r="K111" s="559">
        <f>SUM(K94:K98)</f>
        <v>1507.4887000000001</v>
      </c>
      <c r="L111" s="1173" t="s">
        <v>197</v>
      </c>
      <c r="M111" s="1166"/>
      <c r="N111" s="559">
        <f>SUM(N94:N98)</f>
        <v>1436.2460000000001</v>
      </c>
      <c r="O111" s="559">
        <f>SUM(O94:O98)</f>
        <v>1592.0409999999999</v>
      </c>
      <c r="P111" s="559">
        <f>SUM(P94:P98)</f>
        <v>1371.3407</v>
      </c>
      <c r="Q111" s="559">
        <f t="shared" ref="Q111:V111" si="80">SUM(Q94:Q98)</f>
        <v>1392.9920000000002</v>
      </c>
      <c r="R111" s="559">
        <f>SUM(R94:R98)</f>
        <v>1218.1682000000001</v>
      </c>
      <c r="S111" s="559">
        <f>SUM(S94:S98)</f>
        <v>1006.1155000000001</v>
      </c>
      <c r="T111" s="559">
        <f>SUM(T94:T98)</f>
        <v>1050.6020000000001</v>
      </c>
      <c r="U111" s="559">
        <f>SUM(U94:U98)</f>
        <v>1366.2271000000001</v>
      </c>
      <c r="V111" s="559">
        <f t="shared" si="80"/>
        <v>779.0874</v>
      </c>
    </row>
    <row r="112" spans="1:22" s="843" customFormat="1" ht="11.25" hidden="1" customHeight="1">
      <c r="A112" s="1173" t="s">
        <v>198</v>
      </c>
      <c r="B112" s="1166"/>
      <c r="C112" s="559">
        <f>SUM(C94:C99)</f>
        <v>16640.959299999999</v>
      </c>
      <c r="D112" s="559">
        <f>SUM(D94:D99)</f>
        <v>5914.4626000000007</v>
      </c>
      <c r="E112" s="559">
        <f>SUM(E94:E99)</f>
        <v>5642.7749000000003</v>
      </c>
      <c r="F112" s="559">
        <f t="shared" ref="F112" si="81">SUM(F94:F99)</f>
        <v>4001.1689000000001</v>
      </c>
      <c r="G112" s="559">
        <f>SUM(G94:G99)</f>
        <v>3073.9050999999999</v>
      </c>
      <c r="H112" s="559">
        <f>SUM(H94:H99)</f>
        <v>2804.0381000000002</v>
      </c>
      <c r="I112" s="559">
        <f>SUM(I94:I99)</f>
        <v>3218.8956000000003</v>
      </c>
      <c r="J112" s="559">
        <f>SUM(J94:J99)</f>
        <v>1405.6905000000002</v>
      </c>
      <c r="K112" s="559">
        <f>SUM(K94:K99)</f>
        <v>1816.7463000000002</v>
      </c>
      <c r="L112" s="1173" t="s">
        <v>198</v>
      </c>
      <c r="M112" s="1166"/>
      <c r="N112" s="559">
        <f>SUM(N94:N99)</f>
        <v>1764.326</v>
      </c>
      <c r="O112" s="559">
        <f>SUM(O94:O99)</f>
        <v>1825.624</v>
      </c>
      <c r="P112" s="559">
        <f>SUM(P94:P99)</f>
        <v>1640.5630000000001</v>
      </c>
      <c r="Q112" s="559">
        <f t="shared" ref="Q112:V112" si="82">SUM(Q94:Q99)</f>
        <v>1660.0980000000002</v>
      </c>
      <c r="R112" s="559">
        <f>SUM(R94:R99)</f>
        <v>1608.8897000000002</v>
      </c>
      <c r="S112" s="559">
        <f>SUM(S94:S99)</f>
        <v>1206.0936000000002</v>
      </c>
      <c r="T112" s="559">
        <f>SUM(T94:T99)</f>
        <v>1281.1120000000001</v>
      </c>
      <c r="U112" s="559">
        <f>SUM(U94:U99)</f>
        <v>1622.2915</v>
      </c>
      <c r="V112" s="559">
        <f t="shared" si="82"/>
        <v>940.23749999999995</v>
      </c>
    </row>
    <row r="113" spans="1:23" s="843" customFormat="1" ht="11.25" hidden="1" customHeight="1">
      <c r="A113" s="1173" t="s">
        <v>199</v>
      </c>
      <c r="B113" s="1166"/>
      <c r="C113" s="559">
        <f>SUM(C94:C100)</f>
        <v>19431.4058</v>
      </c>
      <c r="D113" s="559">
        <f>SUM(D94:D100)</f>
        <v>6979.1771000000008</v>
      </c>
      <c r="E113" s="559">
        <f>SUM(E94:E100)</f>
        <v>6557.0297</v>
      </c>
      <c r="F113" s="559">
        <f t="shared" ref="F113" si="83">SUM(F94:F100)</f>
        <v>4702.2726000000002</v>
      </c>
      <c r="G113" s="559">
        <f>SUM(G94:G100)</f>
        <v>3759.0902999999998</v>
      </c>
      <c r="H113" s="559">
        <f>SUM(H94:H100)</f>
        <v>3322.8306000000002</v>
      </c>
      <c r="I113" s="559">
        <f>SUM(I94:I100)</f>
        <v>3734.7035000000005</v>
      </c>
      <c r="J113" s="559">
        <f>SUM(J94:J100)</f>
        <v>1688.2839000000001</v>
      </c>
      <c r="K113" s="559">
        <f>SUM(K94:K100)</f>
        <v>2185.4709000000003</v>
      </c>
      <c r="L113" s="1173" t="s">
        <v>199</v>
      </c>
      <c r="M113" s="1166"/>
      <c r="N113" s="559">
        <f>SUM(N94:N100)</f>
        <v>2068.69</v>
      </c>
      <c r="O113" s="559">
        <f>SUM(O94:O100)</f>
        <v>2140.6289999999999</v>
      </c>
      <c r="P113" s="559">
        <f>SUM(P94:P100)</f>
        <v>1952.0059000000001</v>
      </c>
      <c r="Q113" s="559">
        <f t="shared" ref="Q113:V113" si="84">SUM(Q94:Q100)</f>
        <v>1855.7932000000001</v>
      </c>
      <c r="R113" s="559">
        <f>SUM(R94:R100)</f>
        <v>1971.5944000000002</v>
      </c>
      <c r="S113" s="559">
        <f>SUM(S94:S100)</f>
        <v>1448.1071000000002</v>
      </c>
      <c r="T113" s="559">
        <f>SUM(T94:T100)</f>
        <v>1493.6120000000001</v>
      </c>
      <c r="U113" s="559">
        <f>SUM(U94:U100)</f>
        <v>1880.0538000000001</v>
      </c>
      <c r="V113" s="559">
        <f t="shared" si="84"/>
        <v>1093.8057999999999</v>
      </c>
      <c r="W113" s="33"/>
    </row>
    <row r="114" spans="1:23" s="843" customFormat="1" ht="11.25" hidden="1" customHeight="1">
      <c r="A114" s="1173" t="s">
        <v>200</v>
      </c>
      <c r="B114" s="1166"/>
      <c r="C114" s="559">
        <f>SUM(C94:C101)</f>
        <v>22578.9568</v>
      </c>
      <c r="D114" s="559">
        <f>SUM(D94:D101)</f>
        <v>7999.9540000000006</v>
      </c>
      <c r="E114" s="559">
        <f>SUM(E94:E101)</f>
        <v>7651.8352999999997</v>
      </c>
      <c r="F114" s="559">
        <f t="shared" ref="F114" si="85">SUM(F94:F101)</f>
        <v>5351.8986999999997</v>
      </c>
      <c r="G114" s="559">
        <f>SUM(G94:G101)</f>
        <v>4328.0707000000002</v>
      </c>
      <c r="H114" s="559">
        <f>SUM(H94:H101)</f>
        <v>3845.9966000000004</v>
      </c>
      <c r="I114" s="559">
        <f>SUM(I94:I101)</f>
        <v>4166.540500000001</v>
      </c>
      <c r="J114" s="559">
        <f>SUM(J94:J101)</f>
        <v>2020.3558000000003</v>
      </c>
      <c r="K114" s="559">
        <f>SUM(K94:K101)</f>
        <v>2517.3097000000002</v>
      </c>
      <c r="L114" s="1173" t="s">
        <v>200</v>
      </c>
      <c r="M114" s="1166"/>
      <c r="N114" s="559">
        <f>SUM(N94:N101)</f>
        <v>2399.819</v>
      </c>
      <c r="O114" s="559">
        <f>SUM(O94:O101)</f>
        <v>2389.7449999999999</v>
      </c>
      <c r="P114" s="559">
        <f>SUM(P94:P101)</f>
        <v>2200.9245000000001</v>
      </c>
      <c r="Q114" s="559">
        <f t="shared" ref="Q114:V114" si="86">SUM(Q94:Q101)</f>
        <v>2026.9689000000001</v>
      </c>
      <c r="R114" s="559">
        <f>SUM(R94:R101)</f>
        <v>2263.9045000000001</v>
      </c>
      <c r="S114" s="559">
        <f>SUM(S94:S101)</f>
        <v>1702.8396000000002</v>
      </c>
      <c r="T114" s="559">
        <f>SUM(T94:T101)</f>
        <v>1686.7440000000001</v>
      </c>
      <c r="U114" s="559">
        <f>SUM(U94:U101)</f>
        <v>2110.0981000000002</v>
      </c>
      <c r="V114" s="559">
        <f t="shared" si="86"/>
        <v>1252.8579</v>
      </c>
      <c r="W114" s="33"/>
    </row>
    <row r="115" spans="1:23" s="843" customFormat="1" ht="11.25" hidden="1" customHeight="1">
      <c r="A115" s="1173" t="s">
        <v>201</v>
      </c>
      <c r="B115" s="1166"/>
      <c r="C115" s="559">
        <f>SUM(C94:C102)</f>
        <v>25837.235000000001</v>
      </c>
      <c r="D115" s="559">
        <f>SUM(D94:D102)</f>
        <v>8926.9422000000013</v>
      </c>
      <c r="E115" s="559">
        <f>SUM(E94:E102)</f>
        <v>8590.8689999999988</v>
      </c>
      <c r="F115" s="559">
        <f t="shared" ref="F115" si="87">SUM(F94:F102)</f>
        <v>5970.7354999999998</v>
      </c>
      <c r="G115" s="559">
        <f>SUM(G94:G102)</f>
        <v>4856.9088000000002</v>
      </c>
      <c r="H115" s="559">
        <f>SUM(H94:H102)</f>
        <v>4432.1301000000003</v>
      </c>
      <c r="I115" s="559">
        <f>SUM(I94:I102)</f>
        <v>4544.101200000001</v>
      </c>
      <c r="J115" s="559">
        <f>SUM(J94:J102)</f>
        <v>2410.7816000000003</v>
      </c>
      <c r="K115" s="559">
        <f>SUM(K94:K102)</f>
        <v>2798.8643000000002</v>
      </c>
      <c r="L115" s="1173" t="s">
        <v>201</v>
      </c>
      <c r="M115" s="1166"/>
      <c r="N115" s="559">
        <f>SUM(N94:N102)</f>
        <v>2703.2719999999999</v>
      </c>
      <c r="O115" s="559">
        <f>SUM(O94:O102)</f>
        <v>2640.0549999999998</v>
      </c>
      <c r="P115" s="559">
        <f>SUM(P94:P102)</f>
        <v>2463.1633000000002</v>
      </c>
      <c r="Q115" s="559">
        <f t="shared" ref="Q115:V115" si="88">SUM(Q94:Q102)</f>
        <v>2296.2347</v>
      </c>
      <c r="R115" s="559">
        <f>SUM(R94:R102)</f>
        <v>2514.7527</v>
      </c>
      <c r="S115" s="559">
        <f>SUM(S94:S102)</f>
        <v>1906.3231000000003</v>
      </c>
      <c r="T115" s="559">
        <f>SUM(T94:T102)</f>
        <v>1888.2330000000002</v>
      </c>
      <c r="U115" s="559">
        <f>SUM(U94:U102)</f>
        <v>2353.9299000000001</v>
      </c>
      <c r="V115" s="559">
        <f t="shared" si="88"/>
        <v>1404.4279999999999</v>
      </c>
      <c r="W115" s="33"/>
    </row>
    <row r="116" spans="1:23" s="843" customFormat="1" ht="11.25" hidden="1" customHeight="1">
      <c r="A116" s="1173" t="s">
        <v>202</v>
      </c>
      <c r="B116" s="1166"/>
      <c r="C116" s="559">
        <f>SUM(C94:C103)</f>
        <v>29174.070400000001</v>
      </c>
      <c r="D116" s="559">
        <f>SUM(D94:D103)</f>
        <v>9758.1325000000015</v>
      </c>
      <c r="E116" s="559">
        <f>SUM(E94:E103)</f>
        <v>9457.1903999999995</v>
      </c>
      <c r="F116" s="559">
        <f t="shared" ref="F116" si="89">SUM(F94:F103)</f>
        <v>6579.4973</v>
      </c>
      <c r="G116" s="559">
        <f>SUM(G94:G103)</f>
        <v>5321.3204000000005</v>
      </c>
      <c r="H116" s="559">
        <f>SUM(H94:H103)</f>
        <v>5038.9661000000006</v>
      </c>
      <c r="I116" s="559">
        <f>SUM(I94:I103)</f>
        <v>4858.5536000000011</v>
      </c>
      <c r="J116" s="559">
        <f>SUM(J94:J103)</f>
        <v>2836.6989000000003</v>
      </c>
      <c r="K116" s="559">
        <f>SUM(K94:K103)</f>
        <v>3103.4844000000003</v>
      </c>
      <c r="L116" s="1173" t="s">
        <v>202</v>
      </c>
      <c r="M116" s="1166"/>
      <c r="N116" s="559">
        <f>SUM(N94:N103)</f>
        <v>3036.4650000000001</v>
      </c>
      <c r="O116" s="559">
        <f>SUM(O94:O103)</f>
        <v>2888.93</v>
      </c>
      <c r="P116" s="559">
        <f>SUM(P94:P103)</f>
        <v>2732.6271000000002</v>
      </c>
      <c r="Q116" s="559">
        <f t="shared" ref="Q116:V116" si="90">SUM(Q94:Q103)</f>
        <v>2616.1014</v>
      </c>
      <c r="R116" s="559">
        <f>SUM(R94:R103)</f>
        <v>2742.1504</v>
      </c>
      <c r="S116" s="559">
        <f>SUM(S94:S103)</f>
        <v>2120.2165000000005</v>
      </c>
      <c r="T116" s="559">
        <f>SUM(T94:T103)</f>
        <v>2079.8620000000001</v>
      </c>
      <c r="U116" s="559">
        <f>SUM(U94:U103)</f>
        <v>2595.4057000000003</v>
      </c>
      <c r="V116" s="559">
        <f t="shared" si="90"/>
        <v>1581.3134</v>
      </c>
      <c r="W116" s="33"/>
    </row>
    <row r="117" spans="1:23" s="843" customFormat="1" ht="11.25" hidden="1" customHeight="1">
      <c r="A117" s="1173" t="s">
        <v>203</v>
      </c>
      <c r="B117" s="1166"/>
      <c r="C117" s="559">
        <f>SUM(C94:C104)</f>
        <v>32711.101200000001</v>
      </c>
      <c r="D117" s="559">
        <f>SUM(D94:D104)</f>
        <v>10712.009400000001</v>
      </c>
      <c r="E117" s="559">
        <f>SUM(E94:E104)</f>
        <v>10237.896999999999</v>
      </c>
      <c r="F117" s="559">
        <f t="shared" ref="F117" si="91">SUM(F94:F104)</f>
        <v>7165.1487999999999</v>
      </c>
      <c r="G117" s="559">
        <f>SUM(G94:G104)</f>
        <v>5866.9041000000007</v>
      </c>
      <c r="H117" s="559">
        <f>SUM(H94:H104)</f>
        <v>5606.6729000000005</v>
      </c>
      <c r="I117" s="559">
        <f>SUM(I94:I104)</f>
        <v>5297.3679000000011</v>
      </c>
      <c r="J117" s="559">
        <f>SUM(J94:J104)</f>
        <v>3202.8588000000004</v>
      </c>
      <c r="K117" s="559">
        <f>SUM(K94:K104)</f>
        <v>3410.3202000000001</v>
      </c>
      <c r="L117" s="1173" t="s">
        <v>203</v>
      </c>
      <c r="M117" s="1166"/>
      <c r="N117" s="559">
        <f>SUM(N94:N104)</f>
        <v>3362.797</v>
      </c>
      <c r="O117" s="559">
        <f>SUM(O94:O104)</f>
        <v>3234.89</v>
      </c>
      <c r="P117" s="559">
        <f>SUM(P94:P104)</f>
        <v>3041.7686000000003</v>
      </c>
      <c r="Q117" s="559">
        <f t="shared" ref="Q117:V117" si="92">SUM(Q94:Q104)</f>
        <v>2972.2204999999999</v>
      </c>
      <c r="R117" s="559">
        <f>SUM(R94:R104)</f>
        <v>3020.7892000000002</v>
      </c>
      <c r="S117" s="559">
        <f>SUM(S94:S104)</f>
        <v>2335.3895000000002</v>
      </c>
      <c r="T117" s="559">
        <f>SUM(T94:T104)</f>
        <v>2324.8429999999998</v>
      </c>
      <c r="U117" s="559">
        <f>SUM(U94:U104)</f>
        <v>2843.5503000000003</v>
      </c>
      <c r="V117" s="559">
        <f t="shared" si="92"/>
        <v>1740.0392999999999</v>
      </c>
      <c r="W117" s="33"/>
    </row>
    <row r="118" spans="1:23" s="843" customFormat="1" ht="11.25" hidden="1" customHeight="1">
      <c r="A118" s="1173" t="s">
        <v>204</v>
      </c>
      <c r="B118" s="1166"/>
      <c r="C118" s="559">
        <f>SUM(C94:C105)</f>
        <v>36677.2353</v>
      </c>
      <c r="D118" s="559">
        <f>SUM(D94:D105)</f>
        <v>11580.605100000001</v>
      </c>
      <c r="E118" s="559">
        <f>SUM(E94:E105)</f>
        <v>11066.1806</v>
      </c>
      <c r="F118" s="559">
        <f t="shared" ref="F118" si="93">SUM(F94:F105)</f>
        <v>7898.5132999999996</v>
      </c>
      <c r="G118" s="559">
        <f>SUM(G94:G105)</f>
        <v>6445.8398000000007</v>
      </c>
      <c r="H118" s="559">
        <f>SUM(H94:H105)</f>
        <v>6119.9018000000005</v>
      </c>
      <c r="I118" s="559">
        <f>SUM(I94:I105)</f>
        <v>5691.2333000000008</v>
      </c>
      <c r="J118" s="559">
        <f>SUM(J94:J105)</f>
        <v>3473.8012000000003</v>
      </c>
      <c r="K118" s="559">
        <f>SUM(K94:K105)</f>
        <v>3754.3580000000002</v>
      </c>
      <c r="L118" s="1173" t="s">
        <v>204</v>
      </c>
      <c r="M118" s="1166"/>
      <c r="N118" s="559">
        <f>SUM(N94:N105)</f>
        <v>3688.3609999999999</v>
      </c>
      <c r="O118" s="559">
        <f>SUM(O94:O105)</f>
        <v>3578.201</v>
      </c>
      <c r="P118" s="559">
        <f>SUM(P94:P105)</f>
        <v>3355.3475000000003</v>
      </c>
      <c r="Q118" s="559">
        <f t="shared" ref="Q118:V118" si="94">SUM(Q94:Q105)</f>
        <v>3315.9483999999998</v>
      </c>
      <c r="R118" s="559">
        <f>SUM(R94:R105)</f>
        <v>3207.2640000000001</v>
      </c>
      <c r="S118" s="559">
        <f>SUM(S94:S105)</f>
        <v>2532.0491000000002</v>
      </c>
      <c r="T118" s="559">
        <f>SUM(T94:T105)</f>
        <v>2499.491</v>
      </c>
      <c r="U118" s="559">
        <f>SUM(U94:U105)</f>
        <v>3150.0777000000003</v>
      </c>
      <c r="V118" s="559">
        <f t="shared" si="94"/>
        <v>1876.5771</v>
      </c>
      <c r="W118" s="33"/>
    </row>
    <row r="119" spans="1:23" s="843" customFormat="1" ht="11.25" hidden="1" customHeight="1">
      <c r="A119" s="50"/>
      <c r="B119" s="51"/>
      <c r="C119" s="400"/>
      <c r="D119" s="2"/>
      <c r="E119" s="661"/>
      <c r="F119" s="400"/>
      <c r="G119" s="2"/>
      <c r="H119" s="53"/>
      <c r="I119" s="2"/>
      <c r="J119" s="400"/>
      <c r="K119" s="400"/>
      <c r="L119" s="50"/>
      <c r="M119" s="51"/>
      <c r="N119" s="33"/>
      <c r="O119" s="661"/>
      <c r="P119" s="661"/>
      <c r="Q119" s="400"/>
      <c r="R119" s="2"/>
      <c r="S119" s="2"/>
      <c r="T119" s="53"/>
      <c r="U119" s="2"/>
      <c r="V119" s="400"/>
      <c r="W119" s="33"/>
    </row>
    <row r="120" spans="1:23" s="843" customFormat="1" ht="11.25" hidden="1" customHeight="1">
      <c r="A120" s="843">
        <v>2010</v>
      </c>
      <c r="B120" s="45"/>
      <c r="C120" s="400"/>
      <c r="D120" s="2"/>
      <c r="E120" s="661"/>
      <c r="F120" s="400"/>
      <c r="G120" s="2"/>
      <c r="H120" s="53"/>
      <c r="I120" s="2"/>
      <c r="J120" s="400"/>
      <c r="K120" s="400"/>
      <c r="L120" s="843">
        <v>2010</v>
      </c>
      <c r="M120" s="45"/>
      <c r="N120" s="109"/>
      <c r="O120" s="661"/>
      <c r="P120" s="661"/>
      <c r="Q120" s="400"/>
      <c r="R120" s="2"/>
      <c r="S120" s="2"/>
      <c r="T120" s="53"/>
      <c r="U120" s="2"/>
      <c r="V120" s="400"/>
      <c r="W120" s="33"/>
    </row>
    <row r="121" spans="1:23" s="843" customFormat="1" ht="11.25" hidden="1" customHeight="1">
      <c r="B121" s="45" t="s">
        <v>181</v>
      </c>
      <c r="C121" s="108">
        <v>3932.1460999999999</v>
      </c>
      <c r="D121" s="661">
        <v>959.88789999999995</v>
      </c>
      <c r="E121" s="108">
        <v>363.30810000000002</v>
      </c>
      <c r="F121" s="661">
        <v>687.21230000000003</v>
      </c>
      <c r="G121" s="661">
        <v>580.40250000000003</v>
      </c>
      <c r="H121" s="661">
        <v>483.55110000000002</v>
      </c>
      <c r="I121" s="108">
        <v>317.8723</v>
      </c>
      <c r="J121" s="108">
        <v>206.53720000000001</v>
      </c>
      <c r="K121" s="108">
        <v>258.0299</v>
      </c>
      <c r="M121" s="45" t="s">
        <v>181</v>
      </c>
      <c r="N121" s="661">
        <v>360.214</v>
      </c>
      <c r="O121" s="108">
        <v>343.84800000000001</v>
      </c>
      <c r="P121" s="108">
        <v>312.34820000000002</v>
      </c>
      <c r="Q121" s="108">
        <v>163.74160000000001</v>
      </c>
      <c r="R121" s="661">
        <v>210.72049999999999</v>
      </c>
      <c r="S121" s="661">
        <v>244.2602</v>
      </c>
      <c r="T121" s="661">
        <v>177.99</v>
      </c>
      <c r="U121" s="661">
        <v>287.09829999999999</v>
      </c>
      <c r="V121" s="108">
        <v>133.8845</v>
      </c>
      <c r="W121" s="33"/>
    </row>
    <row r="122" spans="1:23" s="843" customFormat="1" ht="11.25" hidden="1" customHeight="1">
      <c r="B122" s="45" t="s">
        <v>182</v>
      </c>
      <c r="C122" s="108">
        <v>3815.5587</v>
      </c>
      <c r="D122" s="661">
        <v>940.93629999999996</v>
      </c>
      <c r="E122" s="108">
        <v>185.0352</v>
      </c>
      <c r="F122" s="661">
        <v>730.39120000000003</v>
      </c>
      <c r="G122" s="661">
        <v>570.36869999999999</v>
      </c>
      <c r="H122" s="661">
        <v>484.65069999999997</v>
      </c>
      <c r="I122" s="108">
        <v>321.5403</v>
      </c>
      <c r="J122" s="108">
        <v>184.16050000000001</v>
      </c>
      <c r="K122" s="108">
        <v>250.9657</v>
      </c>
      <c r="M122" s="45" t="s">
        <v>182</v>
      </c>
      <c r="N122" s="661">
        <v>333.33199999999999</v>
      </c>
      <c r="O122" s="108">
        <v>253.25700000000001</v>
      </c>
      <c r="P122" s="108">
        <v>318.96620000000001</v>
      </c>
      <c r="Q122" s="108">
        <v>168.90100000000001</v>
      </c>
      <c r="R122" s="661">
        <v>246.47</v>
      </c>
      <c r="S122" s="661">
        <v>250.03</v>
      </c>
      <c r="T122" s="661">
        <v>198.55600000000001</v>
      </c>
      <c r="U122" s="661">
        <v>233.24160000000001</v>
      </c>
      <c r="V122" s="108">
        <v>158.77719999999999</v>
      </c>
      <c r="W122" s="33"/>
    </row>
    <row r="123" spans="1:23" s="843" customFormat="1" ht="11.25" hidden="1" customHeight="1">
      <c r="B123" s="45" t="s">
        <v>183</v>
      </c>
      <c r="C123" s="108">
        <v>4306.4553999999998</v>
      </c>
      <c r="D123" s="661">
        <v>1126.3485000000001</v>
      </c>
      <c r="E123" s="108">
        <v>755.56979999999999</v>
      </c>
      <c r="F123" s="661">
        <v>779.62760000000003</v>
      </c>
      <c r="G123" s="661">
        <v>746.22649999999999</v>
      </c>
      <c r="H123" s="661">
        <v>593.95100000000002</v>
      </c>
      <c r="I123" s="108">
        <v>564.78800000000001</v>
      </c>
      <c r="J123" s="108">
        <v>376.70069999999998</v>
      </c>
      <c r="K123" s="108">
        <v>350.42070000000001</v>
      </c>
      <c r="M123" s="45" t="s">
        <v>183</v>
      </c>
      <c r="N123" s="661">
        <v>340.92700000000002</v>
      </c>
      <c r="O123" s="108">
        <v>367.49799999999999</v>
      </c>
      <c r="P123" s="108">
        <v>369.44779999999997</v>
      </c>
      <c r="Q123" s="108">
        <v>330.23399999999998</v>
      </c>
      <c r="R123" s="661">
        <v>282.96969999999999</v>
      </c>
      <c r="S123" s="661">
        <v>304.9273</v>
      </c>
      <c r="T123" s="661">
        <v>186.959</v>
      </c>
      <c r="U123" s="661">
        <v>383.30700000000002</v>
      </c>
      <c r="V123" s="108">
        <v>194.43039999999999</v>
      </c>
    </row>
    <row r="124" spans="1:23" s="843" customFormat="1" ht="11.25" hidden="1" customHeight="1">
      <c r="B124" s="45" t="s">
        <v>184</v>
      </c>
      <c r="C124" s="108">
        <v>4222.9531999999999</v>
      </c>
      <c r="D124" s="661">
        <v>1072.3870999999999</v>
      </c>
      <c r="E124" s="108">
        <v>879.05719999999997</v>
      </c>
      <c r="F124" s="661">
        <v>656.26160000000004</v>
      </c>
      <c r="G124" s="661">
        <v>631.69380000000001</v>
      </c>
      <c r="H124" s="661">
        <v>604.9153</v>
      </c>
      <c r="I124" s="108">
        <v>462.98840000000001</v>
      </c>
      <c r="J124" s="108">
        <v>376.3546</v>
      </c>
      <c r="K124" s="108">
        <v>302.35680000000002</v>
      </c>
      <c r="M124" s="45" t="s">
        <v>184</v>
      </c>
      <c r="N124" s="661">
        <v>347.54199999999997</v>
      </c>
      <c r="O124" s="108">
        <v>323.86200000000002</v>
      </c>
      <c r="P124" s="108">
        <v>279.55680000000001</v>
      </c>
      <c r="Q124" s="108">
        <v>394.3818</v>
      </c>
      <c r="R124" s="661">
        <v>290.18830000000003</v>
      </c>
      <c r="S124" s="661">
        <v>244.21420000000001</v>
      </c>
      <c r="T124" s="661">
        <v>216.83699999999999</v>
      </c>
      <c r="U124" s="661">
        <v>333.89760000000001</v>
      </c>
      <c r="V124" s="108">
        <v>169.6626</v>
      </c>
    </row>
    <row r="125" spans="1:23" s="843" customFormat="1" ht="11.25" hidden="1" customHeight="1">
      <c r="B125" s="45" t="s">
        <v>185</v>
      </c>
      <c r="C125" s="108">
        <v>4488.4614000000001</v>
      </c>
      <c r="D125" s="661">
        <v>996.2568</v>
      </c>
      <c r="E125" s="108">
        <v>918.4271</v>
      </c>
      <c r="F125" s="661">
        <v>633.79859999999996</v>
      </c>
      <c r="G125" s="661">
        <v>696.12149999999997</v>
      </c>
      <c r="H125" s="661">
        <v>643.54110000000003</v>
      </c>
      <c r="I125" s="108">
        <v>475.93270000000001</v>
      </c>
      <c r="J125" s="108">
        <v>401.18369999999999</v>
      </c>
      <c r="K125" s="108">
        <v>321.32690000000002</v>
      </c>
      <c r="M125" s="45" t="s">
        <v>185</v>
      </c>
      <c r="N125" s="661">
        <v>310.46100000000001</v>
      </c>
      <c r="O125" s="108">
        <v>397.59300000000002</v>
      </c>
      <c r="P125" s="108">
        <v>371.8811</v>
      </c>
      <c r="Q125" s="108">
        <v>346.25540000000001</v>
      </c>
      <c r="R125" s="661">
        <v>314.57870000000003</v>
      </c>
      <c r="S125" s="661">
        <v>268.40050000000002</v>
      </c>
      <c r="T125" s="661">
        <v>239.79400000000001</v>
      </c>
      <c r="U125" s="661">
        <v>286.0478</v>
      </c>
      <c r="V125" s="108">
        <v>157.53540000000001</v>
      </c>
    </row>
    <row r="126" spans="1:23" s="843" customFormat="1" ht="11.25" hidden="1" customHeight="1">
      <c r="B126" s="45" t="s">
        <v>186</v>
      </c>
      <c r="C126" s="108">
        <v>4316.5319</v>
      </c>
      <c r="D126" s="661">
        <v>1020.8280999999999</v>
      </c>
      <c r="E126" s="108">
        <v>890.2355</v>
      </c>
      <c r="F126" s="661">
        <v>593.89269999999999</v>
      </c>
      <c r="G126" s="661">
        <v>634.28679999999997</v>
      </c>
      <c r="H126" s="661">
        <v>603.56759999999997</v>
      </c>
      <c r="I126" s="108">
        <v>403.54820000000001</v>
      </c>
      <c r="J126" s="108">
        <v>391.60570000000001</v>
      </c>
      <c r="K126" s="108">
        <v>324.59710000000001</v>
      </c>
      <c r="M126" s="45" t="s">
        <v>186</v>
      </c>
      <c r="N126" s="661">
        <v>334.173</v>
      </c>
      <c r="O126" s="108">
        <v>357.99299999999999</v>
      </c>
      <c r="P126" s="108">
        <v>301.24740000000003</v>
      </c>
      <c r="Q126" s="108">
        <v>268.70679999999999</v>
      </c>
      <c r="R126" s="661">
        <v>329.69549999999998</v>
      </c>
      <c r="S126" s="661">
        <v>305.13209999999998</v>
      </c>
      <c r="T126" s="661">
        <v>250.53100000000001</v>
      </c>
      <c r="U126" s="661">
        <v>232.2747</v>
      </c>
      <c r="V126" s="108">
        <v>225.8313</v>
      </c>
    </row>
    <row r="127" spans="1:23" s="843" customFormat="1" ht="11.25" hidden="1" customHeight="1">
      <c r="B127" s="45" t="s">
        <v>187</v>
      </c>
      <c r="C127" s="108">
        <v>4322.576</v>
      </c>
      <c r="D127" s="661">
        <v>990.03539999999998</v>
      </c>
      <c r="E127" s="108">
        <v>786.99270000000001</v>
      </c>
      <c r="F127" s="661">
        <v>566.779</v>
      </c>
      <c r="G127" s="661">
        <v>644.69730000000004</v>
      </c>
      <c r="H127" s="661">
        <v>572.24829999999997</v>
      </c>
      <c r="I127" s="108">
        <v>437.9468</v>
      </c>
      <c r="J127" s="108">
        <v>386.68950000000001</v>
      </c>
      <c r="K127" s="108">
        <v>393.69889999999998</v>
      </c>
      <c r="M127" s="45" t="s">
        <v>187</v>
      </c>
      <c r="N127" s="661">
        <v>342.57499999999999</v>
      </c>
      <c r="O127" s="108">
        <v>342.048</v>
      </c>
      <c r="P127" s="108">
        <v>348.45569999999998</v>
      </c>
      <c r="Q127" s="108">
        <v>253.82140000000001</v>
      </c>
      <c r="R127" s="661">
        <v>312.1832</v>
      </c>
      <c r="S127" s="661">
        <v>309.72539999999998</v>
      </c>
      <c r="T127" s="661">
        <v>208.06899999999999</v>
      </c>
      <c r="U127" s="661">
        <v>241.84309999999999</v>
      </c>
      <c r="V127" s="108">
        <v>240.77799999999999</v>
      </c>
    </row>
    <row r="128" spans="1:23" s="843" customFormat="1" ht="11.25" hidden="1" customHeight="1">
      <c r="B128" s="45" t="s">
        <v>188</v>
      </c>
      <c r="C128" s="108">
        <v>4438.8112000000001</v>
      </c>
      <c r="D128" s="661">
        <v>1055.9126000000001</v>
      </c>
      <c r="E128" s="108">
        <v>980.78340000000003</v>
      </c>
      <c r="F128" s="661">
        <v>578.87270000000001</v>
      </c>
      <c r="G128" s="661">
        <v>653.27700000000004</v>
      </c>
      <c r="H128" s="661">
        <v>596.99490000000003</v>
      </c>
      <c r="I128" s="108">
        <v>383.56060000000002</v>
      </c>
      <c r="J128" s="108">
        <v>397.5324</v>
      </c>
      <c r="K128" s="108">
        <v>375.24119999999999</v>
      </c>
      <c r="M128" s="45" t="s">
        <v>188</v>
      </c>
      <c r="N128" s="661">
        <v>337.36559999999997</v>
      </c>
      <c r="O128" s="108">
        <v>331.19600000000003</v>
      </c>
      <c r="P128" s="108">
        <v>407.53879999999998</v>
      </c>
      <c r="Q128" s="108">
        <v>300.64089999999999</v>
      </c>
      <c r="R128" s="661">
        <v>310.67320000000001</v>
      </c>
      <c r="S128" s="661">
        <v>269.4126</v>
      </c>
      <c r="T128" s="661">
        <v>184.93</v>
      </c>
      <c r="U128" s="661">
        <v>272.6515</v>
      </c>
      <c r="V128" s="108">
        <v>226.6422</v>
      </c>
    </row>
    <row r="129" spans="1:22" s="843" customFormat="1" ht="11.25" hidden="1" customHeight="1">
      <c r="B129" s="45" t="s">
        <v>189</v>
      </c>
      <c r="C129" s="108">
        <v>4473.0793999999996</v>
      </c>
      <c r="D129" s="661">
        <v>1011.4438</v>
      </c>
      <c r="E129" s="108">
        <v>996.83680000000004</v>
      </c>
      <c r="F129" s="661">
        <v>579.35490000000004</v>
      </c>
      <c r="G129" s="661">
        <v>697.428</v>
      </c>
      <c r="H129" s="661">
        <v>676.33119999999997</v>
      </c>
      <c r="I129" s="108">
        <v>412.90170000000001</v>
      </c>
      <c r="J129" s="108">
        <v>295.14620000000002</v>
      </c>
      <c r="K129" s="108">
        <v>375.87360000000001</v>
      </c>
      <c r="M129" s="45" t="s">
        <v>189</v>
      </c>
      <c r="N129" s="661">
        <v>354.30500000000001</v>
      </c>
      <c r="O129" s="108">
        <v>312.38799999999998</v>
      </c>
      <c r="P129" s="108">
        <v>285.44170000000003</v>
      </c>
      <c r="Q129" s="108">
        <v>363.2835</v>
      </c>
      <c r="R129" s="661">
        <v>213.04040000000001</v>
      </c>
      <c r="S129" s="661">
        <v>212.3749</v>
      </c>
      <c r="T129" s="661">
        <v>214.13399999999999</v>
      </c>
      <c r="U129" s="661">
        <v>267.6035</v>
      </c>
      <c r="V129" s="108">
        <v>326.33969999999999</v>
      </c>
    </row>
    <row r="130" spans="1:22" s="843" customFormat="1" ht="11.25" hidden="1" customHeight="1">
      <c r="B130" s="45" t="s">
        <v>190</v>
      </c>
      <c r="C130" s="108">
        <v>4267.3491999999997</v>
      </c>
      <c r="D130" s="661">
        <v>936.59730000000002</v>
      </c>
      <c r="E130" s="108">
        <v>946.28890000000001</v>
      </c>
      <c r="F130" s="661">
        <v>512.59910000000002</v>
      </c>
      <c r="G130" s="661">
        <v>716.07479999999998</v>
      </c>
      <c r="H130" s="661">
        <v>617.63589999999999</v>
      </c>
      <c r="I130" s="108">
        <v>448.27519999999998</v>
      </c>
      <c r="J130" s="108">
        <v>383.41370000000001</v>
      </c>
      <c r="K130" s="108">
        <v>365.90120000000002</v>
      </c>
      <c r="M130" s="45" t="s">
        <v>190</v>
      </c>
      <c r="N130" s="661">
        <v>314.05500000000001</v>
      </c>
      <c r="O130" s="108">
        <v>310.43099999999998</v>
      </c>
      <c r="P130" s="108">
        <v>272.96280000000002</v>
      </c>
      <c r="Q130" s="108">
        <v>463.45</v>
      </c>
      <c r="R130" s="661">
        <v>198.56319999999999</v>
      </c>
      <c r="S130" s="661">
        <v>282.08269999999999</v>
      </c>
      <c r="T130" s="661">
        <v>193.57599999999999</v>
      </c>
      <c r="U130" s="661">
        <v>285.14210000000003</v>
      </c>
      <c r="V130" s="108">
        <v>283.14159999999998</v>
      </c>
    </row>
    <row r="131" spans="1:22" s="843" customFormat="1" ht="11.25" hidden="1" customHeight="1">
      <c r="B131" s="45" t="s">
        <v>191</v>
      </c>
      <c r="C131" s="108">
        <v>4518.4179000000004</v>
      </c>
      <c r="D131" s="661">
        <v>933.68489999999997</v>
      </c>
      <c r="E131" s="108">
        <v>914.322</v>
      </c>
      <c r="F131" s="661">
        <v>628.26110000000006</v>
      </c>
      <c r="G131" s="661">
        <v>726.16099999999994</v>
      </c>
      <c r="H131" s="661">
        <v>616.42219999999998</v>
      </c>
      <c r="I131" s="108">
        <v>533.25829999999996</v>
      </c>
      <c r="J131" s="108">
        <v>256.25970000000001</v>
      </c>
      <c r="K131" s="108">
        <v>345.82249999999999</v>
      </c>
      <c r="M131" s="45" t="s">
        <v>191</v>
      </c>
      <c r="N131" s="661">
        <v>356.22800000000001</v>
      </c>
      <c r="O131" s="108">
        <v>365.255</v>
      </c>
      <c r="P131" s="108">
        <v>254.7714</v>
      </c>
      <c r="Q131" s="108">
        <v>439.54320000000001</v>
      </c>
      <c r="R131" s="661">
        <v>290.7396</v>
      </c>
      <c r="S131" s="661">
        <v>272.17790000000002</v>
      </c>
      <c r="T131" s="661">
        <v>188.148</v>
      </c>
      <c r="U131" s="661">
        <v>297.75850000000003</v>
      </c>
      <c r="V131" s="108">
        <v>264.00510000000003</v>
      </c>
    </row>
    <row r="132" spans="1:22" s="843" customFormat="1" ht="11.25" hidden="1" customHeight="1">
      <c r="B132" s="45" t="s">
        <v>192</v>
      </c>
      <c r="C132" s="661">
        <v>4258.5987999999998</v>
      </c>
      <c r="D132" s="661">
        <v>902.33730000000003</v>
      </c>
      <c r="E132" s="661">
        <v>615.1721</v>
      </c>
      <c r="F132" s="661">
        <v>637.92330000000004</v>
      </c>
      <c r="G132" s="661">
        <v>667.82169999999996</v>
      </c>
      <c r="H132" s="661">
        <v>504.77569999999997</v>
      </c>
      <c r="I132" s="661">
        <v>479.59469999999999</v>
      </c>
      <c r="J132" s="661">
        <v>263.73390000000001</v>
      </c>
      <c r="K132" s="661">
        <v>302.25709999999998</v>
      </c>
      <c r="M132" s="45" t="s">
        <v>192</v>
      </c>
      <c r="N132" s="661">
        <v>358.20400000000001</v>
      </c>
      <c r="O132" s="661">
        <v>243.66900000000001</v>
      </c>
      <c r="P132" s="661">
        <v>282.74180000000001</v>
      </c>
      <c r="Q132" s="661">
        <v>271.27600000000001</v>
      </c>
      <c r="R132" s="661">
        <v>228.02289999999999</v>
      </c>
      <c r="S132" s="661">
        <v>224.87200000000001</v>
      </c>
      <c r="T132" s="661">
        <v>212.22200000000001</v>
      </c>
      <c r="U132" s="661">
        <v>294.60890000000001</v>
      </c>
      <c r="V132" s="661">
        <v>251.541</v>
      </c>
    </row>
    <row r="133" spans="1:22" s="843" customFormat="1" ht="11.25" hidden="1" customHeight="1">
      <c r="B133" s="45"/>
      <c r="C133" s="661"/>
      <c r="D133" s="2"/>
      <c r="E133" s="661"/>
      <c r="F133" s="661"/>
      <c r="G133" s="2"/>
      <c r="H133" s="53"/>
      <c r="I133" s="2"/>
      <c r="J133" s="661"/>
      <c r="K133" s="661"/>
      <c r="M133" s="45"/>
      <c r="N133" s="836"/>
      <c r="O133" s="661"/>
      <c r="P133" s="661"/>
      <c r="Q133" s="661"/>
      <c r="R133" s="2"/>
      <c r="S133" s="2"/>
      <c r="T133" s="53"/>
      <c r="U133" s="2"/>
      <c r="V133" s="661"/>
    </row>
    <row r="134" spans="1:22" s="843" customFormat="1" ht="11.25" hidden="1" customHeight="1">
      <c r="A134" s="1173" t="s">
        <v>193</v>
      </c>
      <c r="B134" s="1166"/>
      <c r="C134" s="559">
        <f>C121</f>
        <v>3932.1460999999999</v>
      </c>
      <c r="D134" s="559">
        <f t="shared" ref="D134:F134" si="95">D121</f>
        <v>959.88789999999995</v>
      </c>
      <c r="E134" s="559">
        <f t="shared" si="95"/>
        <v>363.30810000000002</v>
      </c>
      <c r="F134" s="559">
        <f t="shared" si="95"/>
        <v>687.21230000000003</v>
      </c>
      <c r="G134" s="559">
        <f>G121</f>
        <v>580.40250000000003</v>
      </c>
      <c r="H134" s="559">
        <f>H121</f>
        <v>483.55110000000002</v>
      </c>
      <c r="I134" s="559">
        <f>I121</f>
        <v>317.8723</v>
      </c>
      <c r="J134" s="559">
        <f>J121</f>
        <v>206.53720000000001</v>
      </c>
      <c r="K134" s="559">
        <f>K121</f>
        <v>258.0299</v>
      </c>
      <c r="L134" s="1173" t="s">
        <v>193</v>
      </c>
      <c r="M134" s="1166"/>
      <c r="N134" s="559">
        <f>N121</f>
        <v>360.214</v>
      </c>
      <c r="O134" s="559">
        <f>O121</f>
        <v>343.84800000000001</v>
      </c>
      <c r="P134" s="559">
        <f>P121</f>
        <v>312.34820000000002</v>
      </c>
      <c r="Q134" s="559">
        <f t="shared" ref="Q134:V134" si="96">Q121</f>
        <v>163.74160000000001</v>
      </c>
      <c r="R134" s="559">
        <f>R121</f>
        <v>210.72049999999999</v>
      </c>
      <c r="S134" s="559">
        <f>S121</f>
        <v>244.2602</v>
      </c>
      <c r="T134" s="559">
        <f>T121</f>
        <v>177.99</v>
      </c>
      <c r="U134" s="559">
        <f>U121</f>
        <v>287.09829999999999</v>
      </c>
      <c r="V134" s="559">
        <f t="shared" si="96"/>
        <v>133.8845</v>
      </c>
    </row>
    <row r="135" spans="1:22" s="843" customFormat="1" ht="11.25" hidden="1" customHeight="1">
      <c r="A135" s="1173" t="s">
        <v>194</v>
      </c>
      <c r="B135" s="1166"/>
      <c r="C135" s="559">
        <f>SUM(C121:C122)</f>
        <v>7747.7047999999995</v>
      </c>
      <c r="D135" s="559">
        <f t="shared" ref="D135:F135" si="97">SUM(D121:D122)</f>
        <v>1900.8242</v>
      </c>
      <c r="E135" s="559">
        <f t="shared" si="97"/>
        <v>548.3433</v>
      </c>
      <c r="F135" s="559">
        <f t="shared" si="97"/>
        <v>1417.6035000000002</v>
      </c>
      <c r="G135" s="559">
        <f>SUM(G121:G122)</f>
        <v>1150.7712000000001</v>
      </c>
      <c r="H135" s="559">
        <f>SUM(H121:H122)</f>
        <v>968.20180000000005</v>
      </c>
      <c r="I135" s="559">
        <f>SUM(I121:I122)</f>
        <v>639.4126</v>
      </c>
      <c r="J135" s="559">
        <f>SUM(J121:J122)</f>
        <v>390.69770000000005</v>
      </c>
      <c r="K135" s="559">
        <f>SUM(K121:K122)</f>
        <v>508.99559999999997</v>
      </c>
      <c r="L135" s="1173" t="s">
        <v>194</v>
      </c>
      <c r="M135" s="1166"/>
      <c r="N135" s="559">
        <f>SUM(N121:N122)</f>
        <v>693.54600000000005</v>
      </c>
      <c r="O135" s="559">
        <f>SUM(O121:O122)</f>
        <v>597.10500000000002</v>
      </c>
      <c r="P135" s="559">
        <f>SUM(P121:P122)</f>
        <v>631.31439999999998</v>
      </c>
      <c r="Q135" s="559">
        <f t="shared" ref="Q135:V135" si="98">SUM(Q121:Q122)</f>
        <v>332.64260000000002</v>
      </c>
      <c r="R135" s="559">
        <f>SUM(R121:R122)</f>
        <v>457.19049999999999</v>
      </c>
      <c r="S135" s="559">
        <f>SUM(S121:S122)</f>
        <v>494.29020000000003</v>
      </c>
      <c r="T135" s="559">
        <f>SUM(T121:T122)</f>
        <v>376.54600000000005</v>
      </c>
      <c r="U135" s="559">
        <f>SUM(U121:U122)</f>
        <v>520.33989999999994</v>
      </c>
      <c r="V135" s="559">
        <f t="shared" si="98"/>
        <v>292.6617</v>
      </c>
    </row>
    <row r="136" spans="1:22" s="843" customFormat="1" ht="11.25" hidden="1" customHeight="1">
      <c r="A136" s="1173" t="s">
        <v>195</v>
      </c>
      <c r="B136" s="1166"/>
      <c r="C136" s="559">
        <f>SUM(C121:C123)</f>
        <v>12054.160199999998</v>
      </c>
      <c r="D136" s="559">
        <f t="shared" ref="D136:F136" si="99">SUM(D121:D123)</f>
        <v>3027.1727000000001</v>
      </c>
      <c r="E136" s="559">
        <f t="shared" si="99"/>
        <v>1303.9131</v>
      </c>
      <c r="F136" s="559">
        <f t="shared" si="99"/>
        <v>2197.2311</v>
      </c>
      <c r="G136" s="559">
        <f>SUM(G121:G123)</f>
        <v>1896.9977000000001</v>
      </c>
      <c r="H136" s="559">
        <f>SUM(H121:H123)</f>
        <v>1562.1528000000001</v>
      </c>
      <c r="I136" s="559">
        <f>SUM(I121:I123)</f>
        <v>1204.2006000000001</v>
      </c>
      <c r="J136" s="559">
        <f>SUM(J121:J123)</f>
        <v>767.39840000000004</v>
      </c>
      <c r="K136" s="559">
        <f>SUM(K121:K123)</f>
        <v>859.41629999999998</v>
      </c>
      <c r="L136" s="1173" t="s">
        <v>195</v>
      </c>
      <c r="M136" s="1166"/>
      <c r="N136" s="559">
        <f>SUM(N121:N123)</f>
        <v>1034.473</v>
      </c>
      <c r="O136" s="559">
        <f>SUM(O121:O123)</f>
        <v>964.60300000000007</v>
      </c>
      <c r="P136" s="559">
        <f>SUM(P121:P123)</f>
        <v>1000.7621999999999</v>
      </c>
      <c r="Q136" s="559">
        <f t="shared" ref="Q136:V136" si="100">SUM(Q121:Q123)</f>
        <v>662.87660000000005</v>
      </c>
      <c r="R136" s="559">
        <f>SUM(R121:R123)</f>
        <v>740.16020000000003</v>
      </c>
      <c r="S136" s="559">
        <f>SUM(S121:S123)</f>
        <v>799.21749999999997</v>
      </c>
      <c r="T136" s="559">
        <f>SUM(T121:T123)</f>
        <v>563.50500000000011</v>
      </c>
      <c r="U136" s="559">
        <f>SUM(U121:U123)</f>
        <v>903.64689999999996</v>
      </c>
      <c r="V136" s="559">
        <f t="shared" si="100"/>
        <v>487.09209999999996</v>
      </c>
    </row>
    <row r="137" spans="1:22" s="843" customFormat="1" ht="11.25" hidden="1" customHeight="1">
      <c r="A137" s="1173" t="s">
        <v>196</v>
      </c>
      <c r="B137" s="1166"/>
      <c r="C137" s="559">
        <f>SUM(C121:C124)</f>
        <v>16277.113399999998</v>
      </c>
      <c r="D137" s="559">
        <f t="shared" ref="D137:F137" si="101">SUM(D121:D124)</f>
        <v>4099.5598</v>
      </c>
      <c r="E137" s="559">
        <f t="shared" si="101"/>
        <v>2182.9703</v>
      </c>
      <c r="F137" s="559">
        <f t="shared" si="101"/>
        <v>2853.4926999999998</v>
      </c>
      <c r="G137" s="559">
        <f>SUM(G121:G124)</f>
        <v>2528.6914999999999</v>
      </c>
      <c r="H137" s="559">
        <f>SUM(H121:H124)</f>
        <v>2167.0681</v>
      </c>
      <c r="I137" s="559">
        <f>SUM(I121:I124)</f>
        <v>1667.1890000000001</v>
      </c>
      <c r="J137" s="559">
        <f>SUM(J121:J124)</f>
        <v>1143.7530000000002</v>
      </c>
      <c r="K137" s="559">
        <f>SUM(K121:K124)</f>
        <v>1161.7730999999999</v>
      </c>
      <c r="L137" s="1173" t="s">
        <v>196</v>
      </c>
      <c r="M137" s="1166"/>
      <c r="N137" s="559">
        <f>SUM(N121:N124)</f>
        <v>1382.0149999999999</v>
      </c>
      <c r="O137" s="559">
        <f>SUM(O121:O124)</f>
        <v>1288.4650000000001</v>
      </c>
      <c r="P137" s="559">
        <f>SUM(P121:P124)</f>
        <v>1280.319</v>
      </c>
      <c r="Q137" s="559">
        <f t="shared" ref="Q137:V137" si="102">SUM(Q121:Q124)</f>
        <v>1057.2584000000002</v>
      </c>
      <c r="R137" s="559">
        <f>SUM(R121:R124)</f>
        <v>1030.3485000000001</v>
      </c>
      <c r="S137" s="559">
        <f>SUM(S121:S124)</f>
        <v>1043.4317000000001</v>
      </c>
      <c r="T137" s="559">
        <f>SUM(T121:T124)</f>
        <v>780.3420000000001</v>
      </c>
      <c r="U137" s="559">
        <f>SUM(U121:U124)</f>
        <v>1237.5445</v>
      </c>
      <c r="V137" s="559">
        <f t="shared" si="102"/>
        <v>656.75469999999996</v>
      </c>
    </row>
    <row r="138" spans="1:22" s="843" customFormat="1" ht="11.25" hidden="1" customHeight="1">
      <c r="A138" s="1173" t="s">
        <v>197</v>
      </c>
      <c r="B138" s="1166"/>
      <c r="C138" s="559">
        <f>SUM(C121:C125)</f>
        <v>20765.574799999999</v>
      </c>
      <c r="D138" s="559">
        <f t="shared" ref="D138:F138" si="103">SUM(D121:D125)</f>
        <v>5095.8166000000001</v>
      </c>
      <c r="E138" s="559">
        <f t="shared" si="103"/>
        <v>3101.3973999999998</v>
      </c>
      <c r="F138" s="559">
        <f t="shared" si="103"/>
        <v>3487.2912999999999</v>
      </c>
      <c r="G138" s="559">
        <f>SUM(G121:G125)</f>
        <v>3224.8130000000001</v>
      </c>
      <c r="H138" s="559">
        <f>SUM(H121:H125)</f>
        <v>2810.6091999999999</v>
      </c>
      <c r="I138" s="559">
        <f>SUM(I121:I125)</f>
        <v>2143.1217000000001</v>
      </c>
      <c r="J138" s="559">
        <f>SUM(J121:J125)</f>
        <v>1544.9367000000002</v>
      </c>
      <c r="K138" s="559">
        <f>SUM(K121:K125)</f>
        <v>1483.1</v>
      </c>
      <c r="L138" s="1173" t="s">
        <v>197</v>
      </c>
      <c r="M138" s="1166"/>
      <c r="N138" s="559">
        <f>SUM(N121:N125)</f>
        <v>1692.4759999999999</v>
      </c>
      <c r="O138" s="559">
        <f>SUM(O121:O125)</f>
        <v>1686.0580000000002</v>
      </c>
      <c r="P138" s="559">
        <f>SUM(P121:P125)</f>
        <v>1652.2001</v>
      </c>
      <c r="Q138" s="559">
        <f t="shared" ref="Q138:V138" si="104">SUM(Q121:Q125)</f>
        <v>1403.5138000000002</v>
      </c>
      <c r="R138" s="559">
        <f>SUM(R121:R125)</f>
        <v>1344.9272000000001</v>
      </c>
      <c r="S138" s="559">
        <f>SUM(S121:S125)</f>
        <v>1311.8322000000001</v>
      </c>
      <c r="T138" s="559">
        <f>SUM(T121:T125)</f>
        <v>1020.1360000000001</v>
      </c>
      <c r="U138" s="559">
        <f>SUM(U121:U125)</f>
        <v>1523.5923</v>
      </c>
      <c r="V138" s="559">
        <f t="shared" si="104"/>
        <v>814.29009999999994</v>
      </c>
    </row>
    <row r="139" spans="1:22" s="843" customFormat="1" ht="11.25" hidden="1" customHeight="1">
      <c r="A139" s="1173" t="s">
        <v>198</v>
      </c>
      <c r="B139" s="1166"/>
      <c r="C139" s="559">
        <f>SUM(C121:C126)</f>
        <v>25082.106699999997</v>
      </c>
      <c r="D139" s="559">
        <f t="shared" ref="D139:F139" si="105">SUM(D121:D126)</f>
        <v>6116.6446999999998</v>
      </c>
      <c r="E139" s="559">
        <f t="shared" si="105"/>
        <v>3991.6328999999996</v>
      </c>
      <c r="F139" s="559">
        <f t="shared" si="105"/>
        <v>4081.1839999999997</v>
      </c>
      <c r="G139" s="559">
        <f>SUM(G121:G126)</f>
        <v>3859.0998</v>
      </c>
      <c r="H139" s="559">
        <f>SUM(H121:H126)</f>
        <v>3414.1767999999997</v>
      </c>
      <c r="I139" s="559">
        <f>SUM(I121:I126)</f>
        <v>2546.6699000000003</v>
      </c>
      <c r="J139" s="559">
        <f>SUM(J121:J126)</f>
        <v>1936.5424000000003</v>
      </c>
      <c r="K139" s="559">
        <f>SUM(K121:K126)</f>
        <v>1807.6970999999999</v>
      </c>
      <c r="L139" s="1173" t="s">
        <v>198</v>
      </c>
      <c r="M139" s="1166"/>
      <c r="N139" s="559">
        <f>SUM(N121:N126)</f>
        <v>2026.6489999999999</v>
      </c>
      <c r="O139" s="559">
        <f>SUM(O121:O126)</f>
        <v>2044.0510000000002</v>
      </c>
      <c r="P139" s="559">
        <f>SUM(P121:P126)</f>
        <v>1953.4475</v>
      </c>
      <c r="Q139" s="559">
        <f t="shared" ref="Q139:V139" si="106">SUM(Q121:Q126)</f>
        <v>1672.2206000000001</v>
      </c>
      <c r="R139" s="559">
        <f>SUM(R121:R126)</f>
        <v>1674.6227000000001</v>
      </c>
      <c r="S139" s="559">
        <f>SUM(S121:S126)</f>
        <v>1616.9643000000001</v>
      </c>
      <c r="T139" s="559">
        <f>SUM(T121:T126)</f>
        <v>1270.6670000000001</v>
      </c>
      <c r="U139" s="559">
        <f>SUM(U121:U126)</f>
        <v>1755.867</v>
      </c>
      <c r="V139" s="559">
        <f t="shared" si="106"/>
        <v>1040.1214</v>
      </c>
    </row>
    <row r="140" spans="1:22" s="843" customFormat="1" ht="11.25" hidden="1" customHeight="1">
      <c r="A140" s="1173" t="s">
        <v>199</v>
      </c>
      <c r="B140" s="1166"/>
      <c r="C140" s="559">
        <f>SUM(C121:C127)</f>
        <v>29404.682699999998</v>
      </c>
      <c r="D140" s="559">
        <f t="shared" ref="D140:F140" si="107">SUM(D121:D127)</f>
        <v>7106.6800999999996</v>
      </c>
      <c r="E140" s="559">
        <f t="shared" si="107"/>
        <v>4778.6255999999994</v>
      </c>
      <c r="F140" s="559">
        <f t="shared" si="107"/>
        <v>4647.9629999999997</v>
      </c>
      <c r="G140" s="559">
        <f>SUM(G121:G127)</f>
        <v>4503.7970999999998</v>
      </c>
      <c r="H140" s="559">
        <f>SUM(H121:H127)</f>
        <v>3986.4250999999995</v>
      </c>
      <c r="I140" s="559">
        <f>SUM(I121:I127)</f>
        <v>2984.6167000000005</v>
      </c>
      <c r="J140" s="559">
        <f>SUM(J121:J127)</f>
        <v>2323.2319000000002</v>
      </c>
      <c r="K140" s="559">
        <f>SUM(K121:K127)</f>
        <v>2201.3959999999997</v>
      </c>
      <c r="L140" s="1173" t="s">
        <v>199</v>
      </c>
      <c r="M140" s="1166"/>
      <c r="N140" s="559">
        <f>SUM(N121:N127)</f>
        <v>2369.2239999999997</v>
      </c>
      <c r="O140" s="559">
        <f>SUM(O121:O127)</f>
        <v>2386.0990000000002</v>
      </c>
      <c r="P140" s="559">
        <f>SUM(P121:P127)</f>
        <v>2301.9031999999997</v>
      </c>
      <c r="Q140" s="559">
        <f t="shared" ref="Q140:V140" si="108">SUM(Q121:Q127)</f>
        <v>1926.0420000000001</v>
      </c>
      <c r="R140" s="559">
        <f>SUM(R121:R127)</f>
        <v>1986.8059000000001</v>
      </c>
      <c r="S140" s="559">
        <f>SUM(S121:S127)</f>
        <v>1926.6897000000001</v>
      </c>
      <c r="T140" s="559">
        <f>SUM(T121:T127)</f>
        <v>1478.7360000000001</v>
      </c>
      <c r="U140" s="559">
        <f>SUM(U121:U127)</f>
        <v>1997.7101</v>
      </c>
      <c r="V140" s="559">
        <f t="shared" si="108"/>
        <v>1280.8994</v>
      </c>
    </row>
    <row r="141" spans="1:22" s="843" customFormat="1" ht="11.25" hidden="1" customHeight="1">
      <c r="A141" s="1173" t="s">
        <v>200</v>
      </c>
      <c r="B141" s="1166"/>
      <c r="C141" s="559">
        <f>SUM(C121:C128)</f>
        <v>33843.493900000001</v>
      </c>
      <c r="D141" s="559">
        <f t="shared" ref="D141:F141" si="109">SUM(D121:D128)</f>
        <v>8162.5926999999992</v>
      </c>
      <c r="E141" s="559">
        <f t="shared" si="109"/>
        <v>5759.4089999999997</v>
      </c>
      <c r="F141" s="559">
        <f t="shared" si="109"/>
        <v>5226.8356999999996</v>
      </c>
      <c r="G141" s="559">
        <f>SUM(G121:G128)</f>
        <v>5157.0740999999998</v>
      </c>
      <c r="H141" s="559">
        <f>SUM(H121:H128)</f>
        <v>4583.4199999999992</v>
      </c>
      <c r="I141" s="559">
        <f>SUM(I121:I128)</f>
        <v>3368.1773000000003</v>
      </c>
      <c r="J141" s="559">
        <f>SUM(J121:J128)</f>
        <v>2720.7643000000003</v>
      </c>
      <c r="K141" s="559">
        <f>SUM(K121:K128)</f>
        <v>2576.6371999999997</v>
      </c>
      <c r="L141" s="1173" t="s">
        <v>200</v>
      </c>
      <c r="M141" s="1166"/>
      <c r="N141" s="559">
        <f>SUM(N121:N128)</f>
        <v>2706.5895999999998</v>
      </c>
      <c r="O141" s="559">
        <f>SUM(O121:O128)</f>
        <v>2717.2950000000001</v>
      </c>
      <c r="P141" s="559">
        <f>SUM(P121:P128)</f>
        <v>2709.4419999999996</v>
      </c>
      <c r="Q141" s="559">
        <f t="shared" ref="Q141:V141" si="110">SUM(Q121:Q128)</f>
        <v>2226.6829000000002</v>
      </c>
      <c r="R141" s="559">
        <f>SUM(R121:R128)</f>
        <v>2297.4791</v>
      </c>
      <c r="S141" s="559">
        <f>SUM(S121:S128)</f>
        <v>2196.1023</v>
      </c>
      <c r="T141" s="559">
        <f>SUM(T121:T128)</f>
        <v>1663.6660000000002</v>
      </c>
      <c r="U141" s="559">
        <f>SUM(U121:U128)</f>
        <v>2270.3616000000002</v>
      </c>
      <c r="V141" s="559">
        <f t="shared" si="110"/>
        <v>1507.5416</v>
      </c>
    </row>
    <row r="142" spans="1:22" s="843" customFormat="1" ht="11.25" hidden="1" customHeight="1">
      <c r="A142" s="1173" t="s">
        <v>201</v>
      </c>
      <c r="B142" s="1166"/>
      <c r="C142" s="559">
        <f>SUM(C121:C129)</f>
        <v>38316.573300000004</v>
      </c>
      <c r="D142" s="559">
        <f t="shared" ref="D142:F142" si="111">SUM(D121:D129)</f>
        <v>9174.0364999999983</v>
      </c>
      <c r="E142" s="559">
        <f t="shared" si="111"/>
        <v>6756.2457999999997</v>
      </c>
      <c r="F142" s="559">
        <f t="shared" si="111"/>
        <v>5806.1905999999999</v>
      </c>
      <c r="G142" s="559">
        <f>SUM(G121:G129)</f>
        <v>5854.5020999999997</v>
      </c>
      <c r="H142" s="559">
        <f>SUM(H121:H129)</f>
        <v>5259.7511999999988</v>
      </c>
      <c r="I142" s="559">
        <f>SUM(I121:I129)</f>
        <v>3781.0790000000002</v>
      </c>
      <c r="J142" s="559">
        <f>SUM(J121:J129)</f>
        <v>3015.9105000000004</v>
      </c>
      <c r="K142" s="559">
        <f>SUM(K121:K129)</f>
        <v>2952.5107999999996</v>
      </c>
      <c r="L142" s="1173" t="s">
        <v>201</v>
      </c>
      <c r="M142" s="1166"/>
      <c r="N142" s="559">
        <f>SUM(N121:N129)</f>
        <v>3060.8945999999996</v>
      </c>
      <c r="O142" s="559">
        <f>SUM(O121:O129)</f>
        <v>3029.683</v>
      </c>
      <c r="P142" s="559">
        <f>SUM(P121:P129)</f>
        <v>2994.8836999999994</v>
      </c>
      <c r="Q142" s="559">
        <f t="shared" ref="Q142:V142" si="112">SUM(Q121:Q129)</f>
        <v>2589.9664000000002</v>
      </c>
      <c r="R142" s="559">
        <f>SUM(R121:R129)</f>
        <v>2510.5194999999999</v>
      </c>
      <c r="S142" s="559">
        <f>SUM(S121:S129)</f>
        <v>2408.4771999999998</v>
      </c>
      <c r="T142" s="559">
        <f>SUM(T121:T129)</f>
        <v>1877.8000000000002</v>
      </c>
      <c r="U142" s="559">
        <f>SUM(U121:U129)</f>
        <v>2537.9651000000003</v>
      </c>
      <c r="V142" s="559">
        <f t="shared" si="112"/>
        <v>1833.8813</v>
      </c>
    </row>
    <row r="143" spans="1:22" s="843" customFormat="1" ht="11.25" hidden="1" customHeight="1">
      <c r="A143" s="1173" t="s">
        <v>202</v>
      </c>
      <c r="B143" s="1166"/>
      <c r="C143" s="559">
        <f>SUM(C121:C130)</f>
        <v>42583.922500000001</v>
      </c>
      <c r="D143" s="559">
        <f t="shared" ref="D143:F143" si="113">SUM(D121:D130)</f>
        <v>10110.633799999998</v>
      </c>
      <c r="E143" s="559">
        <f t="shared" si="113"/>
        <v>7702.5347000000002</v>
      </c>
      <c r="F143" s="559">
        <f t="shared" si="113"/>
        <v>6318.7897000000003</v>
      </c>
      <c r="G143" s="559">
        <f>SUM(G121:G130)</f>
        <v>6570.5769</v>
      </c>
      <c r="H143" s="559">
        <f>SUM(H121:H130)</f>
        <v>5877.387099999999</v>
      </c>
      <c r="I143" s="559">
        <f>SUM(I121:I130)</f>
        <v>4229.3541999999998</v>
      </c>
      <c r="J143" s="559">
        <f>SUM(J121:J130)</f>
        <v>3399.3242000000005</v>
      </c>
      <c r="K143" s="559">
        <f>SUM(K121:K130)</f>
        <v>3318.4119999999994</v>
      </c>
      <c r="L143" s="1173" t="s">
        <v>202</v>
      </c>
      <c r="M143" s="1166"/>
      <c r="N143" s="559">
        <f>SUM(N121:N130)</f>
        <v>3374.9495999999995</v>
      </c>
      <c r="O143" s="559">
        <f>SUM(O121:O130)</f>
        <v>3340.114</v>
      </c>
      <c r="P143" s="559">
        <f>SUM(P121:P130)</f>
        <v>3267.8464999999997</v>
      </c>
      <c r="Q143" s="559">
        <f t="shared" ref="Q143:V143" si="114">SUM(Q121:Q130)</f>
        <v>3053.4164000000001</v>
      </c>
      <c r="R143" s="559">
        <f>SUM(R121:R130)</f>
        <v>2709.0826999999999</v>
      </c>
      <c r="S143" s="559">
        <f>SUM(S121:S130)</f>
        <v>2690.5598999999997</v>
      </c>
      <c r="T143" s="559">
        <f>SUM(T121:T130)</f>
        <v>2071.3760000000002</v>
      </c>
      <c r="U143" s="559">
        <f>SUM(U121:U130)</f>
        <v>2823.1072000000004</v>
      </c>
      <c r="V143" s="559">
        <f t="shared" si="114"/>
        <v>2117.0228999999999</v>
      </c>
    </row>
    <row r="144" spans="1:22" s="843" customFormat="1" ht="11.25" hidden="1" customHeight="1">
      <c r="A144" s="1173" t="s">
        <v>203</v>
      </c>
      <c r="B144" s="1166"/>
      <c r="C144" s="559">
        <f>SUM(C121:C131)</f>
        <v>47102.340400000001</v>
      </c>
      <c r="D144" s="559">
        <f t="shared" ref="D144:F144" si="115">SUM(D121:D131)</f>
        <v>11044.318699999998</v>
      </c>
      <c r="E144" s="559">
        <f t="shared" si="115"/>
        <v>8616.8567000000003</v>
      </c>
      <c r="F144" s="559">
        <f t="shared" si="115"/>
        <v>6947.0508</v>
      </c>
      <c r="G144" s="559">
        <f>SUM(G121:G131)</f>
        <v>7296.7379000000001</v>
      </c>
      <c r="H144" s="559">
        <f>SUM(H121:H131)</f>
        <v>6493.809299999999</v>
      </c>
      <c r="I144" s="559">
        <f>SUM(I121:I131)</f>
        <v>4762.6124999999993</v>
      </c>
      <c r="J144" s="559">
        <f>SUM(J121:J131)</f>
        <v>3655.5839000000005</v>
      </c>
      <c r="K144" s="559">
        <f>SUM(K121:K131)</f>
        <v>3664.2344999999996</v>
      </c>
      <c r="L144" s="1173" t="s">
        <v>203</v>
      </c>
      <c r="M144" s="1166"/>
      <c r="N144" s="559">
        <f>SUM(N121:N131)</f>
        <v>3731.1775999999995</v>
      </c>
      <c r="O144" s="559">
        <f>SUM(O121:O131)</f>
        <v>3705.3690000000001</v>
      </c>
      <c r="P144" s="559">
        <f>SUM(P121:P131)</f>
        <v>3522.6178999999997</v>
      </c>
      <c r="Q144" s="559">
        <f t="shared" ref="Q144:V144" si="116">SUM(Q121:Q131)</f>
        <v>3492.9596000000001</v>
      </c>
      <c r="R144" s="559">
        <f>SUM(R121:R131)</f>
        <v>2999.8222999999998</v>
      </c>
      <c r="S144" s="559">
        <f>SUM(S121:S131)</f>
        <v>2962.7377999999999</v>
      </c>
      <c r="T144" s="559">
        <f>SUM(T121:T131)</f>
        <v>2259.5240000000003</v>
      </c>
      <c r="U144" s="559">
        <f>SUM(U121:U131)</f>
        <v>3120.8657000000003</v>
      </c>
      <c r="V144" s="559">
        <f t="shared" si="116"/>
        <v>2381.0279999999998</v>
      </c>
    </row>
    <row r="145" spans="1:22" s="843" customFormat="1" ht="11.25" hidden="1" customHeight="1">
      <c r="A145" s="1173" t="s">
        <v>204</v>
      </c>
      <c r="B145" s="1166"/>
      <c r="C145" s="559">
        <f>SUM(C121:C132)</f>
        <v>51360.939200000001</v>
      </c>
      <c r="D145" s="559">
        <f t="shared" ref="D145:F145" si="117">SUM(D121:D132)</f>
        <v>11946.655999999997</v>
      </c>
      <c r="E145" s="559">
        <f t="shared" si="117"/>
        <v>9232.0288</v>
      </c>
      <c r="F145" s="559">
        <f t="shared" si="117"/>
        <v>7584.9741000000004</v>
      </c>
      <c r="G145" s="559">
        <f>SUM(G121:G132)</f>
        <v>7964.5596000000005</v>
      </c>
      <c r="H145" s="559">
        <f>SUM(H121:H132)</f>
        <v>6998.5849999999991</v>
      </c>
      <c r="I145" s="559">
        <f>SUM(I121:I132)</f>
        <v>5242.2071999999989</v>
      </c>
      <c r="J145" s="559">
        <f>SUM(J121:J132)</f>
        <v>3919.3178000000007</v>
      </c>
      <c r="K145" s="559">
        <f>SUM(K121:K132)</f>
        <v>3966.4915999999994</v>
      </c>
      <c r="L145" s="1173" t="s">
        <v>204</v>
      </c>
      <c r="M145" s="1166"/>
      <c r="N145" s="559">
        <f>SUM(N121:N132)</f>
        <v>4089.3815999999997</v>
      </c>
      <c r="O145" s="559">
        <f>SUM(O121:O132)</f>
        <v>3949.038</v>
      </c>
      <c r="P145" s="559">
        <f>SUM(P121:P132)</f>
        <v>3805.3597</v>
      </c>
      <c r="Q145" s="559">
        <f t="shared" ref="Q145:V145" si="118">SUM(Q121:Q132)</f>
        <v>3764.2356</v>
      </c>
      <c r="R145" s="559">
        <f>SUM(R121:R132)</f>
        <v>3227.8451999999997</v>
      </c>
      <c r="S145" s="559">
        <f>SUM(S121:S132)</f>
        <v>3187.6097999999997</v>
      </c>
      <c r="T145" s="559">
        <f>SUM(T121:T132)</f>
        <v>2471.7460000000005</v>
      </c>
      <c r="U145" s="559">
        <f>SUM(U121:U132)</f>
        <v>3415.4746000000005</v>
      </c>
      <c r="V145" s="559">
        <f t="shared" si="118"/>
        <v>2632.569</v>
      </c>
    </row>
    <row r="146" spans="1:22" s="843" customFormat="1" ht="11.25" hidden="1" customHeight="1">
      <c r="A146" s="50"/>
      <c r="B146" s="51"/>
      <c r="C146" s="400"/>
      <c r="D146" s="2"/>
      <c r="E146" s="661"/>
      <c r="F146" s="400"/>
      <c r="G146" s="2"/>
      <c r="H146" s="53"/>
      <c r="I146" s="2"/>
      <c r="J146" s="400"/>
      <c r="K146" s="400"/>
      <c r="L146" s="50"/>
      <c r="M146" s="51"/>
      <c r="N146" s="109"/>
      <c r="O146" s="661"/>
      <c r="P146" s="661"/>
      <c r="Q146" s="400"/>
      <c r="R146" s="2"/>
      <c r="S146" s="2"/>
      <c r="T146" s="53"/>
      <c r="U146" s="2"/>
      <c r="V146" s="400"/>
    </row>
    <row r="147" spans="1:22" s="843" customFormat="1" ht="11.25" hidden="1" customHeight="1">
      <c r="A147" s="843">
        <v>2011</v>
      </c>
      <c r="B147" s="45"/>
      <c r="C147" s="400"/>
      <c r="D147" s="2"/>
      <c r="E147" s="661"/>
      <c r="F147" s="400"/>
      <c r="G147" s="2"/>
      <c r="H147" s="53"/>
      <c r="I147" s="2"/>
      <c r="J147" s="400"/>
      <c r="K147" s="400"/>
      <c r="L147" s="843">
        <v>2011</v>
      </c>
      <c r="M147" s="45"/>
      <c r="N147" s="109"/>
      <c r="O147" s="661"/>
      <c r="P147" s="661"/>
      <c r="Q147" s="400"/>
      <c r="R147" s="2"/>
      <c r="S147" s="2"/>
      <c r="T147" s="53"/>
      <c r="U147" s="2"/>
      <c r="V147" s="400"/>
    </row>
    <row r="148" spans="1:22" s="843" customFormat="1" ht="11.25" hidden="1" customHeight="1">
      <c r="B148" s="45" t="s">
        <v>181</v>
      </c>
      <c r="C148" s="661">
        <v>4565.2476999999999</v>
      </c>
      <c r="D148" s="661">
        <v>943.58130000000006</v>
      </c>
      <c r="E148" s="661">
        <v>375.14949999999999</v>
      </c>
      <c r="F148" s="661">
        <v>343.303</v>
      </c>
      <c r="G148" s="661">
        <v>483.41579999999999</v>
      </c>
      <c r="H148" s="661">
        <v>616.76689999999996</v>
      </c>
      <c r="I148" s="661">
        <v>322.70670000000001</v>
      </c>
      <c r="J148" s="661">
        <v>209.43879999999999</v>
      </c>
      <c r="K148" s="661">
        <v>149.5515</v>
      </c>
      <c r="M148" s="45" t="s">
        <v>181</v>
      </c>
      <c r="N148" s="661">
        <v>323.65199999999999</v>
      </c>
      <c r="O148" s="661">
        <v>176.85300000000001</v>
      </c>
      <c r="P148" s="661">
        <v>306.9529</v>
      </c>
      <c r="Q148" s="661">
        <v>231.315</v>
      </c>
      <c r="R148" s="661">
        <v>173.94200000000001</v>
      </c>
      <c r="S148" s="661">
        <v>231.7997</v>
      </c>
      <c r="T148" s="661">
        <v>231.84100000000001</v>
      </c>
      <c r="U148" s="661">
        <v>170.49700000000001</v>
      </c>
      <c r="V148" s="661">
        <v>276.2722</v>
      </c>
    </row>
    <row r="149" spans="1:22" s="843" customFormat="1" ht="11.25" hidden="1" customHeight="1">
      <c r="B149" s="45" t="s">
        <v>182</v>
      </c>
      <c r="C149" s="661">
        <v>4313.5649000000003</v>
      </c>
      <c r="D149" s="661">
        <v>1022.5938</v>
      </c>
      <c r="E149" s="661">
        <v>731.39049999999997</v>
      </c>
      <c r="F149" s="661">
        <v>556.63840000000005</v>
      </c>
      <c r="G149" s="661">
        <v>597.71820000000002</v>
      </c>
      <c r="H149" s="661">
        <v>656.67499999999995</v>
      </c>
      <c r="I149" s="661">
        <v>375.22190000000001</v>
      </c>
      <c r="J149" s="661">
        <v>207.45150000000001</v>
      </c>
      <c r="K149" s="661">
        <v>252.90780000000001</v>
      </c>
      <c r="M149" s="45" t="s">
        <v>182</v>
      </c>
      <c r="N149" s="661">
        <v>362.93900000000002</v>
      </c>
      <c r="O149" s="661">
        <v>224.33799999999999</v>
      </c>
      <c r="P149" s="661">
        <v>303.67509999999999</v>
      </c>
      <c r="Q149" s="661">
        <v>268.41399999999999</v>
      </c>
      <c r="R149" s="661">
        <v>212.68299999999999</v>
      </c>
      <c r="S149" s="661">
        <v>272.2645</v>
      </c>
      <c r="T149" s="661">
        <v>221.62</v>
      </c>
      <c r="U149" s="661">
        <v>244.84350000000001</v>
      </c>
      <c r="V149" s="661">
        <v>260.7122</v>
      </c>
    </row>
    <row r="150" spans="1:22" s="843" customFormat="1" ht="11.25" hidden="1" customHeight="1">
      <c r="B150" s="45" t="s">
        <v>183</v>
      </c>
      <c r="C150" s="661">
        <v>4523.8993</v>
      </c>
      <c r="D150" s="661">
        <v>1085.5705</v>
      </c>
      <c r="E150" s="661">
        <v>863.10530000000006</v>
      </c>
      <c r="F150" s="661">
        <v>699.66890000000001</v>
      </c>
      <c r="G150" s="661">
        <v>716.54600000000005</v>
      </c>
      <c r="H150" s="661">
        <v>623.24480000000005</v>
      </c>
      <c r="I150" s="661">
        <v>554.29819999999995</v>
      </c>
      <c r="J150" s="661">
        <v>356.96379999999999</v>
      </c>
      <c r="K150" s="661">
        <v>367.75650000000002</v>
      </c>
      <c r="M150" s="45" t="s">
        <v>183</v>
      </c>
      <c r="N150" s="661">
        <v>342.56400000000002</v>
      </c>
      <c r="O150" s="661">
        <v>347.09199999999998</v>
      </c>
      <c r="P150" s="661">
        <v>299.4391</v>
      </c>
      <c r="Q150" s="661">
        <v>341.89729999999997</v>
      </c>
      <c r="R150" s="661">
        <v>344.19959999999998</v>
      </c>
      <c r="S150" s="661">
        <v>269.20100000000002</v>
      </c>
      <c r="T150" s="661">
        <v>126.146</v>
      </c>
      <c r="U150" s="661">
        <v>284.25839999999999</v>
      </c>
      <c r="V150" s="661">
        <v>302.74200000000002</v>
      </c>
    </row>
    <row r="151" spans="1:22" s="843" customFormat="1" ht="11.25" hidden="1" customHeight="1">
      <c r="B151" s="45" t="s">
        <v>184</v>
      </c>
      <c r="C151" s="661">
        <v>4217.7942000000003</v>
      </c>
      <c r="D151" s="661">
        <v>992.89080000000001</v>
      </c>
      <c r="E151" s="661">
        <v>787.14859999999999</v>
      </c>
      <c r="F151" s="661">
        <v>593.01580000000001</v>
      </c>
      <c r="G151" s="661">
        <v>604.42020000000002</v>
      </c>
      <c r="H151" s="661">
        <v>553.721</v>
      </c>
      <c r="I151" s="661">
        <v>462.47210000000001</v>
      </c>
      <c r="J151" s="661">
        <v>393.36660000000001</v>
      </c>
      <c r="K151" s="661">
        <v>306.94150000000002</v>
      </c>
      <c r="M151" s="45" t="s">
        <v>184</v>
      </c>
      <c r="N151" s="661">
        <v>324.87299999999999</v>
      </c>
      <c r="O151" s="661">
        <v>305.476</v>
      </c>
      <c r="P151" s="661">
        <v>250.44569999999999</v>
      </c>
      <c r="Q151" s="661">
        <v>321.76100000000002</v>
      </c>
      <c r="R151" s="661">
        <v>307.54199999999997</v>
      </c>
      <c r="S151" s="661">
        <v>217.274</v>
      </c>
      <c r="T151" s="661">
        <v>208.453</v>
      </c>
      <c r="U151" s="661">
        <v>277.99689999999998</v>
      </c>
      <c r="V151" s="661">
        <v>233.5615</v>
      </c>
    </row>
    <row r="152" spans="1:22" s="843" customFormat="1" ht="11.25" hidden="1" customHeight="1">
      <c r="B152" s="45" t="s">
        <v>185</v>
      </c>
      <c r="C152" s="661">
        <v>4764.1193000000003</v>
      </c>
      <c r="D152" s="661">
        <v>865.87070000000006</v>
      </c>
      <c r="E152" s="661">
        <v>814.54629999999997</v>
      </c>
      <c r="F152" s="661">
        <v>490.28710000000001</v>
      </c>
      <c r="G152" s="661">
        <v>604.57069999999999</v>
      </c>
      <c r="H152" s="661">
        <v>577.42880000000002</v>
      </c>
      <c r="I152" s="661">
        <v>439.54899999999998</v>
      </c>
      <c r="J152" s="661">
        <v>366.42200000000003</v>
      </c>
      <c r="K152" s="661">
        <v>264.79399999999998</v>
      </c>
      <c r="M152" s="45" t="s">
        <v>185</v>
      </c>
      <c r="N152" s="661">
        <v>339.19400000000002</v>
      </c>
      <c r="O152" s="661">
        <v>299.685</v>
      </c>
      <c r="P152" s="661">
        <v>293.29829999999998</v>
      </c>
      <c r="Q152" s="661">
        <v>273.346</v>
      </c>
      <c r="R152" s="661">
        <v>249.66569999999999</v>
      </c>
      <c r="S152" s="661">
        <v>236.08449999999999</v>
      </c>
      <c r="T152" s="661">
        <v>161.01599999999999</v>
      </c>
      <c r="U152" s="661">
        <v>277.7833</v>
      </c>
      <c r="V152" s="661">
        <v>253.74950000000001</v>
      </c>
    </row>
    <row r="153" spans="1:22" s="843" customFormat="1" ht="11.25" hidden="1" customHeight="1">
      <c r="B153" s="45" t="s">
        <v>186</v>
      </c>
      <c r="C153" s="661">
        <v>4660.3467000000001</v>
      </c>
      <c r="D153" s="661">
        <v>876.94910000000004</v>
      </c>
      <c r="E153" s="661">
        <v>791.42489999999998</v>
      </c>
      <c r="F153" s="661">
        <v>594.69479999999999</v>
      </c>
      <c r="G153" s="661">
        <v>708.68769999999995</v>
      </c>
      <c r="H153" s="661">
        <v>514.90599999999995</v>
      </c>
      <c r="I153" s="661">
        <v>482.50880000000001</v>
      </c>
      <c r="J153" s="661">
        <v>428.50490000000002</v>
      </c>
      <c r="K153" s="661">
        <v>254.19640000000001</v>
      </c>
      <c r="M153" s="45" t="s">
        <v>186</v>
      </c>
      <c r="N153" s="661">
        <v>314.74900000000002</v>
      </c>
      <c r="O153" s="661">
        <v>316.553</v>
      </c>
      <c r="P153" s="661">
        <v>299.63900000000001</v>
      </c>
      <c r="Q153" s="661">
        <v>215.709</v>
      </c>
      <c r="R153" s="661">
        <v>301.25170000000003</v>
      </c>
      <c r="S153" s="661">
        <v>257.55239999999998</v>
      </c>
      <c r="T153" s="661">
        <v>295.79599999999999</v>
      </c>
      <c r="U153" s="661">
        <v>242.28559999999999</v>
      </c>
      <c r="V153" s="661">
        <v>245.90969999999999</v>
      </c>
    </row>
    <row r="154" spans="1:22" s="843" customFormat="1" ht="11.25" hidden="1" customHeight="1">
      <c r="B154" s="45" t="s">
        <v>187</v>
      </c>
      <c r="C154" s="661">
        <v>4753.1956</v>
      </c>
      <c r="D154" s="661">
        <v>1023.8345</v>
      </c>
      <c r="E154" s="661">
        <v>811.84270000000004</v>
      </c>
      <c r="F154" s="661">
        <v>546.25070000000005</v>
      </c>
      <c r="G154" s="661">
        <v>691.54349999999999</v>
      </c>
      <c r="H154" s="661">
        <v>547.97370000000001</v>
      </c>
      <c r="I154" s="661">
        <v>532.69839999999999</v>
      </c>
      <c r="J154" s="661">
        <v>453.36279999999999</v>
      </c>
      <c r="K154" s="661">
        <v>308.23649999999998</v>
      </c>
      <c r="M154" s="45" t="s">
        <v>187</v>
      </c>
      <c r="N154" s="661">
        <v>352.94299999999998</v>
      </c>
      <c r="O154" s="661">
        <v>416.536</v>
      </c>
      <c r="P154" s="661">
        <v>312.35300000000001</v>
      </c>
      <c r="Q154" s="661">
        <v>184.864</v>
      </c>
      <c r="R154" s="661">
        <v>352.91140000000001</v>
      </c>
      <c r="S154" s="661">
        <v>293.35059999999999</v>
      </c>
      <c r="T154" s="661">
        <v>310.97899999999998</v>
      </c>
      <c r="U154" s="661">
        <v>298.7654</v>
      </c>
      <c r="V154" s="661">
        <v>266.94369999999998</v>
      </c>
    </row>
    <row r="155" spans="1:22" s="843" customFormat="1" ht="11.25" hidden="1" customHeight="1">
      <c r="B155" s="45" t="s">
        <v>188</v>
      </c>
      <c r="C155" s="661">
        <v>4414.9414999999999</v>
      </c>
      <c r="D155" s="661">
        <v>987.07050000000004</v>
      </c>
      <c r="E155" s="661">
        <v>853.80229999999995</v>
      </c>
      <c r="F155" s="661">
        <v>605.63850000000002</v>
      </c>
      <c r="G155" s="661">
        <v>659.81020000000001</v>
      </c>
      <c r="H155" s="661">
        <v>590.37959999999998</v>
      </c>
      <c r="I155" s="661">
        <v>403.36939999999998</v>
      </c>
      <c r="J155" s="661">
        <v>435.6123</v>
      </c>
      <c r="K155" s="661">
        <v>303.45080000000002</v>
      </c>
      <c r="M155" s="45" t="s">
        <v>188</v>
      </c>
      <c r="N155" s="661">
        <v>304.62700000000001</v>
      </c>
      <c r="O155" s="661">
        <v>293.66199999999998</v>
      </c>
      <c r="P155" s="661">
        <v>350.27</v>
      </c>
      <c r="Q155" s="661">
        <v>264.84320000000002</v>
      </c>
      <c r="R155" s="661">
        <v>347.60509999999999</v>
      </c>
      <c r="S155" s="661">
        <v>298.31319999999999</v>
      </c>
      <c r="T155" s="661">
        <v>297.334</v>
      </c>
      <c r="U155" s="661">
        <v>265.02100000000002</v>
      </c>
      <c r="V155" s="661">
        <v>228.9511</v>
      </c>
    </row>
    <row r="156" spans="1:22" s="843" customFormat="1" ht="11.25" hidden="1" customHeight="1">
      <c r="B156" s="45" t="s">
        <v>189</v>
      </c>
      <c r="C156" s="661">
        <v>4273.7839000000004</v>
      </c>
      <c r="D156" s="661">
        <v>839.68970000000002</v>
      </c>
      <c r="E156" s="661">
        <v>983.04669999999999</v>
      </c>
      <c r="F156" s="661">
        <v>547.83299999999997</v>
      </c>
      <c r="G156" s="661">
        <v>633.78459999999995</v>
      </c>
      <c r="H156" s="661">
        <v>595.84969999999998</v>
      </c>
      <c r="I156" s="661">
        <v>575.78440000000001</v>
      </c>
      <c r="J156" s="661">
        <v>318.71199999999999</v>
      </c>
      <c r="K156" s="661">
        <v>306.89980000000003</v>
      </c>
      <c r="M156" s="45" t="s">
        <v>189</v>
      </c>
      <c r="N156" s="661">
        <v>293.24200000000002</v>
      </c>
      <c r="O156" s="661">
        <v>334.42500000000001</v>
      </c>
      <c r="P156" s="661">
        <v>299.72199999999998</v>
      </c>
      <c r="Q156" s="661">
        <v>349.93680000000001</v>
      </c>
      <c r="R156" s="661">
        <v>295.88940000000002</v>
      </c>
      <c r="S156" s="661">
        <v>257.21159999999998</v>
      </c>
      <c r="T156" s="661">
        <v>267.52999999999997</v>
      </c>
      <c r="U156" s="661">
        <v>238.95320000000001</v>
      </c>
      <c r="V156" s="661">
        <v>198.476</v>
      </c>
    </row>
    <row r="157" spans="1:22" s="843" customFormat="1" ht="11.25" hidden="1" customHeight="1">
      <c r="B157" s="45" t="s">
        <v>190</v>
      </c>
      <c r="C157" s="661">
        <v>4184.2182000000003</v>
      </c>
      <c r="D157" s="661">
        <v>886.14520000000005</v>
      </c>
      <c r="E157" s="661">
        <v>874.98310000000004</v>
      </c>
      <c r="F157" s="661">
        <v>585.26419999999996</v>
      </c>
      <c r="G157" s="661">
        <v>561.86199999999997</v>
      </c>
      <c r="H157" s="661">
        <v>623.95650000000001</v>
      </c>
      <c r="I157" s="661">
        <v>508.3553</v>
      </c>
      <c r="J157" s="661">
        <v>432.15629999999999</v>
      </c>
      <c r="K157" s="661">
        <v>300.92910000000001</v>
      </c>
      <c r="M157" s="45" t="s">
        <v>190</v>
      </c>
      <c r="N157" s="661">
        <v>288.01799999999997</v>
      </c>
      <c r="O157" s="661">
        <v>309.27</v>
      </c>
      <c r="P157" s="661">
        <v>248.33600000000001</v>
      </c>
      <c r="Q157" s="661">
        <v>418.49299999999999</v>
      </c>
      <c r="R157" s="661">
        <v>357.63979999999998</v>
      </c>
      <c r="S157" s="661">
        <v>289.25020000000001</v>
      </c>
      <c r="T157" s="661">
        <v>315.50400000000002</v>
      </c>
      <c r="U157" s="661">
        <v>271.70240000000001</v>
      </c>
      <c r="V157" s="661">
        <v>210.1277</v>
      </c>
    </row>
    <row r="158" spans="1:22" s="843" customFormat="1" ht="11.25" hidden="1" customHeight="1">
      <c r="B158" s="45" t="s">
        <v>191</v>
      </c>
      <c r="C158" s="661">
        <v>3741.1343000000002</v>
      </c>
      <c r="D158" s="661">
        <v>669.00519999999995</v>
      </c>
      <c r="E158" s="661">
        <v>950.25930000000005</v>
      </c>
      <c r="F158" s="661">
        <v>403.20280000000002</v>
      </c>
      <c r="G158" s="661">
        <v>434.61869999999999</v>
      </c>
      <c r="H158" s="661">
        <v>586.51049999999998</v>
      </c>
      <c r="I158" s="661">
        <v>382.37720000000002</v>
      </c>
      <c r="J158" s="661">
        <v>407.63459999999998</v>
      </c>
      <c r="K158" s="661">
        <v>247.66749999999999</v>
      </c>
      <c r="M158" s="45" t="s">
        <v>191</v>
      </c>
      <c r="N158" s="661">
        <v>283.072</v>
      </c>
      <c r="O158" s="661">
        <v>268.79599999999999</v>
      </c>
      <c r="P158" s="661">
        <v>249.16</v>
      </c>
      <c r="Q158" s="661">
        <v>459.2398</v>
      </c>
      <c r="R158" s="661">
        <v>255.87970000000001</v>
      </c>
      <c r="S158" s="661">
        <v>233.62119999999999</v>
      </c>
      <c r="T158" s="661">
        <v>195.16399999999999</v>
      </c>
      <c r="U158" s="661">
        <v>236.23249999999999</v>
      </c>
      <c r="V158" s="661">
        <v>194.43729999999999</v>
      </c>
    </row>
    <row r="159" spans="1:22" s="843" customFormat="1" ht="11.25" hidden="1" customHeight="1">
      <c r="B159" s="45" t="s">
        <v>192</v>
      </c>
      <c r="C159" s="661">
        <v>4086.5657000000001</v>
      </c>
      <c r="D159" s="661">
        <v>902.08879999999999</v>
      </c>
      <c r="E159" s="661">
        <v>882.1386</v>
      </c>
      <c r="F159" s="661">
        <v>611.86099999999999</v>
      </c>
      <c r="G159" s="661">
        <v>439.97550000000001</v>
      </c>
      <c r="H159" s="661">
        <v>596.88019999999995</v>
      </c>
      <c r="I159" s="661">
        <v>482.25369999999998</v>
      </c>
      <c r="J159" s="661">
        <v>297.95609999999999</v>
      </c>
      <c r="K159" s="661">
        <v>301.53820000000002</v>
      </c>
      <c r="M159" s="45" t="s">
        <v>192</v>
      </c>
      <c r="N159" s="661">
        <v>338.423</v>
      </c>
      <c r="O159" s="661">
        <v>261.87700000000001</v>
      </c>
      <c r="P159" s="661">
        <v>254.55799999999999</v>
      </c>
      <c r="Q159" s="661">
        <v>372.39800000000002</v>
      </c>
      <c r="R159" s="661">
        <v>242.82159999999999</v>
      </c>
      <c r="S159" s="661">
        <v>266.99680000000001</v>
      </c>
      <c r="T159" s="661">
        <v>237.953</v>
      </c>
      <c r="U159" s="661">
        <v>246.43090000000001</v>
      </c>
      <c r="V159" s="661">
        <v>185.0479</v>
      </c>
    </row>
    <row r="160" spans="1:22" s="843" customFormat="1" ht="11.25" hidden="1" customHeight="1">
      <c r="B160" s="45"/>
      <c r="C160" s="400"/>
      <c r="D160" s="2"/>
      <c r="E160" s="661"/>
      <c r="F160" s="400"/>
      <c r="G160" s="2"/>
      <c r="H160" s="53"/>
      <c r="I160" s="2"/>
      <c r="J160" s="400"/>
      <c r="K160" s="400"/>
      <c r="M160" s="45"/>
      <c r="N160" s="109"/>
      <c r="O160" s="661"/>
      <c r="P160" s="661"/>
      <c r="Q160" s="400"/>
      <c r="R160" s="2"/>
      <c r="S160" s="2"/>
      <c r="T160" s="53"/>
      <c r="U160" s="2"/>
      <c r="V160" s="400"/>
    </row>
    <row r="161" spans="1:32" s="843" customFormat="1" ht="11.25" hidden="1" customHeight="1">
      <c r="A161" s="1173" t="s">
        <v>193</v>
      </c>
      <c r="B161" s="1166"/>
      <c r="C161" s="559">
        <f t="shared" ref="C161:K161" si="119">C148</f>
        <v>4565.2476999999999</v>
      </c>
      <c r="D161" s="559">
        <f t="shared" si="119"/>
        <v>943.58130000000006</v>
      </c>
      <c r="E161" s="559">
        <f t="shared" si="119"/>
        <v>375.14949999999999</v>
      </c>
      <c r="F161" s="559">
        <f t="shared" si="119"/>
        <v>343.303</v>
      </c>
      <c r="G161" s="559">
        <f t="shared" si="119"/>
        <v>483.41579999999999</v>
      </c>
      <c r="H161" s="559">
        <f t="shared" si="119"/>
        <v>616.76689999999996</v>
      </c>
      <c r="I161" s="559">
        <f t="shared" si="119"/>
        <v>322.70670000000001</v>
      </c>
      <c r="J161" s="559">
        <f t="shared" si="119"/>
        <v>209.43879999999999</v>
      </c>
      <c r="K161" s="559">
        <f t="shared" si="119"/>
        <v>149.5515</v>
      </c>
      <c r="L161" s="1173" t="s">
        <v>193</v>
      </c>
      <c r="M161" s="1166"/>
      <c r="N161" s="559">
        <f>N148</f>
        <v>323.65199999999999</v>
      </c>
      <c r="O161" s="559">
        <f>O148</f>
        <v>176.85300000000001</v>
      </c>
      <c r="P161" s="559">
        <f>P148</f>
        <v>306.9529</v>
      </c>
      <c r="Q161" s="559">
        <f t="shared" ref="Q161:V161" si="120">Q148</f>
        <v>231.315</v>
      </c>
      <c r="R161" s="559">
        <f>R148</f>
        <v>173.94200000000001</v>
      </c>
      <c r="S161" s="559">
        <f>S148</f>
        <v>231.7997</v>
      </c>
      <c r="T161" s="559">
        <f>T148</f>
        <v>231.84100000000001</v>
      </c>
      <c r="U161" s="559">
        <f>U148</f>
        <v>170.49700000000001</v>
      </c>
      <c r="V161" s="559">
        <f t="shared" si="120"/>
        <v>276.2722</v>
      </c>
    </row>
    <row r="162" spans="1:32" s="843" customFormat="1" ht="11.25" hidden="1" customHeight="1">
      <c r="A162" s="1173" t="s">
        <v>194</v>
      </c>
      <c r="B162" s="1166"/>
      <c r="C162" s="559">
        <f t="shared" ref="C162:K162" si="121">SUM(C148:C149)</f>
        <v>8878.8126000000011</v>
      </c>
      <c r="D162" s="559">
        <f t="shared" si="121"/>
        <v>1966.1750999999999</v>
      </c>
      <c r="E162" s="559">
        <f t="shared" si="121"/>
        <v>1106.54</v>
      </c>
      <c r="F162" s="559">
        <f t="shared" si="121"/>
        <v>899.94140000000004</v>
      </c>
      <c r="G162" s="559">
        <f t="shared" si="121"/>
        <v>1081.134</v>
      </c>
      <c r="H162" s="559">
        <f t="shared" si="121"/>
        <v>1273.4418999999998</v>
      </c>
      <c r="I162" s="559">
        <f t="shared" si="121"/>
        <v>697.92859999999996</v>
      </c>
      <c r="J162" s="559">
        <f t="shared" si="121"/>
        <v>416.89030000000002</v>
      </c>
      <c r="K162" s="559">
        <f t="shared" si="121"/>
        <v>402.45929999999998</v>
      </c>
      <c r="L162" s="1173" t="s">
        <v>194</v>
      </c>
      <c r="M162" s="1166"/>
      <c r="N162" s="559">
        <f>SUM(N148:N149)</f>
        <v>686.59100000000001</v>
      </c>
      <c r="O162" s="559">
        <f>SUM(O148:O149)</f>
        <v>401.19100000000003</v>
      </c>
      <c r="P162" s="559">
        <f>SUM(P148:P149)</f>
        <v>610.62799999999993</v>
      </c>
      <c r="Q162" s="559">
        <f t="shared" ref="Q162:V162" si="122">SUM(Q148:Q149)</f>
        <v>499.72899999999998</v>
      </c>
      <c r="R162" s="559">
        <f>SUM(R148:R149)</f>
        <v>386.625</v>
      </c>
      <c r="S162" s="559">
        <f>SUM(S148:S149)</f>
        <v>504.06420000000003</v>
      </c>
      <c r="T162" s="559">
        <f>SUM(T148:T149)</f>
        <v>453.46100000000001</v>
      </c>
      <c r="U162" s="559">
        <f>SUM(U148:U149)</f>
        <v>415.34050000000002</v>
      </c>
      <c r="V162" s="559">
        <f t="shared" si="122"/>
        <v>536.98440000000005</v>
      </c>
    </row>
    <row r="163" spans="1:32" s="843" customFormat="1" ht="11.25" hidden="1" customHeight="1">
      <c r="A163" s="1173" t="s">
        <v>195</v>
      </c>
      <c r="B163" s="1166"/>
      <c r="C163" s="559">
        <f t="shared" ref="C163:K163" si="123">SUM(C148:C150)</f>
        <v>13402.711900000002</v>
      </c>
      <c r="D163" s="559">
        <f t="shared" si="123"/>
        <v>3051.7456000000002</v>
      </c>
      <c r="E163" s="559">
        <f t="shared" si="123"/>
        <v>1969.6453000000001</v>
      </c>
      <c r="F163" s="559">
        <f t="shared" si="123"/>
        <v>1599.6103000000001</v>
      </c>
      <c r="G163" s="559">
        <f t="shared" si="123"/>
        <v>1797.68</v>
      </c>
      <c r="H163" s="559">
        <f t="shared" si="123"/>
        <v>1896.6866999999997</v>
      </c>
      <c r="I163" s="559">
        <f t="shared" si="123"/>
        <v>1252.2267999999999</v>
      </c>
      <c r="J163" s="559">
        <f t="shared" si="123"/>
        <v>773.85410000000002</v>
      </c>
      <c r="K163" s="559">
        <f t="shared" si="123"/>
        <v>770.21579999999994</v>
      </c>
      <c r="L163" s="1173" t="s">
        <v>195</v>
      </c>
      <c r="M163" s="1166"/>
      <c r="N163" s="559">
        <f>SUM(N148:N150)</f>
        <v>1029.155</v>
      </c>
      <c r="O163" s="559">
        <f>SUM(O148:O150)</f>
        <v>748.28300000000002</v>
      </c>
      <c r="P163" s="559">
        <f>SUM(P148:P150)</f>
        <v>910.06709999999998</v>
      </c>
      <c r="Q163" s="559">
        <f t="shared" ref="Q163:V163" si="124">SUM(Q148:Q150)</f>
        <v>841.6262999999999</v>
      </c>
      <c r="R163" s="559">
        <f>SUM(R148:R150)</f>
        <v>730.82459999999992</v>
      </c>
      <c r="S163" s="559">
        <f>SUM(S148:S150)</f>
        <v>773.26520000000005</v>
      </c>
      <c r="T163" s="559">
        <f>SUM(T148:T150)</f>
        <v>579.60699999999997</v>
      </c>
      <c r="U163" s="559">
        <f>SUM(U148:U150)</f>
        <v>699.59889999999996</v>
      </c>
      <c r="V163" s="559">
        <f t="shared" si="124"/>
        <v>839.72640000000001</v>
      </c>
    </row>
    <row r="164" spans="1:32" s="843" customFormat="1" ht="11.25" hidden="1" customHeight="1">
      <c r="A164" s="1173" t="s">
        <v>196</v>
      </c>
      <c r="B164" s="1166"/>
      <c r="C164" s="559">
        <f t="shared" ref="C164:K164" si="125">SUM(C148:C151)</f>
        <v>17620.506100000002</v>
      </c>
      <c r="D164" s="559">
        <f t="shared" si="125"/>
        <v>4044.6364000000003</v>
      </c>
      <c r="E164" s="559">
        <f t="shared" si="125"/>
        <v>2756.7939000000001</v>
      </c>
      <c r="F164" s="559">
        <f t="shared" si="125"/>
        <v>2192.6261</v>
      </c>
      <c r="G164" s="559">
        <f t="shared" si="125"/>
        <v>2402.1001999999999</v>
      </c>
      <c r="H164" s="559">
        <f t="shared" si="125"/>
        <v>2450.4076999999997</v>
      </c>
      <c r="I164" s="559">
        <f t="shared" si="125"/>
        <v>1714.6988999999999</v>
      </c>
      <c r="J164" s="559">
        <f t="shared" si="125"/>
        <v>1167.2207000000001</v>
      </c>
      <c r="K164" s="559">
        <f t="shared" si="125"/>
        <v>1077.1572999999999</v>
      </c>
      <c r="L164" s="1173" t="s">
        <v>196</v>
      </c>
      <c r="M164" s="1166"/>
      <c r="N164" s="559">
        <f>SUM(N148:N151)</f>
        <v>1354.028</v>
      </c>
      <c r="O164" s="559">
        <f>SUM(O148:O151)</f>
        <v>1053.759</v>
      </c>
      <c r="P164" s="559">
        <f>SUM(P148:P151)</f>
        <v>1160.5128</v>
      </c>
      <c r="Q164" s="559">
        <f t="shared" ref="Q164:V164" si="126">SUM(Q148:Q151)</f>
        <v>1163.3872999999999</v>
      </c>
      <c r="R164" s="559">
        <f>SUM(R148:R151)</f>
        <v>1038.3665999999998</v>
      </c>
      <c r="S164" s="559">
        <f>SUM(S148:S151)</f>
        <v>990.53920000000005</v>
      </c>
      <c r="T164" s="559">
        <f>SUM(T148:T151)</f>
        <v>788.06</v>
      </c>
      <c r="U164" s="559">
        <f>SUM(U148:U151)</f>
        <v>977.59579999999994</v>
      </c>
      <c r="V164" s="559">
        <f t="shared" si="126"/>
        <v>1073.2879</v>
      </c>
    </row>
    <row r="165" spans="1:32" s="843" customFormat="1" ht="11.25" hidden="1" customHeight="1">
      <c r="A165" s="1173" t="s">
        <v>197</v>
      </c>
      <c r="B165" s="1166"/>
      <c r="C165" s="559">
        <f t="shared" ref="C165:K165" si="127">SUM(C148:C152)</f>
        <v>22384.625400000004</v>
      </c>
      <c r="D165" s="559">
        <f t="shared" si="127"/>
        <v>4910.5071000000007</v>
      </c>
      <c r="E165" s="559">
        <f t="shared" si="127"/>
        <v>3571.3402000000001</v>
      </c>
      <c r="F165" s="559">
        <f t="shared" si="127"/>
        <v>2682.9132</v>
      </c>
      <c r="G165" s="559">
        <f t="shared" si="127"/>
        <v>3006.6709000000001</v>
      </c>
      <c r="H165" s="559">
        <f t="shared" si="127"/>
        <v>3027.8364999999999</v>
      </c>
      <c r="I165" s="559">
        <f t="shared" si="127"/>
        <v>2154.2478999999998</v>
      </c>
      <c r="J165" s="559">
        <f t="shared" si="127"/>
        <v>1533.6427000000001</v>
      </c>
      <c r="K165" s="559">
        <f t="shared" si="127"/>
        <v>1341.9512999999997</v>
      </c>
      <c r="L165" s="1173" t="s">
        <v>197</v>
      </c>
      <c r="M165" s="1166"/>
      <c r="N165" s="559">
        <f>SUM(N148:N152)</f>
        <v>1693.222</v>
      </c>
      <c r="O165" s="559">
        <f>SUM(O148:O152)</f>
        <v>1353.444</v>
      </c>
      <c r="P165" s="559">
        <f>SUM(P148:P152)</f>
        <v>1453.8110999999999</v>
      </c>
      <c r="Q165" s="559">
        <f t="shared" ref="Q165:V165" si="128">SUM(Q148:Q152)</f>
        <v>1436.7332999999999</v>
      </c>
      <c r="R165" s="559">
        <f>SUM(R148:R152)</f>
        <v>1288.0322999999999</v>
      </c>
      <c r="S165" s="559">
        <f>SUM(S148:S152)</f>
        <v>1226.6237000000001</v>
      </c>
      <c r="T165" s="559">
        <f>SUM(T148:T152)</f>
        <v>949.07599999999991</v>
      </c>
      <c r="U165" s="559">
        <f>SUM(U148:U152)</f>
        <v>1255.3790999999999</v>
      </c>
      <c r="V165" s="559">
        <f t="shared" si="128"/>
        <v>1327.0374000000002</v>
      </c>
    </row>
    <row r="166" spans="1:32" s="843" customFormat="1" ht="11.25" hidden="1" customHeight="1">
      <c r="A166" s="1173" t="s">
        <v>198</v>
      </c>
      <c r="B166" s="1166"/>
      <c r="C166" s="559">
        <f t="shared" ref="C166:K166" si="129">SUM(C148:C153)</f>
        <v>27044.972100000006</v>
      </c>
      <c r="D166" s="559">
        <f t="shared" si="129"/>
        <v>5787.4562000000005</v>
      </c>
      <c r="E166" s="559">
        <f t="shared" si="129"/>
        <v>4362.7651000000005</v>
      </c>
      <c r="F166" s="559">
        <f t="shared" si="129"/>
        <v>3277.6080000000002</v>
      </c>
      <c r="G166" s="559">
        <f t="shared" si="129"/>
        <v>3715.3586</v>
      </c>
      <c r="H166" s="559">
        <f t="shared" si="129"/>
        <v>3542.7424999999998</v>
      </c>
      <c r="I166" s="559">
        <f t="shared" si="129"/>
        <v>2636.7566999999999</v>
      </c>
      <c r="J166" s="559">
        <f t="shared" si="129"/>
        <v>1962.1476000000002</v>
      </c>
      <c r="K166" s="559">
        <f t="shared" si="129"/>
        <v>1596.1476999999998</v>
      </c>
      <c r="L166" s="1173" t="s">
        <v>198</v>
      </c>
      <c r="M166" s="1166"/>
      <c r="N166" s="559">
        <f>SUM(N148:N153)</f>
        <v>2007.971</v>
      </c>
      <c r="O166" s="559">
        <f>SUM(O148:O153)</f>
        <v>1669.9969999999998</v>
      </c>
      <c r="P166" s="559">
        <f>SUM(P148:P153)</f>
        <v>1753.4501</v>
      </c>
      <c r="Q166" s="559">
        <f t="shared" ref="Q166:V166" si="130">SUM(Q148:Q153)</f>
        <v>1652.4422999999999</v>
      </c>
      <c r="R166" s="559">
        <f>SUM(R148:R153)</f>
        <v>1589.2839999999999</v>
      </c>
      <c r="S166" s="559">
        <f>SUM(S148:S153)</f>
        <v>1484.1761000000001</v>
      </c>
      <c r="T166" s="559">
        <f>SUM(T148:T153)</f>
        <v>1244.8719999999998</v>
      </c>
      <c r="U166" s="559">
        <f>SUM(U148:U153)</f>
        <v>1497.6646999999998</v>
      </c>
      <c r="V166" s="559">
        <f t="shared" si="130"/>
        <v>1572.9471000000001</v>
      </c>
    </row>
    <row r="167" spans="1:32" s="843" customFormat="1" ht="11.25" hidden="1" customHeight="1">
      <c r="A167" s="1173" t="s">
        <v>199</v>
      </c>
      <c r="B167" s="1166"/>
      <c r="C167" s="559">
        <f t="shared" ref="C167:K167" si="131">SUM(C148:C154)</f>
        <v>31798.167700000005</v>
      </c>
      <c r="D167" s="559">
        <f t="shared" si="131"/>
        <v>6811.2907000000005</v>
      </c>
      <c r="E167" s="559">
        <f t="shared" si="131"/>
        <v>5174.6078000000007</v>
      </c>
      <c r="F167" s="559">
        <f t="shared" si="131"/>
        <v>3823.8587000000002</v>
      </c>
      <c r="G167" s="559">
        <f t="shared" si="131"/>
        <v>4406.9021000000002</v>
      </c>
      <c r="H167" s="559">
        <f t="shared" si="131"/>
        <v>4090.7161999999998</v>
      </c>
      <c r="I167" s="559">
        <f t="shared" si="131"/>
        <v>3169.4551000000001</v>
      </c>
      <c r="J167" s="559">
        <f t="shared" si="131"/>
        <v>2415.5104000000001</v>
      </c>
      <c r="K167" s="559">
        <f t="shared" si="131"/>
        <v>1904.3841999999997</v>
      </c>
      <c r="L167" s="1173" t="s">
        <v>199</v>
      </c>
      <c r="M167" s="1166"/>
      <c r="N167" s="559">
        <f>SUM(N148:N154)</f>
        <v>2360.9139999999998</v>
      </c>
      <c r="O167" s="559">
        <f>SUM(O148:O154)</f>
        <v>2086.5329999999999</v>
      </c>
      <c r="P167" s="559">
        <f>SUM(P148:P154)</f>
        <v>2065.8031000000001</v>
      </c>
      <c r="Q167" s="559">
        <f t="shared" ref="Q167:V167" si="132">SUM(Q148:Q154)</f>
        <v>1837.3063</v>
      </c>
      <c r="R167" s="559">
        <f>SUM(R148:R154)</f>
        <v>1942.1953999999998</v>
      </c>
      <c r="S167" s="559">
        <f>SUM(S148:S154)</f>
        <v>1777.5267000000001</v>
      </c>
      <c r="T167" s="559">
        <f>SUM(T148:T154)</f>
        <v>1555.8509999999999</v>
      </c>
      <c r="U167" s="559">
        <f>SUM(U148:U154)</f>
        <v>1796.4300999999998</v>
      </c>
      <c r="V167" s="559">
        <f t="shared" si="132"/>
        <v>1839.8908000000001</v>
      </c>
    </row>
    <row r="168" spans="1:32" s="843" customFormat="1" ht="11.25" hidden="1" customHeight="1">
      <c r="A168" s="1173" t="s">
        <v>200</v>
      </c>
      <c r="B168" s="1166"/>
      <c r="C168" s="559">
        <f t="shared" ref="C168:K168" si="133">SUM(C148:C155)</f>
        <v>36213.109200000006</v>
      </c>
      <c r="D168" s="559">
        <f t="shared" si="133"/>
        <v>7798.3612000000003</v>
      </c>
      <c r="E168" s="559">
        <f t="shared" si="133"/>
        <v>6028.410100000001</v>
      </c>
      <c r="F168" s="559">
        <f t="shared" si="133"/>
        <v>4429.4971999999998</v>
      </c>
      <c r="G168" s="559">
        <f t="shared" si="133"/>
        <v>5066.7123000000001</v>
      </c>
      <c r="H168" s="559">
        <f t="shared" si="133"/>
        <v>4681.0958000000001</v>
      </c>
      <c r="I168" s="559">
        <f t="shared" si="133"/>
        <v>3572.8245000000002</v>
      </c>
      <c r="J168" s="559">
        <f t="shared" si="133"/>
        <v>2851.1226999999999</v>
      </c>
      <c r="K168" s="559">
        <f t="shared" si="133"/>
        <v>2207.8349999999996</v>
      </c>
      <c r="L168" s="1173" t="s">
        <v>200</v>
      </c>
      <c r="M168" s="1166"/>
      <c r="N168" s="559">
        <f>SUM(N148:N155)</f>
        <v>2665.5409999999997</v>
      </c>
      <c r="O168" s="559">
        <f>SUM(O148:O155)</f>
        <v>2380.1949999999997</v>
      </c>
      <c r="P168" s="559">
        <f>SUM(P148:P155)</f>
        <v>2416.0731000000001</v>
      </c>
      <c r="Q168" s="559">
        <f t="shared" ref="Q168:V168" si="134">SUM(Q148:Q155)</f>
        <v>2102.1495</v>
      </c>
      <c r="R168" s="559">
        <f>SUM(R148:R155)</f>
        <v>2289.8004999999998</v>
      </c>
      <c r="S168" s="559">
        <f>SUM(S148:S155)</f>
        <v>2075.8398999999999</v>
      </c>
      <c r="T168" s="559">
        <f>SUM(T148:T155)</f>
        <v>1853.1849999999999</v>
      </c>
      <c r="U168" s="559">
        <f>SUM(U148:U155)</f>
        <v>2061.4510999999998</v>
      </c>
      <c r="V168" s="559">
        <f t="shared" si="134"/>
        <v>2068.8419000000004</v>
      </c>
    </row>
    <row r="169" spans="1:32" s="843" customFormat="1" ht="11.25" hidden="1" customHeight="1">
      <c r="A169" s="1173" t="s">
        <v>201</v>
      </c>
      <c r="B169" s="1166"/>
      <c r="C169" s="559">
        <f t="shared" ref="C169:K169" si="135">SUM(C148:C156)</f>
        <v>40486.893100000008</v>
      </c>
      <c r="D169" s="559">
        <f t="shared" si="135"/>
        <v>8638.0509000000002</v>
      </c>
      <c r="E169" s="559">
        <f t="shared" si="135"/>
        <v>7011.4568000000008</v>
      </c>
      <c r="F169" s="559">
        <f t="shared" si="135"/>
        <v>4977.3301999999994</v>
      </c>
      <c r="G169" s="559">
        <f t="shared" si="135"/>
        <v>5700.4969000000001</v>
      </c>
      <c r="H169" s="559">
        <f t="shared" si="135"/>
        <v>5276.9454999999998</v>
      </c>
      <c r="I169" s="559">
        <f t="shared" si="135"/>
        <v>4148.6089000000002</v>
      </c>
      <c r="J169" s="559">
        <f t="shared" si="135"/>
        <v>3169.8346999999999</v>
      </c>
      <c r="K169" s="559">
        <f t="shared" si="135"/>
        <v>2514.7347999999997</v>
      </c>
      <c r="L169" s="1173" t="s">
        <v>201</v>
      </c>
      <c r="M169" s="1166"/>
      <c r="N169" s="559">
        <f>SUM(N148:N156)</f>
        <v>2958.7829999999999</v>
      </c>
      <c r="O169" s="559">
        <f>SUM(O148:O156)</f>
        <v>2714.62</v>
      </c>
      <c r="P169" s="559">
        <f>SUM(P148:P156)</f>
        <v>2715.7951000000003</v>
      </c>
      <c r="Q169" s="559">
        <f t="shared" ref="Q169:V169" si="136">SUM(Q148:Q156)</f>
        <v>2452.0862999999999</v>
      </c>
      <c r="R169" s="559">
        <f>SUM(R148:R156)</f>
        <v>2585.6898999999999</v>
      </c>
      <c r="S169" s="559">
        <f>SUM(S148:S156)</f>
        <v>2333.0515</v>
      </c>
      <c r="T169" s="559">
        <f>SUM(T148:T156)</f>
        <v>2120.7150000000001</v>
      </c>
      <c r="U169" s="559">
        <f>SUM(U148:U156)</f>
        <v>2300.4042999999997</v>
      </c>
      <c r="V169" s="559">
        <f t="shared" si="136"/>
        <v>2267.3179000000005</v>
      </c>
      <c r="W169" s="115"/>
      <c r="X169" s="115"/>
      <c r="Y169" s="115"/>
      <c r="Z169" s="115"/>
      <c r="AA169" s="115"/>
      <c r="AB169" s="115"/>
      <c r="AC169" s="115"/>
      <c r="AD169" s="115"/>
      <c r="AE169" s="1208"/>
      <c r="AF169" s="1209"/>
    </row>
    <row r="170" spans="1:32" s="843" customFormat="1" ht="11.25" hidden="1" customHeight="1">
      <c r="A170" s="1173" t="s">
        <v>202</v>
      </c>
      <c r="B170" s="1166"/>
      <c r="C170" s="559">
        <f t="shared" ref="C170:K170" si="137">SUM(C148:C157)</f>
        <v>44671.111300000011</v>
      </c>
      <c r="D170" s="559">
        <f t="shared" si="137"/>
        <v>9524.196100000001</v>
      </c>
      <c r="E170" s="559">
        <f t="shared" si="137"/>
        <v>7886.4399000000012</v>
      </c>
      <c r="F170" s="559">
        <f t="shared" si="137"/>
        <v>5562.594399999999</v>
      </c>
      <c r="G170" s="559">
        <f t="shared" si="137"/>
        <v>6262.3589000000002</v>
      </c>
      <c r="H170" s="559">
        <f t="shared" si="137"/>
        <v>5900.902</v>
      </c>
      <c r="I170" s="559">
        <f t="shared" si="137"/>
        <v>4656.9642000000003</v>
      </c>
      <c r="J170" s="559">
        <f t="shared" si="137"/>
        <v>3601.991</v>
      </c>
      <c r="K170" s="559">
        <f t="shared" si="137"/>
        <v>2815.6638999999996</v>
      </c>
      <c r="L170" s="1173" t="s">
        <v>202</v>
      </c>
      <c r="M170" s="1166"/>
      <c r="N170" s="559">
        <f>SUM(N148:N157)</f>
        <v>3246.8009999999999</v>
      </c>
      <c r="O170" s="559">
        <f>SUM(O148:O157)</f>
        <v>3023.89</v>
      </c>
      <c r="P170" s="559">
        <f>SUM(P148:P157)</f>
        <v>2964.1311000000005</v>
      </c>
      <c r="Q170" s="559">
        <f t="shared" ref="Q170:V170" si="138">SUM(Q148:Q157)</f>
        <v>2870.5792999999999</v>
      </c>
      <c r="R170" s="559">
        <f>SUM(R148:R157)</f>
        <v>2943.3296999999998</v>
      </c>
      <c r="S170" s="559">
        <f>SUM(S148:S157)</f>
        <v>2622.3017</v>
      </c>
      <c r="T170" s="559">
        <f>SUM(T148:T157)</f>
        <v>2436.2190000000001</v>
      </c>
      <c r="U170" s="559">
        <f>SUM(U148:U157)</f>
        <v>2572.1066999999998</v>
      </c>
      <c r="V170" s="559">
        <f t="shared" si="138"/>
        <v>2477.4456000000005</v>
      </c>
      <c r="W170" s="115"/>
      <c r="X170" s="115"/>
      <c r="Y170" s="115"/>
      <c r="Z170" s="115"/>
      <c r="AA170" s="115"/>
      <c r="AB170" s="115"/>
      <c r="AC170" s="115"/>
      <c r="AD170" s="115"/>
      <c r="AE170" s="1208"/>
      <c r="AF170" s="1209"/>
    </row>
    <row r="171" spans="1:32" s="843" customFormat="1" ht="11.25" hidden="1" customHeight="1">
      <c r="A171" s="1173" t="s">
        <v>203</v>
      </c>
      <c r="B171" s="1166"/>
      <c r="C171" s="559">
        <f t="shared" ref="C171:K171" si="139">SUM(C148:C158)</f>
        <v>48412.245600000009</v>
      </c>
      <c r="D171" s="559">
        <f t="shared" si="139"/>
        <v>10193.201300000001</v>
      </c>
      <c r="E171" s="559">
        <f t="shared" si="139"/>
        <v>8836.6992000000009</v>
      </c>
      <c r="F171" s="559">
        <f t="shared" si="139"/>
        <v>5965.7971999999991</v>
      </c>
      <c r="G171" s="559">
        <f t="shared" si="139"/>
        <v>6696.9776000000002</v>
      </c>
      <c r="H171" s="559">
        <f t="shared" si="139"/>
        <v>6487.4125000000004</v>
      </c>
      <c r="I171" s="559">
        <f t="shared" si="139"/>
        <v>5039.3414000000002</v>
      </c>
      <c r="J171" s="559">
        <f t="shared" si="139"/>
        <v>4009.6255999999998</v>
      </c>
      <c r="K171" s="559">
        <f t="shared" si="139"/>
        <v>3063.3313999999996</v>
      </c>
      <c r="L171" s="1173" t="s">
        <v>203</v>
      </c>
      <c r="M171" s="1166"/>
      <c r="N171" s="559">
        <f>SUM(N148:N158)</f>
        <v>3529.873</v>
      </c>
      <c r="O171" s="559">
        <f>SUM(O148:O158)</f>
        <v>3292.6859999999997</v>
      </c>
      <c r="P171" s="559">
        <f>SUM(P148:P158)</f>
        <v>3213.2911000000004</v>
      </c>
      <c r="Q171" s="559">
        <f t="shared" ref="Q171:V171" si="140">SUM(Q148:Q158)</f>
        <v>3329.8190999999997</v>
      </c>
      <c r="R171" s="559">
        <f>SUM(R148:R158)</f>
        <v>3199.2093999999997</v>
      </c>
      <c r="S171" s="559">
        <f>SUM(S148:S158)</f>
        <v>2855.9229</v>
      </c>
      <c r="T171" s="559">
        <f>SUM(T148:T158)</f>
        <v>2631.3829999999998</v>
      </c>
      <c r="U171" s="559">
        <f>SUM(U148:U158)</f>
        <v>2808.3391999999999</v>
      </c>
      <c r="V171" s="559">
        <f t="shared" si="140"/>
        <v>2671.8829000000005</v>
      </c>
      <c r="W171" s="115"/>
      <c r="X171" s="115"/>
      <c r="Y171" s="115"/>
      <c r="Z171" s="115"/>
      <c r="AA171" s="115"/>
      <c r="AB171" s="115"/>
      <c r="AC171" s="115"/>
      <c r="AD171" s="115"/>
      <c r="AE171" s="1208"/>
      <c r="AF171" s="1209"/>
    </row>
    <row r="172" spans="1:32" s="843" customFormat="1" ht="11.25" hidden="1" customHeight="1">
      <c r="A172" s="1173" t="s">
        <v>204</v>
      </c>
      <c r="B172" s="1166"/>
      <c r="C172" s="559">
        <f t="shared" ref="C172:K172" si="141">SUM(C148:C159)</f>
        <v>52498.811300000008</v>
      </c>
      <c r="D172" s="559">
        <f t="shared" si="141"/>
        <v>11095.2901</v>
      </c>
      <c r="E172" s="559">
        <f t="shared" si="141"/>
        <v>9718.8378000000012</v>
      </c>
      <c r="F172" s="559">
        <f t="shared" si="141"/>
        <v>6577.6581999999989</v>
      </c>
      <c r="G172" s="559">
        <f t="shared" si="141"/>
        <v>7136.9531000000006</v>
      </c>
      <c r="H172" s="559">
        <f t="shared" si="141"/>
        <v>7084.2927</v>
      </c>
      <c r="I172" s="559">
        <f t="shared" si="141"/>
        <v>5521.5951000000005</v>
      </c>
      <c r="J172" s="559">
        <f t="shared" si="141"/>
        <v>4307.5816999999997</v>
      </c>
      <c r="K172" s="559">
        <f t="shared" si="141"/>
        <v>3364.8695999999995</v>
      </c>
      <c r="L172" s="1173" t="s">
        <v>204</v>
      </c>
      <c r="M172" s="1166"/>
      <c r="N172" s="559">
        <f>SUM(N148:N159)</f>
        <v>3868.2960000000003</v>
      </c>
      <c r="O172" s="559">
        <f>SUM(O148:O159)</f>
        <v>3554.5629999999996</v>
      </c>
      <c r="P172" s="559">
        <f>SUM(P148:P159)</f>
        <v>3467.8491000000004</v>
      </c>
      <c r="Q172" s="559">
        <f t="shared" ref="Q172:V172" si="142">SUM(Q148:Q159)</f>
        <v>3702.2170999999998</v>
      </c>
      <c r="R172" s="559">
        <f>SUM(R148:R159)</f>
        <v>3442.0309999999999</v>
      </c>
      <c r="S172" s="559">
        <f>SUM(S148:S159)</f>
        <v>3122.9196999999999</v>
      </c>
      <c r="T172" s="559">
        <f>SUM(T148:T159)</f>
        <v>2869.3359999999998</v>
      </c>
      <c r="U172" s="559">
        <f>SUM(U148:U159)</f>
        <v>3054.7700999999997</v>
      </c>
      <c r="V172" s="559">
        <f t="shared" si="142"/>
        <v>2856.9308000000005</v>
      </c>
      <c r="W172" s="838"/>
      <c r="X172" s="838"/>
      <c r="Y172" s="838"/>
      <c r="Z172" s="838"/>
      <c r="AA172" s="838"/>
      <c r="AB172" s="838"/>
      <c r="AC172" s="838"/>
      <c r="AD172" s="838"/>
      <c r="AE172" s="842"/>
      <c r="AF172" s="834"/>
    </row>
    <row r="173" spans="1:32" s="843" customFormat="1" ht="8.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08"/>
      <c r="AF173" s="1209"/>
    </row>
    <row r="174" spans="1:32" s="843" customFormat="1" ht="11.25" customHeight="1">
      <c r="A174" s="843">
        <v>2012</v>
      </c>
      <c r="B174" s="45"/>
      <c r="C174" s="33"/>
      <c r="J174" s="33"/>
      <c r="K174" s="33"/>
      <c r="L174" s="843">
        <v>2012</v>
      </c>
      <c r="M174" s="45"/>
      <c r="Q174" s="33"/>
      <c r="T174" s="33"/>
      <c r="V174" s="33"/>
    </row>
    <row r="175" spans="1:32" s="843" customFormat="1" ht="11.25" hidden="1" customHeight="1">
      <c r="B175" s="45" t="s">
        <v>181</v>
      </c>
      <c r="C175" s="661">
        <v>3930.3611000000001</v>
      </c>
      <c r="D175" s="661">
        <v>936.98009999999999</v>
      </c>
      <c r="E175" s="661">
        <v>712.85550000000001</v>
      </c>
      <c r="F175" s="661">
        <v>619.17970000000003</v>
      </c>
      <c r="G175" s="661">
        <v>623.16549999999995</v>
      </c>
      <c r="H175" s="661">
        <v>591.16369999999995</v>
      </c>
      <c r="I175" s="661">
        <v>594.4597</v>
      </c>
      <c r="J175" s="661">
        <v>312.72109999999998</v>
      </c>
      <c r="K175" s="661">
        <v>294.25349999999997</v>
      </c>
      <c r="M175" s="45" t="s">
        <v>181</v>
      </c>
      <c r="N175" s="661">
        <v>310.108</v>
      </c>
      <c r="O175" s="661">
        <v>304.82799999999997</v>
      </c>
      <c r="P175" s="661">
        <v>300.37400000000002</v>
      </c>
      <c r="Q175" s="661">
        <v>286.8245</v>
      </c>
      <c r="R175" s="661">
        <v>199.6841</v>
      </c>
      <c r="S175" s="661">
        <v>294.6354</v>
      </c>
      <c r="T175" s="661">
        <v>259.31599999999997</v>
      </c>
      <c r="U175" s="661">
        <v>200.5651</v>
      </c>
      <c r="V175" s="661">
        <v>275.71640000000002</v>
      </c>
    </row>
    <row r="176" spans="1:32" s="843" customFormat="1" ht="11.25" hidden="1" customHeight="1">
      <c r="B176" s="45" t="s">
        <v>182</v>
      </c>
      <c r="C176" s="661">
        <v>3873.4976000000001</v>
      </c>
      <c r="D176" s="661">
        <v>910.77890000000002</v>
      </c>
      <c r="E176" s="661">
        <v>277.80259999999998</v>
      </c>
      <c r="F176" s="661">
        <v>604.45060000000001</v>
      </c>
      <c r="G176" s="661">
        <v>561.88289999999995</v>
      </c>
      <c r="H176" s="661">
        <v>549.24360000000001</v>
      </c>
      <c r="I176" s="661">
        <v>533.97</v>
      </c>
      <c r="J176" s="661">
        <v>352.90260000000001</v>
      </c>
      <c r="K176" s="661">
        <v>281.52809999999999</v>
      </c>
      <c r="M176" s="45" t="s">
        <v>182</v>
      </c>
      <c r="N176" s="661">
        <v>197.154</v>
      </c>
      <c r="O176" s="661">
        <v>265.83999999999997</v>
      </c>
      <c r="P176" s="661">
        <v>229.36</v>
      </c>
      <c r="Q176" s="661">
        <v>232.345</v>
      </c>
      <c r="R176" s="661">
        <v>211.58240000000001</v>
      </c>
      <c r="S176" s="661">
        <v>290.23570000000001</v>
      </c>
      <c r="T176" s="661">
        <v>193.11199999999999</v>
      </c>
      <c r="U176" s="661">
        <v>251.32429999999999</v>
      </c>
      <c r="V176" s="661">
        <v>237.3544</v>
      </c>
    </row>
    <row r="177" spans="1:30" ht="11.25" hidden="1" customHeight="1">
      <c r="A177" s="843"/>
      <c r="B177" s="45" t="s">
        <v>183</v>
      </c>
      <c r="C177" s="661">
        <v>4475.5213000000003</v>
      </c>
      <c r="D177" s="661">
        <v>1008.8282</v>
      </c>
      <c r="E177" s="661">
        <v>1091.4852000000001</v>
      </c>
      <c r="F177" s="661">
        <v>625.65239999999994</v>
      </c>
      <c r="G177" s="661">
        <v>668.27350000000001</v>
      </c>
      <c r="H177" s="661">
        <v>618.95140000000004</v>
      </c>
      <c r="I177" s="661">
        <v>539.42740000000003</v>
      </c>
      <c r="J177" s="661">
        <v>482.26429999999999</v>
      </c>
      <c r="K177" s="661">
        <v>345.49529999999999</v>
      </c>
      <c r="L177" s="843"/>
      <c r="M177" s="45" t="s">
        <v>183</v>
      </c>
      <c r="N177" s="661">
        <v>371.39499999999998</v>
      </c>
      <c r="O177" s="661">
        <v>387.17399999999998</v>
      </c>
      <c r="P177" s="661">
        <v>316.85899999999998</v>
      </c>
      <c r="Q177" s="661">
        <v>343.87599999999998</v>
      </c>
      <c r="R177" s="661">
        <v>277.9314</v>
      </c>
      <c r="S177" s="661">
        <v>299.51830000000001</v>
      </c>
      <c r="T177" s="661">
        <v>297.92899999999997</v>
      </c>
      <c r="U177" s="661">
        <v>292.80799999999999</v>
      </c>
      <c r="V177" s="661">
        <v>289.52159999999998</v>
      </c>
      <c r="W177" s="119"/>
      <c r="X177" s="119"/>
      <c r="Y177" s="119"/>
      <c r="Z177" s="119"/>
      <c r="AA177" s="119"/>
      <c r="AB177" s="119"/>
      <c r="AC177" s="119"/>
      <c r="AD177" s="119"/>
    </row>
    <row r="178" spans="1:30" ht="11.25" hidden="1" customHeight="1">
      <c r="A178" s="843"/>
      <c r="B178" s="45" t="s">
        <v>184</v>
      </c>
      <c r="C178" s="661">
        <v>4101.2858999999999</v>
      </c>
      <c r="D178" s="661">
        <v>965.59939999999995</v>
      </c>
      <c r="E178" s="661">
        <v>841.73829999999998</v>
      </c>
      <c r="F178" s="661">
        <v>608.50260000000003</v>
      </c>
      <c r="G178" s="661">
        <v>632.93399999999997</v>
      </c>
      <c r="H178" s="661">
        <v>557.01070000000004</v>
      </c>
      <c r="I178" s="661">
        <v>532.09130000000005</v>
      </c>
      <c r="J178" s="661">
        <v>314.43779999999998</v>
      </c>
      <c r="K178" s="661">
        <v>295.6728</v>
      </c>
      <c r="L178" s="843"/>
      <c r="M178" s="45" t="s">
        <v>184</v>
      </c>
      <c r="N178" s="661">
        <v>331.04300000000001</v>
      </c>
      <c r="O178" s="661">
        <v>286.78699999999998</v>
      </c>
      <c r="P178" s="661">
        <v>325.33699999999999</v>
      </c>
      <c r="Q178" s="661">
        <v>324.51900000000001</v>
      </c>
      <c r="R178" s="661">
        <v>300.75170000000003</v>
      </c>
      <c r="S178" s="661">
        <v>291.53250000000003</v>
      </c>
      <c r="T178" s="661">
        <v>224.39599999999999</v>
      </c>
      <c r="U178" s="661">
        <v>216.4889</v>
      </c>
      <c r="V178" s="661">
        <v>269.43689999999998</v>
      </c>
      <c r="W178" s="119"/>
      <c r="X178" s="119"/>
      <c r="Y178" s="119"/>
      <c r="Z178" s="119"/>
      <c r="AA178" s="119"/>
      <c r="AB178" s="119"/>
      <c r="AC178" s="119"/>
      <c r="AD178" s="119"/>
    </row>
    <row r="179" spans="1:30" ht="11.25" hidden="1" customHeight="1">
      <c r="A179" s="843"/>
      <c r="B179" s="45" t="s">
        <v>185</v>
      </c>
      <c r="C179" s="661">
        <v>4053.5816</v>
      </c>
      <c r="D179" s="661">
        <v>1108.2688000000001</v>
      </c>
      <c r="E179" s="661">
        <v>919.65639999999996</v>
      </c>
      <c r="F179" s="661">
        <v>658.87059999999997</v>
      </c>
      <c r="G179" s="661">
        <v>643.8338</v>
      </c>
      <c r="H179" s="661">
        <v>602.29729999999995</v>
      </c>
      <c r="I179" s="661">
        <v>562.68050000000005</v>
      </c>
      <c r="J179" s="661">
        <v>378.63220000000001</v>
      </c>
      <c r="K179" s="661">
        <v>326.98989999999998</v>
      </c>
      <c r="L179" s="843"/>
      <c r="M179" s="45" t="s">
        <v>185</v>
      </c>
      <c r="N179" s="661">
        <v>356.67399999999998</v>
      </c>
      <c r="O179" s="661">
        <v>326.47300000000001</v>
      </c>
      <c r="P179" s="661">
        <v>314.27199999999999</v>
      </c>
      <c r="Q179" s="661">
        <v>222.667</v>
      </c>
      <c r="R179" s="661">
        <v>265.15379999999999</v>
      </c>
      <c r="S179" s="661">
        <v>292.16480000000001</v>
      </c>
      <c r="T179" s="661">
        <v>297.52800000000002</v>
      </c>
      <c r="U179" s="661">
        <v>244.81219999999999</v>
      </c>
      <c r="V179" s="661">
        <v>229.38659999999999</v>
      </c>
      <c r="W179" s="119"/>
      <c r="X179" s="119"/>
      <c r="Y179" s="119"/>
      <c r="Z179" s="119"/>
      <c r="AA179" s="119"/>
      <c r="AB179" s="119"/>
      <c r="AC179" s="119"/>
      <c r="AD179" s="119"/>
    </row>
    <row r="180" spans="1:30" ht="11.25" hidden="1" customHeight="1">
      <c r="A180" s="843"/>
      <c r="B180" s="45" t="s">
        <v>186</v>
      </c>
      <c r="C180" s="661">
        <v>4016.5693999999999</v>
      </c>
      <c r="D180" s="661">
        <v>985.77110000000005</v>
      </c>
      <c r="E180" s="661">
        <v>825.37860000000001</v>
      </c>
      <c r="F180" s="661">
        <v>750.78120000000001</v>
      </c>
      <c r="G180" s="661">
        <v>597.75199999999995</v>
      </c>
      <c r="H180" s="661">
        <v>529.81020000000001</v>
      </c>
      <c r="I180" s="661">
        <v>491.03370000000001</v>
      </c>
      <c r="J180" s="661">
        <v>416.52879999999999</v>
      </c>
      <c r="K180" s="661">
        <v>375.6558</v>
      </c>
      <c r="L180" s="843"/>
      <c r="M180" s="45" t="s">
        <v>186</v>
      </c>
      <c r="N180" s="661">
        <v>308.15100000000001</v>
      </c>
      <c r="O180" s="661">
        <v>278.73099999999999</v>
      </c>
      <c r="P180" s="661">
        <v>220.965</v>
      </c>
      <c r="Q180" s="661">
        <v>254.43</v>
      </c>
      <c r="R180" s="661">
        <v>301.92880000000002</v>
      </c>
      <c r="S180" s="661">
        <v>234.6977</v>
      </c>
      <c r="T180" s="661">
        <v>323.125</v>
      </c>
      <c r="U180" s="661">
        <v>279.23910000000001</v>
      </c>
      <c r="V180" s="661">
        <v>248.15260000000001</v>
      </c>
      <c r="W180" s="119"/>
      <c r="X180" s="119"/>
      <c r="Y180" s="119"/>
      <c r="Z180" s="119"/>
      <c r="AA180" s="119"/>
      <c r="AB180" s="119"/>
      <c r="AC180" s="119"/>
      <c r="AD180" s="119"/>
    </row>
    <row r="181" spans="1:30" ht="11.25" hidden="1" customHeight="1">
      <c r="A181" s="843"/>
      <c r="B181" s="45" t="s">
        <v>187</v>
      </c>
      <c r="C181" s="661">
        <v>4366.7757000000001</v>
      </c>
      <c r="D181" s="661">
        <v>1041.5145</v>
      </c>
      <c r="E181" s="661">
        <v>827.18520000000001</v>
      </c>
      <c r="F181" s="661">
        <v>648.59479999999996</v>
      </c>
      <c r="G181" s="661">
        <v>647.14329999999995</v>
      </c>
      <c r="H181" s="661">
        <v>533.26199999999994</v>
      </c>
      <c r="I181" s="661">
        <v>457.1447</v>
      </c>
      <c r="J181" s="661">
        <v>392.12580000000003</v>
      </c>
      <c r="K181" s="661">
        <v>362.84519999999998</v>
      </c>
      <c r="L181" s="843"/>
      <c r="M181" s="45" t="s">
        <v>187</v>
      </c>
      <c r="N181" s="661">
        <v>264.71199999999999</v>
      </c>
      <c r="O181" s="661">
        <v>288.887</v>
      </c>
      <c r="P181" s="661">
        <v>286.42399999999998</v>
      </c>
      <c r="Q181" s="661">
        <v>265.76499999999999</v>
      </c>
      <c r="R181" s="661">
        <v>295.51179999999999</v>
      </c>
      <c r="S181" s="661">
        <v>355.21300000000002</v>
      </c>
      <c r="T181" s="661">
        <v>276.24</v>
      </c>
      <c r="U181" s="661">
        <v>247.35489999999999</v>
      </c>
      <c r="V181" s="661">
        <v>239.9417</v>
      </c>
      <c r="W181" s="119"/>
      <c r="X181" s="119"/>
      <c r="Y181" s="119"/>
      <c r="Z181" s="119"/>
      <c r="AA181" s="119"/>
      <c r="AB181" s="119"/>
      <c r="AC181" s="119"/>
      <c r="AD181" s="119"/>
    </row>
    <row r="182" spans="1:30" ht="11.25" hidden="1" customHeight="1">
      <c r="A182" s="843"/>
      <c r="B182" s="45" t="s">
        <v>188</v>
      </c>
      <c r="C182" s="661">
        <v>4013.9099000000001</v>
      </c>
      <c r="D182" s="661">
        <v>965.19060000000002</v>
      </c>
      <c r="E182" s="661">
        <v>899.30330000000004</v>
      </c>
      <c r="F182" s="661">
        <v>672.2174</v>
      </c>
      <c r="G182" s="661">
        <v>621.85410000000002</v>
      </c>
      <c r="H182" s="661">
        <v>548.20069999999998</v>
      </c>
      <c r="I182" s="661">
        <v>418.57810000000001</v>
      </c>
      <c r="J182" s="661">
        <v>365.7987</v>
      </c>
      <c r="K182" s="661">
        <v>317.6583</v>
      </c>
      <c r="L182" s="843"/>
      <c r="M182" s="45" t="s">
        <v>188</v>
      </c>
      <c r="N182" s="661">
        <v>346.43599999999998</v>
      </c>
      <c r="O182" s="661">
        <v>229.20400000000001</v>
      </c>
      <c r="P182" s="661">
        <v>343.18299999999999</v>
      </c>
      <c r="Q182" s="661">
        <v>279.661</v>
      </c>
      <c r="R182" s="661">
        <v>310.76339999999999</v>
      </c>
      <c r="S182" s="661">
        <v>322.86739999999998</v>
      </c>
      <c r="T182" s="661">
        <v>331.01900000000001</v>
      </c>
      <c r="U182" s="661">
        <v>268.24259999999998</v>
      </c>
      <c r="V182" s="661">
        <v>227.17850000000001</v>
      </c>
      <c r="W182" s="119"/>
      <c r="X182" s="119"/>
      <c r="Y182" s="119"/>
      <c r="Z182" s="119"/>
      <c r="AA182" s="119"/>
      <c r="AB182" s="119"/>
      <c r="AC182" s="119"/>
      <c r="AD182" s="119"/>
    </row>
    <row r="183" spans="1:30" ht="11.25" hidden="1" customHeight="1">
      <c r="A183" s="843"/>
      <c r="B183" s="45" t="s">
        <v>189</v>
      </c>
      <c r="C183" s="661">
        <v>4138.5234</v>
      </c>
      <c r="D183" s="661">
        <v>825.40689999999995</v>
      </c>
      <c r="E183" s="661">
        <v>882.96109999999999</v>
      </c>
      <c r="F183" s="661">
        <v>632.65520000000004</v>
      </c>
      <c r="G183" s="661">
        <v>593.77470000000005</v>
      </c>
      <c r="H183" s="661">
        <v>568.61080000000004</v>
      </c>
      <c r="I183" s="661">
        <v>385.18239999999997</v>
      </c>
      <c r="J183" s="661">
        <v>352.54059999999998</v>
      </c>
      <c r="K183" s="661">
        <v>289.0752</v>
      </c>
      <c r="L183" s="843"/>
      <c r="M183" s="45" t="s">
        <v>189</v>
      </c>
      <c r="N183" s="661">
        <v>339.113</v>
      </c>
      <c r="O183" s="661">
        <v>338.39600000000002</v>
      </c>
      <c r="P183" s="661">
        <v>314.12599999999998</v>
      </c>
      <c r="Q183" s="661">
        <v>304.03699999999998</v>
      </c>
      <c r="R183" s="661">
        <v>347.03640000000001</v>
      </c>
      <c r="S183" s="661">
        <v>274.05040000000002</v>
      </c>
      <c r="T183" s="661">
        <v>303.81</v>
      </c>
      <c r="U183" s="661">
        <v>211.45689999999999</v>
      </c>
      <c r="V183" s="661">
        <v>229.8381</v>
      </c>
      <c r="W183" s="119"/>
      <c r="X183" s="119"/>
      <c r="Y183" s="119"/>
      <c r="Z183" s="119"/>
      <c r="AA183" s="119"/>
      <c r="AB183" s="119"/>
      <c r="AC183" s="119"/>
      <c r="AD183" s="119"/>
    </row>
    <row r="184" spans="1:30" ht="11.25" hidden="1" customHeight="1">
      <c r="A184" s="843"/>
      <c r="B184" s="45" t="s">
        <v>190</v>
      </c>
      <c r="C184" s="661">
        <v>4338.6205</v>
      </c>
      <c r="D184" s="661">
        <v>1002.4938</v>
      </c>
      <c r="E184" s="661">
        <v>915.21820000000002</v>
      </c>
      <c r="F184" s="661">
        <v>728.22389999999996</v>
      </c>
      <c r="G184" s="661">
        <v>674.28869999999995</v>
      </c>
      <c r="H184" s="661">
        <v>615.20910000000003</v>
      </c>
      <c r="I184" s="661">
        <v>521.8777</v>
      </c>
      <c r="J184" s="661">
        <v>385.16699999999997</v>
      </c>
      <c r="K184" s="661">
        <v>332.53070000000002</v>
      </c>
      <c r="L184" s="843"/>
      <c r="M184" s="45" t="s">
        <v>190</v>
      </c>
      <c r="N184" s="661">
        <v>364.78699999999998</v>
      </c>
      <c r="O184" s="661">
        <v>369.45639999999997</v>
      </c>
      <c r="P184" s="661">
        <v>324.86700000000002</v>
      </c>
      <c r="Q184" s="661">
        <v>358.19900000000001</v>
      </c>
      <c r="R184" s="661">
        <v>407.24770000000001</v>
      </c>
      <c r="S184" s="661">
        <v>311.0736</v>
      </c>
      <c r="T184" s="661">
        <v>281.03399999999999</v>
      </c>
      <c r="U184" s="661">
        <v>225.142</v>
      </c>
      <c r="V184" s="661">
        <v>286.52659999999997</v>
      </c>
      <c r="W184" s="119"/>
      <c r="X184" s="119"/>
      <c r="Y184" s="119"/>
      <c r="Z184" s="119"/>
      <c r="AA184" s="119"/>
      <c r="AB184" s="119"/>
      <c r="AC184" s="119"/>
      <c r="AD184" s="119"/>
    </row>
    <row r="185" spans="1:30" ht="11.25" customHeight="1">
      <c r="A185" s="843"/>
      <c r="B185" s="45" t="s">
        <v>191</v>
      </c>
      <c r="C185" s="661">
        <v>4103.7407000000003</v>
      </c>
      <c r="D185" s="661">
        <v>975.73030000000006</v>
      </c>
      <c r="E185" s="661">
        <v>1026.2954999999999</v>
      </c>
      <c r="F185" s="661">
        <v>699.89520000000005</v>
      </c>
      <c r="G185" s="661">
        <v>652.8886</v>
      </c>
      <c r="H185" s="661">
        <v>608.89779999999996</v>
      </c>
      <c r="I185" s="661">
        <v>608.36109999999996</v>
      </c>
      <c r="J185" s="661">
        <v>357.96969999999999</v>
      </c>
      <c r="K185" s="661">
        <v>367.911</v>
      </c>
      <c r="L185" s="843"/>
      <c r="M185" s="45" t="s">
        <v>191</v>
      </c>
      <c r="N185" s="661">
        <v>339.36900000000003</v>
      </c>
      <c r="O185" s="661">
        <v>361.714</v>
      </c>
      <c r="P185" s="661">
        <v>361.14499999999998</v>
      </c>
      <c r="Q185" s="661">
        <v>445.36</v>
      </c>
      <c r="R185" s="661">
        <v>351.96100000000001</v>
      </c>
      <c r="S185" s="661">
        <v>296.4529</v>
      </c>
      <c r="T185" s="661">
        <v>283.94299999999998</v>
      </c>
      <c r="U185" s="661">
        <v>295.7808</v>
      </c>
      <c r="V185" s="661">
        <v>209.2407</v>
      </c>
      <c r="W185" s="119"/>
      <c r="X185" s="119"/>
      <c r="Y185" s="119"/>
      <c r="Z185" s="119"/>
      <c r="AA185" s="119"/>
      <c r="AB185" s="119"/>
      <c r="AC185" s="119"/>
      <c r="AD185" s="119"/>
    </row>
    <row r="186" spans="1:30" ht="11.25" customHeight="1">
      <c r="A186" s="843"/>
      <c r="B186" s="45" t="s">
        <v>192</v>
      </c>
      <c r="C186" s="661">
        <v>3769.7237</v>
      </c>
      <c r="D186" s="661">
        <v>966.76379999999995</v>
      </c>
      <c r="E186" s="661">
        <v>720.08450000000005</v>
      </c>
      <c r="F186" s="661">
        <v>682.57439999999997</v>
      </c>
      <c r="G186" s="661">
        <v>530.15800000000002</v>
      </c>
      <c r="H186" s="661">
        <v>522.20630000000006</v>
      </c>
      <c r="I186" s="661">
        <v>551.73940000000005</v>
      </c>
      <c r="J186" s="661">
        <v>248.0857</v>
      </c>
      <c r="K186" s="661">
        <v>288.00799999999998</v>
      </c>
      <c r="L186" s="843"/>
      <c r="M186" s="45" t="s">
        <v>192</v>
      </c>
      <c r="N186" s="661">
        <v>337.92899999999997</v>
      </c>
      <c r="O186" s="661">
        <v>274.10700000000003</v>
      </c>
      <c r="P186" s="661">
        <v>355.19900000000001</v>
      </c>
      <c r="Q186" s="661">
        <v>293.07299999999998</v>
      </c>
      <c r="R186" s="661">
        <v>281.06470000000002</v>
      </c>
      <c r="S186" s="661">
        <v>249.7886</v>
      </c>
      <c r="T186" s="661">
        <v>357.56299999999999</v>
      </c>
      <c r="U186" s="661">
        <v>277.90649999999999</v>
      </c>
      <c r="V186" s="661">
        <v>244.06950000000001</v>
      </c>
      <c r="W186" s="119"/>
      <c r="X186" s="119"/>
      <c r="Y186" s="119"/>
      <c r="Z186" s="119"/>
      <c r="AA186" s="119"/>
      <c r="AB186" s="119"/>
      <c r="AC186" s="119"/>
      <c r="AD186" s="119"/>
    </row>
    <row r="187" spans="1:30" ht="11.25" hidden="1" customHeight="1">
      <c r="A187" s="843"/>
      <c r="B187" s="45"/>
      <c r="C187" s="661"/>
      <c r="E187" s="42"/>
      <c r="F187" s="33"/>
      <c r="H187" s="119"/>
      <c r="J187" s="661"/>
      <c r="K187" s="661"/>
      <c r="L187" s="843"/>
      <c r="M187" s="45"/>
      <c r="N187" s="33"/>
      <c r="O187" s="42"/>
      <c r="P187" s="42"/>
      <c r="Q187" s="661"/>
      <c r="T187" s="120"/>
      <c r="V187" s="661"/>
      <c r="W187" s="119"/>
      <c r="X187" s="119"/>
      <c r="Y187" s="119"/>
      <c r="Z187" s="119"/>
      <c r="AA187" s="119"/>
      <c r="AB187" s="119"/>
      <c r="AC187" s="119"/>
      <c r="AD187" s="119"/>
    </row>
    <row r="188" spans="1:30" ht="11.25" hidden="1" customHeight="1">
      <c r="A188" s="1173" t="s">
        <v>193</v>
      </c>
      <c r="B188" s="1166"/>
      <c r="C188" s="559">
        <f t="shared" ref="C188:K188" si="143">C175</f>
        <v>3930.3611000000001</v>
      </c>
      <c r="D188" s="559">
        <f t="shared" si="143"/>
        <v>936.98009999999999</v>
      </c>
      <c r="E188" s="559">
        <f t="shared" si="143"/>
        <v>712.85550000000001</v>
      </c>
      <c r="F188" s="559">
        <f t="shared" si="143"/>
        <v>619.17970000000003</v>
      </c>
      <c r="G188" s="559">
        <f t="shared" si="143"/>
        <v>623.16549999999995</v>
      </c>
      <c r="H188" s="559">
        <f t="shared" si="143"/>
        <v>591.16369999999995</v>
      </c>
      <c r="I188" s="559">
        <f t="shared" si="143"/>
        <v>594.4597</v>
      </c>
      <c r="J188" s="559">
        <f t="shared" si="143"/>
        <v>312.72109999999998</v>
      </c>
      <c r="K188" s="559">
        <f t="shared" si="143"/>
        <v>294.25349999999997</v>
      </c>
      <c r="L188" s="1173" t="s">
        <v>193</v>
      </c>
      <c r="M188" s="1166"/>
      <c r="N188" s="559">
        <f>N175</f>
        <v>310.108</v>
      </c>
      <c r="O188" s="559">
        <f>O175</f>
        <v>304.82799999999997</v>
      </c>
      <c r="P188" s="559">
        <f>P175</f>
        <v>300.37400000000002</v>
      </c>
      <c r="Q188" s="559">
        <f t="shared" ref="Q188:V188" si="144">Q175</f>
        <v>286.8245</v>
      </c>
      <c r="R188" s="559">
        <f>R175</f>
        <v>199.6841</v>
      </c>
      <c r="S188" s="559">
        <f>S175</f>
        <v>294.6354</v>
      </c>
      <c r="T188" s="559">
        <f>T175</f>
        <v>259.31599999999997</v>
      </c>
      <c r="U188" s="559">
        <f>U175</f>
        <v>200.5651</v>
      </c>
      <c r="V188" s="559">
        <f t="shared" si="144"/>
        <v>275.71640000000002</v>
      </c>
      <c r="W188" s="119"/>
      <c r="X188" s="119"/>
      <c r="Y188" s="119"/>
      <c r="Z188" s="119"/>
      <c r="AA188" s="119"/>
      <c r="AB188" s="119"/>
      <c r="AC188" s="119"/>
      <c r="AD188" s="119"/>
    </row>
    <row r="189" spans="1:30" ht="11.25" hidden="1" customHeight="1">
      <c r="A189" s="1173" t="s">
        <v>194</v>
      </c>
      <c r="B189" s="1166"/>
      <c r="C189" s="559">
        <f t="shared" ref="C189:K189" si="145">SUM(C175:C176)</f>
        <v>7803.8587000000007</v>
      </c>
      <c r="D189" s="559">
        <f t="shared" si="145"/>
        <v>1847.759</v>
      </c>
      <c r="E189" s="559">
        <f t="shared" si="145"/>
        <v>990.65809999999999</v>
      </c>
      <c r="F189" s="559">
        <f t="shared" si="145"/>
        <v>1223.6303</v>
      </c>
      <c r="G189" s="559">
        <f t="shared" si="145"/>
        <v>1185.0483999999999</v>
      </c>
      <c r="H189" s="559">
        <f t="shared" si="145"/>
        <v>1140.4072999999999</v>
      </c>
      <c r="I189" s="559">
        <f t="shared" si="145"/>
        <v>1128.4297000000001</v>
      </c>
      <c r="J189" s="559">
        <f t="shared" si="145"/>
        <v>665.62369999999999</v>
      </c>
      <c r="K189" s="559">
        <f t="shared" si="145"/>
        <v>575.78160000000003</v>
      </c>
      <c r="L189" s="1173" t="s">
        <v>194</v>
      </c>
      <c r="M189" s="1166"/>
      <c r="N189" s="559">
        <f>SUM(N175:N176)</f>
        <v>507.262</v>
      </c>
      <c r="O189" s="559">
        <f>SUM(O175:O176)</f>
        <v>570.66799999999989</v>
      </c>
      <c r="P189" s="559">
        <f>SUM(P175:P176)</f>
        <v>529.73400000000004</v>
      </c>
      <c r="Q189" s="559">
        <f t="shared" ref="Q189:V189" si="146">SUM(Q175:Q176)</f>
        <v>519.16949999999997</v>
      </c>
      <c r="R189" s="559">
        <f>SUM(R175:R176)</f>
        <v>411.26650000000001</v>
      </c>
      <c r="S189" s="559">
        <f>SUM(S175:S176)</f>
        <v>584.87110000000007</v>
      </c>
      <c r="T189" s="559">
        <f>SUM(T175:T176)</f>
        <v>452.428</v>
      </c>
      <c r="U189" s="559">
        <f>SUM(U175:U176)</f>
        <v>451.88940000000002</v>
      </c>
      <c r="V189" s="559">
        <f t="shared" si="146"/>
        <v>513.07079999999996</v>
      </c>
      <c r="W189" s="119"/>
      <c r="X189" s="119"/>
      <c r="Y189" s="119"/>
      <c r="Z189" s="119"/>
      <c r="AA189" s="119"/>
      <c r="AB189" s="119"/>
      <c r="AC189" s="119"/>
      <c r="AD189" s="119"/>
    </row>
    <row r="190" spans="1:30" ht="11.25" hidden="1" customHeight="1">
      <c r="A190" s="1173" t="s">
        <v>195</v>
      </c>
      <c r="B190" s="1166"/>
      <c r="C190" s="559">
        <f t="shared" ref="C190:K190" si="147">SUM(C175:C177)</f>
        <v>12279.380000000001</v>
      </c>
      <c r="D190" s="559">
        <f t="shared" si="147"/>
        <v>2856.5871999999999</v>
      </c>
      <c r="E190" s="559">
        <f t="shared" si="147"/>
        <v>2082.1433000000002</v>
      </c>
      <c r="F190" s="559">
        <f t="shared" si="147"/>
        <v>1849.2827</v>
      </c>
      <c r="G190" s="559">
        <f t="shared" si="147"/>
        <v>1853.3218999999999</v>
      </c>
      <c r="H190" s="559">
        <f t="shared" si="147"/>
        <v>1759.3586999999998</v>
      </c>
      <c r="I190" s="559">
        <f t="shared" si="147"/>
        <v>1667.8571000000002</v>
      </c>
      <c r="J190" s="559">
        <f t="shared" si="147"/>
        <v>1147.8879999999999</v>
      </c>
      <c r="K190" s="559">
        <f t="shared" si="147"/>
        <v>921.27690000000007</v>
      </c>
      <c r="L190" s="1173" t="s">
        <v>195</v>
      </c>
      <c r="M190" s="1166"/>
      <c r="N190" s="559">
        <f>SUM(N175:N177)</f>
        <v>878.65699999999993</v>
      </c>
      <c r="O190" s="559">
        <f>SUM(O175:O177)</f>
        <v>957.84199999999987</v>
      </c>
      <c r="P190" s="559">
        <f>SUM(P175:P177)</f>
        <v>846.59300000000007</v>
      </c>
      <c r="Q190" s="559">
        <f t="shared" ref="Q190:V190" si="148">SUM(Q175:Q177)</f>
        <v>863.04549999999995</v>
      </c>
      <c r="R190" s="559">
        <f>SUM(R175:R177)</f>
        <v>689.1979</v>
      </c>
      <c r="S190" s="559">
        <f>SUM(S175:S177)</f>
        <v>884.38940000000002</v>
      </c>
      <c r="T190" s="559">
        <f>SUM(T175:T177)</f>
        <v>750.35699999999997</v>
      </c>
      <c r="U190" s="559">
        <f>SUM(U175:U177)</f>
        <v>744.69740000000002</v>
      </c>
      <c r="V190" s="559">
        <f t="shared" si="148"/>
        <v>802.5924</v>
      </c>
      <c r="W190" s="119"/>
      <c r="X190" s="119"/>
      <c r="Y190" s="119"/>
      <c r="Z190" s="119"/>
      <c r="AA190" s="119"/>
      <c r="AB190" s="119"/>
      <c r="AC190" s="119"/>
      <c r="AD190" s="119"/>
    </row>
    <row r="191" spans="1:30" ht="11.25" hidden="1" customHeight="1">
      <c r="A191" s="1173" t="s">
        <v>196</v>
      </c>
      <c r="B191" s="1166"/>
      <c r="C191" s="559">
        <f t="shared" ref="C191:K191" si="149">SUM(C175:C178)</f>
        <v>16380.6659</v>
      </c>
      <c r="D191" s="559">
        <f t="shared" si="149"/>
        <v>3822.1866</v>
      </c>
      <c r="E191" s="559">
        <f t="shared" si="149"/>
        <v>2923.8816000000002</v>
      </c>
      <c r="F191" s="559">
        <f t="shared" si="149"/>
        <v>2457.7853</v>
      </c>
      <c r="G191" s="559">
        <f t="shared" si="149"/>
        <v>2486.2559000000001</v>
      </c>
      <c r="H191" s="559">
        <f t="shared" si="149"/>
        <v>2316.3693999999996</v>
      </c>
      <c r="I191" s="559">
        <f t="shared" si="149"/>
        <v>2199.9484000000002</v>
      </c>
      <c r="J191" s="559">
        <f t="shared" si="149"/>
        <v>1462.3257999999998</v>
      </c>
      <c r="K191" s="559">
        <f t="shared" si="149"/>
        <v>1216.9497000000001</v>
      </c>
      <c r="L191" s="1173" t="s">
        <v>196</v>
      </c>
      <c r="M191" s="1166"/>
      <c r="N191" s="559">
        <f>SUM(N175:N178)</f>
        <v>1209.6999999999998</v>
      </c>
      <c r="O191" s="559">
        <f>SUM(O175:O178)</f>
        <v>1244.6289999999999</v>
      </c>
      <c r="P191" s="559">
        <f>SUM(P175:P178)</f>
        <v>1171.93</v>
      </c>
      <c r="Q191" s="559">
        <f t="shared" ref="Q191:V191" si="150">SUM(Q175:Q178)</f>
        <v>1187.5645</v>
      </c>
      <c r="R191" s="559">
        <f>SUM(R175:R178)</f>
        <v>989.94960000000003</v>
      </c>
      <c r="S191" s="559">
        <f>SUM(S175:S177)</f>
        <v>884.38940000000002</v>
      </c>
      <c r="T191" s="559">
        <f>SUM(T175:T178)</f>
        <v>974.75299999999993</v>
      </c>
      <c r="U191" s="559">
        <f>SUM(U175:U178)</f>
        <v>961.18630000000007</v>
      </c>
      <c r="V191" s="559">
        <f t="shared" si="150"/>
        <v>1072.0292999999999</v>
      </c>
      <c r="W191" s="119"/>
      <c r="X191" s="119"/>
      <c r="Y191" s="119"/>
      <c r="Z191" s="119"/>
      <c r="AA191" s="119"/>
      <c r="AB191" s="119"/>
      <c r="AC191" s="119"/>
      <c r="AD191" s="119"/>
    </row>
    <row r="192" spans="1:30" ht="11.25" hidden="1" customHeight="1">
      <c r="A192" s="1173" t="s">
        <v>197</v>
      </c>
      <c r="B192" s="1166"/>
      <c r="C192" s="559">
        <f t="shared" ref="C192:K192" si="151">SUM(C175:C179)</f>
        <v>20434.247500000001</v>
      </c>
      <c r="D192" s="559">
        <f t="shared" si="151"/>
        <v>4930.4553999999998</v>
      </c>
      <c r="E192" s="559">
        <f t="shared" si="151"/>
        <v>3843.538</v>
      </c>
      <c r="F192" s="559">
        <f t="shared" si="151"/>
        <v>3116.6558999999997</v>
      </c>
      <c r="G192" s="559">
        <f t="shared" si="151"/>
        <v>3130.0897</v>
      </c>
      <c r="H192" s="559">
        <f t="shared" si="151"/>
        <v>2918.6666999999998</v>
      </c>
      <c r="I192" s="559">
        <f t="shared" si="151"/>
        <v>2762.6289000000002</v>
      </c>
      <c r="J192" s="559">
        <f t="shared" si="151"/>
        <v>1840.9579999999999</v>
      </c>
      <c r="K192" s="559">
        <f t="shared" si="151"/>
        <v>1543.9396000000002</v>
      </c>
      <c r="L192" s="1173" t="s">
        <v>197</v>
      </c>
      <c r="M192" s="1166"/>
      <c r="N192" s="559">
        <f>SUM(N175:N179)</f>
        <v>1566.3739999999998</v>
      </c>
      <c r="O192" s="559">
        <f>SUM(O175:O179)</f>
        <v>1571.1019999999999</v>
      </c>
      <c r="P192" s="559">
        <f>SUM(P175:P179)</f>
        <v>1486.202</v>
      </c>
      <c r="Q192" s="559">
        <f t="shared" ref="Q192:V192" si="152">SUM(Q175:Q179)</f>
        <v>1410.2314999999999</v>
      </c>
      <c r="R192" s="559">
        <f>SUM(R175:R179)</f>
        <v>1255.1034</v>
      </c>
      <c r="S192" s="559">
        <f>SUM(S175:S179)</f>
        <v>1468.0867000000001</v>
      </c>
      <c r="T192" s="559">
        <f>SUM(T175:T179)</f>
        <v>1272.2809999999999</v>
      </c>
      <c r="U192" s="559">
        <f>SUM(U175:U179)</f>
        <v>1205.9985000000001</v>
      </c>
      <c r="V192" s="559">
        <f t="shared" si="152"/>
        <v>1301.4159</v>
      </c>
      <c r="W192" s="119"/>
      <c r="X192" s="119"/>
      <c r="Y192" s="119"/>
      <c r="Z192" s="119"/>
      <c r="AA192" s="119"/>
      <c r="AB192" s="119"/>
      <c r="AC192" s="119"/>
      <c r="AD192" s="119"/>
    </row>
    <row r="193" spans="1:30" ht="11.25" hidden="1" customHeight="1">
      <c r="A193" s="1173" t="s">
        <v>198</v>
      </c>
      <c r="B193" s="1166"/>
      <c r="C193" s="559">
        <f t="shared" ref="C193:K193" si="153">SUM(C175:C180)</f>
        <v>24450.816900000002</v>
      </c>
      <c r="D193" s="559">
        <f t="shared" si="153"/>
        <v>5916.2264999999998</v>
      </c>
      <c r="E193" s="559">
        <f t="shared" si="153"/>
        <v>4668.9166000000005</v>
      </c>
      <c r="F193" s="559">
        <f t="shared" si="153"/>
        <v>3867.4370999999996</v>
      </c>
      <c r="G193" s="559">
        <f t="shared" si="153"/>
        <v>3727.8416999999999</v>
      </c>
      <c r="H193" s="559">
        <f t="shared" si="153"/>
        <v>3448.4768999999997</v>
      </c>
      <c r="I193" s="559">
        <f t="shared" si="153"/>
        <v>3253.6626000000001</v>
      </c>
      <c r="J193" s="559">
        <f t="shared" si="153"/>
        <v>2257.4867999999997</v>
      </c>
      <c r="K193" s="559">
        <f t="shared" si="153"/>
        <v>1919.5954000000002</v>
      </c>
      <c r="L193" s="1173" t="s">
        <v>198</v>
      </c>
      <c r="M193" s="1166"/>
      <c r="N193" s="559">
        <f>SUM(N175:N180)</f>
        <v>1874.5249999999999</v>
      </c>
      <c r="O193" s="559">
        <f>SUM(O175:O180)</f>
        <v>1849.8329999999999</v>
      </c>
      <c r="P193" s="559">
        <f>SUM(P175:P180)</f>
        <v>1707.1669999999999</v>
      </c>
      <c r="Q193" s="559">
        <f t="shared" ref="Q193:V193" si="154">SUM(Q175:Q180)</f>
        <v>1664.6614999999999</v>
      </c>
      <c r="R193" s="559">
        <f>SUM(R175:R180)</f>
        <v>1557.0322000000001</v>
      </c>
      <c r="S193" s="559">
        <f>SUM(S175:S180)</f>
        <v>1702.7844</v>
      </c>
      <c r="T193" s="559">
        <f>SUM(T175:T180)</f>
        <v>1595.4059999999999</v>
      </c>
      <c r="U193" s="559">
        <f>SUM(U175:U180)</f>
        <v>1485.2376000000002</v>
      </c>
      <c r="V193" s="559">
        <f t="shared" si="154"/>
        <v>1549.5684999999999</v>
      </c>
      <c r="W193" s="119"/>
      <c r="X193" s="119"/>
      <c r="Y193" s="119"/>
      <c r="Z193" s="119"/>
      <c r="AA193" s="119"/>
      <c r="AB193" s="119"/>
      <c r="AC193" s="119"/>
      <c r="AD193" s="119"/>
    </row>
    <row r="194" spans="1:30" ht="11.25" hidden="1" customHeight="1">
      <c r="A194" s="1173" t="s">
        <v>199</v>
      </c>
      <c r="B194" s="1166"/>
      <c r="C194" s="559">
        <f t="shared" ref="C194:K194" si="155">SUM(C175:C181)</f>
        <v>28817.592600000004</v>
      </c>
      <c r="D194" s="559">
        <f t="shared" si="155"/>
        <v>6957.741</v>
      </c>
      <c r="E194" s="559">
        <f t="shared" si="155"/>
        <v>5496.1018000000004</v>
      </c>
      <c r="F194" s="559">
        <f t="shared" si="155"/>
        <v>4516.0319</v>
      </c>
      <c r="G194" s="559">
        <f t="shared" si="155"/>
        <v>4374.9849999999997</v>
      </c>
      <c r="H194" s="559">
        <f t="shared" si="155"/>
        <v>3981.7388999999994</v>
      </c>
      <c r="I194" s="559">
        <f t="shared" si="155"/>
        <v>3710.8072999999999</v>
      </c>
      <c r="J194" s="559">
        <f t="shared" si="155"/>
        <v>2649.6125999999995</v>
      </c>
      <c r="K194" s="559">
        <f t="shared" si="155"/>
        <v>2282.4405999999999</v>
      </c>
      <c r="L194" s="1173" t="s">
        <v>199</v>
      </c>
      <c r="M194" s="1166"/>
      <c r="N194" s="559">
        <f>SUM(N175:N181)</f>
        <v>2139.2370000000001</v>
      </c>
      <c r="O194" s="559">
        <f>SUM(O175:O181)</f>
        <v>2138.7199999999998</v>
      </c>
      <c r="P194" s="559">
        <f>SUM(P175:P181)</f>
        <v>1993.5909999999999</v>
      </c>
      <c r="Q194" s="559">
        <f t="shared" ref="Q194:V194" si="156">SUM(Q175:Q181)</f>
        <v>1930.4265</v>
      </c>
      <c r="R194" s="559">
        <f>SUM(R175:R181)</f>
        <v>1852.5440000000001</v>
      </c>
      <c r="S194" s="559">
        <f>SUM(S175:S181)</f>
        <v>2057.9974000000002</v>
      </c>
      <c r="T194" s="559">
        <f>SUM(T175:T181)</f>
        <v>1871.646</v>
      </c>
      <c r="U194" s="559">
        <f>SUM(U175:U181)</f>
        <v>1732.5925000000002</v>
      </c>
      <c r="V194" s="559">
        <f t="shared" si="156"/>
        <v>1789.5101999999999</v>
      </c>
      <c r="W194" s="119"/>
      <c r="X194" s="119"/>
      <c r="Y194" s="119"/>
      <c r="Z194" s="119"/>
      <c r="AA194" s="119"/>
      <c r="AB194" s="119"/>
      <c r="AC194" s="119"/>
      <c r="AD194" s="119"/>
    </row>
    <row r="195" spans="1:30" ht="11.25" hidden="1" customHeight="1">
      <c r="A195" s="1173" t="s">
        <v>200</v>
      </c>
      <c r="B195" s="1166"/>
      <c r="C195" s="559">
        <f t="shared" ref="C195:K195" si="157">SUM(C175:C182)</f>
        <v>32831.502500000002</v>
      </c>
      <c r="D195" s="559">
        <f t="shared" si="157"/>
        <v>7922.9315999999999</v>
      </c>
      <c r="E195" s="559">
        <f t="shared" si="157"/>
        <v>6395.4050999999999</v>
      </c>
      <c r="F195" s="559">
        <f t="shared" si="157"/>
        <v>5188.2492999999995</v>
      </c>
      <c r="G195" s="559">
        <f t="shared" si="157"/>
        <v>4996.8390999999992</v>
      </c>
      <c r="H195" s="559">
        <f t="shared" si="157"/>
        <v>4529.9395999999997</v>
      </c>
      <c r="I195" s="559">
        <f t="shared" si="157"/>
        <v>4129.3854000000001</v>
      </c>
      <c r="J195" s="559">
        <f t="shared" si="157"/>
        <v>3015.4112999999993</v>
      </c>
      <c r="K195" s="559">
        <f t="shared" si="157"/>
        <v>2600.0989</v>
      </c>
      <c r="L195" s="1173" t="s">
        <v>200</v>
      </c>
      <c r="M195" s="1166"/>
      <c r="N195" s="559">
        <f>SUM(N175:N182)</f>
        <v>2485.6730000000002</v>
      </c>
      <c r="O195" s="559">
        <f>SUM(O175:O182)</f>
        <v>2367.924</v>
      </c>
      <c r="P195" s="559">
        <f>SUM(P175:P182)</f>
        <v>2336.7739999999999</v>
      </c>
      <c r="Q195" s="559">
        <f t="shared" ref="Q195:V195" si="158">SUM(Q175:Q182)</f>
        <v>2210.0875000000001</v>
      </c>
      <c r="R195" s="559">
        <f>SUM(R175:R182)</f>
        <v>2163.3074000000001</v>
      </c>
      <c r="S195" s="559">
        <f>SUM(S175:S182)</f>
        <v>2380.8648000000003</v>
      </c>
      <c r="T195" s="559">
        <f>SUM(T175:T182)</f>
        <v>2202.665</v>
      </c>
      <c r="U195" s="559">
        <f>SUM(U175:U182)</f>
        <v>2000.8351000000002</v>
      </c>
      <c r="V195" s="559">
        <f t="shared" si="158"/>
        <v>2016.6886999999999</v>
      </c>
      <c r="W195" s="119"/>
      <c r="X195" s="119"/>
      <c r="Y195" s="119"/>
      <c r="Z195" s="119"/>
      <c r="AA195" s="119"/>
      <c r="AB195" s="119"/>
      <c r="AC195" s="119"/>
      <c r="AD195" s="119"/>
    </row>
    <row r="196" spans="1:30" ht="11.25" hidden="1" customHeight="1">
      <c r="A196" s="1173" t="s">
        <v>201</v>
      </c>
      <c r="B196" s="1166"/>
      <c r="C196" s="559">
        <f t="shared" ref="C196:K196" si="159">SUM(C175:C183)</f>
        <v>36970.025900000001</v>
      </c>
      <c r="D196" s="559">
        <f t="shared" si="159"/>
        <v>8748.3384999999998</v>
      </c>
      <c r="E196" s="559">
        <f t="shared" si="159"/>
        <v>7278.3662000000004</v>
      </c>
      <c r="F196" s="559">
        <f t="shared" si="159"/>
        <v>5820.9044999999996</v>
      </c>
      <c r="G196" s="559">
        <f t="shared" si="159"/>
        <v>5590.6137999999992</v>
      </c>
      <c r="H196" s="559">
        <f t="shared" si="159"/>
        <v>5098.5504000000001</v>
      </c>
      <c r="I196" s="559">
        <f t="shared" si="159"/>
        <v>4514.5677999999998</v>
      </c>
      <c r="J196" s="559">
        <f t="shared" si="159"/>
        <v>3367.9518999999991</v>
      </c>
      <c r="K196" s="559">
        <f t="shared" si="159"/>
        <v>2889.1741000000002</v>
      </c>
      <c r="L196" s="1173" t="s">
        <v>201</v>
      </c>
      <c r="M196" s="1166"/>
      <c r="N196" s="559">
        <f>SUM(N175:N183)</f>
        <v>2824.7860000000001</v>
      </c>
      <c r="O196" s="559">
        <f>SUM(O175:O183)</f>
        <v>2706.32</v>
      </c>
      <c r="P196" s="559">
        <f>SUM(P175:P183)</f>
        <v>2650.8999999999996</v>
      </c>
      <c r="Q196" s="559">
        <f t="shared" ref="Q196:V196" si="160">SUM(Q175:Q183)</f>
        <v>2514.1244999999999</v>
      </c>
      <c r="R196" s="559">
        <f>SUM(R175:R183)</f>
        <v>2510.3438000000001</v>
      </c>
      <c r="S196" s="559">
        <f>SUM(S175:S183)</f>
        <v>2654.9152000000004</v>
      </c>
      <c r="T196" s="559">
        <f>SUM(T175:T183)</f>
        <v>2506.4749999999999</v>
      </c>
      <c r="U196" s="559">
        <f>SUM(U175:U183)</f>
        <v>2212.2920000000004</v>
      </c>
      <c r="V196" s="559">
        <f t="shared" si="160"/>
        <v>2246.5268000000001</v>
      </c>
      <c r="W196" s="119"/>
      <c r="X196" s="119"/>
      <c r="Y196" s="119"/>
      <c r="Z196" s="119"/>
      <c r="AA196" s="119"/>
      <c r="AB196" s="119"/>
      <c r="AC196" s="119"/>
      <c r="AD196" s="119"/>
    </row>
    <row r="197" spans="1:30" ht="11.25" hidden="1" customHeight="1">
      <c r="A197" s="1173" t="s">
        <v>202</v>
      </c>
      <c r="B197" s="1166"/>
      <c r="C197" s="559">
        <f t="shared" ref="C197:K197" si="161">SUM(C175:C184)</f>
        <v>41308.646399999998</v>
      </c>
      <c r="D197" s="559">
        <f t="shared" si="161"/>
        <v>9750.8323</v>
      </c>
      <c r="E197" s="559">
        <f t="shared" si="161"/>
        <v>8193.5843999999997</v>
      </c>
      <c r="F197" s="559">
        <f t="shared" si="161"/>
        <v>6549.1283999999996</v>
      </c>
      <c r="G197" s="559">
        <f t="shared" si="161"/>
        <v>6264.9024999999992</v>
      </c>
      <c r="H197" s="559">
        <f t="shared" si="161"/>
        <v>5713.7595000000001</v>
      </c>
      <c r="I197" s="559">
        <f t="shared" si="161"/>
        <v>5036.4454999999998</v>
      </c>
      <c r="J197" s="559">
        <f t="shared" si="161"/>
        <v>3753.118899999999</v>
      </c>
      <c r="K197" s="559">
        <f t="shared" si="161"/>
        <v>3221.7048000000004</v>
      </c>
      <c r="L197" s="1173" t="s">
        <v>202</v>
      </c>
      <c r="M197" s="1166"/>
      <c r="N197" s="559">
        <f>SUM(N175:N184)</f>
        <v>3189.5729999999999</v>
      </c>
      <c r="O197" s="559">
        <f>SUM(O175:O184)</f>
        <v>3075.7764000000002</v>
      </c>
      <c r="P197" s="559">
        <f>SUM(P175:P184)</f>
        <v>2975.7669999999998</v>
      </c>
      <c r="Q197" s="559">
        <f t="shared" ref="Q197:V197" si="162">SUM(Q175:Q184)</f>
        <v>2872.3235</v>
      </c>
      <c r="R197" s="559">
        <f>SUM(R175:R184)</f>
        <v>2917.5915</v>
      </c>
      <c r="S197" s="559">
        <f>SUM(S175:S184)</f>
        <v>2965.9888000000005</v>
      </c>
      <c r="T197" s="559">
        <f>SUM(T175:T184)</f>
        <v>2787.509</v>
      </c>
      <c r="U197" s="559">
        <f>SUM(U175:U184)</f>
        <v>2437.4340000000002</v>
      </c>
      <c r="V197" s="559">
        <f t="shared" si="162"/>
        <v>2533.0534000000002</v>
      </c>
      <c r="W197" s="119"/>
      <c r="X197" s="119"/>
      <c r="Y197" s="119"/>
      <c r="Z197" s="119"/>
      <c r="AA197" s="119"/>
      <c r="AB197" s="119"/>
      <c r="AC197" s="119"/>
      <c r="AD197" s="119"/>
    </row>
    <row r="198" spans="1:30" ht="11.25" hidden="1" customHeight="1">
      <c r="A198" s="1173" t="s">
        <v>203</v>
      </c>
      <c r="B198" s="1166"/>
      <c r="C198" s="559">
        <f t="shared" ref="C198:K198" si="163">SUM(C175:C185)</f>
        <v>45412.3871</v>
      </c>
      <c r="D198" s="559">
        <f t="shared" si="163"/>
        <v>10726.562599999999</v>
      </c>
      <c r="E198" s="559">
        <f t="shared" si="163"/>
        <v>9219.8798999999999</v>
      </c>
      <c r="F198" s="559">
        <f t="shared" si="163"/>
        <v>7249.0235999999995</v>
      </c>
      <c r="G198" s="559">
        <f t="shared" si="163"/>
        <v>6917.7910999999995</v>
      </c>
      <c r="H198" s="559">
        <f t="shared" si="163"/>
        <v>6322.6572999999999</v>
      </c>
      <c r="I198" s="559">
        <f t="shared" si="163"/>
        <v>5644.8065999999999</v>
      </c>
      <c r="J198" s="559">
        <f t="shared" si="163"/>
        <v>4111.0885999999991</v>
      </c>
      <c r="K198" s="559">
        <f t="shared" si="163"/>
        <v>3589.6158000000005</v>
      </c>
      <c r="L198" s="1173" t="s">
        <v>203</v>
      </c>
      <c r="M198" s="1166"/>
      <c r="N198" s="559">
        <f>SUM(N175:N185)</f>
        <v>3528.942</v>
      </c>
      <c r="O198" s="559">
        <f>SUM(O175:O185)</f>
        <v>3437.4904000000001</v>
      </c>
      <c r="P198" s="559">
        <f>SUM(P175:P185)</f>
        <v>3336.9119999999998</v>
      </c>
      <c r="Q198" s="559">
        <f t="shared" ref="Q198:V198" si="164">SUM(Q175:Q185)</f>
        <v>3317.6835000000001</v>
      </c>
      <c r="R198" s="559">
        <f>SUM(R175:R185)</f>
        <v>3269.5524999999998</v>
      </c>
      <c r="S198" s="559">
        <f>SUM(S175:S185)</f>
        <v>3262.4417000000003</v>
      </c>
      <c r="T198" s="559">
        <f>SUM(T175:T185)</f>
        <v>3071.4520000000002</v>
      </c>
      <c r="U198" s="559">
        <f>SUM(U175:U185)</f>
        <v>2733.2148000000002</v>
      </c>
      <c r="V198" s="559">
        <f t="shared" si="164"/>
        <v>2742.2941000000001</v>
      </c>
      <c r="W198" s="119"/>
      <c r="X198" s="119"/>
      <c r="Y198" s="119"/>
      <c r="Z198" s="119"/>
      <c r="AA198" s="119"/>
      <c r="AB198" s="119"/>
      <c r="AC198" s="119"/>
      <c r="AD198" s="119"/>
    </row>
    <row r="199" spans="1:30" ht="11.25" hidden="1" customHeight="1">
      <c r="A199" s="1173" t="s">
        <v>204</v>
      </c>
      <c r="B199" s="1166"/>
      <c r="C199" s="559">
        <f t="shared" ref="C199:K199" si="165">SUM(C175:C186)</f>
        <v>49182.110800000002</v>
      </c>
      <c r="D199" s="559">
        <f t="shared" si="165"/>
        <v>11693.3264</v>
      </c>
      <c r="E199" s="559">
        <f t="shared" si="165"/>
        <v>9939.9644000000008</v>
      </c>
      <c r="F199" s="559">
        <f t="shared" si="165"/>
        <v>7931.598</v>
      </c>
      <c r="G199" s="559">
        <f t="shared" si="165"/>
        <v>7447.9490999999998</v>
      </c>
      <c r="H199" s="559">
        <f t="shared" si="165"/>
        <v>6844.8635999999997</v>
      </c>
      <c r="I199" s="559">
        <f t="shared" si="165"/>
        <v>6196.5460000000003</v>
      </c>
      <c r="J199" s="559">
        <f t="shared" si="165"/>
        <v>4359.1742999999988</v>
      </c>
      <c r="K199" s="559">
        <f t="shared" si="165"/>
        <v>3877.6238000000003</v>
      </c>
      <c r="L199" s="1173" t="s">
        <v>204</v>
      </c>
      <c r="M199" s="1166"/>
      <c r="N199" s="559">
        <f t="shared" ref="N199:U199" si="166">SUM(N175:N186)</f>
        <v>3866.8710000000001</v>
      </c>
      <c r="O199" s="559">
        <f t="shared" si="166"/>
        <v>3711.5974000000001</v>
      </c>
      <c r="P199" s="559">
        <f t="shared" si="166"/>
        <v>3692.1109999999999</v>
      </c>
      <c r="Q199" s="559">
        <f t="shared" si="166"/>
        <v>3610.7565</v>
      </c>
      <c r="R199" s="559">
        <f t="shared" si="166"/>
        <v>3550.6171999999997</v>
      </c>
      <c r="S199" s="559">
        <f t="shared" si="166"/>
        <v>3512.2303000000002</v>
      </c>
      <c r="T199" s="559">
        <f t="shared" si="166"/>
        <v>3429.0150000000003</v>
      </c>
      <c r="U199" s="559">
        <f t="shared" si="166"/>
        <v>3011.1213000000002</v>
      </c>
      <c r="V199" s="559">
        <f t="shared" ref="V199" si="167">SUM(V175:V186)</f>
        <v>2986.3636000000001</v>
      </c>
      <c r="W199" s="119"/>
      <c r="X199" s="119"/>
      <c r="Y199" s="119"/>
      <c r="Z199" s="119"/>
      <c r="AA199" s="119"/>
      <c r="AB199" s="119"/>
      <c r="AC199" s="119"/>
      <c r="AD199" s="119"/>
    </row>
    <row r="200" spans="1:30" ht="8.1" customHeight="1">
      <c r="A200" s="50"/>
      <c r="B200" s="51"/>
      <c r="C200" s="661"/>
      <c r="E200" s="40"/>
      <c r="F200" s="113"/>
      <c r="H200" s="119"/>
      <c r="J200" s="661"/>
      <c r="K200" s="661"/>
      <c r="L200" s="50"/>
      <c r="M200" s="51"/>
      <c r="N200" s="109"/>
      <c r="O200" s="40"/>
      <c r="P200" s="40"/>
      <c r="Q200" s="661"/>
      <c r="T200" s="120"/>
      <c r="V200" s="661"/>
      <c r="W200" s="119"/>
      <c r="X200" s="119"/>
      <c r="Y200" s="119"/>
      <c r="Z200" s="119"/>
      <c r="AA200" s="119"/>
      <c r="AB200" s="119"/>
      <c r="AC200" s="119"/>
      <c r="AD200" s="119"/>
    </row>
    <row r="201" spans="1:30" ht="11.25" customHeight="1">
      <c r="A201" s="843">
        <v>2013</v>
      </c>
      <c r="B201" s="45"/>
      <c r="C201" s="661"/>
      <c r="E201" s="661"/>
      <c r="F201" s="113"/>
      <c r="H201" s="119"/>
      <c r="J201" s="661"/>
      <c r="K201" s="661"/>
      <c r="L201" s="843">
        <v>2013</v>
      </c>
      <c r="M201" s="45"/>
      <c r="N201" s="109"/>
      <c r="O201" s="661"/>
      <c r="P201" s="661"/>
      <c r="Q201" s="661"/>
      <c r="T201" s="120"/>
      <c r="V201" s="661"/>
      <c r="W201" s="119"/>
      <c r="X201" s="119"/>
      <c r="Y201" s="119"/>
      <c r="Z201" s="119"/>
      <c r="AA201" s="119"/>
      <c r="AB201" s="119"/>
      <c r="AC201" s="119"/>
      <c r="AD201" s="119"/>
    </row>
    <row r="202" spans="1:30" ht="11.25" customHeight="1">
      <c r="A202" s="843"/>
      <c r="B202" s="45" t="s">
        <v>181</v>
      </c>
      <c r="C202" s="661">
        <v>3831.5461</v>
      </c>
      <c r="D202" s="661">
        <v>955.15539999999999</v>
      </c>
      <c r="E202" s="661">
        <v>741.43820000000005</v>
      </c>
      <c r="F202" s="661">
        <v>686.44090000000006</v>
      </c>
      <c r="G202" s="661">
        <v>590.31899999999996</v>
      </c>
      <c r="H202" s="661">
        <v>607.5693</v>
      </c>
      <c r="I202" s="661">
        <v>551.0616</v>
      </c>
      <c r="J202" s="661">
        <v>219.11519999999999</v>
      </c>
      <c r="K202" s="661">
        <v>270.58420000000001</v>
      </c>
      <c r="L202" s="843"/>
      <c r="M202" s="45" t="s">
        <v>181</v>
      </c>
      <c r="N202" s="661">
        <v>304.59699999999998</v>
      </c>
      <c r="O202" s="661">
        <v>334.08100000000002</v>
      </c>
      <c r="P202" s="661">
        <v>399.79500000000002</v>
      </c>
      <c r="Q202" s="661">
        <v>246.70599999999999</v>
      </c>
      <c r="R202" s="661">
        <v>243.8597</v>
      </c>
      <c r="S202" s="661">
        <v>257.46269999999998</v>
      </c>
      <c r="T202" s="661">
        <v>258.03800000000001</v>
      </c>
      <c r="U202" s="661">
        <v>268.166</v>
      </c>
      <c r="V202" s="661">
        <v>283.89420000000001</v>
      </c>
      <c r="W202" s="119"/>
      <c r="X202" s="119"/>
      <c r="Y202" s="119"/>
      <c r="Z202" s="119"/>
      <c r="AA202" s="119"/>
      <c r="AB202" s="119"/>
      <c r="AC202" s="119"/>
      <c r="AD202" s="119"/>
    </row>
    <row r="203" spans="1:30" ht="11.25" customHeight="1">
      <c r="A203" s="843"/>
      <c r="B203" s="45" t="s">
        <v>182</v>
      </c>
      <c r="C203" s="661">
        <v>3788.5859</v>
      </c>
      <c r="D203" s="661">
        <v>904.43299999999999</v>
      </c>
      <c r="E203" s="661">
        <v>756.67880000000002</v>
      </c>
      <c r="F203" s="661">
        <v>692.89819999999997</v>
      </c>
      <c r="G203" s="661">
        <v>575.03819999999996</v>
      </c>
      <c r="H203" s="661">
        <v>606.19069999999999</v>
      </c>
      <c r="I203" s="661">
        <v>492.56830000000002</v>
      </c>
      <c r="J203" s="661">
        <v>257.98410000000001</v>
      </c>
      <c r="K203" s="661">
        <v>272.53500000000003</v>
      </c>
      <c r="L203" s="843"/>
      <c r="M203" s="45" t="s">
        <v>182</v>
      </c>
      <c r="N203" s="661">
        <v>288.37900000000002</v>
      </c>
      <c r="O203" s="661">
        <v>286.44450000000001</v>
      </c>
      <c r="P203" s="661">
        <v>317.24</v>
      </c>
      <c r="Q203" s="661">
        <v>248.43799999999999</v>
      </c>
      <c r="R203" s="661">
        <v>288.1825</v>
      </c>
      <c r="S203" s="661">
        <v>242.11410000000001</v>
      </c>
      <c r="T203" s="661">
        <v>242.36600000000001</v>
      </c>
      <c r="U203" s="661">
        <v>170.1086</v>
      </c>
      <c r="V203" s="661">
        <v>278.53449999999998</v>
      </c>
      <c r="W203" s="119"/>
      <c r="X203" s="119"/>
      <c r="Y203" s="119"/>
      <c r="Z203" s="119"/>
      <c r="AA203" s="119"/>
      <c r="AB203" s="119"/>
      <c r="AC203" s="119"/>
      <c r="AD203" s="119"/>
    </row>
    <row r="204" spans="1:30" ht="11.25" customHeight="1">
      <c r="A204" s="843"/>
      <c r="B204" s="45" t="s">
        <v>183</v>
      </c>
      <c r="C204" s="661">
        <v>4173.1988000000001</v>
      </c>
      <c r="D204" s="661">
        <v>1015.9168</v>
      </c>
      <c r="E204" s="661">
        <v>860.88189999999997</v>
      </c>
      <c r="F204" s="661">
        <v>835.93389999999999</v>
      </c>
      <c r="G204" s="661">
        <v>646.35649999999998</v>
      </c>
      <c r="H204" s="661">
        <v>664.60670000000005</v>
      </c>
      <c r="I204" s="661">
        <v>544.94320000000005</v>
      </c>
      <c r="J204" s="661">
        <v>320.00580000000002</v>
      </c>
      <c r="K204" s="661">
        <v>297.84649999999999</v>
      </c>
      <c r="L204" s="843"/>
      <c r="M204" s="45" t="s">
        <v>183</v>
      </c>
      <c r="N204" s="661">
        <v>332.68</v>
      </c>
      <c r="O204" s="661">
        <v>352.911</v>
      </c>
      <c r="P204" s="661">
        <v>303.90699999999998</v>
      </c>
      <c r="Q204" s="661">
        <v>368.18099999999998</v>
      </c>
      <c r="R204" s="661">
        <v>319.3143</v>
      </c>
      <c r="S204" s="661">
        <v>274.22239999999999</v>
      </c>
      <c r="T204" s="661">
        <v>261.18799999999999</v>
      </c>
      <c r="U204" s="661">
        <v>337.08879999999999</v>
      </c>
      <c r="V204" s="661">
        <v>297.80470000000003</v>
      </c>
      <c r="W204" s="119"/>
      <c r="X204" s="119"/>
      <c r="Y204" s="119"/>
      <c r="Z204" s="119"/>
      <c r="AA204" s="119"/>
      <c r="AB204" s="119"/>
      <c r="AC204" s="119"/>
      <c r="AD204" s="119"/>
    </row>
    <row r="205" spans="1:30" ht="11.25" customHeight="1">
      <c r="A205" s="843"/>
      <c r="B205" s="45" t="s">
        <v>184</v>
      </c>
      <c r="C205" s="661">
        <v>4163.6111000000001</v>
      </c>
      <c r="D205" s="661">
        <v>1024.8098</v>
      </c>
      <c r="E205" s="661">
        <v>935.91380000000004</v>
      </c>
      <c r="F205" s="661">
        <v>715.75710000000004</v>
      </c>
      <c r="G205" s="661">
        <v>646.40809999999999</v>
      </c>
      <c r="H205" s="661">
        <v>651.78909999999996</v>
      </c>
      <c r="I205" s="661">
        <v>596.10810000000004</v>
      </c>
      <c r="J205" s="661">
        <v>349.7346</v>
      </c>
      <c r="K205" s="661">
        <v>336.05099999999999</v>
      </c>
      <c r="L205" s="843"/>
      <c r="M205" s="45" t="s">
        <v>184</v>
      </c>
      <c r="N205" s="661">
        <v>337.95</v>
      </c>
      <c r="O205" s="661">
        <v>363.32749999999999</v>
      </c>
      <c r="P205" s="661">
        <v>311.262</v>
      </c>
      <c r="Q205" s="661">
        <v>335.827</v>
      </c>
      <c r="R205" s="661">
        <v>369.84210000000002</v>
      </c>
      <c r="S205" s="661">
        <v>302.94709999999998</v>
      </c>
      <c r="T205" s="661">
        <v>352.72399999999999</v>
      </c>
      <c r="U205" s="661">
        <v>247.22409999999999</v>
      </c>
      <c r="V205" s="661">
        <v>296.61950000000002</v>
      </c>
      <c r="W205" s="119"/>
      <c r="X205" s="119"/>
      <c r="Y205" s="119"/>
      <c r="Z205" s="119"/>
      <c r="AA205" s="119"/>
      <c r="AB205" s="119"/>
      <c r="AC205" s="119"/>
      <c r="AD205" s="119"/>
    </row>
    <row r="206" spans="1:30" ht="11.25" customHeight="1">
      <c r="A206" s="843"/>
      <c r="B206" s="45" t="s">
        <v>185</v>
      </c>
      <c r="C206" s="661">
        <v>4248.9669999999996</v>
      </c>
      <c r="D206" s="661">
        <v>1131.6258</v>
      </c>
      <c r="E206" s="661">
        <v>912.46659999999997</v>
      </c>
      <c r="F206" s="661">
        <v>779.9357</v>
      </c>
      <c r="G206" s="661">
        <v>680.44949999999994</v>
      </c>
      <c r="H206" s="661">
        <v>647.9991</v>
      </c>
      <c r="I206" s="661">
        <v>519.1567</v>
      </c>
      <c r="J206" s="661">
        <v>303.39080000000001</v>
      </c>
      <c r="K206" s="661">
        <v>339.20510000000002</v>
      </c>
      <c r="L206" s="843"/>
      <c r="M206" s="45" t="s">
        <v>185</v>
      </c>
      <c r="N206" s="661">
        <v>292.81799999999998</v>
      </c>
      <c r="O206" s="661">
        <v>327.3673</v>
      </c>
      <c r="P206" s="661">
        <v>339.90300000000002</v>
      </c>
      <c r="Q206" s="661">
        <v>320.52600000000001</v>
      </c>
      <c r="R206" s="661">
        <v>335.15069999999997</v>
      </c>
      <c r="S206" s="661">
        <v>316.69630000000001</v>
      </c>
      <c r="T206" s="661">
        <v>309.072</v>
      </c>
      <c r="U206" s="661">
        <v>247.7535</v>
      </c>
      <c r="V206" s="661">
        <v>255.11060000000001</v>
      </c>
      <c r="W206" s="119"/>
      <c r="X206" s="119"/>
      <c r="Y206" s="119"/>
      <c r="Z206" s="119"/>
      <c r="AA206" s="119"/>
      <c r="AB206" s="119"/>
      <c r="AC206" s="119"/>
      <c r="AD206" s="119"/>
    </row>
    <row r="207" spans="1:30" ht="11.25" customHeight="1">
      <c r="A207" s="843"/>
      <c r="B207" s="45" t="s">
        <v>186</v>
      </c>
      <c r="C207" s="661">
        <v>4000.1278000000002</v>
      </c>
      <c r="D207" s="661">
        <v>943.90989999999999</v>
      </c>
      <c r="E207" s="661">
        <v>721.49900000000002</v>
      </c>
      <c r="F207" s="661">
        <v>617.77099999999996</v>
      </c>
      <c r="G207" s="661">
        <v>595.2079</v>
      </c>
      <c r="H207" s="661">
        <v>641.79200000000003</v>
      </c>
      <c r="I207" s="661">
        <v>438.37799999999999</v>
      </c>
      <c r="J207" s="661">
        <v>277.57670000000002</v>
      </c>
      <c r="K207" s="661">
        <v>292.91050000000001</v>
      </c>
      <c r="L207" s="843"/>
      <c r="M207" s="45" t="s">
        <v>186</v>
      </c>
      <c r="N207" s="661">
        <v>257.52600000000001</v>
      </c>
      <c r="O207" s="661">
        <v>293.92099999999999</v>
      </c>
      <c r="P207" s="661">
        <v>291.95600000000002</v>
      </c>
      <c r="Q207" s="661">
        <v>304.46499999999997</v>
      </c>
      <c r="R207" s="661">
        <v>332.34449999999998</v>
      </c>
      <c r="S207" s="661">
        <v>314.75760000000002</v>
      </c>
      <c r="T207" s="661">
        <v>384.48099999999999</v>
      </c>
      <c r="U207" s="661">
        <v>228.82040000000001</v>
      </c>
      <c r="V207" s="661">
        <v>284.10129999999998</v>
      </c>
      <c r="W207" s="119"/>
      <c r="X207" s="119"/>
      <c r="Y207" s="119"/>
      <c r="Z207" s="119"/>
      <c r="AA207" s="119"/>
      <c r="AB207" s="119"/>
      <c r="AC207" s="119"/>
      <c r="AD207" s="119"/>
    </row>
    <row r="208" spans="1:30" ht="11.25" customHeight="1">
      <c r="A208" s="843"/>
      <c r="B208" s="45" t="s">
        <v>187</v>
      </c>
      <c r="C208" s="661">
        <v>4081.125</v>
      </c>
      <c r="D208" s="661">
        <v>1019.0038</v>
      </c>
      <c r="E208" s="661">
        <v>931.64959999999996</v>
      </c>
      <c r="F208" s="661">
        <v>635.3999</v>
      </c>
      <c r="G208" s="661">
        <v>750.62199999999996</v>
      </c>
      <c r="H208" s="661">
        <v>579.31489999999997</v>
      </c>
      <c r="I208" s="661">
        <v>579.70529999999997</v>
      </c>
      <c r="J208" s="661">
        <v>326.21190000000001</v>
      </c>
      <c r="K208" s="661">
        <v>411.86680000000001</v>
      </c>
      <c r="L208" s="843"/>
      <c r="M208" s="45" t="s">
        <v>187</v>
      </c>
      <c r="N208" s="661">
        <v>242.81299999999999</v>
      </c>
      <c r="O208" s="661">
        <v>401.81240000000003</v>
      </c>
      <c r="P208" s="661">
        <v>294.85700000000003</v>
      </c>
      <c r="Q208" s="661">
        <v>292.202</v>
      </c>
      <c r="R208" s="661">
        <v>309.04880000000003</v>
      </c>
      <c r="S208" s="661">
        <v>348.86700000000002</v>
      </c>
      <c r="T208" s="661">
        <v>227.93899999999999</v>
      </c>
      <c r="U208" s="661">
        <v>243.22120000000001</v>
      </c>
      <c r="V208" s="661">
        <v>212.93049999999999</v>
      </c>
      <c r="W208" s="119"/>
      <c r="X208" s="119"/>
      <c r="Y208" s="119"/>
      <c r="Z208" s="119"/>
      <c r="AA208" s="119"/>
      <c r="AB208" s="119"/>
      <c r="AC208" s="119"/>
      <c r="AD208" s="119"/>
    </row>
    <row r="209" spans="1:30" ht="11.25" customHeight="1">
      <c r="A209" s="843"/>
      <c r="B209" s="45" t="s">
        <v>188</v>
      </c>
      <c r="C209" s="661">
        <v>3910.4605999999999</v>
      </c>
      <c r="D209" s="661">
        <v>995.71090000000004</v>
      </c>
      <c r="E209" s="661">
        <v>965.15869999999995</v>
      </c>
      <c r="F209" s="661">
        <v>703.31690000000003</v>
      </c>
      <c r="G209" s="661">
        <v>615.33860000000004</v>
      </c>
      <c r="H209" s="661">
        <v>659.72910000000002</v>
      </c>
      <c r="I209" s="661">
        <v>478.71620000000001</v>
      </c>
      <c r="J209" s="661">
        <v>315.38549999999998</v>
      </c>
      <c r="K209" s="661">
        <v>377.99430000000001</v>
      </c>
      <c r="L209" s="893"/>
      <c r="M209" s="45" t="s">
        <v>188</v>
      </c>
      <c r="N209" s="661">
        <v>328.31299999999999</v>
      </c>
      <c r="O209" s="661">
        <v>331.23970000000003</v>
      </c>
      <c r="P209" s="661">
        <v>325.67200000000003</v>
      </c>
      <c r="Q209" s="661">
        <v>312.90499999999997</v>
      </c>
      <c r="R209" s="661">
        <v>286.34690000000001</v>
      </c>
      <c r="S209" s="661">
        <v>276.43650000000002</v>
      </c>
      <c r="T209" s="661">
        <v>276.976</v>
      </c>
      <c r="U209" s="661">
        <v>257.10669999999999</v>
      </c>
      <c r="V209" s="661">
        <v>247.21950000000001</v>
      </c>
      <c r="W209" s="119"/>
      <c r="X209" s="119"/>
      <c r="Y209" s="119"/>
      <c r="Z209" s="119"/>
      <c r="AA209" s="119"/>
      <c r="AB209" s="119"/>
      <c r="AC209" s="119"/>
      <c r="AD209" s="119"/>
    </row>
    <row r="210" spans="1:30" ht="11.25" customHeight="1">
      <c r="A210" s="843"/>
      <c r="B210" s="45" t="s">
        <v>189</v>
      </c>
      <c r="C210" s="661">
        <v>4122.2884999999997</v>
      </c>
      <c r="D210" s="661">
        <v>899.12919999999997</v>
      </c>
      <c r="E210" s="661">
        <v>942.82650000000001</v>
      </c>
      <c r="F210" s="661">
        <v>690.10029999999995</v>
      </c>
      <c r="G210" s="661">
        <v>651.54409999999996</v>
      </c>
      <c r="H210" s="661">
        <v>661.32100000000003</v>
      </c>
      <c r="I210" s="661">
        <v>546.15390000000002</v>
      </c>
      <c r="J210" s="661">
        <v>273.11320000000001</v>
      </c>
      <c r="K210" s="661">
        <v>388.99939999999998</v>
      </c>
      <c r="L210" s="1017"/>
      <c r="M210" s="45" t="s">
        <v>189</v>
      </c>
      <c r="N210" s="661">
        <v>274.64</v>
      </c>
      <c r="O210" s="661">
        <v>296.43220000000002</v>
      </c>
      <c r="P210" s="661">
        <v>346.09399999999999</v>
      </c>
      <c r="Q210" s="661">
        <v>377.30119999999999</v>
      </c>
      <c r="R210" s="661">
        <v>301.15539999999999</v>
      </c>
      <c r="S210" s="661">
        <v>272.48610000000002</v>
      </c>
      <c r="T210" s="661">
        <v>295.03699999999998</v>
      </c>
      <c r="U210" s="661">
        <v>221.9521</v>
      </c>
      <c r="V210" s="661">
        <v>230.82749999999999</v>
      </c>
      <c r="W210" s="119"/>
      <c r="X210" s="119"/>
      <c r="Y210" s="119"/>
      <c r="Z210" s="119"/>
      <c r="AA210" s="119"/>
      <c r="AB210" s="119"/>
      <c r="AC210" s="119"/>
      <c r="AD210" s="119"/>
    </row>
    <row r="211" spans="1:30" ht="11.25" customHeight="1">
      <c r="A211" s="843"/>
      <c r="B211" s="45" t="s">
        <v>190</v>
      </c>
      <c r="C211" s="661">
        <v>4461.817</v>
      </c>
      <c r="D211" s="661">
        <v>908.7242</v>
      </c>
      <c r="E211" s="661">
        <v>1017.4038</v>
      </c>
      <c r="F211" s="661">
        <v>758.52319999999997</v>
      </c>
      <c r="G211" s="661">
        <v>679.21969999999999</v>
      </c>
      <c r="H211" s="661">
        <v>687.44</v>
      </c>
      <c r="I211" s="661">
        <v>558.64760000000001</v>
      </c>
      <c r="J211" s="661">
        <v>351.59739999999999</v>
      </c>
      <c r="K211" s="661">
        <v>403.1859</v>
      </c>
      <c r="L211" s="1111"/>
      <c r="M211" s="45" t="s">
        <v>190</v>
      </c>
      <c r="N211" s="661">
        <v>315.23500000000001</v>
      </c>
      <c r="O211" s="661">
        <v>366.04129999999998</v>
      </c>
      <c r="P211" s="661">
        <v>372.392</v>
      </c>
      <c r="Q211" s="661">
        <v>436.37900000000002</v>
      </c>
      <c r="R211" s="661">
        <v>356.64710000000002</v>
      </c>
      <c r="S211" s="661">
        <v>312.00420000000003</v>
      </c>
      <c r="T211" s="661">
        <v>324.37400000000002</v>
      </c>
      <c r="U211" s="661">
        <v>255.35740000000001</v>
      </c>
      <c r="V211" s="661">
        <v>241.42019999999999</v>
      </c>
      <c r="W211" s="119"/>
      <c r="X211" s="119"/>
      <c r="Y211" s="119"/>
      <c r="Z211" s="119"/>
      <c r="AA211" s="119"/>
      <c r="AB211" s="119"/>
      <c r="AC211" s="119"/>
      <c r="AD211" s="119"/>
    </row>
    <row r="212" spans="1:30" ht="11.25" customHeight="1">
      <c r="A212" s="843"/>
      <c r="B212" s="45" t="s">
        <v>191</v>
      </c>
      <c r="C212" s="661">
        <v>4266.3825999999999</v>
      </c>
      <c r="D212" s="661">
        <v>909.90790000000004</v>
      </c>
      <c r="E212" s="661">
        <v>1022.9659</v>
      </c>
      <c r="F212" s="661">
        <v>808.65120000000002</v>
      </c>
      <c r="G212" s="661">
        <v>620.23090000000002</v>
      </c>
      <c r="H212" s="661">
        <v>587.14419999999996</v>
      </c>
      <c r="I212" s="661">
        <v>604.42819999999995</v>
      </c>
      <c r="J212" s="661">
        <v>317.04430000000002</v>
      </c>
      <c r="K212" s="661">
        <v>431.15600000000001</v>
      </c>
      <c r="L212" s="1111"/>
      <c r="M212" s="45" t="s">
        <v>191</v>
      </c>
      <c r="N212" s="661">
        <v>331.77600000000001</v>
      </c>
      <c r="O212" s="661">
        <v>358.74700000000001</v>
      </c>
      <c r="P212" s="661">
        <v>307.52300000000002</v>
      </c>
      <c r="Q212" s="661">
        <v>364.26400000000001</v>
      </c>
      <c r="R212" s="661">
        <v>310.42489999999998</v>
      </c>
      <c r="S212" s="661">
        <v>282.7801</v>
      </c>
      <c r="T212" s="661">
        <v>278.66300000000001</v>
      </c>
      <c r="U212" s="661">
        <v>265.41750000000002</v>
      </c>
      <c r="V212" s="661">
        <v>191.70779999999999</v>
      </c>
      <c r="W212" s="119"/>
      <c r="X212" s="119"/>
      <c r="Y212" s="119"/>
      <c r="Z212" s="119"/>
      <c r="AA212" s="119"/>
      <c r="AB212" s="119"/>
      <c r="AC212" s="119"/>
      <c r="AD212" s="119"/>
    </row>
    <row r="213" spans="1:30" ht="11.25" hidden="1" customHeight="1">
      <c r="A213" s="843"/>
      <c r="B213" s="45" t="s">
        <v>192</v>
      </c>
      <c r="C213" s="661"/>
      <c r="D213" s="661"/>
      <c r="E213" s="661"/>
      <c r="F213" s="661"/>
      <c r="G213" s="661"/>
      <c r="H213" s="661"/>
      <c r="I213" s="661"/>
      <c r="J213" s="661"/>
      <c r="K213" s="661"/>
      <c r="L213" s="843"/>
      <c r="M213" s="45" t="s">
        <v>192</v>
      </c>
      <c r="N213" s="661"/>
      <c r="O213" s="661"/>
      <c r="P213" s="661"/>
      <c r="Q213" s="661"/>
      <c r="R213" s="661"/>
      <c r="S213" s="661"/>
      <c r="T213" s="661"/>
      <c r="U213" s="661"/>
      <c r="V213" s="661"/>
      <c r="W213" s="119"/>
      <c r="X213" s="119"/>
      <c r="Y213" s="119"/>
      <c r="Z213" s="119"/>
      <c r="AA213" s="119"/>
      <c r="AB213" s="119"/>
      <c r="AC213" s="119"/>
      <c r="AD213" s="119"/>
    </row>
    <row r="214" spans="1:30" ht="8.1" customHeight="1">
      <c r="A214" s="843"/>
      <c r="B214" s="45"/>
      <c r="C214" s="400"/>
      <c r="E214" s="661"/>
      <c r="F214" s="113"/>
      <c r="H214" s="119"/>
      <c r="J214" s="400"/>
      <c r="K214" s="400"/>
      <c r="L214" s="843"/>
      <c r="M214" s="45"/>
      <c r="N214" s="109"/>
      <c r="O214" s="661"/>
      <c r="P214" s="661"/>
      <c r="Q214" s="400"/>
      <c r="T214" s="120"/>
      <c r="V214" s="400"/>
      <c r="W214" s="119"/>
      <c r="X214" s="119"/>
      <c r="Y214" s="119"/>
      <c r="Z214" s="119"/>
      <c r="AA214" s="119"/>
      <c r="AB214" s="119"/>
      <c r="AC214" s="119"/>
      <c r="AD214" s="119"/>
    </row>
    <row r="215" spans="1:30" ht="11.25" hidden="1" customHeight="1">
      <c r="A215" s="1173" t="s">
        <v>193</v>
      </c>
      <c r="B215" s="1166"/>
      <c r="C215" s="559">
        <f t="shared" ref="C215:K215" si="168">C202</f>
        <v>3831.5461</v>
      </c>
      <c r="D215" s="559">
        <f t="shared" si="168"/>
        <v>955.15539999999999</v>
      </c>
      <c r="E215" s="559">
        <f t="shared" si="168"/>
        <v>741.43820000000005</v>
      </c>
      <c r="F215" s="559">
        <f t="shared" si="168"/>
        <v>686.44090000000006</v>
      </c>
      <c r="G215" s="559">
        <f t="shared" si="168"/>
        <v>590.31899999999996</v>
      </c>
      <c r="H215" s="559">
        <f t="shared" si="168"/>
        <v>607.5693</v>
      </c>
      <c r="I215" s="559">
        <f t="shared" si="168"/>
        <v>551.0616</v>
      </c>
      <c r="J215" s="559">
        <f t="shared" si="168"/>
        <v>219.11519999999999</v>
      </c>
      <c r="K215" s="559">
        <f t="shared" si="168"/>
        <v>270.58420000000001</v>
      </c>
      <c r="L215" s="1173" t="s">
        <v>193</v>
      </c>
      <c r="M215" s="1166"/>
      <c r="N215" s="559">
        <f>N202</f>
        <v>304.59699999999998</v>
      </c>
      <c r="O215" s="559">
        <f>O202</f>
        <v>334.08100000000002</v>
      </c>
      <c r="P215" s="559">
        <f>P202</f>
        <v>399.79500000000002</v>
      </c>
      <c r="Q215" s="559">
        <f t="shared" ref="Q215:V215" si="169">Q202</f>
        <v>246.70599999999999</v>
      </c>
      <c r="R215" s="559">
        <f>R202</f>
        <v>243.8597</v>
      </c>
      <c r="S215" s="559">
        <f>S202</f>
        <v>257.46269999999998</v>
      </c>
      <c r="T215" s="559">
        <f>T202</f>
        <v>258.03800000000001</v>
      </c>
      <c r="U215" s="559">
        <f>U202</f>
        <v>268.166</v>
      </c>
      <c r="V215" s="559">
        <f t="shared" si="169"/>
        <v>283.89420000000001</v>
      </c>
      <c r="W215" s="119"/>
      <c r="X215" s="119"/>
      <c r="Y215" s="119"/>
      <c r="Z215" s="119"/>
      <c r="AA215" s="119"/>
      <c r="AB215" s="119"/>
      <c r="AC215" s="119"/>
      <c r="AD215" s="119"/>
    </row>
    <row r="216" spans="1:30" ht="11.25" hidden="1" customHeight="1">
      <c r="A216" s="1173" t="s">
        <v>194</v>
      </c>
      <c r="B216" s="1166"/>
      <c r="C216" s="559">
        <f t="shared" ref="C216:K216" si="170">SUM(C202:C203)</f>
        <v>7620.1319999999996</v>
      </c>
      <c r="D216" s="559">
        <f t="shared" si="170"/>
        <v>1859.5884000000001</v>
      </c>
      <c r="E216" s="559">
        <f t="shared" si="170"/>
        <v>1498.1170000000002</v>
      </c>
      <c r="F216" s="559">
        <f t="shared" si="170"/>
        <v>1379.3391000000001</v>
      </c>
      <c r="G216" s="559">
        <f t="shared" si="170"/>
        <v>1165.3571999999999</v>
      </c>
      <c r="H216" s="559">
        <f t="shared" si="170"/>
        <v>1213.76</v>
      </c>
      <c r="I216" s="559">
        <f t="shared" si="170"/>
        <v>1043.6298999999999</v>
      </c>
      <c r="J216" s="559">
        <f t="shared" si="170"/>
        <v>477.09929999999997</v>
      </c>
      <c r="K216" s="559">
        <f t="shared" si="170"/>
        <v>543.11920000000009</v>
      </c>
      <c r="L216" s="1173" t="s">
        <v>194</v>
      </c>
      <c r="M216" s="1166"/>
      <c r="N216" s="559">
        <f>SUM(N202:N203)</f>
        <v>592.976</v>
      </c>
      <c r="O216" s="559">
        <f>SUM(O202:O203)</f>
        <v>620.52549999999997</v>
      </c>
      <c r="P216" s="559">
        <f>SUM(P202:P203)</f>
        <v>717.03500000000008</v>
      </c>
      <c r="Q216" s="559">
        <f t="shared" ref="Q216:V216" si="171">SUM(Q202:Q203)</f>
        <v>495.14400000000001</v>
      </c>
      <c r="R216" s="559">
        <f>SUM(R202:R203)</f>
        <v>532.04219999999998</v>
      </c>
      <c r="S216" s="559">
        <f>SUM(S202:S203)</f>
        <v>499.57679999999999</v>
      </c>
      <c r="T216" s="559">
        <f>SUM(T202:T203)</f>
        <v>500.404</v>
      </c>
      <c r="U216" s="559">
        <f>SUM(U202:U203)</f>
        <v>438.27459999999996</v>
      </c>
      <c r="V216" s="559">
        <f t="shared" si="171"/>
        <v>562.42869999999994</v>
      </c>
      <c r="W216" s="119"/>
      <c r="X216" s="119"/>
      <c r="Y216" s="119"/>
      <c r="Z216" s="119"/>
      <c r="AA216" s="119"/>
      <c r="AB216" s="119"/>
      <c r="AC216" s="119"/>
      <c r="AD216" s="119"/>
    </row>
    <row r="217" spans="1:30" ht="11.25" hidden="1" customHeight="1">
      <c r="A217" s="1173" t="s">
        <v>195</v>
      </c>
      <c r="B217" s="1166"/>
      <c r="C217" s="559">
        <f t="shared" ref="C217:K217" si="172">SUM(C202:C204)</f>
        <v>11793.3308</v>
      </c>
      <c r="D217" s="559">
        <f t="shared" si="172"/>
        <v>2875.5052000000001</v>
      </c>
      <c r="E217" s="559">
        <f t="shared" si="172"/>
        <v>2358.9989</v>
      </c>
      <c r="F217" s="559">
        <f t="shared" si="172"/>
        <v>2215.2730000000001</v>
      </c>
      <c r="G217" s="559">
        <f t="shared" si="172"/>
        <v>1811.7136999999998</v>
      </c>
      <c r="H217" s="559">
        <f t="shared" si="172"/>
        <v>1878.3667</v>
      </c>
      <c r="I217" s="559">
        <f t="shared" si="172"/>
        <v>1588.5731000000001</v>
      </c>
      <c r="J217" s="559">
        <f t="shared" si="172"/>
        <v>797.10509999999999</v>
      </c>
      <c r="K217" s="559">
        <f t="shared" si="172"/>
        <v>840.96570000000008</v>
      </c>
      <c r="L217" s="1173" t="s">
        <v>195</v>
      </c>
      <c r="M217" s="1166"/>
      <c r="N217" s="559">
        <f>SUM(N202:N204)</f>
        <v>925.65599999999995</v>
      </c>
      <c r="O217" s="559">
        <f>SUM(O202:O204)</f>
        <v>973.43650000000002</v>
      </c>
      <c r="P217" s="559">
        <f>SUM(P202:P204)</f>
        <v>1020.942</v>
      </c>
      <c r="Q217" s="559">
        <f t="shared" ref="Q217:V217" si="173">SUM(Q202:Q204)</f>
        <v>863.32500000000005</v>
      </c>
      <c r="R217" s="559">
        <f>SUM(R202:R204)</f>
        <v>851.35649999999998</v>
      </c>
      <c r="S217" s="559">
        <f>SUM(S202:S204)</f>
        <v>773.79919999999993</v>
      </c>
      <c r="T217" s="559">
        <f>SUM(T202:T204)</f>
        <v>761.59199999999998</v>
      </c>
      <c r="U217" s="559">
        <f>SUM(U202:U204)</f>
        <v>775.36339999999996</v>
      </c>
      <c r="V217" s="559">
        <f t="shared" si="173"/>
        <v>860.23339999999996</v>
      </c>
      <c r="W217" s="119"/>
      <c r="X217" s="119"/>
      <c r="Y217" s="119"/>
      <c r="Z217" s="119"/>
      <c r="AA217" s="119"/>
      <c r="AB217" s="119"/>
      <c r="AC217" s="119"/>
      <c r="AD217" s="119"/>
    </row>
    <row r="218" spans="1:30" ht="11.25" hidden="1" customHeight="1">
      <c r="A218" s="1173" t="s">
        <v>196</v>
      </c>
      <c r="B218" s="1166"/>
      <c r="C218" s="559">
        <f t="shared" ref="C218:K218" si="174">SUM(C202:C205)</f>
        <v>15956.9419</v>
      </c>
      <c r="D218" s="559">
        <f t="shared" si="174"/>
        <v>3900.3150000000001</v>
      </c>
      <c r="E218" s="559">
        <f t="shared" si="174"/>
        <v>3294.9126999999999</v>
      </c>
      <c r="F218" s="559">
        <f t="shared" si="174"/>
        <v>2931.0300999999999</v>
      </c>
      <c r="G218" s="559">
        <f t="shared" si="174"/>
        <v>2458.1217999999999</v>
      </c>
      <c r="H218" s="559">
        <f t="shared" si="174"/>
        <v>2530.1558</v>
      </c>
      <c r="I218" s="559">
        <f t="shared" si="174"/>
        <v>2184.6812</v>
      </c>
      <c r="J218" s="559">
        <f t="shared" si="174"/>
        <v>1146.8397</v>
      </c>
      <c r="K218" s="559">
        <f t="shared" si="174"/>
        <v>1177.0167000000001</v>
      </c>
      <c r="L218" s="1173" t="s">
        <v>196</v>
      </c>
      <c r="M218" s="1166"/>
      <c r="N218" s="559">
        <f>SUM(N202:N205)</f>
        <v>1263.606</v>
      </c>
      <c r="O218" s="559">
        <f>SUM(O202:O205)</f>
        <v>1336.7640000000001</v>
      </c>
      <c r="P218" s="559">
        <f>SUM(P202:P205)</f>
        <v>1332.204</v>
      </c>
      <c r="Q218" s="559">
        <f t="shared" ref="Q218:V218" si="175">SUM(Q202:Q205)</f>
        <v>1199.152</v>
      </c>
      <c r="R218" s="559">
        <f>SUM(R202:R205)</f>
        <v>1221.1985999999999</v>
      </c>
      <c r="S218" s="559">
        <f>SUM(S202:S205)</f>
        <v>1076.7462999999998</v>
      </c>
      <c r="T218" s="559">
        <f>SUM(T202:T205)</f>
        <v>1114.316</v>
      </c>
      <c r="U218" s="559">
        <f>SUM(U202:U205)</f>
        <v>1022.5875</v>
      </c>
      <c r="V218" s="559">
        <f t="shared" si="175"/>
        <v>1156.8528999999999</v>
      </c>
      <c r="W218" s="119"/>
      <c r="X218" s="119"/>
      <c r="Y218" s="119"/>
      <c r="Z218" s="119"/>
      <c r="AA218" s="119"/>
      <c r="AB218" s="119"/>
      <c r="AC218" s="119"/>
      <c r="AD218" s="119"/>
    </row>
    <row r="219" spans="1:30" ht="11.25" hidden="1" customHeight="1">
      <c r="A219" s="1173" t="s">
        <v>197</v>
      </c>
      <c r="B219" s="1166"/>
      <c r="C219" s="559">
        <f t="shared" ref="C219:K219" si="176">SUM(C202:C206)</f>
        <v>20205.908899999999</v>
      </c>
      <c r="D219" s="559">
        <f t="shared" si="176"/>
        <v>5031.9408000000003</v>
      </c>
      <c r="E219" s="559">
        <f t="shared" si="176"/>
        <v>4207.3792999999996</v>
      </c>
      <c r="F219" s="559">
        <f t="shared" si="176"/>
        <v>3710.9657999999999</v>
      </c>
      <c r="G219" s="559">
        <f t="shared" si="176"/>
        <v>3138.5712999999996</v>
      </c>
      <c r="H219" s="559">
        <f t="shared" si="176"/>
        <v>3178.1549</v>
      </c>
      <c r="I219" s="559">
        <f t="shared" si="176"/>
        <v>2703.8379</v>
      </c>
      <c r="J219" s="559">
        <f t="shared" si="176"/>
        <v>1450.2305000000001</v>
      </c>
      <c r="K219" s="559">
        <f t="shared" si="176"/>
        <v>1516.2218000000003</v>
      </c>
      <c r="L219" s="1173" t="s">
        <v>197</v>
      </c>
      <c r="M219" s="1166"/>
      <c r="N219" s="559">
        <f>SUM(N202:N206)</f>
        <v>1556.424</v>
      </c>
      <c r="O219" s="559">
        <f>SUM(O202:O206)</f>
        <v>1664.1313</v>
      </c>
      <c r="P219" s="559">
        <f>SUM(P202:P206)</f>
        <v>1672.107</v>
      </c>
      <c r="Q219" s="559">
        <f t="shared" ref="Q219:V219" si="177">SUM(Q202:Q206)</f>
        <v>1519.6780000000001</v>
      </c>
      <c r="R219" s="559">
        <f>SUM(R202:R206)</f>
        <v>1556.3492999999999</v>
      </c>
      <c r="S219" s="559">
        <f>SUM(S202:S206)</f>
        <v>1393.4425999999999</v>
      </c>
      <c r="T219" s="559">
        <f>SUM(T202:T206)</f>
        <v>1423.3879999999999</v>
      </c>
      <c r="U219" s="559">
        <f>SUM(U202:U206)</f>
        <v>1270.3409999999999</v>
      </c>
      <c r="V219" s="559">
        <f t="shared" si="177"/>
        <v>1411.9634999999998</v>
      </c>
      <c r="W219" s="119"/>
      <c r="X219" s="119"/>
      <c r="Y219" s="119"/>
      <c r="Z219" s="119"/>
      <c r="AA219" s="119"/>
      <c r="AB219" s="119"/>
      <c r="AC219" s="119"/>
      <c r="AD219" s="119"/>
    </row>
    <row r="220" spans="1:30" ht="11.25" hidden="1" customHeight="1">
      <c r="A220" s="1173" t="s">
        <v>198</v>
      </c>
      <c r="B220" s="1166"/>
      <c r="C220" s="559">
        <f t="shared" ref="C220:K220" si="178">SUM(C202:C207)</f>
        <v>24206.036699999997</v>
      </c>
      <c r="D220" s="559">
        <f t="shared" si="178"/>
        <v>5975.8507</v>
      </c>
      <c r="E220" s="559">
        <f t="shared" si="178"/>
        <v>4928.8782999999994</v>
      </c>
      <c r="F220" s="559">
        <f t="shared" si="178"/>
        <v>4328.7367999999997</v>
      </c>
      <c r="G220" s="559">
        <f t="shared" si="178"/>
        <v>3733.7791999999995</v>
      </c>
      <c r="H220" s="559">
        <f t="shared" si="178"/>
        <v>3819.9468999999999</v>
      </c>
      <c r="I220" s="559">
        <f t="shared" si="178"/>
        <v>3142.2159000000001</v>
      </c>
      <c r="J220" s="559">
        <f t="shared" si="178"/>
        <v>1727.8072000000002</v>
      </c>
      <c r="K220" s="559">
        <f t="shared" si="178"/>
        <v>1809.1323000000002</v>
      </c>
      <c r="L220" s="1173" t="s">
        <v>198</v>
      </c>
      <c r="M220" s="1166"/>
      <c r="N220" s="559">
        <f>SUM(N202:N207)</f>
        <v>1813.95</v>
      </c>
      <c r="O220" s="559">
        <f>SUM(O202:O207)</f>
        <v>1958.0523000000001</v>
      </c>
      <c r="P220" s="559">
        <f>SUM(P202:P207)</f>
        <v>1964.0630000000001</v>
      </c>
      <c r="Q220" s="559">
        <f t="shared" ref="Q220:V220" si="179">SUM(Q202:Q207)</f>
        <v>1824.143</v>
      </c>
      <c r="R220" s="559">
        <f>SUM(R202:R207)</f>
        <v>1888.6937999999998</v>
      </c>
      <c r="S220" s="559">
        <f>SUM(S202:S207)</f>
        <v>1708.2001999999998</v>
      </c>
      <c r="T220" s="559">
        <f>SUM(T202:T207)</f>
        <v>1807.8689999999999</v>
      </c>
      <c r="U220" s="559">
        <f>SUM(U202:U207)</f>
        <v>1499.1614</v>
      </c>
      <c r="V220" s="559">
        <f t="shared" si="179"/>
        <v>1696.0647999999999</v>
      </c>
      <c r="W220" s="119"/>
      <c r="X220" s="119"/>
      <c r="Y220" s="119"/>
      <c r="Z220" s="119"/>
      <c r="AA220" s="119"/>
      <c r="AB220" s="119"/>
      <c r="AC220" s="119"/>
      <c r="AD220" s="119"/>
    </row>
    <row r="221" spans="1:30" ht="11.25" hidden="1" customHeight="1">
      <c r="A221" s="1173" t="s">
        <v>199</v>
      </c>
      <c r="B221" s="1166"/>
      <c r="C221" s="559">
        <f t="shared" ref="C221:K221" si="180">SUM(C202:C208)</f>
        <v>28287.161699999997</v>
      </c>
      <c r="D221" s="559">
        <f t="shared" si="180"/>
        <v>6994.8544999999995</v>
      </c>
      <c r="E221" s="559">
        <f t="shared" si="180"/>
        <v>5860.5278999999991</v>
      </c>
      <c r="F221" s="559">
        <f t="shared" si="180"/>
        <v>4964.1367</v>
      </c>
      <c r="G221" s="559">
        <f t="shared" si="180"/>
        <v>4484.4011999999993</v>
      </c>
      <c r="H221" s="559">
        <f t="shared" si="180"/>
        <v>4399.2618000000002</v>
      </c>
      <c r="I221" s="559">
        <f t="shared" si="180"/>
        <v>3721.9212000000002</v>
      </c>
      <c r="J221" s="559">
        <f t="shared" si="180"/>
        <v>2054.0191000000004</v>
      </c>
      <c r="K221" s="559">
        <f t="shared" si="180"/>
        <v>2220.9991</v>
      </c>
      <c r="L221" s="1173" t="s">
        <v>199</v>
      </c>
      <c r="M221" s="1166"/>
      <c r="N221" s="559">
        <f>SUM(N202:N208)</f>
        <v>2056.7629999999999</v>
      </c>
      <c r="O221" s="559">
        <f>SUM(O202:O208)</f>
        <v>2359.8647000000001</v>
      </c>
      <c r="P221" s="559">
        <f>SUM(P202:P208)</f>
        <v>2258.92</v>
      </c>
      <c r="Q221" s="559">
        <f t="shared" ref="Q221:V221" si="181">SUM(Q202:Q208)</f>
        <v>2116.3450000000003</v>
      </c>
      <c r="R221" s="559">
        <f>SUM(R202:R208)</f>
        <v>2197.7425999999996</v>
      </c>
      <c r="S221" s="559">
        <f>SUM(S202:S208)</f>
        <v>2057.0672</v>
      </c>
      <c r="T221" s="559">
        <f>SUM(T202:T208)</f>
        <v>2035.808</v>
      </c>
      <c r="U221" s="559">
        <f>SUM(U202:U208)</f>
        <v>1742.3825999999999</v>
      </c>
      <c r="V221" s="559">
        <f t="shared" si="181"/>
        <v>1908.9952999999998</v>
      </c>
      <c r="W221" s="119"/>
      <c r="X221" s="119"/>
      <c r="Y221" s="119"/>
      <c r="Z221" s="119"/>
      <c r="AA221" s="119"/>
      <c r="AB221" s="119"/>
      <c r="AC221" s="119"/>
      <c r="AD221" s="119"/>
    </row>
    <row r="222" spans="1:30" ht="11.25" hidden="1" customHeight="1">
      <c r="A222" s="1173" t="s">
        <v>200</v>
      </c>
      <c r="B222" s="1166"/>
      <c r="C222" s="559">
        <f>SUM(C202:C209)</f>
        <v>32197.622299999995</v>
      </c>
      <c r="D222" s="559">
        <f t="shared" ref="D222:K222" si="182">SUM(D202:D209)</f>
        <v>7990.5653999999995</v>
      </c>
      <c r="E222" s="559">
        <f t="shared" si="182"/>
        <v>6825.6865999999991</v>
      </c>
      <c r="F222" s="559">
        <f t="shared" si="182"/>
        <v>5667.4535999999998</v>
      </c>
      <c r="G222" s="559">
        <f t="shared" si="182"/>
        <v>5099.7397999999994</v>
      </c>
      <c r="H222" s="559">
        <f t="shared" si="182"/>
        <v>5058.9909000000007</v>
      </c>
      <c r="I222" s="559">
        <f t="shared" si="182"/>
        <v>4200.6374000000005</v>
      </c>
      <c r="J222" s="559">
        <f t="shared" si="182"/>
        <v>2369.4046000000003</v>
      </c>
      <c r="K222" s="559">
        <f t="shared" si="182"/>
        <v>2598.9933999999998</v>
      </c>
      <c r="L222" s="1173" t="s">
        <v>200</v>
      </c>
      <c r="M222" s="1166"/>
      <c r="N222" s="559">
        <f t="shared" ref="N222:V222" si="183">SUM(N202:N209)</f>
        <v>2385.076</v>
      </c>
      <c r="O222" s="559">
        <f t="shared" si="183"/>
        <v>2691.1044000000002</v>
      </c>
      <c r="P222" s="559">
        <f t="shared" si="183"/>
        <v>2584.5920000000001</v>
      </c>
      <c r="Q222" s="559">
        <f t="shared" si="183"/>
        <v>2429.25</v>
      </c>
      <c r="R222" s="559">
        <f t="shared" si="183"/>
        <v>2484.0894999999996</v>
      </c>
      <c r="S222" s="559">
        <f t="shared" si="183"/>
        <v>2333.5037000000002</v>
      </c>
      <c r="T222" s="559">
        <f t="shared" si="183"/>
        <v>2312.7840000000001</v>
      </c>
      <c r="U222" s="559">
        <f t="shared" si="183"/>
        <v>1999.4893</v>
      </c>
      <c r="V222" s="559">
        <f t="shared" si="183"/>
        <v>2156.2147999999997</v>
      </c>
      <c r="W222" s="119"/>
      <c r="X222" s="119"/>
      <c r="Y222" s="119"/>
      <c r="Z222" s="119"/>
      <c r="AA222" s="119"/>
      <c r="AB222" s="119"/>
      <c r="AC222" s="119"/>
      <c r="AD222" s="119"/>
    </row>
    <row r="223" spans="1:30" ht="11.25" hidden="1" customHeight="1">
      <c r="A223" s="1173" t="s">
        <v>201</v>
      </c>
      <c r="B223" s="1166"/>
      <c r="C223" s="559">
        <f>SUM(C202:C210)</f>
        <v>36319.910799999998</v>
      </c>
      <c r="D223" s="559">
        <f>SUM(D202:D210)</f>
        <v>8889.6945999999989</v>
      </c>
      <c r="E223" s="559">
        <f t="shared" ref="E223:K223" si="184">SUM(E202:E210)</f>
        <v>7768.5130999999992</v>
      </c>
      <c r="F223" s="559">
        <f t="shared" si="184"/>
        <v>6357.5538999999999</v>
      </c>
      <c r="G223" s="559">
        <f t="shared" si="184"/>
        <v>5751.2838999999994</v>
      </c>
      <c r="H223" s="559">
        <f t="shared" si="184"/>
        <v>5720.3119000000006</v>
      </c>
      <c r="I223" s="559">
        <f t="shared" si="184"/>
        <v>4746.7913000000008</v>
      </c>
      <c r="J223" s="559">
        <f t="shared" si="184"/>
        <v>2642.5178000000005</v>
      </c>
      <c r="K223" s="559">
        <f t="shared" si="184"/>
        <v>2987.9928</v>
      </c>
      <c r="L223" s="1173" t="s">
        <v>201</v>
      </c>
      <c r="M223" s="1166"/>
      <c r="N223" s="559">
        <f t="shared" ref="N223:P223" si="185">SUM(N202:N210)</f>
        <v>2659.7159999999999</v>
      </c>
      <c r="O223" s="559">
        <f t="shared" si="185"/>
        <v>2987.5366000000004</v>
      </c>
      <c r="P223" s="559">
        <f t="shared" si="185"/>
        <v>2930.6860000000001</v>
      </c>
      <c r="Q223" s="559">
        <f t="shared" ref="Q223:V223" si="186">SUM(Q202:Q210)</f>
        <v>2806.5511999999999</v>
      </c>
      <c r="R223" s="559">
        <f>SUM(R202:R210)</f>
        <v>2785.2448999999997</v>
      </c>
      <c r="S223" s="559">
        <f>SUM(S202:S210)</f>
        <v>2605.9898000000003</v>
      </c>
      <c r="T223" s="559">
        <f>SUM(T202:T210)</f>
        <v>2607.8209999999999</v>
      </c>
      <c r="U223" s="559">
        <f>SUM(U202:U210)</f>
        <v>2221.4414000000002</v>
      </c>
      <c r="V223" s="559">
        <f t="shared" si="186"/>
        <v>2387.0422999999996</v>
      </c>
      <c r="W223" s="119"/>
      <c r="X223" s="119"/>
      <c r="Y223" s="119"/>
      <c r="Z223" s="119"/>
      <c r="AA223" s="119"/>
      <c r="AB223" s="119"/>
      <c r="AC223" s="119"/>
      <c r="AD223" s="119"/>
    </row>
    <row r="224" spans="1:30" ht="11.25" hidden="1" customHeight="1">
      <c r="A224" s="1173" t="s">
        <v>202</v>
      </c>
      <c r="B224" s="1166"/>
      <c r="C224" s="559">
        <f>SUM(C202:C211)</f>
        <v>40781.727800000001</v>
      </c>
      <c r="D224" s="559">
        <f t="shared" ref="D224:K224" si="187">SUM(D202:D211)</f>
        <v>9798.4187999999995</v>
      </c>
      <c r="E224" s="559">
        <f t="shared" si="187"/>
        <v>8785.9169000000002</v>
      </c>
      <c r="F224" s="559">
        <f t="shared" si="187"/>
        <v>7116.0770999999995</v>
      </c>
      <c r="G224" s="559">
        <f t="shared" si="187"/>
        <v>6430.5035999999991</v>
      </c>
      <c r="H224" s="559">
        <f t="shared" si="187"/>
        <v>6407.7519000000011</v>
      </c>
      <c r="I224" s="559">
        <f t="shared" si="187"/>
        <v>5305.438900000001</v>
      </c>
      <c r="J224" s="559">
        <f t="shared" si="187"/>
        <v>2994.1152000000006</v>
      </c>
      <c r="K224" s="559">
        <f t="shared" si="187"/>
        <v>3391.1786999999999</v>
      </c>
      <c r="L224" s="1173" t="s">
        <v>202</v>
      </c>
      <c r="M224" s="1166"/>
      <c r="N224" s="559">
        <f t="shared" ref="N224:P224" si="188">SUM(N202:N211)</f>
        <v>2974.951</v>
      </c>
      <c r="O224" s="559">
        <f t="shared" si="188"/>
        <v>3353.5779000000002</v>
      </c>
      <c r="P224" s="559">
        <f t="shared" si="188"/>
        <v>3303.078</v>
      </c>
      <c r="Q224" s="559">
        <f t="shared" ref="Q224:V224" si="189">SUM(Q202:Q211)</f>
        <v>3242.9301999999998</v>
      </c>
      <c r="R224" s="559">
        <f>SUM(R202:R211)</f>
        <v>3141.8919999999998</v>
      </c>
      <c r="S224" s="559">
        <f>SUM(S202:S211)</f>
        <v>2917.9940000000001</v>
      </c>
      <c r="T224" s="559">
        <f>SUM(T202:T211)</f>
        <v>2932.1949999999997</v>
      </c>
      <c r="U224" s="559">
        <f>SUM(U202:U211)</f>
        <v>2476.7988</v>
      </c>
      <c r="V224" s="559">
        <f t="shared" si="189"/>
        <v>2628.4624999999996</v>
      </c>
      <c r="W224" s="119"/>
      <c r="X224" s="119"/>
      <c r="Y224" s="119"/>
      <c r="Z224" s="119"/>
      <c r="AA224" s="119"/>
      <c r="AB224" s="119"/>
      <c r="AC224" s="119"/>
      <c r="AD224" s="119"/>
    </row>
    <row r="225" spans="1:30" ht="11.25" customHeight="1">
      <c r="A225" s="1173" t="s">
        <v>203</v>
      </c>
      <c r="B225" s="1166"/>
      <c r="C225" s="559">
        <f>SUM(C202:C212)</f>
        <v>45048.110399999998</v>
      </c>
      <c r="D225" s="559">
        <f t="shared" ref="D225:K225" si="190">SUM(D202:D212)</f>
        <v>10708.3267</v>
      </c>
      <c r="E225" s="559">
        <f t="shared" si="190"/>
        <v>9808.8827999999994</v>
      </c>
      <c r="F225" s="559">
        <f t="shared" si="190"/>
        <v>7924.7282999999998</v>
      </c>
      <c r="G225" s="559">
        <f t="shared" si="190"/>
        <v>7050.7344999999987</v>
      </c>
      <c r="H225" s="559">
        <f t="shared" si="190"/>
        <v>6994.8961000000008</v>
      </c>
      <c r="I225" s="559">
        <f t="shared" si="190"/>
        <v>5909.8671000000013</v>
      </c>
      <c r="J225" s="559">
        <f t="shared" si="190"/>
        <v>3311.1595000000007</v>
      </c>
      <c r="K225" s="559">
        <f t="shared" si="190"/>
        <v>3822.3346999999999</v>
      </c>
      <c r="L225" s="1173" t="s">
        <v>203</v>
      </c>
      <c r="M225" s="1166"/>
      <c r="N225" s="559">
        <f t="shared" ref="N225:P225" si="191">SUM(N202:N212)</f>
        <v>3306.7269999999999</v>
      </c>
      <c r="O225" s="559">
        <f t="shared" si="191"/>
        <v>3712.3249000000001</v>
      </c>
      <c r="P225" s="559">
        <f t="shared" si="191"/>
        <v>3610.6010000000001</v>
      </c>
      <c r="Q225" s="559">
        <f t="shared" ref="Q225:V225" si="192">SUM(Q202:Q212)</f>
        <v>3607.1941999999999</v>
      </c>
      <c r="R225" s="559">
        <f>SUM(R202:R212)</f>
        <v>3452.3168999999998</v>
      </c>
      <c r="S225" s="559">
        <f>SUM(S202:S212)</f>
        <v>3200.7741000000001</v>
      </c>
      <c r="T225" s="559">
        <f>SUM(T202:T212)</f>
        <v>3210.8579999999997</v>
      </c>
      <c r="U225" s="559">
        <f>SUM(U202:U212)</f>
        <v>2742.2163</v>
      </c>
      <c r="V225" s="559">
        <f t="shared" si="192"/>
        <v>2820.1702999999998</v>
      </c>
      <c r="W225" s="119"/>
      <c r="X225" s="119"/>
      <c r="Y225" s="119"/>
      <c r="Z225" s="119"/>
      <c r="AA225" s="119"/>
      <c r="AB225" s="119"/>
      <c r="AC225" s="119"/>
      <c r="AD225" s="119"/>
    </row>
    <row r="226" spans="1:30" ht="11.25" hidden="1" customHeight="1">
      <c r="A226" s="1173" t="s">
        <v>204</v>
      </c>
      <c r="B226" s="1166"/>
      <c r="C226" s="559">
        <f>SUM(C202:C213)</f>
        <v>45048.110399999998</v>
      </c>
      <c r="D226" s="559"/>
      <c r="E226" s="559">
        <f t="shared" ref="E226:K226" si="193">SUM(E202:E213)</f>
        <v>9808.8827999999994</v>
      </c>
      <c r="F226" s="559">
        <f t="shared" si="193"/>
        <v>7924.7282999999998</v>
      </c>
      <c r="G226" s="559">
        <f t="shared" si="193"/>
        <v>7050.7344999999987</v>
      </c>
      <c r="H226" s="559">
        <f t="shared" si="193"/>
        <v>6994.8961000000008</v>
      </c>
      <c r="I226" s="559">
        <f t="shared" si="193"/>
        <v>5909.8671000000013</v>
      </c>
      <c r="J226" s="559">
        <f t="shared" si="193"/>
        <v>3311.1595000000007</v>
      </c>
      <c r="K226" s="559">
        <f t="shared" si="193"/>
        <v>3822.3346999999999</v>
      </c>
      <c r="L226" s="1173" t="s">
        <v>204</v>
      </c>
      <c r="M226" s="1166"/>
      <c r="N226" s="559"/>
      <c r="O226" s="559"/>
      <c r="P226" s="559"/>
      <c r="Q226" s="559">
        <f t="shared" ref="Q226:V226" si="194">SUM(Q202:Q213)</f>
        <v>3607.1941999999999</v>
      </c>
      <c r="R226" s="559">
        <f>SUM(R202:R213)</f>
        <v>3452.3168999999998</v>
      </c>
      <c r="S226" s="559">
        <f>SUM(S202:S213)</f>
        <v>3200.7741000000001</v>
      </c>
      <c r="T226" s="559">
        <f>SUM(T202:T213)</f>
        <v>3210.8579999999997</v>
      </c>
      <c r="U226" s="559">
        <f>SUM(U202:U213)</f>
        <v>2742.2163</v>
      </c>
      <c r="V226" s="559">
        <f t="shared" si="194"/>
        <v>2820.1702999999998</v>
      </c>
      <c r="W226" s="119"/>
      <c r="X226" s="119"/>
      <c r="Y226" s="119"/>
      <c r="Z226" s="119"/>
      <c r="AA226" s="119"/>
      <c r="AB226" s="119"/>
      <c r="AC226" s="119"/>
      <c r="AD226" s="119"/>
    </row>
    <row r="227" spans="1:30" ht="11.25" hidden="1" customHeight="1">
      <c r="A227" s="50"/>
      <c r="B227" s="51"/>
      <c r="C227" s="400"/>
      <c r="D227" s="400"/>
      <c r="E227" s="661"/>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hidden="1" customHeight="1">
      <c r="A228" s="843">
        <v>2014</v>
      </c>
      <c r="B228" s="45"/>
      <c r="C228" s="400"/>
      <c r="D228" s="400"/>
      <c r="E228" s="661"/>
      <c r="F228" s="113"/>
      <c r="H228" s="119"/>
      <c r="J228" s="400"/>
      <c r="K228" s="400"/>
      <c r="L228" s="843">
        <v>2014</v>
      </c>
      <c r="M228" s="45"/>
      <c r="N228" s="119"/>
      <c r="O228" s="119"/>
      <c r="P228" s="119"/>
      <c r="Q228" s="400"/>
      <c r="T228" s="120"/>
      <c r="V228" s="400"/>
      <c r="W228" s="119"/>
      <c r="X228" s="119"/>
      <c r="Y228" s="119"/>
      <c r="Z228" s="119"/>
      <c r="AA228" s="119"/>
      <c r="AB228" s="119"/>
      <c r="AC228" s="119"/>
      <c r="AD228" s="119"/>
    </row>
    <row r="229" spans="1:30" ht="11.25" hidden="1" customHeight="1">
      <c r="A229" s="843"/>
      <c r="B229" s="45" t="s">
        <v>181</v>
      </c>
      <c r="C229" s="661"/>
      <c r="D229" s="661"/>
      <c r="E229" s="661"/>
      <c r="F229" s="661"/>
      <c r="G229" s="661"/>
      <c r="H229" s="661"/>
      <c r="I229" s="661"/>
      <c r="J229" s="661"/>
      <c r="K229" s="661"/>
      <c r="L229" s="843"/>
      <c r="M229" s="45" t="s">
        <v>181</v>
      </c>
      <c r="N229" s="661"/>
      <c r="O229" s="661"/>
      <c r="P229" s="661"/>
      <c r="Q229" s="661"/>
      <c r="R229" s="661"/>
      <c r="S229" s="661"/>
      <c r="T229" s="661"/>
      <c r="U229" s="661"/>
      <c r="V229" s="661"/>
      <c r="W229" s="119"/>
      <c r="X229" s="119"/>
      <c r="Y229" s="119"/>
      <c r="Z229" s="119"/>
      <c r="AA229" s="119"/>
      <c r="AB229" s="119"/>
      <c r="AC229" s="119"/>
      <c r="AD229" s="119"/>
    </row>
    <row r="230" spans="1:30" ht="11.25" hidden="1" customHeight="1">
      <c r="A230" s="843"/>
      <c r="B230" s="45" t="s">
        <v>182</v>
      </c>
      <c r="C230" s="661"/>
      <c r="D230" s="661"/>
      <c r="E230" s="661"/>
      <c r="F230" s="661"/>
      <c r="G230" s="661"/>
      <c r="H230" s="661"/>
      <c r="I230" s="661"/>
      <c r="J230" s="661"/>
      <c r="K230" s="661"/>
      <c r="L230" s="843"/>
      <c r="M230" s="45" t="s">
        <v>182</v>
      </c>
      <c r="N230" s="661"/>
      <c r="O230" s="661"/>
      <c r="P230" s="661"/>
      <c r="Q230" s="661"/>
      <c r="R230" s="661"/>
      <c r="S230" s="661"/>
      <c r="T230" s="661"/>
      <c r="U230" s="661"/>
      <c r="V230" s="661"/>
      <c r="W230" s="119"/>
      <c r="X230" s="119"/>
      <c r="Y230" s="119"/>
      <c r="Z230" s="119"/>
      <c r="AA230" s="119"/>
      <c r="AB230" s="119"/>
      <c r="AC230" s="119"/>
      <c r="AD230" s="119"/>
    </row>
    <row r="231" spans="1:30" ht="11.25" hidden="1" customHeight="1">
      <c r="A231" s="843"/>
      <c r="B231" s="45" t="s">
        <v>183</v>
      </c>
      <c r="C231" s="661"/>
      <c r="D231" s="661"/>
      <c r="E231" s="661"/>
      <c r="F231" s="661"/>
      <c r="G231" s="661"/>
      <c r="H231" s="661"/>
      <c r="I231" s="661"/>
      <c r="J231" s="661"/>
      <c r="K231" s="661"/>
      <c r="L231" s="843"/>
      <c r="M231" s="45" t="s">
        <v>183</v>
      </c>
      <c r="N231" s="661"/>
      <c r="O231" s="661"/>
      <c r="P231" s="661"/>
      <c r="Q231" s="661"/>
      <c r="R231" s="661"/>
      <c r="S231" s="661"/>
      <c r="T231" s="661"/>
      <c r="U231" s="661"/>
      <c r="V231" s="661"/>
      <c r="W231" s="119"/>
      <c r="X231" s="119"/>
      <c r="Y231" s="119"/>
      <c r="Z231" s="119"/>
      <c r="AA231" s="119"/>
      <c r="AB231" s="119"/>
      <c r="AC231" s="119"/>
      <c r="AD231" s="119"/>
    </row>
    <row r="232" spans="1:30" ht="11.25" hidden="1" customHeight="1">
      <c r="A232" s="843"/>
      <c r="B232" s="45" t="s">
        <v>184</v>
      </c>
      <c r="C232" s="661"/>
      <c r="D232" s="661"/>
      <c r="E232" s="661"/>
      <c r="F232" s="661"/>
      <c r="G232" s="661"/>
      <c r="H232" s="661"/>
      <c r="I232" s="661"/>
      <c r="J232" s="661"/>
      <c r="K232" s="661"/>
      <c r="L232" s="843"/>
      <c r="M232" s="45" t="s">
        <v>184</v>
      </c>
      <c r="N232" s="661"/>
      <c r="O232" s="661"/>
      <c r="P232" s="661"/>
      <c r="Q232" s="661"/>
      <c r="R232" s="661"/>
      <c r="S232" s="661"/>
      <c r="T232" s="661"/>
      <c r="U232" s="661"/>
      <c r="V232" s="661"/>
      <c r="W232" s="119"/>
      <c r="X232" s="119"/>
      <c r="Y232" s="119"/>
      <c r="Z232" s="119"/>
      <c r="AA232" s="119"/>
      <c r="AB232" s="119"/>
      <c r="AC232" s="119"/>
      <c r="AD232" s="119"/>
    </row>
    <row r="233" spans="1:30" ht="11.25" hidden="1" customHeight="1">
      <c r="A233" s="843"/>
      <c r="B233" s="45" t="s">
        <v>185</v>
      </c>
      <c r="C233" s="661"/>
      <c r="D233" s="661"/>
      <c r="E233" s="661"/>
      <c r="F233" s="661"/>
      <c r="G233" s="661"/>
      <c r="H233" s="661"/>
      <c r="I233" s="661"/>
      <c r="J233" s="661"/>
      <c r="K233" s="661"/>
      <c r="L233" s="843"/>
      <c r="M233" s="45" t="s">
        <v>185</v>
      </c>
      <c r="N233" s="661"/>
      <c r="O233" s="661"/>
      <c r="P233" s="661"/>
      <c r="Q233" s="661"/>
      <c r="R233" s="661"/>
      <c r="S233" s="661"/>
      <c r="T233" s="661"/>
      <c r="U233" s="661"/>
      <c r="V233" s="661"/>
      <c r="W233" s="119"/>
      <c r="X233" s="119"/>
      <c r="Y233" s="119"/>
      <c r="Z233" s="119"/>
      <c r="AA233" s="119"/>
      <c r="AB233" s="119"/>
      <c r="AC233" s="119"/>
      <c r="AD233" s="119"/>
    </row>
    <row r="234" spans="1:30" ht="11.25" hidden="1" customHeight="1">
      <c r="A234" s="843"/>
      <c r="B234" s="45" t="s">
        <v>186</v>
      </c>
      <c r="C234" s="661"/>
      <c r="D234" s="661"/>
      <c r="E234" s="661"/>
      <c r="F234" s="661"/>
      <c r="G234" s="661"/>
      <c r="H234" s="661"/>
      <c r="I234" s="661"/>
      <c r="J234" s="661"/>
      <c r="K234" s="661"/>
      <c r="L234" s="843"/>
      <c r="M234" s="45" t="s">
        <v>186</v>
      </c>
      <c r="N234" s="661"/>
      <c r="O234" s="661"/>
      <c r="P234" s="661"/>
      <c r="Q234" s="661"/>
      <c r="R234" s="661"/>
      <c r="S234" s="661"/>
      <c r="T234" s="661"/>
      <c r="U234" s="661"/>
      <c r="V234" s="661"/>
      <c r="W234" s="119"/>
      <c r="X234" s="119"/>
      <c r="Y234" s="119"/>
      <c r="Z234" s="119"/>
      <c r="AA234" s="119"/>
      <c r="AB234" s="119"/>
      <c r="AC234" s="119"/>
      <c r="AD234" s="119"/>
    </row>
    <row r="235" spans="1:30" ht="11.25" hidden="1" customHeight="1">
      <c r="A235" s="843"/>
      <c r="B235" s="45" t="s">
        <v>187</v>
      </c>
      <c r="C235" s="661"/>
      <c r="D235" s="661"/>
      <c r="E235" s="661"/>
      <c r="F235" s="661"/>
      <c r="G235" s="661"/>
      <c r="H235" s="661"/>
      <c r="I235" s="661"/>
      <c r="J235" s="661"/>
      <c r="K235" s="661"/>
      <c r="L235" s="843"/>
      <c r="M235" s="45" t="s">
        <v>187</v>
      </c>
      <c r="N235" s="661"/>
      <c r="O235" s="661"/>
      <c r="P235" s="661"/>
      <c r="Q235" s="661"/>
      <c r="R235" s="661"/>
      <c r="S235" s="661"/>
      <c r="T235" s="661"/>
      <c r="U235" s="661"/>
      <c r="V235" s="661"/>
      <c r="W235" s="119"/>
      <c r="X235" s="119"/>
      <c r="Y235" s="119"/>
      <c r="Z235" s="119"/>
      <c r="AA235" s="119"/>
      <c r="AB235" s="119"/>
      <c r="AC235" s="119"/>
      <c r="AD235" s="119"/>
    </row>
    <row r="236" spans="1:30" ht="11.25" hidden="1" customHeight="1">
      <c r="A236" s="843"/>
      <c r="B236" s="45" t="s">
        <v>188</v>
      </c>
      <c r="C236" s="661"/>
      <c r="D236" s="661"/>
      <c r="E236" s="661"/>
      <c r="F236" s="661"/>
      <c r="G236" s="661"/>
      <c r="H236" s="661"/>
      <c r="I236" s="661"/>
      <c r="J236" s="661"/>
      <c r="K236" s="661"/>
      <c r="L236" s="843"/>
      <c r="M236" s="45" t="s">
        <v>188</v>
      </c>
      <c r="N236" s="661"/>
      <c r="O236" s="661"/>
      <c r="P236" s="661"/>
      <c r="Q236" s="661"/>
      <c r="R236" s="661"/>
      <c r="S236" s="661"/>
      <c r="T236" s="661"/>
      <c r="U236" s="661"/>
      <c r="V236" s="661"/>
      <c r="W236" s="119"/>
      <c r="X236" s="119"/>
      <c r="Y236" s="119"/>
      <c r="Z236" s="119"/>
      <c r="AA236" s="119"/>
      <c r="AB236" s="119"/>
      <c r="AC236" s="119"/>
      <c r="AD236" s="119"/>
    </row>
    <row r="237" spans="1:30" ht="11.25" hidden="1" customHeight="1">
      <c r="A237" s="843"/>
      <c r="B237" s="45" t="s">
        <v>189</v>
      </c>
      <c r="C237" s="661"/>
      <c r="D237" s="661"/>
      <c r="E237" s="661"/>
      <c r="F237" s="661"/>
      <c r="G237" s="661"/>
      <c r="H237" s="661"/>
      <c r="I237" s="661"/>
      <c r="J237" s="661"/>
      <c r="K237" s="661"/>
      <c r="L237" s="843"/>
      <c r="M237" s="45" t="s">
        <v>189</v>
      </c>
      <c r="N237" s="661"/>
      <c r="O237" s="661"/>
      <c r="P237" s="661"/>
      <c r="Q237" s="661"/>
      <c r="R237" s="661"/>
      <c r="S237" s="661"/>
      <c r="T237" s="661"/>
      <c r="U237" s="661"/>
      <c r="V237" s="661"/>
      <c r="W237" s="119"/>
      <c r="X237" s="119"/>
      <c r="Y237" s="119"/>
      <c r="Z237" s="119"/>
      <c r="AA237" s="119"/>
      <c r="AB237" s="119"/>
      <c r="AC237" s="119"/>
      <c r="AD237" s="119"/>
    </row>
    <row r="238" spans="1:30" ht="11.25" hidden="1" customHeight="1">
      <c r="A238" s="843"/>
      <c r="B238" s="45" t="s">
        <v>190</v>
      </c>
      <c r="C238" s="661"/>
      <c r="D238" s="661"/>
      <c r="E238" s="661"/>
      <c r="F238" s="661"/>
      <c r="G238" s="661"/>
      <c r="H238" s="661"/>
      <c r="I238" s="661"/>
      <c r="J238" s="661"/>
      <c r="K238" s="661"/>
      <c r="L238" s="843"/>
      <c r="M238" s="45" t="s">
        <v>190</v>
      </c>
      <c r="N238" s="661"/>
      <c r="O238" s="661"/>
      <c r="P238" s="661"/>
      <c r="Q238" s="661"/>
      <c r="R238" s="661"/>
      <c r="S238" s="661"/>
      <c r="T238" s="661"/>
      <c r="U238" s="661"/>
      <c r="V238" s="661"/>
      <c r="W238" s="119"/>
      <c r="X238" s="119"/>
      <c r="Y238" s="119"/>
      <c r="Z238" s="119"/>
      <c r="AA238" s="119"/>
      <c r="AB238" s="119"/>
      <c r="AC238" s="119"/>
      <c r="AD238" s="119"/>
    </row>
    <row r="239" spans="1:30" ht="11.25" hidden="1" customHeight="1">
      <c r="A239" s="843"/>
      <c r="B239" s="45" t="s">
        <v>191</v>
      </c>
      <c r="C239" s="661"/>
      <c r="D239" s="661"/>
      <c r="E239" s="661"/>
      <c r="F239" s="661"/>
      <c r="G239" s="661"/>
      <c r="H239" s="661"/>
      <c r="I239" s="661"/>
      <c r="J239" s="661"/>
      <c r="K239" s="661"/>
      <c r="L239" s="843"/>
      <c r="M239" s="45" t="s">
        <v>191</v>
      </c>
      <c r="N239" s="661"/>
      <c r="O239" s="661"/>
      <c r="P239" s="661"/>
      <c r="Q239" s="661"/>
      <c r="R239" s="661"/>
      <c r="S239" s="661"/>
      <c r="T239" s="661"/>
      <c r="U239" s="661"/>
      <c r="V239" s="661"/>
      <c r="W239" s="119"/>
      <c r="X239" s="119"/>
      <c r="Y239" s="119"/>
      <c r="Z239" s="119"/>
      <c r="AA239" s="119"/>
      <c r="AB239" s="119"/>
      <c r="AC239" s="119"/>
      <c r="AD239" s="119"/>
    </row>
    <row r="240" spans="1:30" ht="11.25" hidden="1" customHeight="1">
      <c r="A240" s="843"/>
      <c r="B240" s="45" t="s">
        <v>192</v>
      </c>
      <c r="C240" s="661"/>
      <c r="D240" s="661"/>
      <c r="E240" s="661"/>
      <c r="F240" s="661"/>
      <c r="G240" s="661"/>
      <c r="H240" s="661"/>
      <c r="I240" s="661"/>
      <c r="J240" s="661"/>
      <c r="K240" s="661"/>
      <c r="L240" s="843"/>
      <c r="M240" s="45" t="s">
        <v>192</v>
      </c>
      <c r="N240" s="661"/>
      <c r="O240" s="661"/>
      <c r="P240" s="661"/>
      <c r="Q240" s="661"/>
      <c r="R240" s="661"/>
      <c r="S240" s="661"/>
      <c r="T240" s="661"/>
      <c r="U240" s="661"/>
      <c r="V240" s="661"/>
      <c r="W240" s="119"/>
      <c r="X240" s="119"/>
      <c r="Y240" s="119"/>
      <c r="Z240" s="119"/>
      <c r="AA240" s="119"/>
      <c r="AB240" s="119"/>
      <c r="AC240" s="119"/>
      <c r="AD240" s="119"/>
    </row>
    <row r="241" spans="1:30" ht="11.25" hidden="1" customHeight="1">
      <c r="A241" s="843"/>
      <c r="B241" s="45"/>
      <c r="C241" s="400"/>
      <c r="D241" s="400"/>
      <c r="E241" s="661"/>
      <c r="F241" s="113"/>
      <c r="H241" s="119"/>
      <c r="J241" s="400"/>
      <c r="K241" s="400"/>
      <c r="L241" s="843"/>
      <c r="M241" s="45"/>
      <c r="N241" s="119"/>
      <c r="O241" s="119"/>
      <c r="P241" s="119"/>
      <c r="Q241" s="400"/>
      <c r="T241" s="120"/>
      <c r="V241" s="400"/>
      <c r="W241" s="119"/>
      <c r="X241" s="119"/>
      <c r="Y241" s="119"/>
      <c r="Z241" s="119"/>
      <c r="AA241" s="119"/>
      <c r="AB241" s="119"/>
      <c r="AC241" s="119"/>
      <c r="AD241" s="119"/>
    </row>
    <row r="242" spans="1:30" ht="11.25" hidden="1" customHeight="1">
      <c r="A242" s="1173" t="s">
        <v>193</v>
      </c>
      <c r="B242" s="1166"/>
      <c r="C242" s="559">
        <f>C229</f>
        <v>0</v>
      </c>
      <c r="D242" s="559"/>
      <c r="E242" s="559">
        <f t="shared" ref="E242:K242" si="195">E229</f>
        <v>0</v>
      </c>
      <c r="F242" s="559">
        <f t="shared" si="195"/>
        <v>0</v>
      </c>
      <c r="G242" s="559">
        <f t="shared" si="195"/>
        <v>0</v>
      </c>
      <c r="H242" s="559">
        <f t="shared" si="195"/>
        <v>0</v>
      </c>
      <c r="I242" s="559">
        <f t="shared" si="195"/>
        <v>0</v>
      </c>
      <c r="J242" s="559">
        <f t="shared" si="195"/>
        <v>0</v>
      </c>
      <c r="K242" s="559">
        <f t="shared" si="195"/>
        <v>0</v>
      </c>
      <c r="L242" s="1173" t="s">
        <v>193</v>
      </c>
      <c r="M242" s="1166"/>
      <c r="N242" s="559"/>
      <c r="O242" s="559"/>
      <c r="P242" s="559"/>
      <c r="Q242" s="559">
        <f t="shared" ref="Q242:V242" si="196">Q229</f>
        <v>0</v>
      </c>
      <c r="R242" s="559">
        <f>R229</f>
        <v>0</v>
      </c>
      <c r="S242" s="559">
        <f>S229</f>
        <v>0</v>
      </c>
      <c r="T242" s="559">
        <f>T229</f>
        <v>0</v>
      </c>
      <c r="U242" s="559">
        <f>U229</f>
        <v>0</v>
      </c>
      <c r="V242" s="559">
        <f t="shared" si="196"/>
        <v>0</v>
      </c>
      <c r="W242" s="119"/>
      <c r="X242" s="119"/>
      <c r="Y242" s="119"/>
      <c r="Z242" s="119"/>
      <c r="AA242" s="119"/>
      <c r="AB242" s="119"/>
      <c r="AC242" s="119"/>
      <c r="AD242" s="119"/>
    </row>
    <row r="243" spans="1:30" ht="11.25" hidden="1" customHeight="1">
      <c r="A243" s="1173" t="s">
        <v>194</v>
      </c>
      <c r="B243" s="1166"/>
      <c r="C243" s="559">
        <f>SUM(C229:C230)</f>
        <v>0</v>
      </c>
      <c r="D243" s="559"/>
      <c r="E243" s="559">
        <f t="shared" ref="E243:K243" si="197">SUM(E229:E230)</f>
        <v>0</v>
      </c>
      <c r="F243" s="559">
        <f t="shared" si="197"/>
        <v>0</v>
      </c>
      <c r="G243" s="559">
        <f t="shared" si="197"/>
        <v>0</v>
      </c>
      <c r="H243" s="559">
        <f t="shared" si="197"/>
        <v>0</v>
      </c>
      <c r="I243" s="559">
        <f t="shared" si="197"/>
        <v>0</v>
      </c>
      <c r="J243" s="559">
        <f t="shared" si="197"/>
        <v>0</v>
      </c>
      <c r="K243" s="559">
        <f t="shared" si="197"/>
        <v>0</v>
      </c>
      <c r="L243" s="1173" t="s">
        <v>194</v>
      </c>
      <c r="M243" s="1166"/>
      <c r="N243" s="559"/>
      <c r="O243" s="559"/>
      <c r="P243" s="559"/>
      <c r="Q243" s="559">
        <f t="shared" ref="Q243:V243" si="198">SUM(Q229:Q230)</f>
        <v>0</v>
      </c>
      <c r="R243" s="559">
        <f>SUM(R229:R230)</f>
        <v>0</v>
      </c>
      <c r="S243" s="559">
        <f>SUM(S229:S230)</f>
        <v>0</v>
      </c>
      <c r="T243" s="559">
        <f>SUM(T229:T230)</f>
        <v>0</v>
      </c>
      <c r="U243" s="559">
        <f>SUM(U229:U230)</f>
        <v>0</v>
      </c>
      <c r="V243" s="559">
        <f t="shared" si="198"/>
        <v>0</v>
      </c>
      <c r="W243" s="119"/>
      <c r="X243" s="119"/>
      <c r="Y243" s="119"/>
      <c r="Z243" s="119"/>
      <c r="AA243" s="119"/>
      <c r="AB243" s="119"/>
      <c r="AC243" s="119"/>
      <c r="AD243" s="119"/>
    </row>
    <row r="244" spans="1:30" ht="11.25" hidden="1" customHeight="1">
      <c r="A244" s="1173" t="s">
        <v>195</v>
      </c>
      <c r="B244" s="1166"/>
      <c r="C244" s="559">
        <f>SUM(C229:C231)</f>
        <v>0</v>
      </c>
      <c r="D244" s="559"/>
      <c r="E244" s="559">
        <f t="shared" ref="E244:K244" si="199">SUM(E229:E231)</f>
        <v>0</v>
      </c>
      <c r="F244" s="559">
        <f t="shared" si="199"/>
        <v>0</v>
      </c>
      <c r="G244" s="559">
        <f t="shared" si="199"/>
        <v>0</v>
      </c>
      <c r="H244" s="559">
        <f t="shared" si="199"/>
        <v>0</v>
      </c>
      <c r="I244" s="559">
        <f t="shared" si="199"/>
        <v>0</v>
      </c>
      <c r="J244" s="559">
        <f t="shared" si="199"/>
        <v>0</v>
      </c>
      <c r="K244" s="559">
        <f t="shared" si="199"/>
        <v>0</v>
      </c>
      <c r="L244" s="1173" t="s">
        <v>195</v>
      </c>
      <c r="M244" s="1166"/>
      <c r="N244" s="559"/>
      <c r="O244" s="559"/>
      <c r="P244" s="559"/>
      <c r="Q244" s="559">
        <f t="shared" ref="Q244:V244" si="200">SUM(Q229:Q231)</f>
        <v>0</v>
      </c>
      <c r="R244" s="559">
        <f>SUM(R229:R231)</f>
        <v>0</v>
      </c>
      <c r="S244" s="559">
        <f>SUM(S229:S231)</f>
        <v>0</v>
      </c>
      <c r="T244" s="559">
        <f>SUM(T229:T231)</f>
        <v>0</v>
      </c>
      <c r="U244" s="559">
        <f>SUM(U229:U231)</f>
        <v>0</v>
      </c>
      <c r="V244" s="559">
        <f t="shared" si="200"/>
        <v>0</v>
      </c>
      <c r="W244" s="119"/>
      <c r="X244" s="119"/>
      <c r="Y244" s="119"/>
      <c r="Z244" s="119"/>
      <c r="AA244" s="119"/>
      <c r="AB244" s="119"/>
      <c r="AC244" s="119"/>
      <c r="AD244" s="119"/>
    </row>
    <row r="245" spans="1:30" ht="11.25" hidden="1" customHeight="1">
      <c r="A245" s="1173" t="s">
        <v>196</v>
      </c>
      <c r="B245" s="1166"/>
      <c r="C245" s="559">
        <f>SUM(C229:C232)</f>
        <v>0</v>
      </c>
      <c r="D245" s="559"/>
      <c r="E245" s="559">
        <f t="shared" ref="E245:K245" si="201">SUM(E229:E232)</f>
        <v>0</v>
      </c>
      <c r="F245" s="559">
        <f t="shared" si="201"/>
        <v>0</v>
      </c>
      <c r="G245" s="559">
        <f t="shared" si="201"/>
        <v>0</v>
      </c>
      <c r="H245" s="559">
        <f t="shared" si="201"/>
        <v>0</v>
      </c>
      <c r="I245" s="559">
        <f t="shared" si="201"/>
        <v>0</v>
      </c>
      <c r="J245" s="559">
        <f t="shared" si="201"/>
        <v>0</v>
      </c>
      <c r="K245" s="559">
        <f t="shared" si="201"/>
        <v>0</v>
      </c>
      <c r="L245" s="1173" t="s">
        <v>196</v>
      </c>
      <c r="M245" s="1166"/>
      <c r="N245" s="559"/>
      <c r="O245" s="559"/>
      <c r="P245" s="559"/>
      <c r="Q245" s="559">
        <f t="shared" ref="Q245:V245" si="202">SUM(Q229:Q232)</f>
        <v>0</v>
      </c>
      <c r="R245" s="559">
        <f>SUM(R229:R232)</f>
        <v>0</v>
      </c>
      <c r="S245" s="559">
        <f>SUM(S229:S232)</f>
        <v>0</v>
      </c>
      <c r="T245" s="559">
        <f>SUM(T229:T232)</f>
        <v>0</v>
      </c>
      <c r="U245" s="559">
        <f>SUM(U229:U232)</f>
        <v>0</v>
      </c>
      <c r="V245" s="559">
        <f t="shared" si="202"/>
        <v>0</v>
      </c>
      <c r="W245" s="119"/>
      <c r="X245" s="119"/>
      <c r="Y245" s="119"/>
      <c r="Z245" s="119"/>
      <c r="AA245" s="119"/>
      <c r="AB245" s="119"/>
      <c r="AC245" s="119"/>
      <c r="AD245" s="119"/>
    </row>
    <row r="246" spans="1:30" ht="11.25" hidden="1" customHeight="1">
      <c r="A246" s="1173" t="s">
        <v>197</v>
      </c>
      <c r="B246" s="1166"/>
      <c r="C246" s="559">
        <f>SUM(C229:C233)</f>
        <v>0</v>
      </c>
      <c r="D246" s="559"/>
      <c r="E246" s="559">
        <f t="shared" ref="E246:K246" si="203">SUM(E229:E233)</f>
        <v>0</v>
      </c>
      <c r="F246" s="559">
        <f t="shared" si="203"/>
        <v>0</v>
      </c>
      <c r="G246" s="559">
        <f t="shared" si="203"/>
        <v>0</v>
      </c>
      <c r="H246" s="559">
        <f t="shared" si="203"/>
        <v>0</v>
      </c>
      <c r="I246" s="559">
        <f t="shared" si="203"/>
        <v>0</v>
      </c>
      <c r="J246" s="559">
        <f t="shared" si="203"/>
        <v>0</v>
      </c>
      <c r="K246" s="559">
        <f t="shared" si="203"/>
        <v>0</v>
      </c>
      <c r="L246" s="1173" t="s">
        <v>197</v>
      </c>
      <c r="M246" s="1166"/>
      <c r="N246" s="559"/>
      <c r="O246" s="559"/>
      <c r="P246" s="559"/>
      <c r="Q246" s="559">
        <f t="shared" ref="Q246:V246" si="204">SUM(Q229:Q233)</f>
        <v>0</v>
      </c>
      <c r="R246" s="559">
        <f>SUM(R229:R233)</f>
        <v>0</v>
      </c>
      <c r="S246" s="559">
        <f>SUM(S229:S233)</f>
        <v>0</v>
      </c>
      <c r="T246" s="559">
        <f>SUM(T229:T233)</f>
        <v>0</v>
      </c>
      <c r="U246" s="559">
        <f>SUM(U229:U233)</f>
        <v>0</v>
      </c>
      <c r="V246" s="559">
        <f t="shared" si="204"/>
        <v>0</v>
      </c>
      <c r="W246" s="119"/>
      <c r="X246" s="119"/>
      <c r="Y246" s="119"/>
      <c r="Z246" s="119"/>
      <c r="AA246" s="119"/>
      <c r="AB246" s="119"/>
      <c r="AC246" s="119"/>
      <c r="AD246" s="119"/>
    </row>
    <row r="247" spans="1:30" ht="11.25" hidden="1" customHeight="1">
      <c r="A247" s="1173" t="s">
        <v>198</v>
      </c>
      <c r="B247" s="1166"/>
      <c r="C247" s="559">
        <f>SUM(C229:C234)</f>
        <v>0</v>
      </c>
      <c r="D247" s="559"/>
      <c r="E247" s="559">
        <f t="shared" ref="E247:K247" si="205">SUM(E229:E234)</f>
        <v>0</v>
      </c>
      <c r="F247" s="559">
        <f t="shared" si="205"/>
        <v>0</v>
      </c>
      <c r="G247" s="559">
        <f t="shared" si="205"/>
        <v>0</v>
      </c>
      <c r="H247" s="559">
        <f t="shared" si="205"/>
        <v>0</v>
      </c>
      <c r="I247" s="559">
        <f t="shared" si="205"/>
        <v>0</v>
      </c>
      <c r="J247" s="559">
        <f t="shared" si="205"/>
        <v>0</v>
      </c>
      <c r="K247" s="559">
        <f t="shared" si="205"/>
        <v>0</v>
      </c>
      <c r="L247" s="1173" t="s">
        <v>198</v>
      </c>
      <c r="M247" s="1166"/>
      <c r="N247" s="559"/>
      <c r="O247" s="559"/>
      <c r="P247" s="559"/>
      <c r="Q247" s="559">
        <f t="shared" ref="Q247:V247" si="206">SUM(Q229:Q234)</f>
        <v>0</v>
      </c>
      <c r="R247" s="559">
        <f>SUM(R229:R234)</f>
        <v>0</v>
      </c>
      <c r="S247" s="559">
        <f>SUM(S229:S234)</f>
        <v>0</v>
      </c>
      <c r="T247" s="559">
        <f>SUM(T229:T234)</f>
        <v>0</v>
      </c>
      <c r="U247" s="559">
        <f>SUM(U229:U234)</f>
        <v>0</v>
      </c>
      <c r="V247" s="559">
        <f t="shared" si="206"/>
        <v>0</v>
      </c>
      <c r="W247" s="119"/>
      <c r="X247" s="119"/>
      <c r="Y247" s="119"/>
      <c r="Z247" s="119"/>
      <c r="AA247" s="119"/>
      <c r="AB247" s="119"/>
      <c r="AC247" s="119"/>
      <c r="AD247" s="119"/>
    </row>
    <row r="248" spans="1:30" ht="11.25" hidden="1" customHeight="1">
      <c r="A248" s="1173" t="s">
        <v>199</v>
      </c>
      <c r="B248" s="1166"/>
      <c r="C248" s="559">
        <f>SUM(C229:C235)</f>
        <v>0</v>
      </c>
      <c r="D248" s="559"/>
      <c r="E248" s="559">
        <f t="shared" ref="E248:K248" si="207">SUM(E229:E235)</f>
        <v>0</v>
      </c>
      <c r="F248" s="559">
        <f t="shared" si="207"/>
        <v>0</v>
      </c>
      <c r="G248" s="559">
        <f t="shared" si="207"/>
        <v>0</v>
      </c>
      <c r="H248" s="559">
        <f t="shared" si="207"/>
        <v>0</v>
      </c>
      <c r="I248" s="559">
        <f t="shared" si="207"/>
        <v>0</v>
      </c>
      <c r="J248" s="559">
        <f t="shared" si="207"/>
        <v>0</v>
      </c>
      <c r="K248" s="559">
        <f t="shared" si="207"/>
        <v>0</v>
      </c>
      <c r="L248" s="1173" t="s">
        <v>199</v>
      </c>
      <c r="M248" s="1166"/>
      <c r="N248" s="559"/>
      <c r="O248" s="559"/>
      <c r="P248" s="559"/>
      <c r="Q248" s="559">
        <f t="shared" ref="Q248:V248" si="208">SUM(Q229:Q235)</f>
        <v>0</v>
      </c>
      <c r="R248" s="559">
        <f>SUM(R229:R235)</f>
        <v>0</v>
      </c>
      <c r="S248" s="559">
        <f>SUM(S229:S235)</f>
        <v>0</v>
      </c>
      <c r="T248" s="559">
        <f>SUM(T229:T235)</f>
        <v>0</v>
      </c>
      <c r="U248" s="559">
        <f>SUM(U229:U235)</f>
        <v>0</v>
      </c>
      <c r="V248" s="559">
        <f t="shared" si="208"/>
        <v>0</v>
      </c>
      <c r="W248" s="119"/>
      <c r="X248" s="119"/>
      <c r="Y248" s="119"/>
      <c r="Z248" s="119"/>
      <c r="AA248" s="119"/>
      <c r="AB248" s="119"/>
      <c r="AC248" s="119"/>
      <c r="AD248" s="119"/>
    </row>
    <row r="249" spans="1:30" ht="11.25" hidden="1" customHeight="1">
      <c r="A249" s="1173" t="s">
        <v>200</v>
      </c>
      <c r="B249" s="1166"/>
      <c r="C249" s="559">
        <f>SUM(C229:C236)</f>
        <v>0</v>
      </c>
      <c r="D249" s="559"/>
      <c r="E249" s="559">
        <f t="shared" ref="E249:K249" si="209">SUM(E229:E236)</f>
        <v>0</v>
      </c>
      <c r="F249" s="559">
        <f t="shared" si="209"/>
        <v>0</v>
      </c>
      <c r="G249" s="559">
        <f t="shared" si="209"/>
        <v>0</v>
      </c>
      <c r="H249" s="559">
        <f t="shared" si="209"/>
        <v>0</v>
      </c>
      <c r="I249" s="559">
        <f t="shared" si="209"/>
        <v>0</v>
      </c>
      <c r="J249" s="559">
        <f t="shared" si="209"/>
        <v>0</v>
      </c>
      <c r="K249" s="559">
        <f t="shared" si="209"/>
        <v>0</v>
      </c>
      <c r="L249" s="1173" t="s">
        <v>200</v>
      </c>
      <c r="M249" s="1166"/>
      <c r="N249" s="559"/>
      <c r="O249" s="559"/>
      <c r="P249" s="559"/>
      <c r="Q249" s="559">
        <f t="shared" ref="Q249:V249" si="210">SUM(Q229:Q236)</f>
        <v>0</v>
      </c>
      <c r="R249" s="559">
        <f>SUM(R229:R236)</f>
        <v>0</v>
      </c>
      <c r="S249" s="559">
        <f>SUM(S229:S236)</f>
        <v>0</v>
      </c>
      <c r="T249" s="559">
        <f>SUM(T229:T236)</f>
        <v>0</v>
      </c>
      <c r="U249" s="559">
        <f>SUM(U229:U236)</f>
        <v>0</v>
      </c>
      <c r="V249" s="559">
        <f t="shared" si="210"/>
        <v>0</v>
      </c>
      <c r="W249" s="119"/>
      <c r="X249" s="119"/>
      <c r="Y249" s="119"/>
      <c r="Z249" s="119"/>
      <c r="AA249" s="119"/>
      <c r="AB249" s="119"/>
      <c r="AC249" s="119"/>
      <c r="AD249" s="119"/>
    </row>
    <row r="250" spans="1:30" ht="11.25" hidden="1" customHeight="1">
      <c r="A250" s="1173" t="s">
        <v>201</v>
      </c>
      <c r="B250" s="1166"/>
      <c r="C250" s="559">
        <f>SUM(C229:C237)</f>
        <v>0</v>
      </c>
      <c r="D250" s="559"/>
      <c r="E250" s="559">
        <f t="shared" ref="E250:K250" si="211">SUM(E229:E237)</f>
        <v>0</v>
      </c>
      <c r="F250" s="559">
        <f t="shared" si="211"/>
        <v>0</v>
      </c>
      <c r="G250" s="559">
        <f t="shared" si="211"/>
        <v>0</v>
      </c>
      <c r="H250" s="559">
        <f t="shared" si="211"/>
        <v>0</v>
      </c>
      <c r="I250" s="559">
        <f t="shared" si="211"/>
        <v>0</v>
      </c>
      <c r="J250" s="559">
        <f t="shared" si="211"/>
        <v>0</v>
      </c>
      <c r="K250" s="559">
        <f t="shared" si="211"/>
        <v>0</v>
      </c>
      <c r="L250" s="1173" t="s">
        <v>201</v>
      </c>
      <c r="M250" s="1166"/>
      <c r="N250" s="559"/>
      <c r="O250" s="559"/>
      <c r="P250" s="559"/>
      <c r="Q250" s="559">
        <f t="shared" ref="Q250:V250" si="212">SUM(Q229:Q237)</f>
        <v>0</v>
      </c>
      <c r="R250" s="559">
        <f>SUM(R229:R237)</f>
        <v>0</v>
      </c>
      <c r="S250" s="559">
        <f>SUM(S229:S237)</f>
        <v>0</v>
      </c>
      <c r="T250" s="559">
        <f>SUM(T229:T237)</f>
        <v>0</v>
      </c>
      <c r="U250" s="559">
        <f>SUM(U229:U237)</f>
        <v>0</v>
      </c>
      <c r="V250" s="559">
        <f t="shared" si="212"/>
        <v>0</v>
      </c>
      <c r="W250" s="119"/>
      <c r="X250" s="119"/>
      <c r="Y250" s="119"/>
      <c r="Z250" s="119"/>
      <c r="AA250" s="119"/>
      <c r="AB250" s="119"/>
      <c r="AC250" s="119"/>
      <c r="AD250" s="119"/>
    </row>
    <row r="251" spans="1:30" ht="11.25" hidden="1" customHeight="1">
      <c r="A251" s="1173" t="s">
        <v>202</v>
      </c>
      <c r="B251" s="1166"/>
      <c r="C251" s="559">
        <f>SUM(C229:C238)</f>
        <v>0</v>
      </c>
      <c r="D251" s="559"/>
      <c r="E251" s="559">
        <f t="shared" ref="E251:K251" si="213">SUM(E229:E238)</f>
        <v>0</v>
      </c>
      <c r="F251" s="559">
        <f t="shared" si="213"/>
        <v>0</v>
      </c>
      <c r="G251" s="559">
        <f t="shared" si="213"/>
        <v>0</v>
      </c>
      <c r="H251" s="559">
        <f t="shared" si="213"/>
        <v>0</v>
      </c>
      <c r="I251" s="559">
        <f t="shared" si="213"/>
        <v>0</v>
      </c>
      <c r="J251" s="559">
        <f t="shared" si="213"/>
        <v>0</v>
      </c>
      <c r="K251" s="559">
        <f t="shared" si="213"/>
        <v>0</v>
      </c>
      <c r="L251" s="1173" t="s">
        <v>202</v>
      </c>
      <c r="M251" s="1166"/>
      <c r="N251" s="559"/>
      <c r="O251" s="559"/>
      <c r="P251" s="559"/>
      <c r="Q251" s="559">
        <f t="shared" ref="Q251:V251" si="214">SUM(Q229:Q238)</f>
        <v>0</v>
      </c>
      <c r="R251" s="559">
        <f>SUM(R229:R238)</f>
        <v>0</v>
      </c>
      <c r="S251" s="559">
        <f>SUM(S229:S238)</f>
        <v>0</v>
      </c>
      <c r="T251" s="559">
        <f>SUM(T229:T238)</f>
        <v>0</v>
      </c>
      <c r="U251" s="559">
        <f>SUM(U229:U238)</f>
        <v>0</v>
      </c>
      <c r="V251" s="559">
        <f t="shared" si="214"/>
        <v>0</v>
      </c>
      <c r="W251" s="119"/>
      <c r="X251" s="119"/>
      <c r="Y251" s="119"/>
      <c r="Z251" s="119"/>
      <c r="AA251" s="119"/>
      <c r="AB251" s="119"/>
      <c r="AC251" s="119"/>
      <c r="AD251" s="119"/>
    </row>
    <row r="252" spans="1:30" ht="11.25" hidden="1" customHeight="1">
      <c r="A252" s="1173" t="s">
        <v>203</v>
      </c>
      <c r="B252" s="1166"/>
      <c r="C252" s="559">
        <f>SUM(C229:C239)</f>
        <v>0</v>
      </c>
      <c r="D252" s="559"/>
      <c r="E252" s="559">
        <f t="shared" ref="E252:K252" si="215">SUM(E229:E239)</f>
        <v>0</v>
      </c>
      <c r="F252" s="559">
        <f t="shared" si="215"/>
        <v>0</v>
      </c>
      <c r="G252" s="559">
        <f t="shared" si="215"/>
        <v>0</v>
      </c>
      <c r="H252" s="559">
        <f t="shared" si="215"/>
        <v>0</v>
      </c>
      <c r="I252" s="559">
        <f t="shared" si="215"/>
        <v>0</v>
      </c>
      <c r="J252" s="559">
        <f t="shared" si="215"/>
        <v>0</v>
      </c>
      <c r="K252" s="559">
        <f t="shared" si="215"/>
        <v>0</v>
      </c>
      <c r="L252" s="1173" t="s">
        <v>203</v>
      </c>
      <c r="M252" s="1166"/>
      <c r="N252" s="559"/>
      <c r="O252" s="559"/>
      <c r="P252" s="559"/>
      <c r="Q252" s="559">
        <f t="shared" ref="Q252:V252" si="216">SUM(Q229:Q239)</f>
        <v>0</v>
      </c>
      <c r="R252" s="559">
        <f>SUM(R229:R239)</f>
        <v>0</v>
      </c>
      <c r="S252" s="559">
        <f>SUM(S229:S239)</f>
        <v>0</v>
      </c>
      <c r="T252" s="559">
        <f>SUM(T229:T239)</f>
        <v>0</v>
      </c>
      <c r="U252" s="559">
        <f>SUM(U229:U239)</f>
        <v>0</v>
      </c>
      <c r="V252" s="559">
        <f t="shared" si="216"/>
        <v>0</v>
      </c>
      <c r="W252" s="119"/>
      <c r="X252" s="119"/>
      <c r="Y252" s="119"/>
      <c r="Z252" s="119"/>
      <c r="AA252" s="119"/>
      <c r="AB252" s="119"/>
      <c r="AC252" s="119"/>
      <c r="AD252" s="119"/>
    </row>
    <row r="253" spans="1:30" ht="11.25" hidden="1" customHeight="1">
      <c r="A253" s="1173" t="s">
        <v>204</v>
      </c>
      <c r="B253" s="1166"/>
      <c r="C253" s="559">
        <f>SUM(C229:C240)</f>
        <v>0</v>
      </c>
      <c r="D253" s="559"/>
      <c r="E253" s="559">
        <f t="shared" ref="E253:K253" si="217">SUM(E229:E240)</f>
        <v>0</v>
      </c>
      <c r="F253" s="559">
        <f t="shared" si="217"/>
        <v>0</v>
      </c>
      <c r="G253" s="559">
        <f t="shared" si="217"/>
        <v>0</v>
      </c>
      <c r="H253" s="559">
        <f t="shared" si="217"/>
        <v>0</v>
      </c>
      <c r="I253" s="559">
        <f t="shared" si="217"/>
        <v>0</v>
      </c>
      <c r="J253" s="559">
        <f t="shared" si="217"/>
        <v>0</v>
      </c>
      <c r="K253" s="559">
        <f t="shared" si="217"/>
        <v>0</v>
      </c>
      <c r="L253" s="1173" t="s">
        <v>204</v>
      </c>
      <c r="M253" s="1166"/>
      <c r="N253" s="559"/>
      <c r="O253" s="559"/>
      <c r="P253" s="559"/>
      <c r="Q253" s="559">
        <f t="shared" ref="Q253:V253" si="218">SUM(Q229:Q240)</f>
        <v>0</v>
      </c>
      <c r="R253" s="559">
        <f>SUM(R229:R240)</f>
        <v>0</v>
      </c>
      <c r="S253" s="559">
        <f>SUM(S229:S240)</f>
        <v>0</v>
      </c>
      <c r="T253" s="559">
        <f>SUM(T229:T240)</f>
        <v>0</v>
      </c>
      <c r="U253" s="559">
        <f>SUM(U229:U240)</f>
        <v>0</v>
      </c>
      <c r="V253" s="559">
        <f t="shared" si="218"/>
        <v>0</v>
      </c>
      <c r="W253" s="119"/>
      <c r="X253" s="119"/>
      <c r="Y253" s="119"/>
      <c r="Z253" s="119"/>
      <c r="AA253" s="119"/>
      <c r="AB253" s="119"/>
      <c r="AC253" s="119"/>
      <c r="AD253" s="119"/>
    </row>
    <row r="254" spans="1:30" ht="11.25" customHeight="1">
      <c r="A254" s="837"/>
      <c r="B254" s="836"/>
      <c r="C254" s="661"/>
      <c r="D254" s="661"/>
      <c r="E254" s="40"/>
      <c r="F254" s="113"/>
      <c r="H254" s="119"/>
      <c r="J254" s="661"/>
      <c r="K254" s="661"/>
      <c r="L254" s="837"/>
      <c r="M254" s="836"/>
      <c r="N254" s="119"/>
      <c r="O254" s="119"/>
      <c r="P254" s="119"/>
      <c r="Q254" s="661"/>
      <c r="T254" s="120"/>
      <c r="V254" s="661"/>
      <c r="W254" s="119"/>
      <c r="X254" s="119"/>
      <c r="Y254" s="119"/>
      <c r="Z254" s="119"/>
      <c r="AA254" s="119"/>
      <c r="AB254" s="119"/>
      <c r="AC254" s="119"/>
      <c r="AD254" s="119"/>
    </row>
    <row r="255" spans="1:30" ht="11.25" customHeight="1">
      <c r="A255" s="843"/>
      <c r="B255" s="52"/>
      <c r="C255" s="383" t="s">
        <v>241</v>
      </c>
      <c r="D255" s="383"/>
      <c r="E255" s="383"/>
      <c r="F255" s="383"/>
      <c r="G255" s="383"/>
      <c r="H255" s="383"/>
      <c r="I255" s="383"/>
      <c r="J255" s="383"/>
      <c r="K255" s="383"/>
      <c r="L255" s="843"/>
      <c r="M255" s="843"/>
      <c r="N255" s="839" t="s">
        <v>241</v>
      </c>
      <c r="O255" s="839"/>
      <c r="P255" s="839"/>
      <c r="Q255" s="839"/>
      <c r="R255" s="839"/>
      <c r="S255" s="839"/>
      <c r="T255" s="839"/>
      <c r="U255" s="839"/>
      <c r="V255" s="839"/>
    </row>
    <row r="256" spans="1:30" ht="11.25" customHeight="1">
      <c r="A256" s="843"/>
      <c r="B256" s="52"/>
      <c r="C256" s="426" t="s">
        <v>206</v>
      </c>
      <c r="D256" s="426"/>
      <c r="E256" s="426"/>
      <c r="F256" s="426"/>
      <c r="G256" s="426"/>
      <c r="H256" s="426"/>
      <c r="I256" s="426"/>
      <c r="J256" s="426"/>
      <c r="K256" s="426"/>
      <c r="L256" s="121"/>
      <c r="M256" s="121"/>
      <c r="N256" s="840" t="s">
        <v>206</v>
      </c>
      <c r="O256" s="840"/>
      <c r="P256" s="840"/>
      <c r="Q256" s="840"/>
      <c r="R256" s="840"/>
      <c r="S256" s="840"/>
      <c r="T256" s="840"/>
      <c r="U256" s="840"/>
      <c r="V256" s="840"/>
    </row>
    <row r="257" spans="1:22" ht="11.25" customHeight="1">
      <c r="A257" s="843"/>
      <c r="B257" s="52"/>
      <c r="C257" s="53"/>
      <c r="D257" s="53"/>
      <c r="E257" s="53"/>
      <c r="F257" s="53"/>
      <c r="G257" s="53"/>
      <c r="H257" s="53"/>
      <c r="I257" s="53"/>
      <c r="J257" s="53"/>
      <c r="K257" s="53"/>
      <c r="L257" s="843"/>
      <c r="M257" s="52"/>
      <c r="N257" s="53"/>
      <c r="O257" s="53"/>
      <c r="P257" s="53"/>
      <c r="Q257" s="53"/>
      <c r="R257" s="53"/>
      <c r="S257" s="53"/>
      <c r="T257" s="53"/>
      <c r="U257" s="53"/>
      <c r="V257" s="53"/>
    </row>
    <row r="258" spans="1:22" ht="11.25" hidden="1" customHeight="1">
      <c r="A258" s="18">
        <v>1997</v>
      </c>
      <c r="B258" s="27"/>
      <c r="C258" s="55">
        <f t="shared" ref="C258:C275" si="219">C20/C19*100-100</f>
        <v>11.178153059831004</v>
      </c>
      <c r="D258" s="55">
        <f t="shared" ref="D258:K258" si="220">D20/D19*100-100</f>
        <v>5.9598813569663491</v>
      </c>
      <c r="E258" s="55">
        <f t="shared" si="220"/>
        <v>-4.4228127338571994</v>
      </c>
      <c r="F258" s="55">
        <f t="shared" si="220"/>
        <v>-3.1121756774633695</v>
      </c>
      <c r="G258" s="55">
        <f t="shared" si="220"/>
        <v>3.1483403433133219</v>
      </c>
      <c r="H258" s="55">
        <f t="shared" si="220"/>
        <v>1.0583125749976006</v>
      </c>
      <c r="I258" s="55">
        <f t="shared" si="220"/>
        <v>-17.117983135865842</v>
      </c>
      <c r="J258" s="55">
        <f t="shared" si="220"/>
        <v>-6.300117280433696</v>
      </c>
      <c r="K258" s="55">
        <f t="shared" si="220"/>
        <v>-0.46349670167630563</v>
      </c>
      <c r="L258" s="18">
        <v>1997</v>
      </c>
      <c r="M258" s="27"/>
      <c r="N258" s="55">
        <f t="shared" ref="N258:V258" si="221">N20/N19*100-100</f>
        <v>-0.961816130634503</v>
      </c>
      <c r="O258" s="55">
        <f t="shared" si="221"/>
        <v>-6.2945546808663408</v>
      </c>
      <c r="P258" s="55">
        <f t="shared" si="221"/>
        <v>3.8196147675949987</v>
      </c>
      <c r="Q258" s="55">
        <f t="shared" si="221"/>
        <v>2.7832590218972939</v>
      </c>
      <c r="R258" s="55">
        <f t="shared" si="221"/>
        <v>-3.9872393045484955E-2</v>
      </c>
      <c r="S258" s="55">
        <f t="shared" si="221"/>
        <v>-7.0967471759612977</v>
      </c>
      <c r="T258" s="55">
        <f t="shared" si="221"/>
        <v>-0.46285210244451491</v>
      </c>
      <c r="U258" s="55">
        <f t="shared" si="221"/>
        <v>8.4271384679147161</v>
      </c>
      <c r="V258" s="55">
        <f t="shared" si="221"/>
        <v>37.853345344402442</v>
      </c>
    </row>
    <row r="259" spans="1:22" ht="11.25" hidden="1" customHeight="1">
      <c r="A259" s="18">
        <v>1998</v>
      </c>
      <c r="B259" s="27"/>
      <c r="C259" s="55">
        <f t="shared" si="219"/>
        <v>1.5052291996763927</v>
      </c>
      <c r="D259" s="55">
        <f t="shared" ref="D259:K259" si="222">D21/D20*100-100</f>
        <v>1.3683061571533131</v>
      </c>
      <c r="E259" s="55">
        <f t="shared" si="222"/>
        <v>11.739694602777078</v>
      </c>
      <c r="F259" s="55">
        <f t="shared" si="222"/>
        <v>2.9062747460099985</v>
      </c>
      <c r="G259" s="55">
        <f t="shared" si="222"/>
        <v>-10.149569190424018</v>
      </c>
      <c r="H259" s="55">
        <f t="shared" si="222"/>
        <v>6.9784699823903509</v>
      </c>
      <c r="I259" s="55">
        <f t="shared" si="222"/>
        <v>-30.096935875164789</v>
      </c>
      <c r="J259" s="55">
        <f t="shared" si="222"/>
        <v>-1.2238532827437467</v>
      </c>
      <c r="K259" s="55">
        <f t="shared" si="222"/>
        <v>-4.5780852719760787</v>
      </c>
      <c r="L259" s="18">
        <v>1998</v>
      </c>
      <c r="M259" s="27"/>
      <c r="N259" s="55">
        <f t="shared" ref="N259:V259" si="223">N21/N20*100-100</f>
        <v>7.1708932854882335</v>
      </c>
      <c r="O259" s="55">
        <f t="shared" si="223"/>
        <v>7.4577560219738075</v>
      </c>
      <c r="P259" s="55">
        <f t="shared" si="223"/>
        <v>7.7091947759216168</v>
      </c>
      <c r="Q259" s="55">
        <f t="shared" si="223"/>
        <v>-27.583531235714801</v>
      </c>
      <c r="R259" s="55">
        <f t="shared" si="223"/>
        <v>9.1227621218306751</v>
      </c>
      <c r="S259" s="55">
        <f t="shared" si="223"/>
        <v>-6.8822551929990254</v>
      </c>
      <c r="T259" s="55">
        <f t="shared" si="223"/>
        <v>-5.4868194244179875</v>
      </c>
      <c r="U259" s="55">
        <f t="shared" si="223"/>
        <v>-5.9865561432373795</v>
      </c>
      <c r="V259" s="55">
        <f t="shared" si="223"/>
        <v>9.3421166442953449</v>
      </c>
    </row>
    <row r="260" spans="1:22" ht="11.25" hidden="1" customHeight="1">
      <c r="A260" s="18">
        <v>1999</v>
      </c>
      <c r="B260" s="27"/>
      <c r="C260" s="55">
        <f t="shared" si="219"/>
        <v>-3.7644361371595494</v>
      </c>
      <c r="D260" s="55">
        <f t="shared" ref="D260:K260" si="224">D22/D21*100-100</f>
        <v>-0.44512878083786234</v>
      </c>
      <c r="E260" s="55">
        <f t="shared" si="224"/>
        <v>2.4865864743578925</v>
      </c>
      <c r="F260" s="55">
        <f t="shared" si="224"/>
        <v>-3.5110421831373202</v>
      </c>
      <c r="G260" s="55">
        <f t="shared" si="224"/>
        <v>0.32683329472568801</v>
      </c>
      <c r="H260" s="55">
        <f t="shared" si="224"/>
        <v>-9.2835934374803912</v>
      </c>
      <c r="I260" s="55">
        <f t="shared" si="224"/>
        <v>-8.0979345575864699</v>
      </c>
      <c r="J260" s="55">
        <f t="shared" si="224"/>
        <v>-3.4055117213934523</v>
      </c>
      <c r="K260" s="55">
        <f t="shared" si="224"/>
        <v>-4.9206347311121874</v>
      </c>
      <c r="L260" s="18">
        <v>1999</v>
      </c>
      <c r="M260" s="27"/>
      <c r="N260" s="55">
        <f t="shared" ref="N260:V260" si="225">N22/N21*100-100</f>
        <v>12.200219179950651</v>
      </c>
      <c r="O260" s="55">
        <f t="shared" si="225"/>
        <v>-1.7753740057194562</v>
      </c>
      <c r="P260" s="55">
        <f t="shared" si="225"/>
        <v>-8.8300403449428302</v>
      </c>
      <c r="Q260" s="55">
        <f t="shared" si="225"/>
        <v>-13.551088892593</v>
      </c>
      <c r="R260" s="55">
        <f t="shared" si="225"/>
        <v>-5.3391840340353554</v>
      </c>
      <c r="S260" s="55">
        <f t="shared" si="225"/>
        <v>-4.7207018468466231</v>
      </c>
      <c r="T260" s="55">
        <f t="shared" si="225"/>
        <v>-17.903613764213475</v>
      </c>
      <c r="U260" s="55">
        <f t="shared" si="225"/>
        <v>-1.2574537591777784</v>
      </c>
      <c r="V260" s="55">
        <f t="shared" si="225"/>
        <v>-13.375773064897203</v>
      </c>
    </row>
    <row r="261" spans="1:22" ht="11.25" hidden="1" customHeight="1">
      <c r="A261" s="18">
        <v>2000</v>
      </c>
      <c r="B261" s="27"/>
      <c r="C261" s="55">
        <f t="shared" si="219"/>
        <v>10.113915827294733</v>
      </c>
      <c r="D261" s="55">
        <f t="shared" ref="D261:K261" si="226">D23/D22*100-100</f>
        <v>11.737007216576913</v>
      </c>
      <c r="E261" s="55">
        <f t="shared" si="226"/>
        <v>-3.3810761613196973</v>
      </c>
      <c r="F261" s="55">
        <f t="shared" si="226"/>
        <v>0.8904141761350246</v>
      </c>
      <c r="G261" s="55">
        <f t="shared" si="226"/>
        <v>13.792109801943539</v>
      </c>
      <c r="H261" s="55">
        <f t="shared" si="226"/>
        <v>-3.5960737753747622</v>
      </c>
      <c r="I261" s="55">
        <f t="shared" si="226"/>
        <v>20.130913827255796</v>
      </c>
      <c r="J261" s="55">
        <f t="shared" si="226"/>
        <v>-1.8910248596514663</v>
      </c>
      <c r="K261" s="55">
        <f t="shared" si="226"/>
        <v>3.2021579057949623</v>
      </c>
      <c r="L261" s="18">
        <v>2000</v>
      </c>
      <c r="M261" s="27"/>
      <c r="N261" s="55">
        <f t="shared" ref="N261:V261" si="227">N23/N22*100-100</f>
        <v>-4.1111493701007618</v>
      </c>
      <c r="O261" s="55">
        <f t="shared" si="227"/>
        <v>-14.395353784706671</v>
      </c>
      <c r="P261" s="55">
        <f t="shared" si="227"/>
        <v>10.324746925382328</v>
      </c>
      <c r="Q261" s="55">
        <f t="shared" si="227"/>
        <v>-14.315522579301671</v>
      </c>
      <c r="R261" s="55">
        <f t="shared" si="227"/>
        <v>11.811908091239417</v>
      </c>
      <c r="S261" s="55">
        <f t="shared" si="227"/>
        <v>13.000191382588298</v>
      </c>
      <c r="T261" s="55">
        <f t="shared" si="227"/>
        <v>-10.845698486713246</v>
      </c>
      <c r="U261" s="55">
        <f t="shared" si="227"/>
        <v>-6.1046170093253096</v>
      </c>
      <c r="V261" s="55">
        <f t="shared" si="227"/>
        <v>4.817493242743538</v>
      </c>
    </row>
    <row r="262" spans="1:22" ht="11.25" hidden="1" customHeight="1">
      <c r="A262" s="18">
        <v>2001</v>
      </c>
      <c r="B262" s="27"/>
      <c r="C262" s="55">
        <f t="shared" si="219"/>
        <v>-6.7743836601877376</v>
      </c>
      <c r="D262" s="55">
        <f t="shared" ref="D262:K262" si="228">D24/D23*100-100</f>
        <v>5.6370239876257529</v>
      </c>
      <c r="E262" s="55">
        <f t="shared" si="228"/>
        <v>1.9258220171934681</v>
      </c>
      <c r="F262" s="55">
        <f t="shared" si="228"/>
        <v>5.804401477765083</v>
      </c>
      <c r="G262" s="55">
        <f t="shared" si="228"/>
        <v>-7.5426064963460107</v>
      </c>
      <c r="H262" s="55">
        <f t="shared" si="228"/>
        <v>3.1363026920475221</v>
      </c>
      <c r="I262" s="55">
        <f t="shared" si="228"/>
        <v>-6.3155681530688526</v>
      </c>
      <c r="J262" s="55">
        <f t="shared" si="228"/>
        <v>15.313401682884887</v>
      </c>
      <c r="K262" s="55">
        <f t="shared" si="228"/>
        <v>-4.6387505449146857</v>
      </c>
      <c r="L262" s="18">
        <v>2001</v>
      </c>
      <c r="M262" s="27"/>
      <c r="N262" s="55">
        <f t="shared" ref="N262:V262" si="229">N24/N23*100-100</f>
        <v>-6.5183783526800028</v>
      </c>
      <c r="O262" s="55">
        <f t="shared" si="229"/>
        <v>-1.2150505030746643</v>
      </c>
      <c r="P262" s="55">
        <f t="shared" si="229"/>
        <v>-11.371491184996245</v>
      </c>
      <c r="Q262" s="55">
        <f t="shared" si="229"/>
        <v>-3.9651502227579556</v>
      </c>
      <c r="R262" s="55">
        <f t="shared" si="229"/>
        <v>-2.8789081461442265</v>
      </c>
      <c r="S262" s="55">
        <f t="shared" si="229"/>
        <v>-0.4809420444012602</v>
      </c>
      <c r="T262" s="55">
        <f t="shared" si="229"/>
        <v>20.884947485391095</v>
      </c>
      <c r="U262" s="55">
        <f t="shared" si="229"/>
        <v>-3.5851563254897059</v>
      </c>
      <c r="V262" s="55">
        <f t="shared" si="229"/>
        <v>-12.299201325379812</v>
      </c>
    </row>
    <row r="263" spans="1:22" ht="11.25" customHeight="1">
      <c r="A263" s="18">
        <v>2002</v>
      </c>
      <c r="B263" s="27"/>
      <c r="C263" s="55">
        <f t="shared" si="219"/>
        <v>0.36392936756305971</v>
      </c>
      <c r="D263" s="55">
        <f t="shared" ref="D263:K263" si="230">D25/D24*100-100</f>
        <v>0.21420175622345994</v>
      </c>
      <c r="E263" s="55">
        <f t="shared" si="230"/>
        <v>-4.3096760163367236</v>
      </c>
      <c r="F263" s="55">
        <f t="shared" si="230"/>
        <v>-4.6771454856091452</v>
      </c>
      <c r="G263" s="55">
        <f t="shared" si="230"/>
        <v>2.3841047009316725</v>
      </c>
      <c r="H263" s="55">
        <f t="shared" si="230"/>
        <v>0.72652114556601077</v>
      </c>
      <c r="I263" s="55">
        <f t="shared" si="230"/>
        <v>9.4707945368629254</v>
      </c>
      <c r="J263" s="55">
        <f t="shared" si="230"/>
        <v>-13.514461721469445</v>
      </c>
      <c r="K263" s="55">
        <f t="shared" si="230"/>
        <v>-7.2064023893631628</v>
      </c>
      <c r="L263" s="18">
        <v>2002</v>
      </c>
      <c r="M263" s="27"/>
      <c r="N263" s="55">
        <f t="shared" ref="N263:V263" si="231">N25/N24*100-100</f>
        <v>13.511852397693474</v>
      </c>
      <c r="O263" s="55">
        <f t="shared" si="231"/>
        <v>12.46676439643737</v>
      </c>
      <c r="P263" s="55">
        <f t="shared" si="231"/>
        <v>1.4626819265778579</v>
      </c>
      <c r="Q263" s="55">
        <f t="shared" si="231"/>
        <v>-13.667967091150018</v>
      </c>
      <c r="R263" s="55">
        <f t="shared" si="231"/>
        <v>2.7820447646262636</v>
      </c>
      <c r="S263" s="55">
        <f t="shared" si="231"/>
        <v>13.362454495918882</v>
      </c>
      <c r="T263" s="55">
        <f t="shared" si="231"/>
        <v>-6.8187500731088306</v>
      </c>
      <c r="U263" s="55">
        <f t="shared" si="231"/>
        <v>-11.214457468398521</v>
      </c>
      <c r="V263" s="55">
        <f t="shared" si="231"/>
        <v>37.418822279585527</v>
      </c>
    </row>
    <row r="264" spans="1:22" ht="11.25" customHeight="1">
      <c r="A264" s="18">
        <v>2003</v>
      </c>
      <c r="B264" s="27"/>
      <c r="C264" s="55">
        <f t="shared" si="219"/>
        <v>-1.74193328314864</v>
      </c>
      <c r="D264" s="55">
        <f t="shared" ref="D264:K264" si="232">D26/D25*100-100</f>
        <v>0.96860150195891492</v>
      </c>
      <c r="E264" s="55">
        <f t="shared" si="232"/>
        <v>-0.64027903724235102</v>
      </c>
      <c r="F264" s="55">
        <f t="shared" si="232"/>
        <v>-12.920216259153634</v>
      </c>
      <c r="G264" s="55">
        <f t="shared" si="232"/>
        <v>-8.3737170444166225</v>
      </c>
      <c r="H264" s="55">
        <f t="shared" si="232"/>
        <v>-0.75902238066122152</v>
      </c>
      <c r="I264" s="55">
        <f t="shared" si="232"/>
        <v>-9.9406606191286642</v>
      </c>
      <c r="J264" s="55">
        <f t="shared" si="232"/>
        <v>-3.2987254227064113</v>
      </c>
      <c r="K264" s="55">
        <f t="shared" si="232"/>
        <v>-14.722617565806118</v>
      </c>
      <c r="L264" s="18">
        <v>2003</v>
      </c>
      <c r="M264" s="27"/>
      <c r="N264" s="55">
        <f t="shared" ref="N264:V264" si="233">N26/N25*100-100</f>
        <v>12.100035270678617</v>
      </c>
      <c r="O264" s="55">
        <f t="shared" si="233"/>
        <v>-12.758310093542605</v>
      </c>
      <c r="P264" s="55">
        <f t="shared" si="233"/>
        <v>-8.1799810717408974</v>
      </c>
      <c r="Q264" s="55">
        <f t="shared" si="233"/>
        <v>-14.439873510418394</v>
      </c>
      <c r="R264" s="55">
        <f t="shared" si="233"/>
        <v>-2.1052652218735659</v>
      </c>
      <c r="S264" s="55">
        <f t="shared" si="233"/>
        <v>-6.585697036745259</v>
      </c>
      <c r="T264" s="55">
        <f t="shared" si="233"/>
        <v>-3.905361516230542</v>
      </c>
      <c r="U264" s="55">
        <f t="shared" si="233"/>
        <v>-5.1613714908700388</v>
      </c>
      <c r="V264" s="55">
        <f t="shared" si="233"/>
        <v>2.8650657073288954</v>
      </c>
    </row>
    <row r="265" spans="1:22" ht="11.25" customHeight="1">
      <c r="A265" s="18">
        <v>2004</v>
      </c>
      <c r="B265" s="27"/>
      <c r="C265" s="55">
        <f t="shared" si="219"/>
        <v>6.9954973430510705</v>
      </c>
      <c r="D265" s="55">
        <f t="shared" ref="D265:K265" si="234">D27/D26*100-100</f>
        <v>11.484502324180298</v>
      </c>
      <c r="E265" s="55">
        <f t="shared" si="234"/>
        <v>-1.6848491063443873</v>
      </c>
      <c r="F265" s="55">
        <f t="shared" si="234"/>
        <v>10.483071306304083</v>
      </c>
      <c r="G265" s="55">
        <f t="shared" si="234"/>
        <v>0.79001078599425512</v>
      </c>
      <c r="H265" s="55">
        <f t="shared" si="234"/>
        <v>24.728673834669721</v>
      </c>
      <c r="I265" s="55">
        <f t="shared" si="234"/>
        <v>8.2955369385868636</v>
      </c>
      <c r="J265" s="55">
        <f t="shared" si="234"/>
        <v>14.298899834930623</v>
      </c>
      <c r="K265" s="55">
        <f t="shared" si="234"/>
        <v>3.1219436482136587</v>
      </c>
      <c r="L265" s="18">
        <v>2004</v>
      </c>
      <c r="M265" s="27"/>
      <c r="N265" s="55">
        <f t="shared" ref="N265:V265" si="235">N27/N26*100-100</f>
        <v>-5.356758673529697</v>
      </c>
      <c r="O265" s="55">
        <f t="shared" si="235"/>
        <v>1.0022986180643159</v>
      </c>
      <c r="P265" s="55">
        <f t="shared" si="235"/>
        <v>8.3974549041962518</v>
      </c>
      <c r="Q265" s="55">
        <f t="shared" si="235"/>
        <v>-5.7718204019593884</v>
      </c>
      <c r="R265" s="55">
        <f t="shared" si="235"/>
        <v>5.70199017150712</v>
      </c>
      <c r="S265" s="55">
        <f t="shared" si="235"/>
        <v>-1.4765590785140432</v>
      </c>
      <c r="T265" s="55">
        <f t="shared" si="235"/>
        <v>17.94576084919774</v>
      </c>
      <c r="U265" s="55">
        <f t="shared" si="235"/>
        <v>7.0238287750101591</v>
      </c>
      <c r="V265" s="55">
        <f t="shared" si="235"/>
        <v>7.780434284361391</v>
      </c>
    </row>
    <row r="266" spans="1:22" ht="11.25" customHeight="1">
      <c r="A266" s="18">
        <v>2005</v>
      </c>
      <c r="B266" s="27"/>
      <c r="C266" s="55">
        <f t="shared" si="219"/>
        <v>-0.28860338816804187</v>
      </c>
      <c r="D266" s="55">
        <f t="shared" ref="D266:K266" si="236">D28/D27*100-100</f>
        <v>0.79297206323785474</v>
      </c>
      <c r="E266" s="55">
        <f t="shared" si="236"/>
        <v>17.978464774401701</v>
      </c>
      <c r="F266" s="55">
        <f t="shared" si="236"/>
        <v>5.2100848743963297</v>
      </c>
      <c r="G266" s="55">
        <f t="shared" si="236"/>
        <v>-1.2688637563842207</v>
      </c>
      <c r="H266" s="55">
        <f t="shared" si="236"/>
        <v>7.2431994910962914</v>
      </c>
      <c r="I266" s="55">
        <f t="shared" si="236"/>
        <v>-1.334506479409697</v>
      </c>
      <c r="J266" s="55">
        <f t="shared" si="236"/>
        <v>-8.1315809779746218</v>
      </c>
      <c r="K266" s="55">
        <f t="shared" si="236"/>
        <v>-7.3885955840359117</v>
      </c>
      <c r="L266" s="18">
        <v>2005</v>
      </c>
      <c r="M266" s="27"/>
      <c r="N266" s="55">
        <f t="shared" ref="N266:V266" si="237">N28/N27*100-100</f>
        <v>4.2757236384285449</v>
      </c>
      <c r="O266" s="55">
        <f t="shared" si="237"/>
        <v>2.3621652998640172</v>
      </c>
      <c r="P266" s="55">
        <f t="shared" si="237"/>
        <v>-6.5617529993258756</v>
      </c>
      <c r="Q266" s="55">
        <f t="shared" si="237"/>
        <v>16.644425045080595</v>
      </c>
      <c r="R266" s="55">
        <f t="shared" si="237"/>
        <v>-5.8932941464083797</v>
      </c>
      <c r="S266" s="55">
        <f t="shared" si="237"/>
        <v>3.4004403723418619</v>
      </c>
      <c r="T266" s="55">
        <f t="shared" si="237"/>
        <v>8.5215691391692587</v>
      </c>
      <c r="U266" s="55">
        <f t="shared" si="237"/>
        <v>-1.7491255686190783</v>
      </c>
      <c r="V266" s="55">
        <f t="shared" si="237"/>
        <v>26.888724396298258</v>
      </c>
    </row>
    <row r="267" spans="1:22" ht="11.25" customHeight="1">
      <c r="A267" s="18">
        <v>2006</v>
      </c>
      <c r="B267" s="27"/>
      <c r="C267" s="55">
        <f t="shared" si="219"/>
        <v>4.1135674283690093</v>
      </c>
      <c r="D267" s="55">
        <f t="shared" ref="D267:K267" si="238">D29/D28*100-100</f>
        <v>4.9898049927396215</v>
      </c>
      <c r="E267" s="55">
        <f t="shared" si="238"/>
        <v>-6.0881395709329382</v>
      </c>
      <c r="F267" s="55">
        <f t="shared" si="238"/>
        <v>-1.4854700581648359</v>
      </c>
      <c r="G267" s="55">
        <f t="shared" si="238"/>
        <v>4.771188369551723</v>
      </c>
      <c r="H267" s="55">
        <f t="shared" si="238"/>
        <v>8.0061583691504126</v>
      </c>
      <c r="I267" s="55">
        <f t="shared" si="238"/>
        <v>8.9653253954840864</v>
      </c>
      <c r="J267" s="55">
        <f t="shared" si="238"/>
        <v>-6.1862952741449533</v>
      </c>
      <c r="K267" s="55">
        <f t="shared" si="238"/>
        <v>9.2847668038309905</v>
      </c>
      <c r="L267" s="18">
        <v>2006</v>
      </c>
      <c r="M267" s="27"/>
      <c r="N267" s="55">
        <f t="shared" ref="N267:V267" si="239">N29/N28*100-100</f>
        <v>4.6715212321899742</v>
      </c>
      <c r="O267" s="55">
        <f t="shared" si="239"/>
        <v>5.7651938904441806</v>
      </c>
      <c r="P267" s="55">
        <f t="shared" si="239"/>
        <v>-5.5838310559401805</v>
      </c>
      <c r="Q267" s="55">
        <f t="shared" si="239"/>
        <v>5.4662861882868583</v>
      </c>
      <c r="R267" s="55">
        <f t="shared" si="239"/>
        <v>-5.3449508837151996</v>
      </c>
      <c r="S267" s="55">
        <f t="shared" si="239"/>
        <v>-8.7466532992809221</v>
      </c>
      <c r="T267" s="55">
        <f t="shared" si="239"/>
        <v>-8.6973009729051114</v>
      </c>
      <c r="U267" s="55">
        <f t="shared" si="239"/>
        <v>-13.96684744732714</v>
      </c>
      <c r="V267" s="55">
        <f t="shared" si="239"/>
        <v>-0.63582575353386517</v>
      </c>
    </row>
    <row r="268" spans="1:22" ht="11.25" customHeight="1">
      <c r="A268" s="18">
        <v>2007</v>
      </c>
      <c r="B268" s="27"/>
      <c r="C268" s="55">
        <f t="shared" si="219"/>
        <v>4.0182879586471643</v>
      </c>
      <c r="D268" s="55">
        <f t="shared" ref="D268:K268" si="240">D30/D29*100-100</f>
        <v>2.6927163332841388</v>
      </c>
      <c r="E268" s="55">
        <f t="shared" si="240"/>
        <v>13.149318316618633</v>
      </c>
      <c r="F268" s="55">
        <f t="shared" si="240"/>
        <v>5.2233714830777416</v>
      </c>
      <c r="G268" s="55">
        <f t="shared" si="240"/>
        <v>5.9781060540930326</v>
      </c>
      <c r="H268" s="55">
        <f t="shared" si="240"/>
        <v>7.7780646686463655</v>
      </c>
      <c r="I268" s="55">
        <f t="shared" si="240"/>
        <v>-11.049071306205661</v>
      </c>
      <c r="J268" s="55">
        <f t="shared" si="240"/>
        <v>9.3157655952400518</v>
      </c>
      <c r="K268" s="55">
        <f t="shared" si="240"/>
        <v>9.6589931975723999</v>
      </c>
      <c r="L268" s="18">
        <v>2007</v>
      </c>
      <c r="M268" s="27"/>
      <c r="N268" s="55">
        <f t="shared" ref="N268:V268" si="241">N30/N29*100-100</f>
        <v>11.913971283515849</v>
      </c>
      <c r="O268" s="55">
        <f t="shared" si="241"/>
        <v>-19.477714544058102</v>
      </c>
      <c r="P268" s="55">
        <f t="shared" si="241"/>
        <v>10.262482841165337</v>
      </c>
      <c r="Q268" s="55">
        <f t="shared" si="241"/>
        <v>-0.18323587688600185</v>
      </c>
      <c r="R268" s="55">
        <f t="shared" si="241"/>
        <v>7.4179859239730064</v>
      </c>
      <c r="S268" s="55">
        <f t="shared" si="241"/>
        <v>14.183371547959794</v>
      </c>
      <c r="T268" s="55">
        <f t="shared" si="241"/>
        <v>-6.7258749813547496</v>
      </c>
      <c r="U268" s="55">
        <f t="shared" si="241"/>
        <v>13.951247936582604</v>
      </c>
      <c r="V268" s="55">
        <f t="shared" si="241"/>
        <v>1.4275289948166403</v>
      </c>
    </row>
    <row r="269" spans="1:22" ht="11.25" customHeight="1">
      <c r="A269" s="18">
        <v>2008</v>
      </c>
      <c r="B269" s="27"/>
      <c r="C269" s="55">
        <f t="shared" si="219"/>
        <v>-3.550588060797395</v>
      </c>
      <c r="D269" s="55">
        <f t="shared" ref="D269:K269" si="242">D31/D30*100-100</f>
        <v>-6.2070249416272532</v>
      </c>
      <c r="E269" s="55">
        <f t="shared" si="242"/>
        <v>5.2138159826657073</v>
      </c>
      <c r="F269" s="55">
        <f t="shared" si="242"/>
        <v>4.6712443249620605</v>
      </c>
      <c r="G269" s="55">
        <f t="shared" si="242"/>
        <v>-5.1853753809691767</v>
      </c>
      <c r="H269" s="55">
        <f t="shared" si="242"/>
        <v>3.1121238811361138</v>
      </c>
      <c r="I269" s="55">
        <f t="shared" si="242"/>
        <v>0.8470896189571846</v>
      </c>
      <c r="J269" s="55">
        <f t="shared" si="242"/>
        <v>-13.172697660861061</v>
      </c>
      <c r="K269" s="55">
        <f t="shared" si="242"/>
        <v>-2.4984320102105357</v>
      </c>
      <c r="L269" s="18">
        <v>2008</v>
      </c>
      <c r="M269" s="27"/>
      <c r="N269" s="55">
        <f t="shared" ref="N269:V269" si="243">N31/N30*100-100</f>
        <v>0.76385907469438052</v>
      </c>
      <c r="O269" s="55">
        <f t="shared" si="243"/>
        <v>3.8349539317067922</v>
      </c>
      <c r="P269" s="55">
        <f t="shared" si="243"/>
        <v>-5.7236435948158686</v>
      </c>
      <c r="Q269" s="55">
        <f t="shared" si="243"/>
        <v>2.4634378899280875</v>
      </c>
      <c r="R269" s="55">
        <f t="shared" si="243"/>
        <v>7.964228048703049</v>
      </c>
      <c r="S269" s="55">
        <f t="shared" si="243"/>
        <v>-7.0655037511097873</v>
      </c>
      <c r="T269" s="55">
        <f t="shared" si="243"/>
        <v>3.4080839751891432</v>
      </c>
      <c r="U269" s="55">
        <f t="shared" si="243"/>
        <v>9.8900440036044444</v>
      </c>
      <c r="V269" s="55">
        <f t="shared" si="243"/>
        <v>-3.7480977875461861</v>
      </c>
    </row>
    <row r="270" spans="1:22" ht="11.25" customHeight="1">
      <c r="A270" s="1165">
        <v>2009</v>
      </c>
      <c r="B270" s="1166"/>
      <c r="C270" s="55">
        <f t="shared" si="219"/>
        <v>-28.893457089783723</v>
      </c>
      <c r="D270" s="55">
        <f t="shared" ref="D270:K270" si="244">D32/D31*100-100</f>
        <v>-18.211606593240802</v>
      </c>
      <c r="E270" s="55">
        <f t="shared" si="244"/>
        <v>-7.3196585020493217</v>
      </c>
      <c r="F270" s="55">
        <f t="shared" si="244"/>
        <v>-9.8599687214561129</v>
      </c>
      <c r="G270" s="55">
        <f t="shared" si="244"/>
        <v>-13.747589629467512</v>
      </c>
      <c r="H270" s="55">
        <f t="shared" si="244"/>
        <v>-14.979546695899344</v>
      </c>
      <c r="I270" s="55">
        <f t="shared" si="244"/>
        <v>-10.52078650875427</v>
      </c>
      <c r="J270" s="55">
        <f t="shared" si="244"/>
        <v>-3.5967973101023318</v>
      </c>
      <c r="K270" s="55">
        <f t="shared" si="244"/>
        <v>-1.3618465172216077</v>
      </c>
      <c r="L270" s="1165">
        <v>2009</v>
      </c>
      <c r="M270" s="1166"/>
      <c r="N270" s="55">
        <f t="shared" ref="N270:V270" si="245">N32/N31*100-100</f>
        <v>-10.25132279960242</v>
      </c>
      <c r="O270" s="55">
        <f t="shared" si="245"/>
        <v>-7.5132596513719818</v>
      </c>
      <c r="P270" s="55">
        <f t="shared" si="245"/>
        <v>-1.3596407804922137</v>
      </c>
      <c r="Q270" s="55">
        <f t="shared" si="245"/>
        <v>-13.734985432926635</v>
      </c>
      <c r="R270" s="55">
        <f t="shared" si="245"/>
        <v>-9.4921079635563359</v>
      </c>
      <c r="S270" s="55">
        <f t="shared" si="245"/>
        <v>-17.666193354008726</v>
      </c>
      <c r="T270" s="55">
        <f t="shared" si="245"/>
        <v>-9.4755320482036041</v>
      </c>
      <c r="U270" s="55">
        <f t="shared" si="245"/>
        <v>-0.99638240275790224</v>
      </c>
      <c r="V270" s="55">
        <f t="shared" si="245"/>
        <v>3.8765420590546142</v>
      </c>
    </row>
    <row r="271" spans="1:22" ht="11.25" customHeight="1">
      <c r="A271" s="1165">
        <v>2010</v>
      </c>
      <c r="B271" s="1166"/>
      <c r="C271" s="55">
        <f t="shared" si="219"/>
        <v>40.034925696812252</v>
      </c>
      <c r="D271" s="55">
        <f t="shared" ref="D271:K271" si="246">D33/D32*100-100</f>
        <v>3.160896143501148</v>
      </c>
      <c r="E271" s="55">
        <f t="shared" si="246"/>
        <v>-16.574388818487193</v>
      </c>
      <c r="F271" s="55">
        <f t="shared" si="246"/>
        <v>-3.9695976709946024</v>
      </c>
      <c r="G271" s="55">
        <f t="shared" si="246"/>
        <v>23.561240228154603</v>
      </c>
      <c r="H271" s="55">
        <f t="shared" si="246"/>
        <v>14.357799009127859</v>
      </c>
      <c r="I271" s="55">
        <f t="shared" si="246"/>
        <v>-7.8897855057180948</v>
      </c>
      <c r="J271" s="55">
        <f t="shared" si="246"/>
        <v>12.825045946785906</v>
      </c>
      <c r="K271" s="55">
        <f t="shared" si="246"/>
        <v>5.6503295636697146</v>
      </c>
      <c r="L271" s="1165">
        <v>2010</v>
      </c>
      <c r="M271" s="1166"/>
      <c r="N271" s="55">
        <f t="shared" ref="N271:V271" si="247">N33/N32*100-100</f>
        <v>10.872596256169061</v>
      </c>
      <c r="O271" s="55">
        <f t="shared" si="247"/>
        <v>10.363783364880845</v>
      </c>
      <c r="P271" s="55">
        <f t="shared" si="247"/>
        <v>13.411791178111955</v>
      </c>
      <c r="Q271" s="55">
        <f t="shared" si="247"/>
        <v>13.519124724618763</v>
      </c>
      <c r="R271" s="55">
        <f t="shared" si="247"/>
        <v>0.64170582777094864</v>
      </c>
      <c r="S271" s="55">
        <f t="shared" si="247"/>
        <v>25.890520843375413</v>
      </c>
      <c r="T271" s="55">
        <f t="shared" si="247"/>
        <v>-1.1100260012938463</v>
      </c>
      <c r="U271" s="55">
        <f t="shared" si="247"/>
        <v>8.4250905937971083</v>
      </c>
      <c r="V271" s="55">
        <f t="shared" si="247"/>
        <v>40.285682906393788</v>
      </c>
    </row>
    <row r="272" spans="1:22" ht="11.25" customHeight="1">
      <c r="A272" s="1165">
        <v>2011</v>
      </c>
      <c r="B272" s="1166"/>
      <c r="C272" s="55">
        <f t="shared" si="219"/>
        <v>2.2154425478263278</v>
      </c>
      <c r="D272" s="55">
        <f t="shared" ref="D272:K272" si="248">D34/D33*100-100</f>
        <v>-7.126395034727679</v>
      </c>
      <c r="E272" s="55">
        <f t="shared" si="248"/>
        <v>5.2730446421484345</v>
      </c>
      <c r="F272" s="55">
        <f t="shared" si="248"/>
        <v>-13.280413178998216</v>
      </c>
      <c r="G272" s="55">
        <f t="shared" si="248"/>
        <v>-10.391114406375962</v>
      </c>
      <c r="H272" s="55">
        <f t="shared" si="248"/>
        <v>1.2246432671747272</v>
      </c>
      <c r="I272" s="55">
        <f t="shared" si="248"/>
        <v>5.3295852174633893</v>
      </c>
      <c r="J272" s="55">
        <f t="shared" si="248"/>
        <v>9.9064153460584095</v>
      </c>
      <c r="K272" s="55">
        <f t="shared" si="248"/>
        <v>-15.167610590679175</v>
      </c>
      <c r="L272" s="1165">
        <v>2011</v>
      </c>
      <c r="M272" s="1166"/>
      <c r="N272" s="55">
        <f t="shared" ref="N272:V272" si="249">N34/N33*100-100</f>
        <v>-5.4063333194436893</v>
      </c>
      <c r="O272" s="55">
        <f t="shared" si="249"/>
        <v>-9.9891416593104481</v>
      </c>
      <c r="P272" s="55">
        <f t="shared" si="249"/>
        <v>-8.8693481459847163</v>
      </c>
      <c r="Q272" s="55">
        <f t="shared" si="249"/>
        <v>-1.6475722189121313</v>
      </c>
      <c r="R272" s="55">
        <f t="shared" si="249"/>
        <v>6.6355660426342666</v>
      </c>
      <c r="S272" s="55">
        <f t="shared" si="249"/>
        <v>-2.0294234256652146</v>
      </c>
      <c r="T272" s="55">
        <f t="shared" si="249"/>
        <v>16.085390650981097</v>
      </c>
      <c r="U272" s="55">
        <f t="shared" si="249"/>
        <v>-10.560889546653357</v>
      </c>
      <c r="V272" s="55">
        <f t="shared" si="249"/>
        <v>8.5225420492302675</v>
      </c>
    </row>
    <row r="273" spans="1:22" ht="11.25" customHeight="1">
      <c r="A273" s="1165">
        <v>2012</v>
      </c>
      <c r="B273" s="1166"/>
      <c r="C273" s="55">
        <f t="shared" si="219"/>
        <v>-6.3176678059375604</v>
      </c>
      <c r="D273" s="55">
        <f t="shared" ref="D273:K273" si="250">D35/D34*100-100</f>
        <v>5.3900014745896527</v>
      </c>
      <c r="E273" s="55">
        <f t="shared" si="250"/>
        <v>2.275237065896917</v>
      </c>
      <c r="F273" s="55">
        <f t="shared" si="250"/>
        <v>20.583918452922973</v>
      </c>
      <c r="G273" s="55">
        <f t="shared" si="250"/>
        <v>4.3575457992010485</v>
      </c>
      <c r="H273" s="55">
        <f t="shared" si="250"/>
        <v>-3.379717780435584</v>
      </c>
      <c r="I273" s="55">
        <f t="shared" si="250"/>
        <v>12.223839085919195</v>
      </c>
      <c r="J273" s="55">
        <f t="shared" si="250"/>
        <v>1.1977161106427445</v>
      </c>
      <c r="K273" s="55">
        <f t="shared" si="250"/>
        <v>15.238456788934712</v>
      </c>
      <c r="L273" s="1165">
        <v>2012</v>
      </c>
      <c r="M273" s="1166"/>
      <c r="N273" s="55">
        <f t="shared" ref="N273:V273" si="251">N35/N34*100-100</f>
        <v>-3.6837925536218563E-2</v>
      </c>
      <c r="O273" s="55">
        <f t="shared" si="251"/>
        <v>4.4178257636733491</v>
      </c>
      <c r="P273" s="55">
        <f t="shared" si="251"/>
        <v>6.4668875009584355</v>
      </c>
      <c r="Q273" s="55">
        <f t="shared" si="251"/>
        <v>-2.4704277877167158</v>
      </c>
      <c r="R273" s="55">
        <f t="shared" si="251"/>
        <v>3.1547130168205797</v>
      </c>
      <c r="S273" s="55">
        <f t="shared" si="251"/>
        <v>12.46623792472154</v>
      </c>
      <c r="T273" s="55">
        <f t="shared" si="251"/>
        <v>19.505523229067649</v>
      </c>
      <c r="U273" s="55">
        <f t="shared" si="251"/>
        <v>-1.4288734854383733</v>
      </c>
      <c r="V273" s="55">
        <f t="shared" si="251"/>
        <v>4.5304842525412141</v>
      </c>
    </row>
    <row r="274" spans="1:22" ht="11.25" hidden="1" customHeight="1">
      <c r="A274" s="1165">
        <v>2013</v>
      </c>
      <c r="B274" s="1166"/>
      <c r="C274" s="55">
        <f t="shared" si="219"/>
        <v>-8.4054960894439716</v>
      </c>
      <c r="D274" s="55">
        <f t="shared" ref="D274:K274" si="252">D36/D35*100-100</f>
        <v>-8.4236056217501982</v>
      </c>
      <c r="E274" s="55">
        <f t="shared" si="252"/>
        <v>-1.3187330932493211</v>
      </c>
      <c r="F274" s="55">
        <f t="shared" si="252"/>
        <v>-8.6611802564888762E-2</v>
      </c>
      <c r="G274" s="55">
        <f t="shared" si="252"/>
        <v>-5.3332077685654582</v>
      </c>
      <c r="H274" s="55">
        <f t="shared" si="252"/>
        <v>2.1918990467538606</v>
      </c>
      <c r="I274" s="55">
        <f t="shared" si="252"/>
        <v>-4.6264305953671538</v>
      </c>
      <c r="J274" s="55">
        <f t="shared" si="252"/>
        <v>-24.041589711152369</v>
      </c>
      <c r="K274" s="55">
        <f t="shared" si="252"/>
        <v>-1.4258500270191377</v>
      </c>
      <c r="L274" s="1165">
        <v>2013</v>
      </c>
      <c r="M274" s="1166"/>
      <c r="N274" s="55">
        <f t="shared" ref="N274:V274" si="253">N36/N35*100-100</f>
        <v>-14.485717263389446</v>
      </c>
      <c r="O274" s="55">
        <f t="shared" si="253"/>
        <v>1.9600725013972919E-2</v>
      </c>
      <c r="P274" s="55">
        <f t="shared" si="253"/>
        <v>-2.207680104958925</v>
      </c>
      <c r="Q274" s="55">
        <f t="shared" si="253"/>
        <v>-9.8657995907501572E-2</v>
      </c>
      <c r="R274" s="55">
        <f t="shared" si="253"/>
        <v>-2.7685411989780278</v>
      </c>
      <c r="S274" s="55">
        <f t="shared" si="253"/>
        <v>-8.867761319637836</v>
      </c>
      <c r="T274" s="55">
        <f t="shared" si="253"/>
        <v>-6.3620894046832888</v>
      </c>
      <c r="U274" s="55">
        <f t="shared" si="253"/>
        <v>-8.9303941358988084</v>
      </c>
      <c r="V274" s="55">
        <f t="shared" si="253"/>
        <v>-5.5650725182961764</v>
      </c>
    </row>
    <row r="275" spans="1:22" ht="11.25" hidden="1" customHeight="1">
      <c r="A275" s="1165">
        <v>2014</v>
      </c>
      <c r="B275" s="1166"/>
      <c r="C275" s="55">
        <f t="shared" si="219"/>
        <v>-100</v>
      </c>
      <c r="D275" s="55" t="e">
        <f t="shared" ref="D275:K275" si="254">D37/D36*100-100</f>
        <v>#REF!</v>
      </c>
      <c r="E275" s="55">
        <f t="shared" si="254"/>
        <v>-100</v>
      </c>
      <c r="F275" s="55">
        <f t="shared" si="254"/>
        <v>-100</v>
      </c>
      <c r="G275" s="55">
        <f t="shared" si="254"/>
        <v>-100</v>
      </c>
      <c r="H275" s="55">
        <f t="shared" si="254"/>
        <v>-100</v>
      </c>
      <c r="I275" s="55">
        <f t="shared" si="254"/>
        <v>-100</v>
      </c>
      <c r="J275" s="55">
        <f t="shared" si="254"/>
        <v>-100</v>
      </c>
      <c r="K275" s="55">
        <f t="shared" si="254"/>
        <v>-100</v>
      </c>
      <c r="L275" s="1165">
        <v>2014</v>
      </c>
      <c r="M275" s="1166"/>
      <c r="N275" s="55" t="e">
        <f t="shared" ref="N275:V275" si="255">N37/N36*100-100</f>
        <v>#REF!</v>
      </c>
      <c r="O275" s="55" t="e">
        <f t="shared" si="255"/>
        <v>#REF!</v>
      </c>
      <c r="P275" s="55" t="e">
        <f t="shared" si="255"/>
        <v>#REF!</v>
      </c>
      <c r="Q275" s="55">
        <f t="shared" si="255"/>
        <v>-100</v>
      </c>
      <c r="R275" s="55">
        <f t="shared" si="255"/>
        <v>-100</v>
      </c>
      <c r="S275" s="55">
        <f t="shared" si="255"/>
        <v>-100</v>
      </c>
      <c r="T275" s="55">
        <f t="shared" si="255"/>
        <v>-100</v>
      </c>
      <c r="U275" s="55">
        <f t="shared" si="255"/>
        <v>-100</v>
      </c>
      <c r="V275" s="55">
        <f t="shared" si="255"/>
        <v>-100</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843">
        <v>2008</v>
      </c>
      <c r="B277" s="45"/>
      <c r="C277" s="124"/>
      <c r="D277" s="124"/>
      <c r="E277" s="124"/>
      <c r="F277" s="124"/>
      <c r="G277" s="124"/>
      <c r="H277" s="124"/>
      <c r="I277" s="124"/>
      <c r="J277" s="124"/>
      <c r="K277" s="124"/>
      <c r="L277" s="843">
        <v>2008</v>
      </c>
      <c r="M277" s="45"/>
      <c r="N277" s="124"/>
      <c r="O277" s="124"/>
      <c r="P277" s="124"/>
      <c r="Q277" s="124"/>
      <c r="R277" s="124"/>
      <c r="S277" s="124"/>
      <c r="T277" s="124"/>
      <c r="U277" s="124"/>
      <c r="V277" s="124"/>
    </row>
    <row r="278" spans="1:22" ht="11.25" hidden="1" customHeight="1">
      <c r="A278" s="843"/>
      <c r="B278" s="45" t="s">
        <v>181</v>
      </c>
      <c r="C278" s="55">
        <f t="shared" ref="C278:C289" si="256">SUM(C67/C40*100-100)</f>
        <v>3.4240286305233099</v>
      </c>
      <c r="D278" s="55">
        <f t="shared" ref="D278:K278" si="257">SUM(D67/D40*100-100)</f>
        <v>-3.4928532068446998</v>
      </c>
      <c r="E278" s="55">
        <f t="shared" si="257"/>
        <v>16.129277148124487</v>
      </c>
      <c r="F278" s="55">
        <f t="shared" si="257"/>
        <v>-1.1693650085769036</v>
      </c>
      <c r="G278" s="55">
        <f t="shared" si="257"/>
        <v>12.328662289867069</v>
      </c>
      <c r="H278" s="55">
        <f t="shared" si="257"/>
        <v>8.162017854552289</v>
      </c>
      <c r="I278" s="55">
        <f t="shared" si="257"/>
        <v>1.1641157238527597</v>
      </c>
      <c r="J278" s="55">
        <f t="shared" si="257"/>
        <v>16.080411549887202</v>
      </c>
      <c r="K278" s="55">
        <f t="shared" si="257"/>
        <v>-10.269525137125541</v>
      </c>
      <c r="L278" s="843"/>
      <c r="M278" s="45" t="s">
        <v>181</v>
      </c>
      <c r="N278" s="55">
        <f t="shared" ref="N278:V278" si="258">SUM(N67/N40*100-100)</f>
        <v>19.711031207314477</v>
      </c>
      <c r="O278" s="55">
        <f t="shared" si="258"/>
        <v>17.616780422840009</v>
      </c>
      <c r="P278" s="55">
        <f t="shared" si="258"/>
        <v>20.346987247216902</v>
      </c>
      <c r="Q278" s="55">
        <f t="shared" si="258"/>
        <v>-3.0881333657386278</v>
      </c>
      <c r="R278" s="55">
        <f t="shared" si="258"/>
        <v>-4.5917262129743506</v>
      </c>
      <c r="S278" s="55">
        <f t="shared" si="258"/>
        <v>-0.11750474005108913</v>
      </c>
      <c r="T278" s="55">
        <f t="shared" si="258"/>
        <v>-27.359971213327626</v>
      </c>
      <c r="U278" s="55">
        <f t="shared" si="258"/>
        <v>14.046275658429479</v>
      </c>
      <c r="V278" s="55">
        <f t="shared" si="258"/>
        <v>-18.965369633149265</v>
      </c>
    </row>
    <row r="279" spans="1:22" ht="11.25" hidden="1" customHeight="1">
      <c r="A279" s="843"/>
      <c r="B279" s="45" t="s">
        <v>182</v>
      </c>
      <c r="C279" s="55">
        <f t="shared" si="256"/>
        <v>-4.950496645338859</v>
      </c>
      <c r="D279" s="55">
        <f t="shared" ref="D279:K279" si="259">SUM(D68/D41*100-100)</f>
        <v>4.3746406892309722</v>
      </c>
      <c r="E279" s="55">
        <f t="shared" si="259"/>
        <v>7.0482852034785566</v>
      </c>
      <c r="F279" s="55">
        <f t="shared" si="259"/>
        <v>8.2246462446449016</v>
      </c>
      <c r="G279" s="55">
        <f t="shared" si="259"/>
        <v>7.7426356512926446</v>
      </c>
      <c r="H279" s="55">
        <f t="shared" si="259"/>
        <v>14.075971635054202</v>
      </c>
      <c r="I279" s="55">
        <f t="shared" si="259"/>
        <v>-9.5008143451600233</v>
      </c>
      <c r="J279" s="55">
        <f t="shared" si="259"/>
        <v>44.266072741878816</v>
      </c>
      <c r="K279" s="55">
        <f t="shared" si="259"/>
        <v>-3.4622959253913734</v>
      </c>
      <c r="L279" s="843"/>
      <c r="M279" s="45" t="s">
        <v>182</v>
      </c>
      <c r="N279" s="55">
        <f t="shared" ref="N279:V279" si="260">SUM(N68/N41*100-100)</f>
        <v>12.512368200040115</v>
      </c>
      <c r="O279" s="55">
        <f t="shared" si="260"/>
        <v>27.992306283202055</v>
      </c>
      <c r="P279" s="55">
        <f t="shared" si="260"/>
        <v>5.5714504244771774</v>
      </c>
      <c r="Q279" s="55">
        <f t="shared" si="260"/>
        <v>13.292813858796308</v>
      </c>
      <c r="R279" s="55">
        <f t="shared" si="260"/>
        <v>-6.6465230140231313</v>
      </c>
      <c r="S279" s="55">
        <f t="shared" si="260"/>
        <v>-7.1703672524465674</v>
      </c>
      <c r="T279" s="55">
        <f t="shared" si="260"/>
        <v>-22.907256174778396</v>
      </c>
      <c r="U279" s="55">
        <f t="shared" si="260"/>
        <v>10.618284513957747</v>
      </c>
      <c r="V279" s="55">
        <f t="shared" si="260"/>
        <v>-7.4892471595631633</v>
      </c>
    </row>
    <row r="280" spans="1:22" ht="11.25" hidden="1" customHeight="1">
      <c r="A280" s="843"/>
      <c r="B280" s="45" t="s">
        <v>183</v>
      </c>
      <c r="C280" s="55">
        <f t="shared" si="256"/>
        <v>-7.9431840293934073</v>
      </c>
      <c r="D280" s="55">
        <f t="shared" ref="D280:K280" si="261">SUM(D69/D42*100-100)</f>
        <v>3.5760717327054863</v>
      </c>
      <c r="E280" s="55">
        <f t="shared" si="261"/>
        <v>16.29846417740211</v>
      </c>
      <c r="F280" s="55">
        <f t="shared" si="261"/>
        <v>24.664716064843148</v>
      </c>
      <c r="G280" s="55">
        <f t="shared" si="261"/>
        <v>0.94494817575832712</v>
      </c>
      <c r="H280" s="55">
        <f t="shared" si="261"/>
        <v>-3.031395074437313</v>
      </c>
      <c r="I280" s="55">
        <f t="shared" si="261"/>
        <v>-16.040890825323459</v>
      </c>
      <c r="J280" s="55">
        <f t="shared" si="261"/>
        <v>11.698645190622358</v>
      </c>
      <c r="K280" s="55">
        <f t="shared" si="261"/>
        <v>-7.1917401199495572</v>
      </c>
      <c r="L280" s="843"/>
      <c r="M280" s="45" t="s">
        <v>183</v>
      </c>
      <c r="N280" s="55">
        <f t="shared" ref="N280:V280" si="262">SUM(N69/N42*100-100)</f>
        <v>3.3792218600457744</v>
      </c>
      <c r="O280" s="55">
        <f t="shared" si="262"/>
        <v>13.107085140767197</v>
      </c>
      <c r="P280" s="55">
        <f t="shared" si="262"/>
        <v>-11.449840151214602</v>
      </c>
      <c r="Q280" s="55">
        <f t="shared" si="262"/>
        <v>14.496153567593595</v>
      </c>
      <c r="R280" s="55">
        <f t="shared" si="262"/>
        <v>7.6722769648506812</v>
      </c>
      <c r="S280" s="55">
        <f t="shared" si="262"/>
        <v>7.1713601248213621</v>
      </c>
      <c r="T280" s="55">
        <f t="shared" si="262"/>
        <v>-4.2892682180036559</v>
      </c>
      <c r="U280" s="55">
        <f t="shared" si="262"/>
        <v>-10.568276402330554</v>
      </c>
      <c r="V280" s="55">
        <f t="shared" si="262"/>
        <v>-2.960818132322089</v>
      </c>
    </row>
    <row r="281" spans="1:22" ht="11.25" hidden="1" customHeight="1">
      <c r="A281" s="843"/>
      <c r="B281" s="45" t="s">
        <v>184</v>
      </c>
      <c r="C281" s="55">
        <f t="shared" si="256"/>
        <v>8.2845380756725575</v>
      </c>
      <c r="D281" s="55">
        <f t="shared" ref="D281:K281" si="263">SUM(D70/D43*100-100)</f>
        <v>-3.1494033694049222</v>
      </c>
      <c r="E281" s="55">
        <f t="shared" si="263"/>
        <v>30.821485180373969</v>
      </c>
      <c r="F281" s="55">
        <f t="shared" si="263"/>
        <v>39.865566211690776</v>
      </c>
      <c r="G281" s="55">
        <f t="shared" si="263"/>
        <v>-6.8363811783553956</v>
      </c>
      <c r="H281" s="55">
        <f t="shared" si="263"/>
        <v>32.768291104541703</v>
      </c>
      <c r="I281" s="55">
        <f t="shared" si="263"/>
        <v>13.181340739468126</v>
      </c>
      <c r="J281" s="55">
        <f t="shared" si="263"/>
        <v>22.274241135897171</v>
      </c>
      <c r="K281" s="55">
        <f t="shared" si="263"/>
        <v>-5.3095437171524082</v>
      </c>
      <c r="L281" s="843"/>
      <c r="M281" s="45" t="s">
        <v>184</v>
      </c>
      <c r="N281" s="55">
        <f t="shared" ref="N281:V281" si="264">SUM(N70/N43*100-100)</f>
        <v>5.1431427686155757</v>
      </c>
      <c r="O281" s="55">
        <f t="shared" si="264"/>
        <v>6.5190612128499481</v>
      </c>
      <c r="P281" s="55">
        <f t="shared" si="264"/>
        <v>-2.6057801716723361</v>
      </c>
      <c r="Q281" s="55">
        <f t="shared" si="264"/>
        <v>27.872504986634468</v>
      </c>
      <c r="R281" s="55">
        <f t="shared" si="264"/>
        <v>1.7525568189664682</v>
      </c>
      <c r="S281" s="55">
        <f t="shared" si="264"/>
        <v>19.437584610042819</v>
      </c>
      <c r="T281" s="55">
        <f t="shared" si="264"/>
        <v>4.8150027320271533</v>
      </c>
      <c r="U281" s="55">
        <f t="shared" si="264"/>
        <v>-18.518053369757368</v>
      </c>
      <c r="V281" s="55">
        <f t="shared" si="264"/>
        <v>24.299572075229008</v>
      </c>
    </row>
    <row r="282" spans="1:22" ht="11.25" hidden="1" customHeight="1">
      <c r="A282" s="843"/>
      <c r="B282" s="45" t="s">
        <v>185</v>
      </c>
      <c r="C282" s="55">
        <f t="shared" si="256"/>
        <v>-5.0397053740200874</v>
      </c>
      <c r="D282" s="55">
        <f t="shared" ref="D282:K282" si="265">SUM(D71/D44*100-100)</f>
        <v>-6.9421863473651939</v>
      </c>
      <c r="E282" s="55">
        <f t="shared" si="265"/>
        <v>2.4433268679750597</v>
      </c>
      <c r="F282" s="55">
        <f t="shared" si="265"/>
        <v>5.5926118332800314</v>
      </c>
      <c r="G282" s="55">
        <f t="shared" si="265"/>
        <v>-5.8831792036828574</v>
      </c>
      <c r="H282" s="55">
        <f t="shared" si="265"/>
        <v>0.70892381272315674</v>
      </c>
      <c r="I282" s="55">
        <f t="shared" si="265"/>
        <v>1.6084347855555166</v>
      </c>
      <c r="J282" s="55">
        <f t="shared" si="265"/>
        <v>-5.0416686835893074</v>
      </c>
      <c r="K282" s="55">
        <f t="shared" si="265"/>
        <v>-2.2328965338910223</v>
      </c>
      <c r="L282" s="843"/>
      <c r="M282" s="45" t="s">
        <v>185</v>
      </c>
      <c r="N282" s="55">
        <f t="shared" ref="N282:V282" si="266">SUM(N71/N44*100-100)</f>
        <v>10.297602596745833</v>
      </c>
      <c r="O282" s="55">
        <f t="shared" si="266"/>
        <v>-13.530857823788793</v>
      </c>
      <c r="P282" s="55">
        <f t="shared" si="266"/>
        <v>3.1631324112852042</v>
      </c>
      <c r="Q282" s="55">
        <f t="shared" si="266"/>
        <v>-13.223659694278922</v>
      </c>
      <c r="R282" s="55">
        <f t="shared" si="266"/>
        <v>4.7941258844001169</v>
      </c>
      <c r="S282" s="55">
        <f t="shared" si="266"/>
        <v>0.94574669961365032</v>
      </c>
      <c r="T282" s="55">
        <f t="shared" si="266"/>
        <v>9.7176614247289592</v>
      </c>
      <c r="U282" s="55">
        <f t="shared" si="266"/>
        <v>33.970857924997318</v>
      </c>
      <c r="V282" s="55">
        <f t="shared" si="266"/>
        <v>24.223684881214851</v>
      </c>
    </row>
    <row r="283" spans="1:22" ht="11.25" hidden="1" customHeight="1">
      <c r="A283" s="843"/>
      <c r="B283" s="45" t="s">
        <v>186</v>
      </c>
      <c r="C283" s="55">
        <f t="shared" si="256"/>
        <v>2.0644059661008924</v>
      </c>
      <c r="D283" s="55">
        <f t="shared" ref="D283:K283" si="267">SUM(D72/D45*100-100)</f>
        <v>-7.7278878272003197</v>
      </c>
      <c r="E283" s="55">
        <f t="shared" si="267"/>
        <v>-0.91970973505436859</v>
      </c>
      <c r="F283" s="55">
        <f t="shared" si="267"/>
        <v>-14.823102437429952</v>
      </c>
      <c r="G283" s="55">
        <f t="shared" si="267"/>
        <v>-3.1755248916458356</v>
      </c>
      <c r="H283" s="55">
        <f t="shared" si="267"/>
        <v>-0.4117826199636454</v>
      </c>
      <c r="I283" s="55">
        <f t="shared" si="267"/>
        <v>-0.40238571695823566</v>
      </c>
      <c r="J283" s="55">
        <f t="shared" si="267"/>
        <v>-26.158570382484697</v>
      </c>
      <c r="K283" s="55">
        <f t="shared" si="267"/>
        <v>-1.1668499687694549</v>
      </c>
      <c r="L283" s="843"/>
      <c r="M283" s="45" t="s">
        <v>186</v>
      </c>
      <c r="N283" s="55">
        <f t="shared" ref="N283:V283" si="268">SUM(N72/N45*100-100)</f>
        <v>16.633727868102824</v>
      </c>
      <c r="O283" s="55">
        <f t="shared" si="268"/>
        <v>-23.102756318946959</v>
      </c>
      <c r="P283" s="55">
        <f t="shared" si="268"/>
        <v>24.056277582427725</v>
      </c>
      <c r="Q283" s="55">
        <f t="shared" si="268"/>
        <v>12.550078130016914</v>
      </c>
      <c r="R283" s="55">
        <f t="shared" si="268"/>
        <v>26.517247704724966</v>
      </c>
      <c r="S283" s="55">
        <f t="shared" si="268"/>
        <v>-5.0362922719604484</v>
      </c>
      <c r="T283" s="55">
        <f t="shared" si="268"/>
        <v>-1.1988267823345211</v>
      </c>
      <c r="U283" s="55">
        <f t="shared" si="268"/>
        <v>21.960017194938459</v>
      </c>
      <c r="V283" s="55">
        <f t="shared" si="268"/>
        <v>25.750866468119199</v>
      </c>
    </row>
    <row r="284" spans="1:22" ht="11.25" hidden="1" customHeight="1">
      <c r="A284" s="843"/>
      <c r="B284" s="45" t="s">
        <v>187</v>
      </c>
      <c r="C284" s="55">
        <f t="shared" si="256"/>
        <v>-7.3493459465365589</v>
      </c>
      <c r="D284" s="55">
        <f t="shared" ref="D284:K284" si="269">SUM(D73/D46*100-100)</f>
        <v>-5.200244680726712</v>
      </c>
      <c r="E284" s="55">
        <f t="shared" si="269"/>
        <v>-24.033196762064904</v>
      </c>
      <c r="F284" s="55">
        <f t="shared" si="269"/>
        <v>8.9706564189185656E-2</v>
      </c>
      <c r="G284" s="55">
        <f t="shared" si="269"/>
        <v>8.0272874463421573</v>
      </c>
      <c r="H284" s="55">
        <f t="shared" si="269"/>
        <v>-8.5980661388913688</v>
      </c>
      <c r="I284" s="55">
        <f t="shared" si="269"/>
        <v>2.8424005533091048</v>
      </c>
      <c r="J284" s="55">
        <f t="shared" si="269"/>
        <v>2.3961106609561256</v>
      </c>
      <c r="K284" s="55">
        <f t="shared" si="269"/>
        <v>10.926355027522931</v>
      </c>
      <c r="L284" s="843"/>
      <c r="M284" s="45" t="s">
        <v>187</v>
      </c>
      <c r="N284" s="55">
        <f t="shared" ref="N284:V284" si="270">SUM(N73/N46*100-100)</f>
        <v>6.8684836825270423</v>
      </c>
      <c r="O284" s="55">
        <f t="shared" si="270"/>
        <v>21.285686741678262</v>
      </c>
      <c r="P284" s="55">
        <f t="shared" si="270"/>
        <v>-22.850124074838689</v>
      </c>
      <c r="Q284" s="55">
        <f t="shared" si="270"/>
        <v>14.481221734285896</v>
      </c>
      <c r="R284" s="55">
        <f t="shared" si="270"/>
        <v>1.7138805460979114</v>
      </c>
      <c r="S284" s="55">
        <f t="shared" si="270"/>
        <v>-15.467336807680653</v>
      </c>
      <c r="T284" s="55">
        <f t="shared" si="270"/>
        <v>15.87452894023285</v>
      </c>
      <c r="U284" s="55">
        <f t="shared" si="270"/>
        <v>25.940347197079689</v>
      </c>
      <c r="V284" s="55">
        <f t="shared" si="270"/>
        <v>11.085692516549159</v>
      </c>
    </row>
    <row r="285" spans="1:22" ht="11.25" hidden="1" customHeight="1">
      <c r="A285" s="843"/>
      <c r="B285" s="45" t="s">
        <v>188</v>
      </c>
      <c r="C285" s="55">
        <f t="shared" si="256"/>
        <v>-3.7272760662226005</v>
      </c>
      <c r="D285" s="55">
        <f t="shared" ref="D285:K285" si="271">SUM(D74/D47*100-100)</f>
        <v>-11.408086156392145</v>
      </c>
      <c r="E285" s="55">
        <f t="shared" si="271"/>
        <v>-0.89099800977105303</v>
      </c>
      <c r="F285" s="55">
        <f t="shared" si="271"/>
        <v>-11.360956299434605</v>
      </c>
      <c r="G285" s="55">
        <f t="shared" si="271"/>
        <v>-3.7419883385935151</v>
      </c>
      <c r="H285" s="55">
        <f t="shared" si="271"/>
        <v>-7.3334396463187801</v>
      </c>
      <c r="I285" s="55">
        <f t="shared" si="271"/>
        <v>-16.921863451635275</v>
      </c>
      <c r="J285" s="55">
        <f t="shared" si="271"/>
        <v>-34.332743710178903</v>
      </c>
      <c r="K285" s="55">
        <f t="shared" si="271"/>
        <v>3.5082872090378459</v>
      </c>
      <c r="L285" s="843"/>
      <c r="M285" s="45" t="s">
        <v>188</v>
      </c>
      <c r="N285" s="55">
        <f t="shared" ref="N285:V285" si="272">SUM(N74/N47*100-100)</f>
        <v>-4.9148948093354647</v>
      </c>
      <c r="O285" s="55">
        <f t="shared" si="272"/>
        <v>-14.16094822208359</v>
      </c>
      <c r="P285" s="55">
        <f t="shared" si="272"/>
        <v>-8.1334214382164589</v>
      </c>
      <c r="Q285" s="55">
        <f t="shared" si="272"/>
        <v>8.385145750725485</v>
      </c>
      <c r="R285" s="55">
        <f t="shared" si="272"/>
        <v>-9.2734652460679712</v>
      </c>
      <c r="S285" s="55">
        <f t="shared" si="272"/>
        <v>-18.117336083671205</v>
      </c>
      <c r="T285" s="55">
        <f t="shared" si="272"/>
        <v>1.1202050264550252</v>
      </c>
      <c r="U285" s="55">
        <f t="shared" si="272"/>
        <v>31.834224384344253</v>
      </c>
      <c r="V285" s="55">
        <f t="shared" si="272"/>
        <v>-16.850334024600684</v>
      </c>
    </row>
    <row r="286" spans="1:22" ht="11.25" hidden="1" customHeight="1">
      <c r="A286" s="843"/>
      <c r="B286" s="45" t="s">
        <v>189</v>
      </c>
      <c r="C286" s="55">
        <f t="shared" si="256"/>
        <v>3.3750767475065686</v>
      </c>
      <c r="D286" s="55">
        <f t="shared" ref="D286:K286" si="273">SUM(D75/D48*100-100)</f>
        <v>-5.9626680182574745</v>
      </c>
      <c r="E286" s="55">
        <f t="shared" si="273"/>
        <v>9.5753226855754008</v>
      </c>
      <c r="F286" s="55">
        <f t="shared" si="273"/>
        <v>16.593792815512074</v>
      </c>
      <c r="G286" s="55">
        <f t="shared" si="273"/>
        <v>-1.0101952473822422</v>
      </c>
      <c r="H286" s="55">
        <f t="shared" si="273"/>
        <v>9.0440336661967251</v>
      </c>
      <c r="I286" s="55">
        <f t="shared" si="273"/>
        <v>-5.2719456134864515</v>
      </c>
      <c r="J286" s="55">
        <f t="shared" si="273"/>
        <v>-39.536439274398852</v>
      </c>
      <c r="K286" s="55">
        <f t="shared" si="273"/>
        <v>-12.268285278913041</v>
      </c>
      <c r="L286" s="843"/>
      <c r="M286" s="45" t="s">
        <v>189</v>
      </c>
      <c r="N286" s="55">
        <f t="shared" ref="N286:V286" si="274">SUM(N75/N48*100-100)</f>
        <v>9.4487298026005249</v>
      </c>
      <c r="O286" s="55">
        <f t="shared" si="274"/>
        <v>-7.9240772719440002</v>
      </c>
      <c r="P286" s="55">
        <f t="shared" si="274"/>
        <v>-5.2259424880196832</v>
      </c>
      <c r="Q286" s="55">
        <f t="shared" si="274"/>
        <v>2.2358389692762586</v>
      </c>
      <c r="R286" s="55">
        <f t="shared" si="274"/>
        <v>11.376211216252656</v>
      </c>
      <c r="S286" s="55">
        <f t="shared" si="274"/>
        <v>-10.012772557248411</v>
      </c>
      <c r="T286" s="55">
        <f t="shared" si="274"/>
        <v>-2.960930200705377</v>
      </c>
      <c r="U286" s="55">
        <f t="shared" si="274"/>
        <v>14.999025727365662</v>
      </c>
      <c r="V286" s="55">
        <f t="shared" si="274"/>
        <v>7.0546189834614239</v>
      </c>
    </row>
    <row r="287" spans="1:22" ht="11.25" hidden="1" customHeight="1">
      <c r="A287" s="843"/>
      <c r="B287" s="45" t="s">
        <v>190</v>
      </c>
      <c r="C287" s="55">
        <f t="shared" si="256"/>
        <v>1.4483211133906337</v>
      </c>
      <c r="D287" s="55">
        <f t="shared" ref="D287:K287" si="275">SUM(D76/D49*100-100)</f>
        <v>-4.6184528663979449</v>
      </c>
      <c r="E287" s="55">
        <f t="shared" si="275"/>
        <v>13.418767081186317</v>
      </c>
      <c r="F287" s="55">
        <f t="shared" si="275"/>
        <v>-3.8601101062937602</v>
      </c>
      <c r="G287" s="55">
        <f t="shared" si="275"/>
        <v>-2.6353068758079132</v>
      </c>
      <c r="H287" s="55">
        <f t="shared" si="275"/>
        <v>7.6125227090233665</v>
      </c>
      <c r="I287" s="55">
        <f t="shared" si="275"/>
        <v>22.078574668564571</v>
      </c>
      <c r="J287" s="55">
        <f t="shared" si="275"/>
        <v>-44.843610102065782</v>
      </c>
      <c r="K287" s="55">
        <f t="shared" si="275"/>
        <v>5.9142661981101128</v>
      </c>
      <c r="L287" s="843"/>
      <c r="M287" s="45" t="s">
        <v>190</v>
      </c>
      <c r="N287" s="55">
        <f t="shared" ref="N287:V287" si="276">SUM(N76/N49*100-100)</f>
        <v>-4.2175644406177781</v>
      </c>
      <c r="O287" s="55">
        <f t="shared" si="276"/>
        <v>1.3631937682570623</v>
      </c>
      <c r="P287" s="55">
        <f t="shared" si="276"/>
        <v>-1.3027391355383457</v>
      </c>
      <c r="Q287" s="55">
        <f t="shared" si="276"/>
        <v>-16.542506679034346</v>
      </c>
      <c r="R287" s="55">
        <f t="shared" si="276"/>
        <v>15.349870884406556</v>
      </c>
      <c r="S287" s="55">
        <f t="shared" si="276"/>
        <v>-18.575479515580923</v>
      </c>
      <c r="T287" s="55">
        <f t="shared" si="276"/>
        <v>0.81490876468848228</v>
      </c>
      <c r="U287" s="55">
        <f t="shared" si="276"/>
        <v>5.3528958722065596</v>
      </c>
      <c r="V287" s="55">
        <f t="shared" si="276"/>
        <v>-6.7510011544655129</v>
      </c>
    </row>
    <row r="288" spans="1:22" ht="11.25" hidden="1" customHeight="1">
      <c r="A288" s="843"/>
      <c r="B288" s="45" t="s">
        <v>191</v>
      </c>
      <c r="C288" s="55">
        <f t="shared" si="256"/>
        <v>-8.6002136722323286</v>
      </c>
      <c r="D288" s="55">
        <f t="shared" ref="D288:K288" si="277">SUM(D77/D50*100-100)</f>
        <v>-16.956741266580607</v>
      </c>
      <c r="E288" s="55">
        <f t="shared" si="277"/>
        <v>0.63466284861195277</v>
      </c>
      <c r="F288" s="55">
        <f t="shared" si="277"/>
        <v>-3.5864565190903193</v>
      </c>
      <c r="G288" s="55">
        <f t="shared" si="277"/>
        <v>-25.047951291882512</v>
      </c>
      <c r="H288" s="55">
        <f t="shared" si="277"/>
        <v>-4.9129938858024218</v>
      </c>
      <c r="I288" s="55">
        <f t="shared" si="277"/>
        <v>36.643053986994772</v>
      </c>
      <c r="J288" s="55">
        <f t="shared" si="277"/>
        <v>-43.334988895504864</v>
      </c>
      <c r="K288" s="55">
        <f t="shared" si="277"/>
        <v>2.7988248933072981</v>
      </c>
      <c r="L288" s="843"/>
      <c r="M288" s="45" t="s">
        <v>191</v>
      </c>
      <c r="N288" s="55">
        <f t="shared" ref="N288:V288" si="278">SUM(N77/N50*100-100)</f>
        <v>-23.242745028938543</v>
      </c>
      <c r="O288" s="55">
        <f t="shared" si="278"/>
        <v>12.056774060836688</v>
      </c>
      <c r="P288" s="55">
        <f t="shared" si="278"/>
        <v>-31.786758761987983</v>
      </c>
      <c r="Q288" s="55">
        <f t="shared" si="278"/>
        <v>-14.148322522296425</v>
      </c>
      <c r="R288" s="55">
        <f t="shared" si="278"/>
        <v>55.050987872263732</v>
      </c>
      <c r="S288" s="55">
        <f t="shared" si="278"/>
        <v>-8.9297827358193445</v>
      </c>
      <c r="T288" s="55">
        <f t="shared" si="278"/>
        <v>12.536192793368045</v>
      </c>
      <c r="U288" s="55">
        <f t="shared" si="278"/>
        <v>-0.74936797113359432</v>
      </c>
      <c r="V288" s="55">
        <f t="shared" si="278"/>
        <v>-28.473452223197455</v>
      </c>
    </row>
    <row r="289" spans="1:22" ht="11.25" hidden="1" customHeight="1">
      <c r="A289" s="843"/>
      <c r="B289" s="45" t="s">
        <v>192</v>
      </c>
      <c r="C289" s="55">
        <f t="shared" si="256"/>
        <v>-22.041614999590479</v>
      </c>
      <c r="D289" s="55">
        <f t="shared" ref="D289:K289" si="279">SUM(D78/D51*100-100)</f>
        <v>-16.924991456354476</v>
      </c>
      <c r="E289" s="55">
        <f t="shared" si="279"/>
        <v>4.7671963442324454</v>
      </c>
      <c r="F289" s="55">
        <f t="shared" si="279"/>
        <v>5.9007095670121856</v>
      </c>
      <c r="G289" s="55">
        <f t="shared" si="279"/>
        <v>-39.052633714465358</v>
      </c>
      <c r="H289" s="55">
        <f t="shared" si="279"/>
        <v>-7.4733468414229094</v>
      </c>
      <c r="I289" s="55">
        <f t="shared" si="279"/>
        <v>-12.2615421503763</v>
      </c>
      <c r="J289" s="55">
        <f t="shared" si="279"/>
        <v>-30.605828819161701</v>
      </c>
      <c r="K289" s="55">
        <f t="shared" si="279"/>
        <v>-9.1550826157072578</v>
      </c>
      <c r="L289" s="843"/>
      <c r="M289" s="45" t="s">
        <v>192</v>
      </c>
      <c r="N289" s="55">
        <f t="shared" ref="N289:V289" si="280">SUM(N78/N51*100-100)</f>
        <v>-33.300478283350571</v>
      </c>
      <c r="O289" s="55">
        <f t="shared" si="280"/>
        <v>13.949755082003648</v>
      </c>
      <c r="P289" s="55">
        <f t="shared" si="280"/>
        <v>-22.257710955479936</v>
      </c>
      <c r="Q289" s="55">
        <f t="shared" si="280"/>
        <v>4.0697164118382432</v>
      </c>
      <c r="R289" s="55">
        <f t="shared" si="280"/>
        <v>-2.1745476912060155</v>
      </c>
      <c r="S289" s="55">
        <f t="shared" si="280"/>
        <v>-30.820624482095951</v>
      </c>
      <c r="T289" s="55">
        <f t="shared" si="280"/>
        <v>94.058588623759988</v>
      </c>
      <c r="U289" s="55">
        <f t="shared" si="280"/>
        <v>-5.1942437799803116</v>
      </c>
      <c r="V289" s="55">
        <f t="shared" si="280"/>
        <v>-49.152381683318069</v>
      </c>
    </row>
    <row r="290" spans="1:22" ht="11.25" hidden="1" customHeight="1">
      <c r="A290" s="843"/>
      <c r="B290" s="45"/>
      <c r="C290" s="55"/>
      <c r="D290" s="55"/>
      <c r="E290" s="55"/>
      <c r="F290" s="55"/>
      <c r="G290" s="55"/>
      <c r="H290" s="55"/>
      <c r="I290" s="55"/>
      <c r="J290" s="55"/>
      <c r="K290" s="55"/>
      <c r="L290" s="843"/>
      <c r="M290" s="45"/>
      <c r="N290" s="55"/>
      <c r="O290" s="55"/>
      <c r="P290" s="55"/>
      <c r="Q290" s="55"/>
      <c r="R290" s="55"/>
      <c r="S290" s="55"/>
      <c r="T290" s="55"/>
      <c r="U290" s="55"/>
      <c r="V290" s="55"/>
    </row>
    <row r="291" spans="1:22" ht="11.25" hidden="1" customHeight="1">
      <c r="A291" s="1173" t="s">
        <v>193</v>
      </c>
      <c r="B291" s="1166"/>
      <c r="C291" s="55">
        <f t="shared" ref="C291:C302" si="281">SUM(C80/C53*100-100)</f>
        <v>3.4240286305233099</v>
      </c>
      <c r="D291" s="55">
        <f t="shared" ref="D291:K291" si="282">SUM(D80/D53*100-100)</f>
        <v>-3.4928532068446998</v>
      </c>
      <c r="E291" s="55">
        <f t="shared" si="282"/>
        <v>16.129277148124487</v>
      </c>
      <c r="F291" s="55">
        <f t="shared" si="282"/>
        <v>-1.1693650085769036</v>
      </c>
      <c r="G291" s="55">
        <f t="shared" si="282"/>
        <v>12.328662289867069</v>
      </c>
      <c r="H291" s="55">
        <f t="shared" si="282"/>
        <v>8.162017854552289</v>
      </c>
      <c r="I291" s="55">
        <f t="shared" si="282"/>
        <v>1.1641157238527597</v>
      </c>
      <c r="J291" s="55">
        <f t="shared" si="282"/>
        <v>16.080411549887202</v>
      </c>
      <c r="K291" s="55">
        <f t="shared" si="282"/>
        <v>-10.269525137125541</v>
      </c>
      <c r="L291" s="1173" t="s">
        <v>193</v>
      </c>
      <c r="M291" s="1166"/>
      <c r="N291" s="55">
        <f t="shared" ref="N291:V291" si="283">SUM(N80/N53*100-100)</f>
        <v>19.711031207314477</v>
      </c>
      <c r="O291" s="55">
        <f t="shared" si="283"/>
        <v>17.616780422840009</v>
      </c>
      <c r="P291" s="55">
        <f t="shared" si="283"/>
        <v>20.346987247216902</v>
      </c>
      <c r="Q291" s="55">
        <f t="shared" si="283"/>
        <v>-3.0881333657386278</v>
      </c>
      <c r="R291" s="55">
        <f t="shared" si="283"/>
        <v>-4.5917262129743506</v>
      </c>
      <c r="S291" s="55">
        <f t="shared" si="283"/>
        <v>-0.11750474005108913</v>
      </c>
      <c r="T291" s="55">
        <f t="shared" si="283"/>
        <v>-27.359971213327626</v>
      </c>
      <c r="U291" s="55">
        <f t="shared" si="283"/>
        <v>14.046275658429479</v>
      </c>
      <c r="V291" s="55">
        <f t="shared" si="283"/>
        <v>-18.965369633149265</v>
      </c>
    </row>
    <row r="292" spans="1:22" ht="11.25" hidden="1" customHeight="1">
      <c r="A292" s="1173" t="s">
        <v>194</v>
      </c>
      <c r="B292" s="1166"/>
      <c r="C292" s="55">
        <f t="shared" si="281"/>
        <v>-0.60914351445447323</v>
      </c>
      <c r="D292" s="55">
        <f t="shared" ref="D292:K292" si="284">SUM(D81/D54*100-100)</f>
        <v>0.18038489292189297</v>
      </c>
      <c r="E292" s="55">
        <f t="shared" si="284"/>
        <v>11.58815406342444</v>
      </c>
      <c r="F292" s="55">
        <f t="shared" si="284"/>
        <v>3.0466301140146754</v>
      </c>
      <c r="G292" s="55">
        <f t="shared" si="284"/>
        <v>10.169731789618751</v>
      </c>
      <c r="H292" s="55">
        <f t="shared" si="284"/>
        <v>11.058387228746085</v>
      </c>
      <c r="I292" s="55">
        <f t="shared" si="284"/>
        <v>-4.1213444547975371</v>
      </c>
      <c r="J292" s="55">
        <f t="shared" si="284"/>
        <v>30.860389441259116</v>
      </c>
      <c r="K292" s="55">
        <f t="shared" si="284"/>
        <v>-7.0690470680776656</v>
      </c>
      <c r="L292" s="1173" t="s">
        <v>194</v>
      </c>
      <c r="M292" s="1166"/>
      <c r="N292" s="55">
        <f t="shared" ref="N292:V292" si="285">SUM(N81/N54*100-100)</f>
        <v>16.343391604498365</v>
      </c>
      <c r="O292" s="55">
        <f t="shared" si="285"/>
        <v>22.556602128030704</v>
      </c>
      <c r="P292" s="55">
        <f t="shared" si="285"/>
        <v>13.247941394084805</v>
      </c>
      <c r="Q292" s="55">
        <f t="shared" si="285"/>
        <v>5.2026987076829982</v>
      </c>
      <c r="R292" s="55">
        <f t="shared" si="285"/>
        <v>-5.648180004877716</v>
      </c>
      <c r="S292" s="55">
        <f t="shared" si="285"/>
        <v>-3.6229774280887455</v>
      </c>
      <c r="T292" s="55">
        <f t="shared" si="285"/>
        <v>-25.426044702753998</v>
      </c>
      <c r="U292" s="55">
        <f t="shared" si="285"/>
        <v>12.317424953889017</v>
      </c>
      <c r="V292" s="55">
        <f t="shared" si="285"/>
        <v>-13.835065291082302</v>
      </c>
    </row>
    <row r="293" spans="1:22" ht="11.25" hidden="1" customHeight="1">
      <c r="A293" s="1173" t="s">
        <v>195</v>
      </c>
      <c r="B293" s="1166"/>
      <c r="C293" s="55">
        <f t="shared" si="281"/>
        <v>-3.1254096435869769</v>
      </c>
      <c r="D293" s="55">
        <f t="shared" ref="D293:K293" si="286">SUM(D82/D55*100-100)</f>
        <v>1.3288441540762079</v>
      </c>
      <c r="E293" s="55">
        <f t="shared" si="286"/>
        <v>13.141947391097261</v>
      </c>
      <c r="F293" s="55">
        <f t="shared" si="286"/>
        <v>9.4811353435064234</v>
      </c>
      <c r="G293" s="55">
        <f t="shared" si="286"/>
        <v>6.9281025078251446</v>
      </c>
      <c r="H293" s="55">
        <f t="shared" si="286"/>
        <v>6.1833617828391141</v>
      </c>
      <c r="I293" s="55">
        <f t="shared" si="286"/>
        <v>-8.9728884844458463</v>
      </c>
      <c r="J293" s="55">
        <f t="shared" si="286"/>
        <v>24.094892463243852</v>
      </c>
      <c r="K293" s="55">
        <f t="shared" si="286"/>
        <v>-7.1106974395238609</v>
      </c>
      <c r="L293" s="1173" t="s">
        <v>195</v>
      </c>
      <c r="M293" s="1166"/>
      <c r="N293" s="55">
        <f t="shared" ref="N293:V293" si="287">SUM(N82/N55*100-100)</f>
        <v>11.740735345112356</v>
      </c>
      <c r="O293" s="55">
        <f t="shared" si="287"/>
        <v>19.353916227046057</v>
      </c>
      <c r="P293" s="55">
        <f t="shared" si="287"/>
        <v>4.3303806997591892</v>
      </c>
      <c r="Q293" s="55">
        <f t="shared" si="287"/>
        <v>8.1766137773748255</v>
      </c>
      <c r="R293" s="55">
        <f t="shared" si="287"/>
        <v>-1.392061861513227</v>
      </c>
      <c r="S293" s="55">
        <f t="shared" si="287"/>
        <v>-6.9502121550613083E-4</v>
      </c>
      <c r="T293" s="55">
        <f t="shared" si="287"/>
        <v>-17.788478825478578</v>
      </c>
      <c r="U293" s="55">
        <f t="shared" si="287"/>
        <v>4.3417965781211194</v>
      </c>
      <c r="V293" s="55">
        <f t="shared" si="287"/>
        <v>-10.545367286409487</v>
      </c>
    </row>
    <row r="294" spans="1:22" ht="11.25" hidden="1" customHeight="1">
      <c r="A294" s="1173" t="s">
        <v>196</v>
      </c>
      <c r="B294" s="1166"/>
      <c r="C294" s="55">
        <f t="shared" si="281"/>
        <v>-0.38487048369523791</v>
      </c>
      <c r="D294" s="55">
        <f t="shared" ref="D294:K294" si="288">SUM(D83/D56*100-100)</f>
        <v>0.14819695238242048</v>
      </c>
      <c r="E294" s="55">
        <f t="shared" si="288"/>
        <v>17.359145815428349</v>
      </c>
      <c r="F294" s="55">
        <f t="shared" si="288"/>
        <v>16.172641581160718</v>
      </c>
      <c r="G294" s="55">
        <f t="shared" si="288"/>
        <v>3.1825446340283605</v>
      </c>
      <c r="H294" s="55">
        <f t="shared" si="288"/>
        <v>12.554664904617269</v>
      </c>
      <c r="I294" s="55">
        <f t="shared" si="288"/>
        <v>-3.3062592107578013</v>
      </c>
      <c r="J294" s="55">
        <f t="shared" si="288"/>
        <v>23.603149172448497</v>
      </c>
      <c r="K294" s="55">
        <f t="shared" si="288"/>
        <v>-6.6576181566323669</v>
      </c>
      <c r="L294" s="1173" t="s">
        <v>196</v>
      </c>
      <c r="M294" s="1166"/>
      <c r="N294" s="55">
        <f t="shared" ref="N294:V294" si="289">SUM(N83/N56*100-100)</f>
        <v>10.026715632669905</v>
      </c>
      <c r="O294" s="55">
        <f t="shared" si="289"/>
        <v>15.738061200994565</v>
      </c>
      <c r="P294" s="55">
        <f t="shared" si="289"/>
        <v>2.7930865173446904</v>
      </c>
      <c r="Q294" s="55">
        <f t="shared" si="289"/>
        <v>12.687330778552848</v>
      </c>
      <c r="R294" s="55">
        <f t="shared" si="289"/>
        <v>-0.56362418445255003</v>
      </c>
      <c r="S294" s="55">
        <f t="shared" si="289"/>
        <v>4.4495117032241893</v>
      </c>
      <c r="T294" s="55">
        <f t="shared" si="289"/>
        <v>-11.874633669149389</v>
      </c>
      <c r="U294" s="55">
        <f t="shared" si="289"/>
        <v>-1.3086201619991584</v>
      </c>
      <c r="V294" s="55">
        <f t="shared" si="289"/>
        <v>-2.9359689317171842</v>
      </c>
    </row>
    <row r="295" spans="1:22" ht="11.25" hidden="1" customHeight="1">
      <c r="A295" s="1173" t="s">
        <v>197</v>
      </c>
      <c r="B295" s="1166"/>
      <c r="C295" s="55">
        <f t="shared" si="281"/>
        <v>-1.3306052942220674</v>
      </c>
      <c r="D295" s="55">
        <f t="shared" ref="D295:K295" si="290">SUM(D84/D57*100-100)</f>
        <v>-1.3742190750784289</v>
      </c>
      <c r="E295" s="55">
        <f t="shared" si="290"/>
        <v>13.854711765517223</v>
      </c>
      <c r="F295" s="55">
        <f t="shared" si="290"/>
        <v>14.064152587632378</v>
      </c>
      <c r="G295" s="55">
        <f t="shared" si="290"/>
        <v>1.2394391034799241</v>
      </c>
      <c r="H295" s="55">
        <f t="shared" si="290"/>
        <v>10.032906347923259</v>
      </c>
      <c r="I295" s="55">
        <f t="shared" si="290"/>
        <v>-2.1730000298846477</v>
      </c>
      <c r="J295" s="55">
        <f t="shared" si="290"/>
        <v>17.140544505319767</v>
      </c>
      <c r="K295" s="55">
        <f t="shared" si="290"/>
        <v>-5.7682366680996893</v>
      </c>
      <c r="L295" s="1173" t="s">
        <v>197</v>
      </c>
      <c r="M295" s="1166"/>
      <c r="N295" s="55">
        <f t="shared" ref="N295:V295" si="291">SUM(N84/N57*100-100)</f>
        <v>10.082319925163702</v>
      </c>
      <c r="O295" s="55">
        <f t="shared" si="291"/>
        <v>9.4082983506250883</v>
      </c>
      <c r="P295" s="55">
        <f t="shared" si="291"/>
        <v>2.8743482279388104</v>
      </c>
      <c r="Q295" s="55">
        <f t="shared" si="291"/>
        <v>8.2543843453647412</v>
      </c>
      <c r="R295" s="55">
        <f t="shared" si="291"/>
        <v>0.4653765121650224</v>
      </c>
      <c r="S295" s="55">
        <f t="shared" si="291"/>
        <v>3.7227754172796068</v>
      </c>
      <c r="T295" s="55">
        <f t="shared" si="291"/>
        <v>-7.5904265333016951</v>
      </c>
      <c r="U295" s="55">
        <f t="shared" si="291"/>
        <v>5.1620810279704727</v>
      </c>
      <c r="V295" s="55">
        <f t="shared" si="291"/>
        <v>2.1356501229806071</v>
      </c>
    </row>
    <row r="296" spans="1:22" ht="11.25" hidden="1" customHeight="1">
      <c r="A296" s="1173" t="s">
        <v>198</v>
      </c>
      <c r="B296" s="1166"/>
      <c r="C296" s="55">
        <f t="shared" si="281"/>
        <v>-0.76729655098256444</v>
      </c>
      <c r="D296" s="55">
        <f t="shared" ref="D296:K296" si="292">SUM(D85/D58*100-100)</f>
        <v>-2.3955224439198304</v>
      </c>
      <c r="E296" s="55">
        <f t="shared" si="292"/>
        <v>11.44338292933304</v>
      </c>
      <c r="F296" s="55">
        <f t="shared" si="292"/>
        <v>8.8233351431741482</v>
      </c>
      <c r="G296" s="55">
        <f t="shared" si="292"/>
        <v>0.50200617578737194</v>
      </c>
      <c r="H296" s="55">
        <f t="shared" si="292"/>
        <v>8.2743402604299945</v>
      </c>
      <c r="I296" s="55">
        <f t="shared" si="292"/>
        <v>-1.8531544778044093</v>
      </c>
      <c r="J296" s="55">
        <f t="shared" si="292"/>
        <v>7.7151345629331587</v>
      </c>
      <c r="K296" s="55">
        <f t="shared" si="292"/>
        <v>-5.0076197060326422</v>
      </c>
      <c r="L296" s="1173" t="s">
        <v>198</v>
      </c>
      <c r="M296" s="1166"/>
      <c r="N296" s="55">
        <f t="shared" ref="N296:V296" si="293">SUM(N85/N58*100-100)</f>
        <v>11.14076354511549</v>
      </c>
      <c r="O296" s="55">
        <f t="shared" si="293"/>
        <v>2.9116904446668741</v>
      </c>
      <c r="P296" s="55">
        <f t="shared" si="293"/>
        <v>5.8403657386774768</v>
      </c>
      <c r="Q296" s="55">
        <f t="shared" si="293"/>
        <v>8.8160674532729644</v>
      </c>
      <c r="R296" s="55">
        <f t="shared" si="293"/>
        <v>4.6374453534485411</v>
      </c>
      <c r="S296" s="55">
        <f t="shared" si="293"/>
        <v>2.2062227997623438</v>
      </c>
      <c r="T296" s="55">
        <f t="shared" si="293"/>
        <v>-6.5050036660254449</v>
      </c>
      <c r="U296" s="55">
        <f t="shared" si="293"/>
        <v>8.2961556081287569</v>
      </c>
      <c r="V296" s="55">
        <f t="shared" si="293"/>
        <v>5.535070422476366</v>
      </c>
    </row>
    <row r="297" spans="1:22" ht="11.25" hidden="1" customHeight="1">
      <c r="A297" s="1173" t="s">
        <v>199</v>
      </c>
      <c r="B297" s="1166"/>
      <c r="C297" s="55">
        <f t="shared" si="281"/>
        <v>-1.7510003638483198</v>
      </c>
      <c r="D297" s="55">
        <f t="shared" ref="D297:K297" si="294">SUM(D86/D59*100-100)</f>
        <v>-2.807538210017313</v>
      </c>
      <c r="E297" s="55">
        <f t="shared" si="294"/>
        <v>5.0913523646077579</v>
      </c>
      <c r="F297" s="55">
        <f t="shared" si="294"/>
        <v>7.6030320944590954</v>
      </c>
      <c r="G297" s="55">
        <f t="shared" si="294"/>
        <v>1.6036385932434882</v>
      </c>
      <c r="H297" s="55">
        <f t="shared" si="294"/>
        <v>5.8005180750789123</v>
      </c>
      <c r="I297" s="55">
        <f t="shared" si="294"/>
        <v>-1.1728488405849902</v>
      </c>
      <c r="J297" s="55">
        <f t="shared" si="294"/>
        <v>6.9761464796235657</v>
      </c>
      <c r="K297" s="55">
        <f t="shared" si="294"/>
        <v>-2.8464258950645274</v>
      </c>
      <c r="L297" s="1173" t="s">
        <v>199</v>
      </c>
      <c r="M297" s="1166"/>
      <c r="N297" s="55">
        <f t="shared" ref="N297:V297" si="295">SUM(N86/N59*100-100)</f>
        <v>10.510448591720916</v>
      </c>
      <c r="O297" s="55">
        <f t="shared" si="295"/>
        <v>5.3202556502893259</v>
      </c>
      <c r="P297" s="55">
        <f t="shared" si="295"/>
        <v>0.82343016600651708</v>
      </c>
      <c r="Q297" s="55">
        <f t="shared" si="295"/>
        <v>9.3426933913820562</v>
      </c>
      <c r="R297" s="55">
        <f t="shared" si="295"/>
        <v>4.1820133153153165</v>
      </c>
      <c r="S297" s="55">
        <f t="shared" si="295"/>
        <v>-0.60770438046191089</v>
      </c>
      <c r="T297" s="55">
        <f t="shared" si="295"/>
        <v>-3.7983620952278727</v>
      </c>
      <c r="U297" s="55">
        <f t="shared" si="295"/>
        <v>11.11946931116799</v>
      </c>
      <c r="V297" s="55">
        <f t="shared" si="295"/>
        <v>6.3170220218724324</v>
      </c>
    </row>
    <row r="298" spans="1:22" ht="11.25" hidden="1" customHeight="1">
      <c r="A298" s="1173" t="s">
        <v>200</v>
      </c>
      <c r="B298" s="1166"/>
      <c r="C298" s="55">
        <f t="shared" si="281"/>
        <v>-1.9992189673242393</v>
      </c>
      <c r="D298" s="55">
        <f t="shared" ref="D298:K298" si="296">SUM(D87/D60*100-100)</f>
        <v>-3.938902582801731</v>
      </c>
      <c r="E298" s="55">
        <f t="shared" si="296"/>
        <v>4.2872106478012455</v>
      </c>
      <c r="F298" s="55">
        <f t="shared" si="296"/>
        <v>5.1232954630809502</v>
      </c>
      <c r="G298" s="55">
        <f t="shared" si="296"/>
        <v>0.8902281015653557</v>
      </c>
      <c r="H298" s="55">
        <f t="shared" si="296"/>
        <v>4.0872781783098446</v>
      </c>
      <c r="I298" s="55">
        <f t="shared" si="296"/>
        <v>-3.1890667594658879</v>
      </c>
      <c r="J298" s="55">
        <f t="shared" si="296"/>
        <v>1.1592613333792627</v>
      </c>
      <c r="K298" s="55">
        <f t="shared" si="296"/>
        <v>-2.0524764779196261</v>
      </c>
      <c r="L298" s="1173" t="s">
        <v>200</v>
      </c>
      <c r="M298" s="1166"/>
      <c r="N298" s="55">
        <f t="shared" ref="N298:V298" si="297">SUM(N87/N60*100-100)</f>
        <v>8.5422981019122517</v>
      </c>
      <c r="O298" s="55">
        <f t="shared" si="297"/>
        <v>3.1643265490594104</v>
      </c>
      <c r="P298" s="55">
        <f t="shared" si="297"/>
        <v>-0.24080018730471409</v>
      </c>
      <c r="Q298" s="55">
        <f t="shared" si="297"/>
        <v>9.233324339918326</v>
      </c>
      <c r="R298" s="55">
        <f t="shared" si="297"/>
        <v>2.2324393486330791</v>
      </c>
      <c r="S298" s="55">
        <f t="shared" si="297"/>
        <v>-3.0147112509487357</v>
      </c>
      <c r="T298" s="55">
        <f t="shared" si="297"/>
        <v>-3.1773320598535548</v>
      </c>
      <c r="U298" s="55">
        <f t="shared" si="297"/>
        <v>13.47009003717092</v>
      </c>
      <c r="V298" s="55">
        <f t="shared" si="297"/>
        <v>2.7595197509921405</v>
      </c>
    </row>
    <row r="299" spans="1:22" ht="11.25" hidden="1" customHeight="1">
      <c r="A299" s="1173" t="s">
        <v>201</v>
      </c>
      <c r="B299" s="1166"/>
      <c r="C299" s="55">
        <f t="shared" si="281"/>
        <v>-1.41791202429458</v>
      </c>
      <c r="D299" s="55">
        <f t="shared" ref="D299:K299" si="298">SUM(D88/D61*100-100)</f>
        <v>-4.1565884802001563</v>
      </c>
      <c r="E299" s="55">
        <f t="shared" si="298"/>
        <v>4.8735108642941753</v>
      </c>
      <c r="F299" s="55">
        <f t="shared" si="298"/>
        <v>6.3313002796527655</v>
      </c>
      <c r="G299" s="55">
        <f t="shared" si="298"/>
        <v>0.69855616631946305</v>
      </c>
      <c r="H299" s="55">
        <f t="shared" si="298"/>
        <v>4.6479857446315407</v>
      </c>
      <c r="I299" s="55">
        <f t="shared" si="298"/>
        <v>-3.4204302529936257</v>
      </c>
      <c r="J299" s="55">
        <f t="shared" si="298"/>
        <v>-3.9819774663106671</v>
      </c>
      <c r="K299" s="55">
        <f t="shared" si="298"/>
        <v>-3.201228550501483</v>
      </c>
      <c r="L299" s="1173" t="s">
        <v>201</v>
      </c>
      <c r="M299" s="1166"/>
      <c r="N299" s="55">
        <f t="shared" ref="N299:V299" si="299">SUM(N88/N61*100-100)</f>
        <v>8.6368091988614708</v>
      </c>
      <c r="O299" s="55">
        <f t="shared" si="299"/>
        <v>2.0701843242949991</v>
      </c>
      <c r="P299" s="55">
        <f t="shared" si="299"/>
        <v>-0.77018388883101352</v>
      </c>
      <c r="Q299" s="55">
        <f t="shared" si="299"/>
        <v>8.3963633062115122</v>
      </c>
      <c r="R299" s="55">
        <f t="shared" si="299"/>
        <v>3.1611728727163069</v>
      </c>
      <c r="S299" s="55">
        <f t="shared" si="299"/>
        <v>-3.6645371964157079</v>
      </c>
      <c r="T299" s="55">
        <f t="shared" si="299"/>
        <v>-3.1564690141994163</v>
      </c>
      <c r="U299" s="55">
        <f t="shared" si="299"/>
        <v>13.635024710103139</v>
      </c>
      <c r="V299" s="55">
        <f t="shared" si="299"/>
        <v>3.1693824903209702</v>
      </c>
    </row>
    <row r="300" spans="1:22" ht="11.25" hidden="1" customHeight="1">
      <c r="A300" s="1173" t="s">
        <v>202</v>
      </c>
      <c r="B300" s="1166"/>
      <c r="C300" s="55">
        <f t="shared" si="281"/>
        <v>-1.1241687138112724</v>
      </c>
      <c r="D300" s="55">
        <f t="shared" ref="D300:K300" si="300">SUM(D89/D62*100-100)</f>
        <v>-4.2009711374962393</v>
      </c>
      <c r="E300" s="55">
        <f t="shared" si="300"/>
        <v>5.7610587761261343</v>
      </c>
      <c r="F300" s="55">
        <f t="shared" si="300"/>
        <v>5.3748916568314939</v>
      </c>
      <c r="G300" s="55">
        <f t="shared" si="300"/>
        <v>0.3700109285708777</v>
      </c>
      <c r="H300" s="55">
        <f t="shared" si="300"/>
        <v>4.9723307314091869</v>
      </c>
      <c r="I300" s="55">
        <f t="shared" si="300"/>
        <v>-1.0506586509040545</v>
      </c>
      <c r="J300" s="55">
        <f t="shared" si="300"/>
        <v>-8.8980813401167325</v>
      </c>
      <c r="K300" s="55">
        <f t="shared" si="300"/>
        <v>-2.3518526775353195</v>
      </c>
      <c r="L300" s="1173" t="s">
        <v>202</v>
      </c>
      <c r="M300" s="1166"/>
      <c r="N300" s="55">
        <f t="shared" ref="N300:V300" si="301">SUM(N89/N62*100-100)</f>
        <v>7.205699448339999</v>
      </c>
      <c r="O300" s="55">
        <f t="shared" si="301"/>
        <v>1.9942213143603738</v>
      </c>
      <c r="P300" s="55">
        <f t="shared" si="301"/>
        <v>-0.82553655364915812</v>
      </c>
      <c r="Q300" s="55">
        <f t="shared" si="301"/>
        <v>4.8841660481741229</v>
      </c>
      <c r="R300" s="55">
        <f t="shared" si="301"/>
        <v>4.3755675706688635</v>
      </c>
      <c r="S300" s="55">
        <f t="shared" si="301"/>
        <v>-5.0361402645064572</v>
      </c>
      <c r="T300" s="55">
        <f t="shared" si="301"/>
        <v>-2.7735283514621614</v>
      </c>
      <c r="U300" s="55">
        <f t="shared" si="301"/>
        <v>12.748695743798265</v>
      </c>
      <c r="V300" s="55">
        <f t="shared" si="301"/>
        <v>2.2817277642412677</v>
      </c>
    </row>
    <row r="301" spans="1:22" ht="11.25" hidden="1" customHeight="1">
      <c r="A301" s="1173" t="s">
        <v>203</v>
      </c>
      <c r="B301" s="1166"/>
      <c r="C301" s="55">
        <f t="shared" si="281"/>
        <v>-1.8178058805197423</v>
      </c>
      <c r="D301" s="55">
        <f t="shared" ref="D301:K301" si="302">SUM(D90/D63*100-100)</f>
        <v>-5.2988530430377949</v>
      </c>
      <c r="E301" s="55">
        <f t="shared" si="302"/>
        <v>5.2578173903928445</v>
      </c>
      <c r="F301" s="55">
        <f t="shared" si="302"/>
        <v>4.5614272597283048</v>
      </c>
      <c r="G301" s="55">
        <f t="shared" si="302"/>
        <v>-2.0118581453471052</v>
      </c>
      <c r="H301" s="55">
        <f t="shared" si="302"/>
        <v>3.9945444093588947</v>
      </c>
      <c r="I301" s="55">
        <f t="shared" si="302"/>
        <v>2.0046070564284264</v>
      </c>
      <c r="J301" s="55">
        <f t="shared" si="302"/>
        <v>-12.031081331088501</v>
      </c>
      <c r="K301" s="55">
        <f t="shared" si="302"/>
        <v>-1.9100017534359921</v>
      </c>
      <c r="L301" s="1173" t="s">
        <v>203</v>
      </c>
      <c r="M301" s="1166"/>
      <c r="N301" s="55">
        <f t="shared" ref="N301:V301" si="303">SUM(N90/N63*100-100)</f>
        <v>4.1759043886001876</v>
      </c>
      <c r="O301" s="55">
        <f t="shared" si="303"/>
        <v>3.0160285263613957</v>
      </c>
      <c r="P301" s="55">
        <f t="shared" si="303"/>
        <v>-3.8842682798226633</v>
      </c>
      <c r="Q301" s="55">
        <f t="shared" si="303"/>
        <v>2.298277369368563</v>
      </c>
      <c r="R301" s="55">
        <f t="shared" si="303"/>
        <v>8.7768331535239099</v>
      </c>
      <c r="S301" s="55">
        <f t="shared" si="303"/>
        <v>-5.3169701110671923</v>
      </c>
      <c r="T301" s="55">
        <f t="shared" si="303"/>
        <v>-1.6735168811116097</v>
      </c>
      <c r="U301" s="55">
        <f t="shared" si="303"/>
        <v>11.433730148683452</v>
      </c>
      <c r="V301" s="55">
        <f t="shared" si="303"/>
        <v>-0.28804037817614869</v>
      </c>
    </row>
    <row r="302" spans="1:22" ht="11.25" hidden="1" customHeight="1">
      <c r="A302" s="1173" t="s">
        <v>204</v>
      </c>
      <c r="B302" s="1166"/>
      <c r="C302" s="55">
        <f t="shared" si="281"/>
        <v>-3.550588060797395</v>
      </c>
      <c r="D302" s="55">
        <f t="shared" ref="D302:K302" si="304">SUM(D91/D64*100-100)</f>
        <v>-6.2070249416272532</v>
      </c>
      <c r="E302" s="55">
        <f t="shared" si="304"/>
        <v>5.2138159826657073</v>
      </c>
      <c r="F302" s="55">
        <f t="shared" si="304"/>
        <v>4.6712443249620605</v>
      </c>
      <c r="G302" s="55">
        <f t="shared" si="304"/>
        <v>-5.1853753809691767</v>
      </c>
      <c r="H302" s="55">
        <f t="shared" si="304"/>
        <v>3.1121238811361138</v>
      </c>
      <c r="I302" s="55">
        <f t="shared" si="304"/>
        <v>0.8470896189571846</v>
      </c>
      <c r="J302" s="55">
        <f t="shared" si="304"/>
        <v>-13.172697660861061</v>
      </c>
      <c r="K302" s="55">
        <f t="shared" si="304"/>
        <v>-2.4984320102105357</v>
      </c>
      <c r="L302" s="1173" t="s">
        <v>204</v>
      </c>
      <c r="M302" s="1166"/>
      <c r="N302" s="55">
        <f t="shared" ref="N302:V302" si="305">SUM(N91/N64*100-100)</f>
        <v>0.76385907469438052</v>
      </c>
      <c r="O302" s="55">
        <f t="shared" si="305"/>
        <v>3.8349539317067922</v>
      </c>
      <c r="P302" s="55">
        <f t="shared" si="305"/>
        <v>-5.7236435948158686</v>
      </c>
      <c r="Q302" s="55">
        <f t="shared" si="305"/>
        <v>2.4634378899280875</v>
      </c>
      <c r="R302" s="55">
        <f t="shared" si="305"/>
        <v>7.964228048703049</v>
      </c>
      <c r="S302" s="55">
        <f t="shared" si="305"/>
        <v>-7.0655037511097873</v>
      </c>
      <c r="T302" s="55">
        <f t="shared" si="305"/>
        <v>3.4080839751891432</v>
      </c>
      <c r="U302" s="55">
        <f t="shared" si="305"/>
        <v>9.8900440036044444</v>
      </c>
      <c r="V302" s="55">
        <f t="shared" si="305"/>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843">
        <v>2009</v>
      </c>
      <c r="B304" s="45"/>
      <c r="C304" s="55"/>
      <c r="D304" s="55"/>
      <c r="E304" s="55"/>
      <c r="F304" s="55"/>
      <c r="G304" s="55"/>
      <c r="H304" s="55"/>
      <c r="I304" s="55"/>
      <c r="J304" s="55"/>
      <c r="K304" s="55"/>
      <c r="L304" s="843">
        <v>2009</v>
      </c>
      <c r="M304" s="45"/>
      <c r="N304" s="55"/>
      <c r="O304" s="55"/>
      <c r="P304" s="55"/>
      <c r="Q304" s="55"/>
      <c r="R304" s="55"/>
      <c r="S304" s="55"/>
      <c r="T304" s="55"/>
      <c r="U304" s="55"/>
      <c r="V304" s="55"/>
    </row>
    <row r="305" spans="1:22" ht="11.25" hidden="1" customHeight="1">
      <c r="A305" s="843"/>
      <c r="B305" s="45" t="s">
        <v>181</v>
      </c>
      <c r="C305" s="55">
        <f t="shared" ref="C305:C316" si="306">SUM(C94/C67*100-100)</f>
        <v>-29.04521761202939</v>
      </c>
      <c r="D305" s="55">
        <f t="shared" ref="D305:K305" si="307">SUM(D94/D67*100-100)</f>
        <v>-32.844734239803202</v>
      </c>
      <c r="E305" s="55">
        <f t="shared" si="307"/>
        <v>-39.474303944164788</v>
      </c>
      <c r="F305" s="55">
        <f t="shared" si="307"/>
        <v>-22.724993360535024</v>
      </c>
      <c r="G305" s="55">
        <f t="shared" si="307"/>
        <v>-43.102480757727982</v>
      </c>
      <c r="H305" s="55">
        <f t="shared" si="307"/>
        <v>-16.404247192977721</v>
      </c>
      <c r="I305" s="55">
        <f t="shared" si="307"/>
        <v>7.8325521432036567</v>
      </c>
      <c r="J305" s="55">
        <f t="shared" si="307"/>
        <v>-49.815493860960402</v>
      </c>
      <c r="K305" s="55">
        <f t="shared" si="307"/>
        <v>-20.470875714800258</v>
      </c>
      <c r="L305" s="843"/>
      <c r="M305" s="45" t="s">
        <v>181</v>
      </c>
      <c r="N305" s="55">
        <f t="shared" ref="N305:V305" si="308">SUM(N94/N67*100-100)</f>
        <v>-43.694633922240314</v>
      </c>
      <c r="O305" s="55">
        <f t="shared" si="308"/>
        <v>-26.567533445431437</v>
      </c>
      <c r="P305" s="55">
        <f t="shared" si="308"/>
        <v>-34.780738016096649</v>
      </c>
      <c r="Q305" s="55">
        <f t="shared" si="308"/>
        <v>-41.93727361697951</v>
      </c>
      <c r="R305" s="55">
        <f t="shared" si="308"/>
        <v>-22.448274161233826</v>
      </c>
      <c r="S305" s="55">
        <f t="shared" si="308"/>
        <v>-38.606295113825652</v>
      </c>
      <c r="T305" s="55">
        <f t="shared" si="308"/>
        <v>3.4860006640001302</v>
      </c>
      <c r="U305" s="55">
        <f t="shared" si="308"/>
        <v>-11.967812689062029</v>
      </c>
      <c r="V305" s="55">
        <f t="shared" si="308"/>
        <v>-8.6740789288603395</v>
      </c>
    </row>
    <row r="306" spans="1:22" ht="11.25" hidden="1" customHeight="1">
      <c r="A306" s="843"/>
      <c r="B306" s="45" t="s">
        <v>182</v>
      </c>
      <c r="C306" s="55">
        <f t="shared" si="306"/>
        <v>-19.87485091205366</v>
      </c>
      <c r="D306" s="55">
        <f t="shared" ref="D306:K306" si="309">SUM(D95/D68*100-100)</f>
        <v>-22.561257034740507</v>
      </c>
      <c r="E306" s="55">
        <f t="shared" si="309"/>
        <v>-6.6956531260051406</v>
      </c>
      <c r="F306" s="55">
        <f t="shared" si="309"/>
        <v>-13.432334257216198</v>
      </c>
      <c r="G306" s="55">
        <f t="shared" si="309"/>
        <v>-14.653916058423306</v>
      </c>
      <c r="H306" s="55">
        <f t="shared" si="309"/>
        <v>-21.033842574265421</v>
      </c>
      <c r="I306" s="55">
        <f t="shared" si="309"/>
        <v>42.059557945998762</v>
      </c>
      <c r="J306" s="55">
        <f t="shared" si="309"/>
        <v>-36.403710417064993</v>
      </c>
      <c r="K306" s="55">
        <f t="shared" si="309"/>
        <v>2.276446932393867</v>
      </c>
      <c r="L306" s="843"/>
      <c r="M306" s="45" t="s">
        <v>182</v>
      </c>
      <c r="N306" s="55">
        <f t="shared" ref="N306:V306" si="310">SUM(N95/N68*100-100)</f>
        <v>-18.352976730129939</v>
      </c>
      <c r="O306" s="55">
        <f t="shared" si="310"/>
        <v>-4.8294714545376536</v>
      </c>
      <c r="P306" s="55">
        <f t="shared" si="310"/>
        <v>-11.120778707561769</v>
      </c>
      <c r="Q306" s="55">
        <f t="shared" si="310"/>
        <v>-41.318623384477029</v>
      </c>
      <c r="R306" s="55">
        <f t="shared" si="310"/>
        <v>-23.907948547428575</v>
      </c>
      <c r="S306" s="55">
        <f t="shared" si="310"/>
        <v>-26.931735739548373</v>
      </c>
      <c r="T306" s="55">
        <f t="shared" si="310"/>
        <v>29.640815376257876</v>
      </c>
      <c r="U306" s="55">
        <f t="shared" si="310"/>
        <v>-11.109576693827151</v>
      </c>
      <c r="V306" s="55">
        <f t="shared" si="310"/>
        <v>-13.918194039585245</v>
      </c>
    </row>
    <row r="307" spans="1:22" ht="11.25" hidden="1" customHeight="1">
      <c r="A307" s="843"/>
      <c r="B307" s="45" t="s">
        <v>183</v>
      </c>
      <c r="C307" s="55">
        <f t="shared" si="306"/>
        <v>-28.727274635280892</v>
      </c>
      <c r="D307" s="55">
        <f t="shared" ref="D307:K307" si="311">SUM(D96/D69*100-100)</f>
        <v>-18.36199437950323</v>
      </c>
      <c r="E307" s="55">
        <f t="shared" si="311"/>
        <v>9.8526598769580431</v>
      </c>
      <c r="F307" s="55">
        <f t="shared" si="311"/>
        <v>-14.082777335192205</v>
      </c>
      <c r="G307" s="55">
        <f t="shared" si="311"/>
        <v>-21.025014017582805</v>
      </c>
      <c r="H307" s="55">
        <f t="shared" si="311"/>
        <v>-8.4765697586026363</v>
      </c>
      <c r="I307" s="55">
        <f t="shared" si="311"/>
        <v>22.95528404684724</v>
      </c>
      <c r="J307" s="55">
        <f t="shared" si="311"/>
        <v>-20.267181345329078</v>
      </c>
      <c r="K307" s="55">
        <f t="shared" si="311"/>
        <v>13.59484856970019</v>
      </c>
      <c r="L307" s="843"/>
      <c r="M307" s="45" t="s">
        <v>183</v>
      </c>
      <c r="N307" s="55">
        <f t="shared" ref="N307:V307" si="312">SUM(N96/N69*100-100)</f>
        <v>-21.391474493361301</v>
      </c>
      <c r="O307" s="55">
        <f t="shared" si="312"/>
        <v>11.483531358098958</v>
      </c>
      <c r="P307" s="55">
        <f t="shared" si="312"/>
        <v>5.0316586905037894</v>
      </c>
      <c r="Q307" s="55">
        <f t="shared" si="312"/>
        <v>9.3365823070280243</v>
      </c>
      <c r="R307" s="55">
        <f t="shared" si="312"/>
        <v>-9.7596701898863216</v>
      </c>
      <c r="S307" s="55">
        <f t="shared" si="312"/>
        <v>-36.566774782667522</v>
      </c>
      <c r="T307" s="55">
        <f t="shared" si="312"/>
        <v>-10.249407173105453</v>
      </c>
      <c r="U307" s="55">
        <f t="shared" si="312"/>
        <v>4.9671061636023666</v>
      </c>
      <c r="V307" s="55">
        <f t="shared" si="312"/>
        <v>0.512220912188738</v>
      </c>
    </row>
    <row r="308" spans="1:22" ht="11.25" hidden="1" customHeight="1">
      <c r="A308" s="843"/>
      <c r="B308" s="45" t="s">
        <v>184</v>
      </c>
      <c r="C308" s="55">
        <f t="shared" si="306"/>
        <v>-49.648568406198514</v>
      </c>
      <c r="D308" s="55">
        <f t="shared" ref="D308:K308" si="313">SUM(D97/D70*100-100)</f>
        <v>-22.235880811872136</v>
      </c>
      <c r="E308" s="55">
        <f t="shared" si="313"/>
        <v>-5.9087213380583137</v>
      </c>
      <c r="F308" s="55">
        <f t="shared" si="313"/>
        <v>-16.571519173241086</v>
      </c>
      <c r="G308" s="55">
        <f t="shared" si="313"/>
        <v>-26.733992450592751</v>
      </c>
      <c r="H308" s="55">
        <f t="shared" si="313"/>
        <v>-37.444361225034243</v>
      </c>
      <c r="I308" s="55">
        <f t="shared" si="313"/>
        <v>-3.7169695403576952E-2</v>
      </c>
      <c r="J308" s="55">
        <f t="shared" si="313"/>
        <v>-45.545909628418435</v>
      </c>
      <c r="K308" s="55">
        <f t="shared" si="313"/>
        <v>-1.6427025721272344</v>
      </c>
      <c r="L308" s="843"/>
      <c r="M308" s="45" t="s">
        <v>184</v>
      </c>
      <c r="N308" s="55">
        <f t="shared" ref="N308:V308" si="314">SUM(N97/N70*100-100)</f>
        <v>-12.821760295356427</v>
      </c>
      <c r="O308" s="55">
        <f t="shared" si="314"/>
        <v>-9.1445289320066792</v>
      </c>
      <c r="P308" s="55">
        <f t="shared" si="314"/>
        <v>12.287699256648636</v>
      </c>
      <c r="Q308" s="55">
        <f t="shared" si="314"/>
        <v>-19.014529139987829</v>
      </c>
      <c r="R308" s="55">
        <f t="shared" si="314"/>
        <v>-16.788675317202134</v>
      </c>
      <c r="S308" s="55">
        <f t="shared" si="314"/>
        <v>-27.187387716971642</v>
      </c>
      <c r="T308" s="55">
        <f t="shared" si="314"/>
        <v>-29.52445849484468</v>
      </c>
      <c r="U308" s="55">
        <f t="shared" si="314"/>
        <v>100.40398661066874</v>
      </c>
      <c r="V308" s="55">
        <f t="shared" si="314"/>
        <v>-16.397215998885599</v>
      </c>
    </row>
    <row r="309" spans="1:22" ht="11.25" hidden="1" customHeight="1">
      <c r="A309" s="843"/>
      <c r="B309" s="45" t="s">
        <v>185</v>
      </c>
      <c r="C309" s="55">
        <f t="shared" si="306"/>
        <v>-46.085612085641358</v>
      </c>
      <c r="D309" s="55">
        <f t="shared" ref="D309:K309" si="315">SUM(D98/D71*100-100)</f>
        <v>-17.443724064070764</v>
      </c>
      <c r="E309" s="55">
        <f t="shared" si="315"/>
        <v>3.0238485458079936</v>
      </c>
      <c r="F309" s="55">
        <f t="shared" si="315"/>
        <v>-3.4188352783367577</v>
      </c>
      <c r="G309" s="55">
        <f t="shared" si="315"/>
        <v>-16.537528728137957</v>
      </c>
      <c r="H309" s="55">
        <f t="shared" si="315"/>
        <v>-29.651991896187084</v>
      </c>
      <c r="I309" s="55">
        <f t="shared" si="315"/>
        <v>-22.174435572053369</v>
      </c>
      <c r="J309" s="55">
        <f t="shared" si="315"/>
        <v>-33.806582093604149</v>
      </c>
      <c r="K309" s="55">
        <f t="shared" si="315"/>
        <v>-13.06883931933676</v>
      </c>
      <c r="L309" s="843"/>
      <c r="M309" s="45" t="s">
        <v>185</v>
      </c>
      <c r="N309" s="55">
        <f t="shared" ref="N309:V309" si="316">SUM(N98/N71*100-100)</f>
        <v>-7.8319676282580986</v>
      </c>
      <c r="O309" s="55">
        <f t="shared" si="316"/>
        <v>4.2561389623643606</v>
      </c>
      <c r="P309" s="55">
        <f t="shared" si="316"/>
        <v>-7.5487458468508351</v>
      </c>
      <c r="Q309" s="55">
        <f t="shared" si="316"/>
        <v>19.531387925795556</v>
      </c>
      <c r="R309" s="55">
        <f t="shared" si="316"/>
        <v>17.610591262230542</v>
      </c>
      <c r="S309" s="55">
        <f t="shared" si="316"/>
        <v>-26.977553276734724</v>
      </c>
      <c r="T309" s="55">
        <f t="shared" si="316"/>
        <v>-9.7390585050383436</v>
      </c>
      <c r="U309" s="55">
        <f t="shared" si="316"/>
        <v>8.0940623028999994</v>
      </c>
      <c r="V309" s="55">
        <f t="shared" si="316"/>
        <v>3.1680925529334871</v>
      </c>
    </row>
    <row r="310" spans="1:22" ht="11.25" hidden="1" customHeight="1">
      <c r="A310" s="843"/>
      <c r="B310" s="45" t="s">
        <v>186</v>
      </c>
      <c r="C310" s="55">
        <f t="shared" si="306"/>
        <v>-44.013546423431563</v>
      </c>
      <c r="D310" s="55">
        <f t="shared" ref="D310:K310" si="317">SUM(D99/D72*100-100)</f>
        <v>-7.0940121514175019</v>
      </c>
      <c r="E310" s="55">
        <f t="shared" si="317"/>
        <v>18.031354534752282</v>
      </c>
      <c r="F310" s="55">
        <f t="shared" si="317"/>
        <v>-6.328986298959137</v>
      </c>
      <c r="G310" s="55">
        <f t="shared" si="317"/>
        <v>-6.3200529300208785</v>
      </c>
      <c r="H310" s="55">
        <f t="shared" si="317"/>
        <v>-27.475575541018188</v>
      </c>
      <c r="I310" s="55">
        <f t="shared" si="317"/>
        <v>-18.840562098894168</v>
      </c>
      <c r="J310" s="55">
        <f t="shared" si="317"/>
        <v>-23.839736313751033</v>
      </c>
      <c r="K310" s="55">
        <f t="shared" si="317"/>
        <v>-5.1691871980168855</v>
      </c>
      <c r="L310" s="843"/>
      <c r="M310" s="45" t="s">
        <v>186</v>
      </c>
      <c r="N310" s="55">
        <f t="shared" ref="N310:V310" si="318">SUM(N99/N72*100-100)</f>
        <v>-11.898106002626307</v>
      </c>
      <c r="O310" s="55">
        <f t="shared" si="318"/>
        <v>-21.043077921551131</v>
      </c>
      <c r="P310" s="55">
        <f t="shared" si="318"/>
        <v>-9.0471348166566372</v>
      </c>
      <c r="Q310" s="55">
        <f t="shared" si="318"/>
        <v>1.5998092050934787</v>
      </c>
      <c r="R310" s="55">
        <f t="shared" si="318"/>
        <v>19.013880939667516</v>
      </c>
      <c r="S310" s="55">
        <f t="shared" si="318"/>
        <v>-28.807067384370015</v>
      </c>
      <c r="T310" s="55">
        <f t="shared" si="318"/>
        <v>-6.643986797075911</v>
      </c>
      <c r="U310" s="55">
        <f t="shared" si="318"/>
        <v>-19.986501117876188</v>
      </c>
      <c r="V310" s="55">
        <f t="shared" si="318"/>
        <v>-7.0032322343967195</v>
      </c>
    </row>
    <row r="311" spans="1:22" ht="11.25" hidden="1" customHeight="1">
      <c r="A311" s="843"/>
      <c r="B311" s="45" t="s">
        <v>187</v>
      </c>
      <c r="C311" s="55">
        <f t="shared" si="306"/>
        <v>-35.093689943648471</v>
      </c>
      <c r="D311" s="55">
        <f t="shared" ref="D311:K311" si="319">SUM(D100/D73*100-100)</f>
        <v>-14.19829971986492</v>
      </c>
      <c r="E311" s="55">
        <f t="shared" si="319"/>
        <v>4.6095347328720919</v>
      </c>
      <c r="F311" s="55">
        <f t="shared" si="319"/>
        <v>1.8101667900502889</v>
      </c>
      <c r="G311" s="55">
        <f t="shared" si="319"/>
        <v>-5.5508282469775168</v>
      </c>
      <c r="H311" s="55">
        <f t="shared" si="319"/>
        <v>-2.9264687308500044</v>
      </c>
      <c r="I311" s="55">
        <f t="shared" si="319"/>
        <v>-7.5449214923577017</v>
      </c>
      <c r="J311" s="55">
        <f t="shared" si="319"/>
        <v>-15.037509440497217</v>
      </c>
      <c r="K311" s="55">
        <f t="shared" si="319"/>
        <v>6.1217241744528224</v>
      </c>
      <c r="L311" s="843"/>
      <c r="M311" s="45" t="s">
        <v>187</v>
      </c>
      <c r="N311" s="55">
        <f t="shared" ref="N311:V311" si="320">SUM(N100/N73*100-100)</f>
        <v>-16.7307765965014</v>
      </c>
      <c r="O311" s="55">
        <f t="shared" si="320"/>
        <v>-10.577771974099193</v>
      </c>
      <c r="P311" s="55">
        <f t="shared" si="320"/>
        <v>11.789352400232602</v>
      </c>
      <c r="Q311" s="55">
        <f t="shared" si="320"/>
        <v>-6.632544008305473</v>
      </c>
      <c r="R311" s="55">
        <f t="shared" si="320"/>
        <v>19.264306270189508</v>
      </c>
      <c r="S311" s="55">
        <f t="shared" si="320"/>
        <v>-11.504342261632701</v>
      </c>
      <c r="T311" s="55">
        <f t="shared" si="320"/>
        <v>-9.4241507182132125</v>
      </c>
      <c r="U311" s="55">
        <f t="shared" si="320"/>
        <v>-23.606881246747335</v>
      </c>
      <c r="V311" s="55">
        <f t="shared" si="320"/>
        <v>-11.931198103377184</v>
      </c>
    </row>
    <row r="312" spans="1:22" ht="11.25" hidden="1" customHeight="1">
      <c r="A312" s="843"/>
      <c r="B312" s="45" t="s">
        <v>188</v>
      </c>
      <c r="C312" s="55">
        <f t="shared" si="306"/>
        <v>-26.690846766275598</v>
      </c>
      <c r="D312" s="55">
        <f t="shared" ref="D312:K312" si="321">SUM(D101/D74*100-100)</f>
        <v>-14.630781902888472</v>
      </c>
      <c r="E312" s="55">
        <f t="shared" si="321"/>
        <v>10.705594901501541</v>
      </c>
      <c r="F312" s="55">
        <f t="shared" si="321"/>
        <v>-1.0596668787239309</v>
      </c>
      <c r="G312" s="55">
        <f t="shared" si="321"/>
        <v>-16.334310790069523</v>
      </c>
      <c r="H312" s="55">
        <f t="shared" si="321"/>
        <v>-5.627454959525565</v>
      </c>
      <c r="I312" s="55">
        <f t="shared" si="321"/>
        <v>-5.4445106680020388</v>
      </c>
      <c r="J312" s="55">
        <f t="shared" si="321"/>
        <v>31.970686595754415</v>
      </c>
      <c r="K312" s="55">
        <f t="shared" si="321"/>
        <v>-2.7700270178647344</v>
      </c>
      <c r="L312" s="843"/>
      <c r="M312" s="45" t="s">
        <v>188</v>
      </c>
      <c r="N312" s="55">
        <f t="shared" ref="N312:V312" si="322">SUM(N101/N74*100-100)</f>
        <v>2.7116478021756478</v>
      </c>
      <c r="O312" s="55">
        <f t="shared" si="322"/>
        <v>5.2579096809085968</v>
      </c>
      <c r="P312" s="55">
        <f t="shared" si="322"/>
        <v>-2.6931917688266225</v>
      </c>
      <c r="Q312" s="55">
        <f t="shared" si="322"/>
        <v>-37.812182114104672</v>
      </c>
      <c r="R312" s="55">
        <f t="shared" si="322"/>
        <v>-0.93073762532779369</v>
      </c>
      <c r="S312" s="55">
        <f t="shared" si="322"/>
        <v>-3.9354296144331187</v>
      </c>
      <c r="T312" s="55">
        <f t="shared" si="322"/>
        <v>-21.051383722356206</v>
      </c>
      <c r="U312" s="55">
        <f t="shared" si="322"/>
        <v>-18.580523044176431</v>
      </c>
      <c r="V312" s="55">
        <f t="shared" si="322"/>
        <v>-5.3708544890093606</v>
      </c>
    </row>
    <row r="313" spans="1:22" ht="11.25" hidden="1" customHeight="1">
      <c r="A313" s="843"/>
      <c r="B313" s="45" t="s">
        <v>189</v>
      </c>
      <c r="C313" s="55">
        <f t="shared" si="306"/>
        <v>-26.810512985520973</v>
      </c>
      <c r="D313" s="55">
        <f t="shared" ref="D313:K313" si="323">SUM(D102/D75*100-100)</f>
        <v>-20.288420288136507</v>
      </c>
      <c r="E313" s="55">
        <f t="shared" si="323"/>
        <v>-7.4193939254118959</v>
      </c>
      <c r="F313" s="55">
        <f t="shared" si="323"/>
        <v>-20.403177406753898</v>
      </c>
      <c r="G313" s="55">
        <f t="shared" si="323"/>
        <v>-10.033578466230637</v>
      </c>
      <c r="H313" s="55">
        <f t="shared" si="323"/>
        <v>-8.1091220587898647</v>
      </c>
      <c r="I313" s="55">
        <f t="shared" si="323"/>
        <v>-25.71889110526881</v>
      </c>
      <c r="J313" s="55">
        <f t="shared" si="323"/>
        <v>64.101406622634585</v>
      </c>
      <c r="K313" s="55">
        <f t="shared" si="323"/>
        <v>-4.017724130548757</v>
      </c>
      <c r="L313" s="843"/>
      <c r="M313" s="45" t="s">
        <v>189</v>
      </c>
      <c r="N313" s="55">
        <f t="shared" ref="N313:V313" si="324">SUM(N102/N75*100-100)</f>
        <v>-10.366593905165871</v>
      </c>
      <c r="O313" s="55">
        <f t="shared" si="324"/>
        <v>-0.32969920919971685</v>
      </c>
      <c r="P313" s="55">
        <f t="shared" si="324"/>
        <v>-0.62383235121357927</v>
      </c>
      <c r="Q313" s="55">
        <f t="shared" si="324"/>
        <v>-12.811843293948513</v>
      </c>
      <c r="R313" s="55">
        <f t="shared" si="324"/>
        <v>-11.24209939328577</v>
      </c>
      <c r="S313" s="55">
        <f t="shared" si="324"/>
        <v>-6.2275054493841111</v>
      </c>
      <c r="T313" s="55">
        <f t="shared" si="324"/>
        <v>1.5692422470460201</v>
      </c>
      <c r="U313" s="55">
        <f t="shared" si="324"/>
        <v>-7.1575328904281861</v>
      </c>
      <c r="V313" s="55">
        <f t="shared" si="324"/>
        <v>1.9534392530908207</v>
      </c>
    </row>
    <row r="314" spans="1:22" ht="11.25" hidden="1" customHeight="1">
      <c r="A314" s="843"/>
      <c r="B314" s="45" t="s">
        <v>190</v>
      </c>
      <c r="C314" s="55">
        <f t="shared" si="306"/>
        <v>-27.650432837404651</v>
      </c>
      <c r="D314" s="55">
        <f t="shared" ref="D314:K314" si="325">SUM(D103/D76*100-100)</f>
        <v>-28.701908395636977</v>
      </c>
      <c r="E314" s="55">
        <f t="shared" si="325"/>
        <v>-21.064540877225284</v>
      </c>
      <c r="F314" s="55">
        <f t="shared" si="325"/>
        <v>-3.4352281446233803</v>
      </c>
      <c r="G314" s="55">
        <f t="shared" si="325"/>
        <v>-25.89404037971812</v>
      </c>
      <c r="H314" s="55">
        <f t="shared" si="325"/>
        <v>-11.232594253456</v>
      </c>
      <c r="I314" s="55">
        <f t="shared" si="325"/>
        <v>-47.955930785640156</v>
      </c>
      <c r="J314" s="55">
        <f t="shared" si="325"/>
        <v>81.275885242852581</v>
      </c>
      <c r="K314" s="55">
        <f t="shared" si="325"/>
        <v>-5.866456615828838</v>
      </c>
      <c r="L314" s="843"/>
      <c r="M314" s="45" t="s">
        <v>190</v>
      </c>
      <c r="N314" s="55">
        <f t="shared" ref="N314:V314" si="326">SUM(N103/N76*100-100)</f>
        <v>-6.4025169599842684</v>
      </c>
      <c r="O314" s="55">
        <f t="shared" si="326"/>
        <v>-26.2120349616347</v>
      </c>
      <c r="P314" s="55">
        <f t="shared" si="326"/>
        <v>-10.230799469640942</v>
      </c>
      <c r="Q314" s="55">
        <f t="shared" si="326"/>
        <v>-7.4189216177181549</v>
      </c>
      <c r="R314" s="55">
        <f t="shared" si="326"/>
        <v>-28.691670199715531</v>
      </c>
      <c r="S314" s="55">
        <f t="shared" si="326"/>
        <v>-0.14779888894075555</v>
      </c>
      <c r="T314" s="55">
        <f t="shared" si="326"/>
        <v>-15.998983022614595</v>
      </c>
      <c r="U314" s="55">
        <f t="shared" si="326"/>
        <v>-9.6578176079781599</v>
      </c>
      <c r="V314" s="55">
        <f t="shared" si="326"/>
        <v>32.642197198011615</v>
      </c>
    </row>
    <row r="315" spans="1:22" ht="11.25" hidden="1" customHeight="1">
      <c r="A315" s="843"/>
      <c r="B315" s="45" t="s">
        <v>191</v>
      </c>
      <c r="C315" s="55">
        <f t="shared" si="306"/>
        <v>-14.700262782158021</v>
      </c>
      <c r="D315" s="55">
        <f t="shared" ref="D315:K315" si="327">SUM(D104/D77*100-100)</f>
        <v>-4.105690774933052</v>
      </c>
      <c r="E315" s="55">
        <f t="shared" si="327"/>
        <v>-23.502533350879162</v>
      </c>
      <c r="F315" s="55">
        <f t="shared" si="327"/>
        <v>-12.925371443371446</v>
      </c>
      <c r="G315" s="55">
        <f t="shared" si="327"/>
        <v>7.7873554305330543</v>
      </c>
      <c r="H315" s="55">
        <f t="shared" si="327"/>
        <v>-6.327526985582665</v>
      </c>
      <c r="I315" s="55">
        <f t="shared" si="327"/>
        <v>-31.633762722046711</v>
      </c>
      <c r="J315" s="55">
        <f t="shared" si="327"/>
        <v>82.351728372743452</v>
      </c>
      <c r="K315" s="55">
        <f t="shared" si="327"/>
        <v>-2.990380474886976</v>
      </c>
      <c r="L315" s="843"/>
      <c r="M315" s="45" t="s">
        <v>191</v>
      </c>
      <c r="N315" s="55">
        <f t="shared" ref="N315:V315" si="328">SUM(N104/N77*100-100)</f>
        <v>15.252202044175078</v>
      </c>
      <c r="O315" s="55">
        <f t="shared" si="328"/>
        <v>-11.794401101422679</v>
      </c>
      <c r="P315" s="55">
        <f t="shared" si="328"/>
        <v>41.285013733564313</v>
      </c>
      <c r="Q315" s="55">
        <f t="shared" si="328"/>
        <v>-10.250207287967712</v>
      </c>
      <c r="R315" s="55">
        <f t="shared" si="328"/>
        <v>-31.907100592149774</v>
      </c>
      <c r="S315" s="55">
        <f t="shared" si="328"/>
        <v>6.2802099396319875</v>
      </c>
      <c r="T315" s="55">
        <f t="shared" si="328"/>
        <v>19.830268049305417</v>
      </c>
      <c r="U315" s="55">
        <f t="shared" si="328"/>
        <v>-2.29173491759488</v>
      </c>
      <c r="V315" s="55">
        <f t="shared" si="328"/>
        <v>52.286174537339519</v>
      </c>
    </row>
    <row r="316" spans="1:22" ht="11.25" hidden="1" customHeight="1">
      <c r="A316" s="843"/>
      <c r="B316" s="45" t="s">
        <v>192</v>
      </c>
      <c r="C316" s="55">
        <f t="shared" si="306"/>
        <v>11.028916595971879</v>
      </c>
      <c r="D316" s="55">
        <f t="shared" ref="D316:K316" si="329">SUM(D105/D78*100-100)</f>
        <v>-11.336382508539515</v>
      </c>
      <c r="E316" s="55">
        <f t="shared" si="329"/>
        <v>-22.322366218422616</v>
      </c>
      <c r="F316" s="55">
        <f t="shared" si="329"/>
        <v>0.88417553595765241</v>
      </c>
      <c r="G316" s="55">
        <f t="shared" si="329"/>
        <v>40.663578203422134</v>
      </c>
      <c r="H316" s="55">
        <f t="shared" si="329"/>
        <v>3.2620894547014387</v>
      </c>
      <c r="I316" s="55">
        <f t="shared" si="329"/>
        <v>-12.276451229529371</v>
      </c>
      <c r="J316" s="55">
        <f t="shared" si="329"/>
        <v>53.073332064042347</v>
      </c>
      <c r="K316" s="55">
        <f t="shared" si="329"/>
        <v>19.446827524885805</v>
      </c>
      <c r="L316" s="843"/>
      <c r="M316" s="45" t="s">
        <v>192</v>
      </c>
      <c r="N316" s="55">
        <f t="shared" ref="N316:V316" si="330">SUM(N105/N78*100-100)</f>
        <v>31.448597753498547</v>
      </c>
      <c r="O316" s="55">
        <f t="shared" si="330"/>
        <v>7.9584154866463592</v>
      </c>
      <c r="P316" s="55">
        <f t="shared" si="330"/>
        <v>11.668227610545088</v>
      </c>
      <c r="Q316" s="55">
        <f t="shared" si="330"/>
        <v>-5.5708147667895531</v>
      </c>
      <c r="R316" s="55">
        <f t="shared" si="330"/>
        <v>-21.731097184499077</v>
      </c>
      <c r="S316" s="55">
        <f t="shared" si="330"/>
        <v>25.299678754060182</v>
      </c>
      <c r="T316" s="55">
        <f t="shared" si="330"/>
        <v>-36.50248866557353</v>
      </c>
      <c r="U316" s="55">
        <f t="shared" si="330"/>
        <v>20.282672367516469</v>
      </c>
      <c r="V316" s="55">
        <f t="shared" si="330"/>
        <v>102.04654218718093</v>
      </c>
    </row>
    <row r="317" spans="1:22" ht="11.25" hidden="1" customHeight="1">
      <c r="A317" s="843"/>
      <c r="B317" s="45"/>
      <c r="C317" s="55"/>
      <c r="D317" s="55"/>
      <c r="E317" s="55"/>
      <c r="F317" s="55"/>
      <c r="G317" s="55"/>
      <c r="H317" s="55"/>
      <c r="I317" s="55"/>
      <c r="J317" s="55"/>
      <c r="K317" s="55"/>
      <c r="L317" s="843"/>
      <c r="M317" s="45"/>
      <c r="N317" s="55"/>
      <c r="O317" s="55"/>
      <c r="P317" s="55"/>
      <c r="Q317" s="55"/>
      <c r="R317" s="55"/>
      <c r="S317" s="55"/>
      <c r="T317" s="55"/>
      <c r="U317" s="55"/>
      <c r="V317" s="55"/>
    </row>
    <row r="318" spans="1:22" ht="11.25" hidden="1" customHeight="1">
      <c r="A318" s="1173" t="s">
        <v>193</v>
      </c>
      <c r="B318" s="1166"/>
      <c r="C318" s="55">
        <f t="shared" ref="C318:C329" si="331">SUM(C107/C80*100-100)</f>
        <v>-29.04521761202939</v>
      </c>
      <c r="D318" s="55">
        <f t="shared" ref="D318:K318" si="332">SUM(D107/D80*100-100)</f>
        <v>-32.844734239803202</v>
      </c>
      <c r="E318" s="55">
        <f t="shared" si="332"/>
        <v>-39.474303944164788</v>
      </c>
      <c r="F318" s="55">
        <f t="shared" si="332"/>
        <v>-22.724993360535024</v>
      </c>
      <c r="G318" s="55">
        <f t="shared" si="332"/>
        <v>-43.102480757727982</v>
      </c>
      <c r="H318" s="55">
        <f t="shared" si="332"/>
        <v>-16.404247192977721</v>
      </c>
      <c r="I318" s="55">
        <f t="shared" si="332"/>
        <v>7.8325521432036567</v>
      </c>
      <c r="J318" s="55">
        <f t="shared" si="332"/>
        <v>-49.815493860960402</v>
      </c>
      <c r="K318" s="55">
        <f t="shared" si="332"/>
        <v>-20.470875714800258</v>
      </c>
      <c r="L318" s="1173" t="s">
        <v>193</v>
      </c>
      <c r="M318" s="1166"/>
      <c r="N318" s="55">
        <f t="shared" ref="N318:V318" si="333">SUM(N107/N80*100-100)</f>
        <v>-43.694633922240314</v>
      </c>
      <c r="O318" s="55">
        <f t="shared" si="333"/>
        <v>-26.567533445431437</v>
      </c>
      <c r="P318" s="55">
        <f t="shared" si="333"/>
        <v>-34.780738016096649</v>
      </c>
      <c r="Q318" s="55">
        <f t="shared" si="333"/>
        <v>-41.93727361697951</v>
      </c>
      <c r="R318" s="55">
        <f t="shared" si="333"/>
        <v>-22.448274161233826</v>
      </c>
      <c r="S318" s="55">
        <f t="shared" si="333"/>
        <v>-38.606295113825652</v>
      </c>
      <c r="T318" s="55">
        <f t="shared" si="333"/>
        <v>3.4860006640001302</v>
      </c>
      <c r="U318" s="55">
        <f t="shared" si="333"/>
        <v>-11.967812689062029</v>
      </c>
      <c r="V318" s="55">
        <f t="shared" si="333"/>
        <v>-8.6740789288603395</v>
      </c>
    </row>
    <row r="319" spans="1:22" ht="11.25" hidden="1" customHeight="1">
      <c r="A319" s="1173" t="s">
        <v>194</v>
      </c>
      <c r="B319" s="1166"/>
      <c r="C319" s="55">
        <f t="shared" si="331"/>
        <v>-24.82167692140203</v>
      </c>
      <c r="D319" s="55">
        <f t="shared" ref="D319:K319" si="334">SUM(D108/D81*100-100)</f>
        <v>-27.842489307973779</v>
      </c>
      <c r="E319" s="55">
        <f t="shared" si="334"/>
        <v>-23.749592734037179</v>
      </c>
      <c r="F319" s="55">
        <f t="shared" si="334"/>
        <v>-18.344919738830271</v>
      </c>
      <c r="G319" s="55">
        <f t="shared" si="334"/>
        <v>-30.00500051580714</v>
      </c>
      <c r="H319" s="55">
        <f t="shared" si="334"/>
        <v>-18.733206341568291</v>
      </c>
      <c r="I319" s="55">
        <f t="shared" si="334"/>
        <v>23.843477664229738</v>
      </c>
      <c r="J319" s="55">
        <f t="shared" si="334"/>
        <v>-42.062167043776</v>
      </c>
      <c r="K319" s="55">
        <f t="shared" si="334"/>
        <v>-9.360945158938037</v>
      </c>
      <c r="L319" s="1173" t="s">
        <v>194</v>
      </c>
      <c r="M319" s="1166"/>
      <c r="N319" s="55">
        <f t="shared" ref="N319:V319" si="335">SUM(N108/N81*100-100)</f>
        <v>-32.229811762389659</v>
      </c>
      <c r="O319" s="55">
        <f t="shared" si="335"/>
        <v>-15.758941215484384</v>
      </c>
      <c r="P319" s="55">
        <f t="shared" si="335"/>
        <v>-24.183641783629355</v>
      </c>
      <c r="Q319" s="55">
        <f t="shared" si="335"/>
        <v>-41.600079669164494</v>
      </c>
      <c r="R319" s="55">
        <f t="shared" si="335"/>
        <v>-23.190810699054225</v>
      </c>
      <c r="S319" s="55">
        <f t="shared" si="335"/>
        <v>-33.017286291081177</v>
      </c>
      <c r="T319" s="55">
        <f t="shared" si="335"/>
        <v>15.229378577007878</v>
      </c>
      <c r="U319" s="55">
        <f t="shared" si="335"/>
        <v>-11.541523512349656</v>
      </c>
      <c r="V319" s="55">
        <f t="shared" si="335"/>
        <v>-11.191070857595179</v>
      </c>
    </row>
    <row r="320" spans="1:22" ht="11.25" hidden="1" customHeight="1">
      <c r="A320" s="1173" t="s">
        <v>195</v>
      </c>
      <c r="B320" s="1166"/>
      <c r="C320" s="55">
        <f t="shared" si="331"/>
        <v>-26.095024143887386</v>
      </c>
      <c r="D320" s="55">
        <f t="shared" ref="D320:K320" si="336">SUM(D109/D82*100-100)</f>
        <v>-24.564969538136779</v>
      </c>
      <c r="E320" s="55">
        <f t="shared" si="336"/>
        <v>-12.355953242902714</v>
      </c>
      <c r="F320" s="55">
        <f t="shared" si="336"/>
        <v>-16.900377867902279</v>
      </c>
      <c r="G320" s="55">
        <f t="shared" si="336"/>
        <v>-27.025965746843312</v>
      </c>
      <c r="H320" s="55">
        <f t="shared" si="336"/>
        <v>-15.492406208162592</v>
      </c>
      <c r="I320" s="55">
        <f t="shared" si="336"/>
        <v>23.510032089816406</v>
      </c>
      <c r="J320" s="55">
        <f t="shared" si="336"/>
        <v>-35.135644503182959</v>
      </c>
      <c r="K320" s="55">
        <f t="shared" si="336"/>
        <v>-1.5749854652214879</v>
      </c>
      <c r="L320" s="1173" t="s">
        <v>195</v>
      </c>
      <c r="M320" s="1166"/>
      <c r="N320" s="55">
        <f t="shared" ref="N320:V320" si="337">SUM(N109/N82*100-100)</f>
        <v>-28.669826270742931</v>
      </c>
      <c r="O320" s="55">
        <f t="shared" si="337"/>
        <v>-7.0090148753655654</v>
      </c>
      <c r="P320" s="55">
        <f t="shared" si="337"/>
        <v>-15.230467395588136</v>
      </c>
      <c r="Q320" s="55">
        <f t="shared" si="337"/>
        <v>-24.348083099814161</v>
      </c>
      <c r="R320" s="55">
        <f t="shared" si="337"/>
        <v>-18.504841143691777</v>
      </c>
      <c r="S320" s="55">
        <f t="shared" si="337"/>
        <v>-34.293824577742711</v>
      </c>
      <c r="T320" s="55">
        <f t="shared" si="337"/>
        <v>4.5111529791743976</v>
      </c>
      <c r="U320" s="55">
        <f t="shared" si="337"/>
        <v>-6.610410003716197</v>
      </c>
      <c r="V320" s="55">
        <f t="shared" si="337"/>
        <v>-7.3503817524517103</v>
      </c>
    </row>
    <row r="321" spans="1:22" ht="11.25" hidden="1" customHeight="1">
      <c r="A321" s="1173" t="s">
        <v>196</v>
      </c>
      <c r="B321" s="1166"/>
      <c r="C321" s="55">
        <f t="shared" si="331"/>
        <v>-32.244665229632062</v>
      </c>
      <c r="D321" s="55">
        <f t="shared" ref="D321:K321" si="338">SUM(D110/D83*100-100)</f>
        <v>-23.971146221016042</v>
      </c>
      <c r="E321" s="55">
        <f t="shared" si="338"/>
        <v>-10.641646409985967</v>
      </c>
      <c r="F321" s="55">
        <f t="shared" si="338"/>
        <v>-16.81318337567069</v>
      </c>
      <c r="G321" s="55">
        <f t="shared" si="338"/>
        <v>-26.954229304427386</v>
      </c>
      <c r="H321" s="55">
        <f t="shared" si="338"/>
        <v>-21.698192670754423</v>
      </c>
      <c r="I321" s="55">
        <f t="shared" si="338"/>
        <v>16.460116233612879</v>
      </c>
      <c r="J321" s="55">
        <f t="shared" si="338"/>
        <v>-37.917143396923301</v>
      </c>
      <c r="K321" s="55">
        <f t="shared" si="338"/>
        <v>-1.5922656805710318</v>
      </c>
      <c r="L321" s="1173" t="s">
        <v>196</v>
      </c>
      <c r="M321" s="1166"/>
      <c r="N321" s="55">
        <f t="shared" ref="N321:V321" si="339">SUM(N110/N83*100-100)</f>
        <v>-24.735327673278491</v>
      </c>
      <c r="O321" s="55">
        <f t="shared" si="339"/>
        <v>-7.5627137031964082</v>
      </c>
      <c r="P321" s="55">
        <f t="shared" si="339"/>
        <v>-9.451814623664319</v>
      </c>
      <c r="Q321" s="55">
        <f t="shared" si="339"/>
        <v>-22.962001755681712</v>
      </c>
      <c r="R321" s="55">
        <f t="shared" si="339"/>
        <v>-18.042192657147723</v>
      </c>
      <c r="S321" s="55">
        <f t="shared" si="339"/>
        <v>-32.433413743358898</v>
      </c>
      <c r="T321" s="55">
        <f t="shared" si="339"/>
        <v>-6.0801815027977284</v>
      </c>
      <c r="U321" s="55">
        <f t="shared" si="339"/>
        <v>15.228526546178372</v>
      </c>
      <c r="V321" s="55">
        <f t="shared" si="339"/>
        <v>-9.8803702713778563</v>
      </c>
    </row>
    <row r="322" spans="1:22" ht="11.25" hidden="1" customHeight="1">
      <c r="A322" s="1173" t="s">
        <v>197</v>
      </c>
      <c r="B322" s="1166"/>
      <c r="C322" s="55">
        <f t="shared" si="331"/>
        <v>-34.95105587978567</v>
      </c>
      <c r="D322" s="55">
        <f t="shared" ref="D322:K322" si="340">SUM(D111/D84*100-100)</f>
        <v>-22.648731347740764</v>
      </c>
      <c r="E322" s="55">
        <f t="shared" si="340"/>
        <v>-7.752770947447388</v>
      </c>
      <c r="F322" s="55">
        <f t="shared" si="340"/>
        <v>-14.342083010967102</v>
      </c>
      <c r="G322" s="55">
        <f t="shared" si="340"/>
        <v>-24.878639152292564</v>
      </c>
      <c r="H322" s="55">
        <f t="shared" si="340"/>
        <v>-23.247941303074199</v>
      </c>
      <c r="I322" s="55">
        <f t="shared" si="340"/>
        <v>7.2071778957730288</v>
      </c>
      <c r="J322" s="55">
        <f t="shared" si="340"/>
        <v>-37.165367339518426</v>
      </c>
      <c r="K322" s="55">
        <f t="shared" si="340"/>
        <v>-3.9856355064864175</v>
      </c>
      <c r="L322" s="1173" t="s">
        <v>197</v>
      </c>
      <c r="M322" s="1166"/>
      <c r="N322" s="55">
        <f t="shared" ref="N322:V322" si="341">SUM(N111/N84*100-100)</f>
        <v>-21.258831507958561</v>
      </c>
      <c r="O322" s="55">
        <f t="shared" si="341"/>
        <v>-5.5426411780760247</v>
      </c>
      <c r="P322" s="55">
        <f t="shared" si="341"/>
        <v>-9.0327294677978784</v>
      </c>
      <c r="Q322" s="55">
        <f t="shared" si="341"/>
        <v>-17.134456155011918</v>
      </c>
      <c r="R322" s="55">
        <f t="shared" si="341"/>
        <v>-10.89974299076016</v>
      </c>
      <c r="S322" s="55">
        <f t="shared" si="341"/>
        <v>-31.332079798524418</v>
      </c>
      <c r="T322" s="55">
        <f t="shared" si="341"/>
        <v>-6.9421254817414138</v>
      </c>
      <c r="U322" s="55">
        <f t="shared" si="341"/>
        <v>13.561503031737757</v>
      </c>
      <c r="V322" s="55">
        <f t="shared" si="341"/>
        <v>-6.9168438911324017</v>
      </c>
    </row>
    <row r="323" spans="1:22" ht="11.25" hidden="1" customHeight="1">
      <c r="A323" s="1173" t="s">
        <v>198</v>
      </c>
      <c r="B323" s="1166"/>
      <c r="C323" s="55">
        <f t="shared" si="331"/>
        <v>-36.497635661641269</v>
      </c>
      <c r="D323" s="55">
        <f t="shared" ref="D323:K323" si="342">SUM(D112/D85*100-100)</f>
        <v>-20.285027340339639</v>
      </c>
      <c r="E323" s="55">
        <f t="shared" si="342"/>
        <v>-4.0113950487058219</v>
      </c>
      <c r="F323" s="55">
        <f t="shared" si="342"/>
        <v>-13.204212279261185</v>
      </c>
      <c r="G323" s="55">
        <f t="shared" si="342"/>
        <v>-21.892220641723242</v>
      </c>
      <c r="H323" s="55">
        <f t="shared" si="342"/>
        <v>-23.902642298293515</v>
      </c>
      <c r="I323" s="55">
        <f t="shared" si="342"/>
        <v>2.4323361401785633</v>
      </c>
      <c r="J323" s="55">
        <f t="shared" si="342"/>
        <v>-35.176836267903653</v>
      </c>
      <c r="K323" s="55">
        <f t="shared" si="342"/>
        <v>-4.1891889112478538</v>
      </c>
      <c r="L323" s="1173" t="s">
        <v>198</v>
      </c>
      <c r="M323" s="1166"/>
      <c r="N323" s="55">
        <f t="shared" ref="N323:V323" si="343">SUM(N112/N85*100-100)</f>
        <v>-19.671771392772527</v>
      </c>
      <c r="O323" s="55">
        <f t="shared" si="343"/>
        <v>-7.8570794066106231</v>
      </c>
      <c r="P323" s="55">
        <f t="shared" si="343"/>
        <v>-9.0350937504158395</v>
      </c>
      <c r="Q323" s="55">
        <f t="shared" si="343"/>
        <v>-14.600801089794061</v>
      </c>
      <c r="R323" s="55">
        <f t="shared" si="343"/>
        <v>-5.107534571329424</v>
      </c>
      <c r="S323" s="55">
        <f t="shared" si="343"/>
        <v>-30.9258765032192</v>
      </c>
      <c r="T323" s="55">
        <f t="shared" si="343"/>
        <v>-6.888622072081219</v>
      </c>
      <c r="U323" s="55">
        <f t="shared" si="343"/>
        <v>6.5125514830323965</v>
      </c>
      <c r="V323" s="55">
        <f t="shared" si="343"/>
        <v>-6.9316616410910541</v>
      </c>
    </row>
    <row r="324" spans="1:22" ht="11.25" hidden="1" customHeight="1">
      <c r="A324" s="1173" t="s">
        <v>199</v>
      </c>
      <c r="B324" s="1166"/>
      <c r="C324" s="55">
        <f t="shared" si="331"/>
        <v>-36.299768425924249</v>
      </c>
      <c r="D324" s="55">
        <f t="shared" ref="D324:K324" si="344">SUM(D113/D86*100-100)</f>
        <v>-19.412894824360691</v>
      </c>
      <c r="E324" s="55">
        <f t="shared" si="344"/>
        <v>-2.8956067191848547</v>
      </c>
      <c r="F324" s="55">
        <f t="shared" si="344"/>
        <v>-11.25281695105042</v>
      </c>
      <c r="G324" s="55">
        <f t="shared" si="344"/>
        <v>-19.348747014511034</v>
      </c>
      <c r="H324" s="55">
        <f t="shared" si="344"/>
        <v>-21.245680497606671</v>
      </c>
      <c r="I324" s="55">
        <f t="shared" si="344"/>
        <v>0.92807148706958742</v>
      </c>
      <c r="J324" s="55">
        <f t="shared" si="344"/>
        <v>-32.498611916253637</v>
      </c>
      <c r="K324" s="55">
        <f t="shared" si="344"/>
        <v>-2.5924177605870113</v>
      </c>
      <c r="L324" s="1173" t="s">
        <v>199</v>
      </c>
      <c r="M324" s="1166"/>
      <c r="N324" s="55">
        <f t="shared" ref="N324:V324" si="345">SUM(N113/N86*100-100)</f>
        <v>-19.25216849589799</v>
      </c>
      <c r="O324" s="55">
        <f t="shared" si="345"/>
        <v>-8.26778621361413</v>
      </c>
      <c r="P324" s="55">
        <f t="shared" si="345"/>
        <v>-6.2486660166849788</v>
      </c>
      <c r="Q324" s="55">
        <f t="shared" si="345"/>
        <v>-13.825271576997253</v>
      </c>
      <c r="R324" s="55">
        <f t="shared" si="345"/>
        <v>-1.4008411758378116</v>
      </c>
      <c r="S324" s="55">
        <f t="shared" si="345"/>
        <v>-28.295946495302687</v>
      </c>
      <c r="T324" s="55">
        <f t="shared" si="345"/>
        <v>-7.2579853983416314</v>
      </c>
      <c r="U324" s="55">
        <f t="shared" si="345"/>
        <v>1.0502094985016299</v>
      </c>
      <c r="V324" s="55">
        <f t="shared" si="345"/>
        <v>-7.6675692202551602</v>
      </c>
    </row>
    <row r="325" spans="1:22" ht="11.25" hidden="1" customHeight="1">
      <c r="A325" s="1173" t="s">
        <v>200</v>
      </c>
      <c r="B325" s="1166"/>
      <c r="C325" s="55">
        <f t="shared" si="331"/>
        <v>-35.114176665678158</v>
      </c>
      <c r="D325" s="55">
        <f t="shared" ref="D325:K325" si="346">SUM(D114/D87*100-100)</f>
        <v>-18.832741554668132</v>
      </c>
      <c r="E325" s="55">
        <f t="shared" si="346"/>
        <v>-1.1581256660941932</v>
      </c>
      <c r="F325" s="55">
        <f t="shared" si="346"/>
        <v>-10.128961671627607</v>
      </c>
      <c r="G325" s="55">
        <f t="shared" si="346"/>
        <v>-18.964920715641156</v>
      </c>
      <c r="H325" s="55">
        <f t="shared" si="346"/>
        <v>-19.431921222532637</v>
      </c>
      <c r="I325" s="55">
        <f t="shared" si="346"/>
        <v>0.22796860197263413</v>
      </c>
      <c r="J325" s="55">
        <f t="shared" si="346"/>
        <v>-26.605521184491593</v>
      </c>
      <c r="K325" s="55">
        <f t="shared" si="346"/>
        <v>-2.6158678307480727</v>
      </c>
      <c r="L325" s="1173" t="s">
        <v>200</v>
      </c>
      <c r="M325" s="1166"/>
      <c r="N325" s="55">
        <f t="shared" ref="N325:V325" si="347">SUM(N114/N87*100-100)</f>
        <v>-16.797206671564453</v>
      </c>
      <c r="O325" s="55">
        <f t="shared" si="347"/>
        <v>-7.022315080138597</v>
      </c>
      <c r="P325" s="55">
        <f t="shared" si="347"/>
        <v>-5.8596366510715825</v>
      </c>
      <c r="Q325" s="55">
        <f t="shared" si="347"/>
        <v>-16.54373181725785</v>
      </c>
      <c r="R325" s="55">
        <f t="shared" si="347"/>
        <v>-1.3403934871453913</v>
      </c>
      <c r="S325" s="55">
        <f t="shared" si="347"/>
        <v>-25.468639825554803</v>
      </c>
      <c r="T325" s="55">
        <f t="shared" si="347"/>
        <v>-9.0768743140649804</v>
      </c>
      <c r="U325" s="55">
        <f t="shared" si="347"/>
        <v>-1.5379201837226191</v>
      </c>
      <c r="V325" s="55">
        <f t="shared" si="347"/>
        <v>-7.382195345638138</v>
      </c>
    </row>
    <row r="326" spans="1:22" ht="11.25" hidden="1" customHeight="1">
      <c r="A326" s="1173" t="s">
        <v>201</v>
      </c>
      <c r="B326" s="1166"/>
      <c r="C326" s="55">
        <f t="shared" si="331"/>
        <v>-34.172348803041402</v>
      </c>
      <c r="D326" s="55">
        <f t="shared" ref="D326:K326" si="348">SUM(D115/D88*100-100)</f>
        <v>-18.986370727628696</v>
      </c>
      <c r="E326" s="55">
        <f t="shared" si="348"/>
        <v>-1.8834440228917941</v>
      </c>
      <c r="F326" s="55">
        <f t="shared" si="348"/>
        <v>-11.315411568933612</v>
      </c>
      <c r="G326" s="55">
        <f t="shared" si="348"/>
        <v>-18.079413455802623</v>
      </c>
      <c r="H326" s="55">
        <f t="shared" si="348"/>
        <v>-18.097282382394368</v>
      </c>
      <c r="I326" s="55">
        <f t="shared" si="348"/>
        <v>-2.598921838661596</v>
      </c>
      <c r="J326" s="55">
        <f t="shared" si="348"/>
        <v>-19.389452363042579</v>
      </c>
      <c r="K326" s="55">
        <f t="shared" si="348"/>
        <v>-2.7587387443602296</v>
      </c>
      <c r="L326" s="1173" t="s">
        <v>201</v>
      </c>
      <c r="M326" s="1166"/>
      <c r="N326" s="55">
        <f t="shared" ref="N326:V326" si="349">SUM(N115/N88*100-100)</f>
        <v>-16.121693532122208</v>
      </c>
      <c r="O326" s="55">
        <f t="shared" si="349"/>
        <v>-6.4265873388594912</v>
      </c>
      <c r="P326" s="55">
        <f t="shared" si="349"/>
        <v>-5.328600974016851</v>
      </c>
      <c r="Q326" s="55">
        <f t="shared" si="349"/>
        <v>-16.12273350426814</v>
      </c>
      <c r="R326" s="55">
        <f t="shared" si="349"/>
        <v>-2.4261987247266319</v>
      </c>
      <c r="S326" s="55">
        <f t="shared" si="349"/>
        <v>-23.799684697684711</v>
      </c>
      <c r="T326" s="55">
        <f t="shared" si="349"/>
        <v>-8.0484225043194471</v>
      </c>
      <c r="U326" s="55">
        <f t="shared" si="349"/>
        <v>-2.1514152593966713</v>
      </c>
      <c r="V326" s="55">
        <f t="shared" si="349"/>
        <v>-6.4577874204350962</v>
      </c>
    </row>
    <row r="327" spans="1:22" ht="11.25" hidden="1" customHeight="1">
      <c r="A327" s="1173" t="s">
        <v>202</v>
      </c>
      <c r="B327" s="1166"/>
      <c r="C327" s="55">
        <f t="shared" si="331"/>
        <v>-33.486566320554758</v>
      </c>
      <c r="D327" s="55">
        <f t="shared" ref="D327:K327" si="350">SUM(D116/D89*100-100)</f>
        <v>-19.915912521657404</v>
      </c>
      <c r="E327" s="55">
        <f t="shared" si="350"/>
        <v>-4.0199262678401055</v>
      </c>
      <c r="F327" s="55">
        <f t="shared" si="350"/>
        <v>-10.640709566975673</v>
      </c>
      <c r="G327" s="55">
        <f t="shared" si="350"/>
        <v>-18.826469526170385</v>
      </c>
      <c r="H327" s="55">
        <f t="shared" si="350"/>
        <v>-17.327338444941205</v>
      </c>
      <c r="I327" s="55">
        <f t="shared" si="350"/>
        <v>-7.7995308938947687</v>
      </c>
      <c r="J327" s="55">
        <f t="shared" si="350"/>
        <v>-12.056926568357738</v>
      </c>
      <c r="K327" s="55">
        <f t="shared" si="350"/>
        <v>-3.0728270120945496</v>
      </c>
      <c r="L327" s="1173" t="s">
        <v>202</v>
      </c>
      <c r="M327" s="1166"/>
      <c r="N327" s="55">
        <f t="shared" ref="N327:V327" si="351">SUM(N116/N89*100-100)</f>
        <v>-15.154931702635082</v>
      </c>
      <c r="O327" s="55">
        <f t="shared" si="351"/>
        <v>-8.5392937568086751</v>
      </c>
      <c r="P327" s="55">
        <f t="shared" si="351"/>
        <v>-5.835673404716843</v>
      </c>
      <c r="Q327" s="55">
        <f t="shared" si="351"/>
        <v>-15.147368809245535</v>
      </c>
      <c r="R327" s="55">
        <f t="shared" si="351"/>
        <v>-5.3182501355321534</v>
      </c>
      <c r="S327" s="55">
        <f t="shared" si="351"/>
        <v>-21.934224517808957</v>
      </c>
      <c r="T327" s="55">
        <f t="shared" si="351"/>
        <v>-8.8433513686457417</v>
      </c>
      <c r="U327" s="55">
        <f t="shared" si="351"/>
        <v>-2.9020346008292393</v>
      </c>
      <c r="V327" s="55">
        <f t="shared" si="351"/>
        <v>-3.2681720849101623</v>
      </c>
    </row>
    <row r="328" spans="1:22" ht="11.25" hidden="1" customHeight="1">
      <c r="A328" s="1173" t="s">
        <v>203</v>
      </c>
      <c r="B328" s="1166"/>
      <c r="C328" s="55">
        <f t="shared" si="331"/>
        <v>-31.863956001552836</v>
      </c>
      <c r="D328" s="55">
        <f t="shared" ref="D328:K328" si="352">SUM(D117/D90*100-100)</f>
        <v>-18.722649867521142</v>
      </c>
      <c r="E328" s="55">
        <f t="shared" si="352"/>
        <v>-5.8484664654898495</v>
      </c>
      <c r="F328" s="55">
        <f t="shared" si="352"/>
        <v>-10.831938532386658</v>
      </c>
      <c r="G328" s="55">
        <f t="shared" si="352"/>
        <v>-16.918838234198944</v>
      </c>
      <c r="H328" s="55">
        <f t="shared" si="352"/>
        <v>-16.332508428495544</v>
      </c>
      <c r="I328" s="55">
        <f t="shared" si="352"/>
        <v>-10.387439901628895</v>
      </c>
      <c r="J328" s="55">
        <f t="shared" si="352"/>
        <v>-6.5242690972945496</v>
      </c>
      <c r="K328" s="55">
        <f t="shared" si="352"/>
        <v>-3.0654148100888676</v>
      </c>
      <c r="L328" s="1173" t="s">
        <v>203</v>
      </c>
      <c r="M328" s="1166"/>
      <c r="N328" s="55">
        <f t="shared" ref="N328:V328" si="353">SUM(N117/N90*100-100)</f>
        <v>-12.92559440349396</v>
      </c>
      <c r="O328" s="55">
        <f t="shared" si="353"/>
        <v>-8.8988438630794775</v>
      </c>
      <c r="P328" s="55">
        <f t="shared" si="353"/>
        <v>-2.531908648595973</v>
      </c>
      <c r="Q328" s="55">
        <f t="shared" si="353"/>
        <v>-14.588976869956724</v>
      </c>
      <c r="R328" s="55">
        <f t="shared" si="353"/>
        <v>-8.6099323763118036</v>
      </c>
      <c r="S328" s="55">
        <f t="shared" si="353"/>
        <v>-19.976900310451555</v>
      </c>
      <c r="T328" s="55">
        <f t="shared" si="353"/>
        <v>-6.4854036986012176</v>
      </c>
      <c r="U328" s="55">
        <f t="shared" si="353"/>
        <v>-2.8490801250124207</v>
      </c>
      <c r="V328" s="55">
        <f t="shared" si="353"/>
        <v>6.1593995795902856E-2</v>
      </c>
    </row>
    <row r="329" spans="1:22" ht="11.25" hidden="1" customHeight="1">
      <c r="A329" s="1173" t="s">
        <v>204</v>
      </c>
      <c r="B329" s="1166"/>
      <c r="C329" s="55">
        <f t="shared" si="331"/>
        <v>-28.893457089783723</v>
      </c>
      <c r="D329" s="55">
        <f t="shared" ref="D329:K329" si="354">SUM(D118/D91*100-100)</f>
        <v>-18.211606593240802</v>
      </c>
      <c r="E329" s="55">
        <f t="shared" si="354"/>
        <v>-7.3196585020493217</v>
      </c>
      <c r="F329" s="55">
        <f t="shared" si="354"/>
        <v>-9.8599687214561129</v>
      </c>
      <c r="G329" s="55">
        <f t="shared" si="354"/>
        <v>-13.747589629467512</v>
      </c>
      <c r="H329" s="55">
        <f t="shared" si="354"/>
        <v>-14.979546695899344</v>
      </c>
      <c r="I329" s="55">
        <f t="shared" si="354"/>
        <v>-10.52078650875427</v>
      </c>
      <c r="J329" s="55">
        <f t="shared" si="354"/>
        <v>-3.5967973101023318</v>
      </c>
      <c r="K329" s="55">
        <f t="shared" si="354"/>
        <v>-1.3618465172216077</v>
      </c>
      <c r="L329" s="1173" t="s">
        <v>204</v>
      </c>
      <c r="M329" s="1166"/>
      <c r="N329" s="55">
        <f t="shared" ref="N329:V329" si="355">SUM(N118/N91*100-100)</f>
        <v>-10.25132279960242</v>
      </c>
      <c r="O329" s="55">
        <f t="shared" si="355"/>
        <v>-7.5132596513719818</v>
      </c>
      <c r="P329" s="55">
        <f t="shared" si="355"/>
        <v>-1.3596407804922137</v>
      </c>
      <c r="Q329" s="55">
        <f t="shared" si="355"/>
        <v>-13.734985432926635</v>
      </c>
      <c r="R329" s="55">
        <f t="shared" si="355"/>
        <v>-9.4921079635563359</v>
      </c>
      <c r="S329" s="55">
        <f t="shared" si="355"/>
        <v>-17.666193354008726</v>
      </c>
      <c r="T329" s="55">
        <f t="shared" si="355"/>
        <v>-9.4755320482036041</v>
      </c>
      <c r="U329" s="55">
        <f t="shared" si="355"/>
        <v>-0.99638240275790224</v>
      </c>
      <c r="V329" s="55">
        <f t="shared" si="355"/>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843">
        <v>2010</v>
      </c>
      <c r="B331" s="45"/>
      <c r="C331" s="55"/>
      <c r="D331" s="55"/>
      <c r="E331" s="55"/>
      <c r="F331" s="55"/>
      <c r="G331" s="55"/>
      <c r="H331" s="55"/>
      <c r="I331" s="55"/>
      <c r="J331" s="55"/>
      <c r="K331" s="55"/>
      <c r="L331" s="843">
        <v>2010</v>
      </c>
      <c r="M331" s="45"/>
      <c r="N331" s="55"/>
      <c r="O331" s="55"/>
      <c r="P331" s="55"/>
      <c r="Q331" s="55"/>
      <c r="R331" s="55"/>
      <c r="S331" s="55"/>
      <c r="T331" s="55"/>
      <c r="U331" s="55"/>
      <c r="V331" s="55"/>
    </row>
    <row r="332" spans="1:22" ht="11.25" hidden="1" customHeight="1">
      <c r="A332" s="843"/>
      <c r="B332" s="45" t="s">
        <v>181</v>
      </c>
      <c r="C332" s="55">
        <f t="shared" ref="C332:C343" si="356">SUM(C121/C94*100-100)</f>
        <v>17.990847167111099</v>
      </c>
      <c r="D332" s="55">
        <f t="shared" ref="D332:K332" si="357">SUM(D121/D94*100-100)</f>
        <v>13.795525155956597</v>
      </c>
      <c r="E332" s="55">
        <f t="shared" si="357"/>
        <v>-40.000356719901056</v>
      </c>
      <c r="F332" s="55">
        <f t="shared" si="357"/>
        <v>7.3549979715079985</v>
      </c>
      <c r="G332" s="55">
        <f t="shared" si="357"/>
        <v>41.831237682374166</v>
      </c>
      <c r="H332" s="55">
        <f t="shared" si="357"/>
        <v>-5.38606526086717</v>
      </c>
      <c r="I332" s="55">
        <f t="shared" si="357"/>
        <v>-35.147121140188077</v>
      </c>
      <c r="J332" s="55">
        <f t="shared" si="357"/>
        <v>29.437577515383992</v>
      </c>
      <c r="K332" s="55">
        <f t="shared" si="357"/>
        <v>3.6896374216741634</v>
      </c>
      <c r="L332" s="843"/>
      <c r="M332" s="45" t="s">
        <v>181</v>
      </c>
      <c r="N332" s="55">
        <f t="shared" ref="N332:V332" si="358">SUM(N121/N94*100-100)</f>
        <v>59.731632906452859</v>
      </c>
      <c r="O332" s="55">
        <f t="shared" si="358"/>
        <v>32.550528316288194</v>
      </c>
      <c r="P332" s="55">
        <f t="shared" si="358"/>
        <v>34.678705248770058</v>
      </c>
      <c r="Q332" s="55">
        <f t="shared" si="358"/>
        <v>-12.687445010264739</v>
      </c>
      <c r="R332" s="55">
        <f t="shared" si="358"/>
        <v>6.3665305623854351</v>
      </c>
      <c r="S332" s="55">
        <f t="shared" si="358"/>
        <v>38.068679304581195</v>
      </c>
      <c r="T332" s="55">
        <f t="shared" si="358"/>
        <v>-9.3617281310152975</v>
      </c>
      <c r="U332" s="55">
        <f t="shared" si="358"/>
        <v>25.914121762439748</v>
      </c>
      <c r="V332" s="55">
        <f t="shared" si="358"/>
        <v>-9.9516615135656394</v>
      </c>
    </row>
    <row r="333" spans="1:22" ht="11.25" hidden="1" customHeight="1">
      <c r="A333" s="843"/>
      <c r="B333" s="45" t="s">
        <v>182</v>
      </c>
      <c r="C333" s="55">
        <f t="shared" si="356"/>
        <v>18.751632206814577</v>
      </c>
      <c r="D333" s="55">
        <f t="shared" ref="D333:K333" si="359">SUM(D122/D95*100-100)</f>
        <v>2.1308587843803082</v>
      </c>
      <c r="E333" s="55">
        <f t="shared" si="359"/>
        <v>-78.501512857019037</v>
      </c>
      <c r="F333" s="55">
        <f t="shared" si="359"/>
        <v>14.234932662513032</v>
      </c>
      <c r="G333" s="55">
        <f t="shared" si="359"/>
        <v>8.9078902597320848</v>
      </c>
      <c r="H333" s="55">
        <f t="shared" si="359"/>
        <v>-0.83215746680701841</v>
      </c>
      <c r="I333" s="55">
        <f t="shared" si="359"/>
        <v>-43.346087528926866</v>
      </c>
      <c r="J333" s="55">
        <f t="shared" si="359"/>
        <v>-33.532957688731813</v>
      </c>
      <c r="K333" s="55">
        <f t="shared" si="359"/>
        <v>-17.856239245797582</v>
      </c>
      <c r="L333" s="843"/>
      <c r="M333" s="45" t="s">
        <v>182</v>
      </c>
      <c r="N333" s="55">
        <f t="shared" ref="N333:V333" si="360">SUM(N122/N95*100-100)</f>
        <v>23.378613465595734</v>
      </c>
      <c r="O333" s="55">
        <f t="shared" si="360"/>
        <v>-23.828586724734805</v>
      </c>
      <c r="P333" s="55">
        <f t="shared" si="360"/>
        <v>24.40324964800682</v>
      </c>
      <c r="Q333" s="55">
        <f t="shared" si="360"/>
        <v>-25.61622780941309</v>
      </c>
      <c r="R333" s="55">
        <f t="shared" si="360"/>
        <v>22.461411265038748</v>
      </c>
      <c r="S333" s="55">
        <f t="shared" si="360"/>
        <v>29.298865357595162</v>
      </c>
      <c r="T333" s="55">
        <f t="shared" si="360"/>
        <v>-0.95030953651831851</v>
      </c>
      <c r="U333" s="55">
        <f t="shared" si="360"/>
        <v>2.6507964800401425</v>
      </c>
      <c r="V333" s="55">
        <f t="shared" si="360"/>
        <v>22.754992856303474</v>
      </c>
    </row>
    <row r="334" spans="1:22" ht="11.25" hidden="1" customHeight="1">
      <c r="A334" s="843"/>
      <c r="B334" s="45" t="s">
        <v>183</v>
      </c>
      <c r="C334" s="55">
        <f t="shared" si="356"/>
        <v>43.455511125470679</v>
      </c>
      <c r="D334" s="55">
        <f t="shared" ref="D334:K334" si="361">SUM(D123/D96*100-100)</f>
        <v>6.7616159276202126</v>
      </c>
      <c r="E334" s="55">
        <f t="shared" si="361"/>
        <v>-30.27797279071261</v>
      </c>
      <c r="F334" s="55">
        <f t="shared" si="361"/>
        <v>12.952740310907501</v>
      </c>
      <c r="G334" s="55">
        <f t="shared" si="361"/>
        <v>42.803983519375066</v>
      </c>
      <c r="H334" s="55">
        <f t="shared" si="361"/>
        <v>14.195081285150565</v>
      </c>
      <c r="I334" s="55">
        <f t="shared" si="361"/>
        <v>-10.520908339809139</v>
      </c>
      <c r="J334" s="55">
        <f t="shared" si="361"/>
        <v>34.57157769252504</v>
      </c>
      <c r="K334" s="55">
        <f t="shared" si="361"/>
        <v>-1.730964022869756</v>
      </c>
      <c r="L334" s="843"/>
      <c r="M334" s="45" t="s">
        <v>183</v>
      </c>
      <c r="N334" s="55">
        <f t="shared" ref="N334:V334" si="362">SUM(N123/N96*100-100)</f>
        <v>21.230558064447308</v>
      </c>
      <c r="O334" s="55">
        <f t="shared" si="362"/>
        <v>-0.84424502262382362</v>
      </c>
      <c r="P334" s="55">
        <f t="shared" si="362"/>
        <v>23.595032751456912</v>
      </c>
      <c r="Q334" s="55">
        <f t="shared" si="362"/>
        <v>-16.932712866306133</v>
      </c>
      <c r="R334" s="55">
        <f t="shared" si="362"/>
        <v>12.549723070192016</v>
      </c>
      <c r="S334" s="55">
        <f t="shared" si="362"/>
        <v>54.832195510826864</v>
      </c>
      <c r="T334" s="55">
        <f t="shared" si="362"/>
        <v>-16.700528421596673</v>
      </c>
      <c r="U334" s="55">
        <f t="shared" si="362"/>
        <v>66.59915315454711</v>
      </c>
      <c r="V334" s="55">
        <f t="shared" si="362"/>
        <v>26.495326129952318</v>
      </c>
    </row>
    <row r="335" spans="1:22" ht="11.25" hidden="1" customHeight="1">
      <c r="A335" s="843"/>
      <c r="B335" s="45" t="s">
        <v>184</v>
      </c>
      <c r="C335" s="55">
        <f t="shared" si="356"/>
        <v>83.730527198031837</v>
      </c>
      <c r="D335" s="55">
        <f t="shared" ref="D335:K335" si="363">SUM(D124/D97*100-100)</f>
        <v>7.8027989256584078</v>
      </c>
      <c r="E335" s="55">
        <f t="shared" si="363"/>
        <v>-11.343841077181921</v>
      </c>
      <c r="F335" s="55">
        <f t="shared" si="363"/>
        <v>-8.0232832577724338</v>
      </c>
      <c r="G335" s="55">
        <f t="shared" si="363"/>
        <v>32.712963643812316</v>
      </c>
      <c r="H335" s="55">
        <f t="shared" si="363"/>
        <v>36.421406771553734</v>
      </c>
      <c r="I335" s="55">
        <f t="shared" si="363"/>
        <v>-20.738781003811141</v>
      </c>
      <c r="J335" s="55">
        <f t="shared" si="363"/>
        <v>71.591129802190466</v>
      </c>
      <c r="K335" s="55">
        <f t="shared" si="363"/>
        <v>-3.0567147946842823</v>
      </c>
      <c r="L335" s="843"/>
      <c r="M335" s="45" t="s">
        <v>184</v>
      </c>
      <c r="N335" s="55">
        <f t="shared" ref="N335:V335" si="364">SUM(N124/N97*100-100)</f>
        <v>10.830056667974119</v>
      </c>
      <c r="O335" s="55">
        <f t="shared" si="364"/>
        <v>-1.6164261216405293</v>
      </c>
      <c r="P335" s="55">
        <f t="shared" si="364"/>
        <v>0.85465521931340049</v>
      </c>
      <c r="Q335" s="55">
        <f t="shared" si="364"/>
        <v>29.18817991529005</v>
      </c>
      <c r="R335" s="55">
        <f t="shared" si="364"/>
        <v>18.322790410166888</v>
      </c>
      <c r="S335" s="55">
        <f t="shared" si="364"/>
        <v>9.5558848321474414</v>
      </c>
      <c r="T335" s="55">
        <f t="shared" si="364"/>
        <v>14.566723200557945</v>
      </c>
      <c r="U335" s="55">
        <f t="shared" si="364"/>
        <v>-11.447020193353993</v>
      </c>
      <c r="V335" s="55">
        <f t="shared" si="364"/>
        <v>12.17977581579683</v>
      </c>
    </row>
    <row r="336" spans="1:22" ht="11.25" hidden="1" customHeight="1">
      <c r="A336" s="843"/>
      <c r="B336" s="45" t="s">
        <v>185</v>
      </c>
      <c r="C336" s="55">
        <f t="shared" si="356"/>
        <v>95.905045227895812</v>
      </c>
      <c r="D336" s="55">
        <f t="shared" ref="D336:K336" si="365">SUM(D125/D98*100-100)</f>
        <v>-5.3318811160888799</v>
      </c>
      <c r="E336" s="55">
        <f t="shared" si="365"/>
        <v>-16.089354891081555</v>
      </c>
      <c r="F336" s="55">
        <f t="shared" si="365"/>
        <v>-10.067802613005782</v>
      </c>
      <c r="G336" s="55">
        <f t="shared" si="365"/>
        <v>26.759944002278345</v>
      </c>
      <c r="H336" s="55">
        <f t="shared" si="365"/>
        <v>50.763432726202751</v>
      </c>
      <c r="I336" s="55">
        <f t="shared" si="365"/>
        <v>-0.50688042037188552</v>
      </c>
      <c r="J336" s="55">
        <f t="shared" si="365"/>
        <v>79.625269986138051</v>
      </c>
      <c r="K336" s="55">
        <f t="shared" si="365"/>
        <v>12.890185980936408</v>
      </c>
      <c r="L336" s="843"/>
      <c r="M336" s="45" t="s">
        <v>185</v>
      </c>
      <c r="N336" s="55">
        <f t="shared" ref="N336:V336" si="366">SUM(N125/N98*100-100)</f>
        <v>-10.209364271852522</v>
      </c>
      <c r="O336" s="55">
        <f t="shared" si="366"/>
        <v>32.381409007821162</v>
      </c>
      <c r="P336" s="55">
        <f t="shared" si="366"/>
        <v>21.166706688357678</v>
      </c>
      <c r="Q336" s="55">
        <f t="shared" si="366"/>
        <v>25.653806933441729</v>
      </c>
      <c r="R336" s="55">
        <f t="shared" si="366"/>
        <v>-2.3435714995281245</v>
      </c>
      <c r="S336" s="55">
        <f t="shared" si="366"/>
        <v>24.273126264316971</v>
      </c>
      <c r="T336" s="55">
        <f t="shared" si="366"/>
        <v>-0.10997342308941427</v>
      </c>
      <c r="U336" s="55">
        <f t="shared" si="366"/>
        <v>-5.862068852034966</v>
      </c>
      <c r="V336" s="55">
        <f t="shared" si="366"/>
        <v>-19.671763346533083</v>
      </c>
    </row>
    <row r="337" spans="1:22" ht="11.25" hidden="1" customHeight="1">
      <c r="A337" s="843"/>
      <c r="B337" s="45" t="s">
        <v>186</v>
      </c>
      <c r="C337" s="55">
        <f t="shared" si="356"/>
        <v>72.400599397686733</v>
      </c>
      <c r="D337" s="55">
        <f t="shared" ref="D337:K337" si="367">SUM(D126/D99*100-100)</f>
        <v>-2.5453409926564348</v>
      </c>
      <c r="E337" s="55">
        <f t="shared" si="367"/>
        <v>-11.578977374477105</v>
      </c>
      <c r="F337" s="55">
        <f t="shared" si="367"/>
        <v>-3.1450125673296441</v>
      </c>
      <c r="G337" s="55">
        <f t="shared" si="367"/>
        <v>6.9146189020484599</v>
      </c>
      <c r="H337" s="55">
        <f t="shared" si="367"/>
        <v>45.841693826186798</v>
      </c>
      <c r="I337" s="55">
        <f t="shared" si="367"/>
        <v>-13.682742075482111</v>
      </c>
      <c r="J337" s="55">
        <f t="shared" si="367"/>
        <v>58.89728673442022</v>
      </c>
      <c r="K337" s="55">
        <f t="shared" si="367"/>
        <v>4.9601044566083203</v>
      </c>
      <c r="L337" s="843"/>
      <c r="M337" s="45" t="s">
        <v>186</v>
      </c>
      <c r="N337" s="55">
        <f t="shared" ref="N337:V337" si="368">SUM(N126/N99*100-100)</f>
        <v>1.8571689831748444</v>
      </c>
      <c r="O337" s="55">
        <f t="shared" si="368"/>
        <v>53.261581536327554</v>
      </c>
      <c r="P337" s="55">
        <f t="shared" si="368"/>
        <v>11.895411338510968</v>
      </c>
      <c r="Q337" s="55">
        <f t="shared" si="368"/>
        <v>0.59931263243807109</v>
      </c>
      <c r="R337" s="55">
        <f t="shared" si="368"/>
        <v>-15.618797532257631</v>
      </c>
      <c r="S337" s="55">
        <f t="shared" si="368"/>
        <v>52.582757811980372</v>
      </c>
      <c r="T337" s="55">
        <f t="shared" si="368"/>
        <v>8.6855234046245471</v>
      </c>
      <c r="U337" s="55">
        <f t="shared" si="368"/>
        <v>-9.2905144174668521</v>
      </c>
      <c r="V337" s="55">
        <f t="shared" si="368"/>
        <v>40.137238512417923</v>
      </c>
    </row>
    <row r="338" spans="1:22" ht="11.25" hidden="1" customHeight="1">
      <c r="A338" s="843"/>
      <c r="B338" s="45" t="s">
        <v>187</v>
      </c>
      <c r="C338" s="55">
        <f t="shared" si="356"/>
        <v>54.906248874508066</v>
      </c>
      <c r="D338" s="55">
        <f t="shared" ref="D338:K338" si="369">SUM(D127/D100*100-100)</f>
        <v>-7.0140023452296418</v>
      </c>
      <c r="E338" s="55">
        <f t="shared" si="369"/>
        <v>-13.919762849481359</v>
      </c>
      <c r="F338" s="55">
        <f t="shared" si="369"/>
        <v>-19.159034533693088</v>
      </c>
      <c r="G338" s="55">
        <f t="shared" si="369"/>
        <v>-5.9090447371017376</v>
      </c>
      <c r="H338" s="55">
        <f t="shared" si="369"/>
        <v>10.303888356134678</v>
      </c>
      <c r="I338" s="55">
        <f t="shared" si="369"/>
        <v>-15.094980127291578</v>
      </c>
      <c r="J338" s="55">
        <f t="shared" si="369"/>
        <v>36.835998292953775</v>
      </c>
      <c r="K338" s="55">
        <f t="shared" si="369"/>
        <v>6.7731580697355014</v>
      </c>
      <c r="L338" s="843"/>
      <c r="M338" s="45" t="s">
        <v>187</v>
      </c>
      <c r="N338" s="55">
        <f t="shared" ref="N338:V338" si="370">SUM(N127/N100*100-100)</f>
        <v>12.554375681749491</v>
      </c>
      <c r="O338" s="55">
        <f t="shared" si="370"/>
        <v>8.5849430961413304</v>
      </c>
      <c r="P338" s="55">
        <f t="shared" si="370"/>
        <v>11.884297249993494</v>
      </c>
      <c r="Q338" s="55">
        <f t="shared" si="370"/>
        <v>29.702414775630672</v>
      </c>
      <c r="R338" s="55">
        <f t="shared" si="370"/>
        <v>-13.929099898622766</v>
      </c>
      <c r="S338" s="55">
        <f t="shared" si="370"/>
        <v>27.97856317932677</v>
      </c>
      <c r="T338" s="55">
        <f t="shared" si="370"/>
        <v>-2.0851764705882516</v>
      </c>
      <c r="U338" s="55">
        <f t="shared" si="370"/>
        <v>-6.1759225456942204</v>
      </c>
      <c r="V338" s="55">
        <f t="shared" si="370"/>
        <v>56.788868536019464</v>
      </c>
    </row>
    <row r="339" spans="1:22" ht="11.25" hidden="1" customHeight="1">
      <c r="A339" s="843"/>
      <c r="B339" s="45" t="s">
        <v>188</v>
      </c>
      <c r="C339" s="55">
        <f t="shared" si="356"/>
        <v>41.024282052935746</v>
      </c>
      <c r="D339" s="55">
        <f t="shared" ref="D339:K339" si="371">SUM(D128/D101*100-100)</f>
        <v>3.4420547722034343</v>
      </c>
      <c r="E339" s="55">
        <f t="shared" si="371"/>
        <v>-10.414835291306503</v>
      </c>
      <c r="F339" s="55">
        <f t="shared" si="371"/>
        <v>-10.891403531970155</v>
      </c>
      <c r="G339" s="55">
        <f t="shared" si="371"/>
        <v>14.815378526219874</v>
      </c>
      <c r="H339" s="55">
        <f t="shared" si="371"/>
        <v>14.111945348130405</v>
      </c>
      <c r="I339" s="55">
        <f t="shared" si="371"/>
        <v>-11.179310712143703</v>
      </c>
      <c r="J339" s="55">
        <f t="shared" si="371"/>
        <v>19.712748955873693</v>
      </c>
      <c r="K339" s="55">
        <f t="shared" si="371"/>
        <v>13.079362630289168</v>
      </c>
      <c r="L339" s="843"/>
      <c r="M339" s="45" t="s">
        <v>188</v>
      </c>
      <c r="N339" s="55">
        <f t="shared" ref="N339:V339" si="372">SUM(N128/N101*100-100)</f>
        <v>1.8834351566911778</v>
      </c>
      <c r="O339" s="55">
        <f t="shared" si="372"/>
        <v>32.948505916922244</v>
      </c>
      <c r="P339" s="55">
        <f t="shared" si="372"/>
        <v>63.723723337669412</v>
      </c>
      <c r="Q339" s="55">
        <f t="shared" si="372"/>
        <v>75.632931543437508</v>
      </c>
      <c r="R339" s="55">
        <f t="shared" si="372"/>
        <v>6.2820614135467849</v>
      </c>
      <c r="S339" s="55">
        <f t="shared" si="372"/>
        <v>5.7629474056117687</v>
      </c>
      <c r="T339" s="55">
        <f t="shared" si="372"/>
        <v>-4.2468363606238171</v>
      </c>
      <c r="U339" s="55">
        <f t="shared" si="372"/>
        <v>18.521302201358608</v>
      </c>
      <c r="V339" s="55">
        <f t="shared" si="372"/>
        <v>42.495572205585461</v>
      </c>
    </row>
    <row r="340" spans="1:22" ht="11.25" hidden="1" customHeight="1">
      <c r="A340" s="843"/>
      <c r="B340" s="45" t="s">
        <v>189</v>
      </c>
      <c r="C340" s="55">
        <f t="shared" si="356"/>
        <v>37.283532142835412</v>
      </c>
      <c r="D340" s="55">
        <f t="shared" ref="D340:K340" si="373">SUM(D129/D102*100-100)</f>
        <v>9.1107524346048905</v>
      </c>
      <c r="E340" s="55">
        <f t="shared" si="373"/>
        <v>6.1555937768793711</v>
      </c>
      <c r="F340" s="55">
        <f t="shared" si="373"/>
        <v>-6.3800181243261562</v>
      </c>
      <c r="G340" s="55">
        <f t="shared" si="373"/>
        <v>31.879302947348151</v>
      </c>
      <c r="H340" s="55">
        <f t="shared" si="373"/>
        <v>15.388593212979629</v>
      </c>
      <c r="I340" s="55">
        <f t="shared" si="373"/>
        <v>9.3603492100740482</v>
      </c>
      <c r="J340" s="55">
        <f t="shared" si="373"/>
        <v>-24.404022480071745</v>
      </c>
      <c r="K340" s="55">
        <f t="shared" si="373"/>
        <v>33.499363888922431</v>
      </c>
      <c r="L340" s="843"/>
      <c r="M340" s="45" t="s">
        <v>189</v>
      </c>
      <c r="N340" s="55">
        <f t="shared" ref="N340:V340" si="374">SUM(N129/N102*100-100)</f>
        <v>16.757784566308473</v>
      </c>
      <c r="O340" s="55">
        <f t="shared" si="374"/>
        <v>24.80044744516799</v>
      </c>
      <c r="P340" s="55">
        <f t="shared" si="374"/>
        <v>8.8480041854980982</v>
      </c>
      <c r="Q340" s="55">
        <f t="shared" si="374"/>
        <v>34.9163168883683</v>
      </c>
      <c r="R340" s="55">
        <f t="shared" si="374"/>
        <v>-15.071983773453425</v>
      </c>
      <c r="S340" s="55">
        <f t="shared" si="374"/>
        <v>4.3695926205318898</v>
      </c>
      <c r="T340" s="55">
        <f t="shared" si="374"/>
        <v>6.2757768414156487</v>
      </c>
      <c r="U340" s="55">
        <f t="shared" si="374"/>
        <v>9.7492205692612686</v>
      </c>
      <c r="V340" s="55">
        <f t="shared" si="374"/>
        <v>115.3061190828534</v>
      </c>
    </row>
    <row r="341" spans="1:22" ht="11.25" hidden="1" customHeight="1">
      <c r="A341" s="843"/>
      <c r="B341" s="45" t="s">
        <v>190</v>
      </c>
      <c r="C341" s="55">
        <f t="shared" si="356"/>
        <v>27.886116288504965</v>
      </c>
      <c r="D341" s="55">
        <f t="shared" ref="D341:K341" si="375">SUM(D130/D103*100-100)</f>
        <v>12.681452129554444</v>
      </c>
      <c r="E341" s="55">
        <f t="shared" si="375"/>
        <v>9.2306965982832594</v>
      </c>
      <c r="F341" s="55">
        <f t="shared" si="375"/>
        <v>-15.796441235307469</v>
      </c>
      <c r="G341" s="55">
        <f t="shared" si="375"/>
        <v>54.189688629655222</v>
      </c>
      <c r="H341" s="55">
        <f t="shared" si="375"/>
        <v>1.7797065434482988</v>
      </c>
      <c r="I341" s="55">
        <f t="shared" si="375"/>
        <v>42.557410914974724</v>
      </c>
      <c r="J341" s="55">
        <f t="shared" si="375"/>
        <v>-9.9793081896415146</v>
      </c>
      <c r="K341" s="55">
        <f t="shared" si="375"/>
        <v>20.117221417759382</v>
      </c>
      <c r="L341" s="843"/>
      <c r="M341" s="45" t="s">
        <v>190</v>
      </c>
      <c r="N341" s="55">
        <f t="shared" ref="N341:V341" si="376">SUM(N130/N103*100-100)</f>
        <v>-5.7438181474400665</v>
      </c>
      <c r="O341" s="55">
        <f t="shared" si="376"/>
        <v>24.733701657458568</v>
      </c>
      <c r="P341" s="55">
        <f t="shared" si="376"/>
        <v>1.298504659995146</v>
      </c>
      <c r="Q341" s="55">
        <f t="shared" si="376"/>
        <v>44.888480107494786</v>
      </c>
      <c r="R341" s="55">
        <f t="shared" si="376"/>
        <v>-12.680207407550739</v>
      </c>
      <c r="S341" s="55">
        <f t="shared" si="376"/>
        <v>31.880039309300798</v>
      </c>
      <c r="T341" s="55">
        <f t="shared" si="376"/>
        <v>1.0160257581055134</v>
      </c>
      <c r="U341" s="55">
        <f t="shared" si="376"/>
        <v>18.083095697374247</v>
      </c>
      <c r="V341" s="55">
        <f t="shared" si="376"/>
        <v>60.070644609447697</v>
      </c>
    </row>
    <row r="342" spans="1:22" ht="11.25" hidden="1" customHeight="1">
      <c r="A342" s="843"/>
      <c r="B342" s="45" t="s">
        <v>191</v>
      </c>
      <c r="C342" s="55">
        <f t="shared" si="356"/>
        <v>27.746071648570322</v>
      </c>
      <c r="D342" s="55">
        <f t="shared" ref="D342:K342" si="377">SUM(D131/D104*100-100)</f>
        <v>-2.1168349920204577</v>
      </c>
      <c r="E342" s="55">
        <f t="shared" si="377"/>
        <v>17.114675346666729</v>
      </c>
      <c r="F342" s="55">
        <f t="shared" si="377"/>
        <v>7.2755896638188489</v>
      </c>
      <c r="G342" s="55">
        <f t="shared" si="377"/>
        <v>33.098001278263979</v>
      </c>
      <c r="H342" s="55">
        <f t="shared" si="377"/>
        <v>8.5810844612042416</v>
      </c>
      <c r="I342" s="55">
        <f t="shared" si="377"/>
        <v>21.522543818649467</v>
      </c>
      <c r="J342" s="55">
        <f t="shared" si="377"/>
        <v>-30.014264259958551</v>
      </c>
      <c r="K342" s="55">
        <f t="shared" si="377"/>
        <v>12.706046686859864</v>
      </c>
      <c r="L342" s="843"/>
      <c r="M342" s="45" t="s">
        <v>191</v>
      </c>
      <c r="N342" s="55">
        <f t="shared" ref="N342:V342" si="378">SUM(N131/N104*100-100)</f>
        <v>9.1612223134721802</v>
      </c>
      <c r="O342" s="55">
        <f t="shared" si="378"/>
        <v>5.5772343623540479</v>
      </c>
      <c r="P342" s="55">
        <f t="shared" si="378"/>
        <v>-17.587447819202538</v>
      </c>
      <c r="Q342" s="55">
        <f t="shared" si="378"/>
        <v>23.425898807449542</v>
      </c>
      <c r="R342" s="55">
        <f t="shared" si="378"/>
        <v>4.3428266271603206</v>
      </c>
      <c r="S342" s="55">
        <f t="shared" si="378"/>
        <v>26.492589683649911</v>
      </c>
      <c r="T342" s="55">
        <f t="shared" si="378"/>
        <v>-23.198941958764152</v>
      </c>
      <c r="U342" s="55">
        <f t="shared" si="378"/>
        <v>19.993947077631361</v>
      </c>
      <c r="V342" s="55">
        <f t="shared" si="378"/>
        <v>66.327675571535593</v>
      </c>
    </row>
    <row r="343" spans="1:22" ht="11.25" hidden="1" customHeight="1">
      <c r="A343" s="843"/>
      <c r="B343" s="45" t="s">
        <v>192</v>
      </c>
      <c r="C343" s="55">
        <f t="shared" si="356"/>
        <v>7.3740497074972637</v>
      </c>
      <c r="D343" s="55">
        <f t="shared" ref="D343:K343" si="379">SUM(D132/D105*100-100)</f>
        <v>3.8846151322185989</v>
      </c>
      <c r="E343" s="55">
        <f t="shared" si="379"/>
        <v>-25.729291271733501</v>
      </c>
      <c r="F343" s="55">
        <f t="shared" si="379"/>
        <v>-13.014155989279544</v>
      </c>
      <c r="G343" s="55">
        <f t="shared" si="379"/>
        <v>15.353345803342222</v>
      </c>
      <c r="H343" s="55">
        <f t="shared" si="379"/>
        <v>-1.6470623536593507</v>
      </c>
      <c r="I343" s="55">
        <f t="shared" si="379"/>
        <v>21.766141428010684</v>
      </c>
      <c r="J343" s="55">
        <f t="shared" si="379"/>
        <v>-2.6605285846733437</v>
      </c>
      <c r="K343" s="55">
        <f t="shared" si="379"/>
        <v>-12.144217873733652</v>
      </c>
      <c r="L343" s="843"/>
      <c r="M343" s="45" t="s">
        <v>192</v>
      </c>
      <c r="N343" s="55">
        <f t="shared" ref="N343:V343" si="380">SUM(N132/N105*100-100)</f>
        <v>10.025678514823497</v>
      </c>
      <c r="O343" s="55">
        <f t="shared" si="380"/>
        <v>-29.023829705427431</v>
      </c>
      <c r="P343" s="55">
        <f t="shared" si="380"/>
        <v>-9.8339205858557364</v>
      </c>
      <c r="Q343" s="55">
        <f t="shared" si="380"/>
        <v>-21.07827150487347</v>
      </c>
      <c r="R343" s="55">
        <f t="shared" si="380"/>
        <v>22.280812206260592</v>
      </c>
      <c r="S343" s="55">
        <f t="shared" si="380"/>
        <v>14.345803611926385</v>
      </c>
      <c r="T343" s="55">
        <f t="shared" si="380"/>
        <v>21.514131281205636</v>
      </c>
      <c r="U343" s="55">
        <f t="shared" si="380"/>
        <v>-3.8882331563181651</v>
      </c>
      <c r="V343" s="55">
        <f t="shared" si="380"/>
        <v>84.228103865742668</v>
      </c>
    </row>
    <row r="344" spans="1:22" ht="11.25" hidden="1" customHeight="1">
      <c r="A344" s="843"/>
      <c r="B344" s="45"/>
      <c r="C344" s="55"/>
      <c r="D344" s="55"/>
      <c r="E344" s="55"/>
      <c r="F344" s="55"/>
      <c r="G344" s="55"/>
      <c r="H344" s="55"/>
      <c r="I344" s="55"/>
      <c r="J344" s="55"/>
      <c r="K344" s="55"/>
      <c r="L344" s="843"/>
      <c r="M344" s="45"/>
      <c r="N344" s="55"/>
      <c r="O344" s="55"/>
      <c r="P344" s="55"/>
      <c r="Q344" s="55"/>
      <c r="R344" s="55"/>
      <c r="S344" s="55"/>
      <c r="T344" s="55"/>
      <c r="U344" s="55"/>
      <c r="V344" s="55"/>
    </row>
    <row r="345" spans="1:22" ht="11.25" hidden="1" customHeight="1">
      <c r="A345" s="1173" t="s">
        <v>193</v>
      </c>
      <c r="B345" s="1166"/>
      <c r="C345" s="55">
        <f t="shared" ref="C345:C356" si="381">SUM(C134/C107*100-100)</f>
        <v>17.990847167111099</v>
      </c>
      <c r="D345" s="55">
        <f t="shared" ref="D345:K345" si="382">SUM(D134/D107*100-100)</f>
        <v>13.795525155956597</v>
      </c>
      <c r="E345" s="55">
        <f t="shared" si="382"/>
        <v>-40.000356719901056</v>
      </c>
      <c r="F345" s="55">
        <f t="shared" si="382"/>
        <v>7.3549979715079985</v>
      </c>
      <c r="G345" s="55">
        <f t="shared" si="382"/>
        <v>41.831237682374166</v>
      </c>
      <c r="H345" s="55">
        <f t="shared" si="382"/>
        <v>-5.38606526086717</v>
      </c>
      <c r="I345" s="55">
        <f t="shared" si="382"/>
        <v>-35.147121140188077</v>
      </c>
      <c r="J345" s="55">
        <f t="shared" si="382"/>
        <v>29.437577515383992</v>
      </c>
      <c r="K345" s="55">
        <f t="shared" si="382"/>
        <v>3.6896374216741634</v>
      </c>
      <c r="L345" s="1173" t="s">
        <v>193</v>
      </c>
      <c r="M345" s="1166"/>
      <c r="N345" s="55">
        <f t="shared" ref="N345:V345" si="383">SUM(N134/N107*100-100)</f>
        <v>59.731632906452859</v>
      </c>
      <c r="O345" s="55">
        <f t="shared" si="383"/>
        <v>32.550528316288194</v>
      </c>
      <c r="P345" s="55">
        <f t="shared" si="383"/>
        <v>34.678705248770058</v>
      </c>
      <c r="Q345" s="55">
        <f t="shared" si="383"/>
        <v>-12.687445010264739</v>
      </c>
      <c r="R345" s="55">
        <f t="shared" si="383"/>
        <v>6.3665305623854351</v>
      </c>
      <c r="S345" s="55">
        <f t="shared" si="383"/>
        <v>38.068679304581195</v>
      </c>
      <c r="T345" s="55">
        <f t="shared" si="383"/>
        <v>-9.3617281310152975</v>
      </c>
      <c r="U345" s="55">
        <f t="shared" si="383"/>
        <v>25.914121762439748</v>
      </c>
      <c r="V345" s="55">
        <f t="shared" si="383"/>
        <v>-9.9516615135656394</v>
      </c>
    </row>
    <row r="346" spans="1:22" ht="11.25" hidden="1" customHeight="1">
      <c r="A346" s="1173" t="s">
        <v>194</v>
      </c>
      <c r="B346" s="1166"/>
      <c r="C346" s="55">
        <f t="shared" si="381"/>
        <v>18.364293466879261</v>
      </c>
      <c r="D346" s="55">
        <f t="shared" ref="D346:K346" si="384">SUM(D135/D108*100-100)</f>
        <v>7.7061316861818199</v>
      </c>
      <c r="E346" s="55">
        <f t="shared" si="384"/>
        <v>-62.601222951882974</v>
      </c>
      <c r="F346" s="55">
        <f t="shared" si="384"/>
        <v>10.792937374087259</v>
      </c>
      <c r="G346" s="55">
        <f t="shared" si="384"/>
        <v>23.349280460601278</v>
      </c>
      <c r="H346" s="55">
        <f t="shared" si="384"/>
        <v>-3.1600355952721202</v>
      </c>
      <c r="I346" s="55">
        <f t="shared" si="384"/>
        <v>-39.54662755017867</v>
      </c>
      <c r="J346" s="55">
        <f t="shared" si="384"/>
        <v>-10.52085778641451</v>
      </c>
      <c r="K346" s="55">
        <f t="shared" si="384"/>
        <v>-8.184593494145787</v>
      </c>
      <c r="L346" s="1173" t="s">
        <v>194</v>
      </c>
      <c r="M346" s="1166"/>
      <c r="N346" s="55">
        <f t="shared" ref="N346:V346" si="385">SUM(N135/N108*100-100)</f>
        <v>39.917527769820197</v>
      </c>
      <c r="O346" s="55">
        <f t="shared" si="385"/>
        <v>0.88073499895251928</v>
      </c>
      <c r="P346" s="55">
        <f t="shared" si="385"/>
        <v>29.283458729762174</v>
      </c>
      <c r="Q346" s="55">
        <f t="shared" si="385"/>
        <v>-19.768211441334088</v>
      </c>
      <c r="R346" s="55">
        <f t="shared" si="385"/>
        <v>14.477555097224055</v>
      </c>
      <c r="S346" s="55">
        <f t="shared" si="385"/>
        <v>33.488834840547497</v>
      </c>
      <c r="T346" s="55">
        <f t="shared" si="385"/>
        <v>-5.1127042725565985</v>
      </c>
      <c r="U346" s="55">
        <f t="shared" si="385"/>
        <v>14.302713553179842</v>
      </c>
      <c r="V346" s="55">
        <f t="shared" si="385"/>
        <v>5.264337264027958</v>
      </c>
    </row>
    <row r="347" spans="1:22" ht="11.25" hidden="1" customHeight="1">
      <c r="A347" s="1173" t="s">
        <v>195</v>
      </c>
      <c r="B347" s="1166"/>
      <c r="C347" s="55">
        <f t="shared" si="381"/>
        <v>26.253453424390869</v>
      </c>
      <c r="D347" s="55">
        <f t="shared" ref="D347:K347" si="386">SUM(D136/D109*100-100)</f>
        <v>7.3527509798349655</v>
      </c>
      <c r="E347" s="55">
        <f t="shared" si="386"/>
        <v>-48.864053359367347</v>
      </c>
      <c r="F347" s="55">
        <f t="shared" si="386"/>
        <v>11.549765889435591</v>
      </c>
      <c r="G347" s="55">
        <f t="shared" si="386"/>
        <v>30.333947307508311</v>
      </c>
      <c r="H347" s="55">
        <f t="shared" si="386"/>
        <v>2.7789377473863084</v>
      </c>
      <c r="I347" s="55">
        <f t="shared" si="386"/>
        <v>-28.698737810788259</v>
      </c>
      <c r="J347" s="55">
        <f t="shared" si="386"/>
        <v>7.0945769615834706</v>
      </c>
      <c r="K347" s="55">
        <f t="shared" si="386"/>
        <v>-5.6583394953201207</v>
      </c>
      <c r="L347" s="1173" t="s">
        <v>195</v>
      </c>
      <c r="M347" s="1166"/>
      <c r="N347" s="55">
        <f t="shared" ref="N347:V347" si="387">SUM(N136/N109*100-100)</f>
        <v>33.153259604790293</v>
      </c>
      <c r="O347" s="55">
        <f t="shared" si="387"/>
        <v>0.21651520645306732</v>
      </c>
      <c r="P347" s="55">
        <f t="shared" si="387"/>
        <v>27.123530936085245</v>
      </c>
      <c r="Q347" s="55">
        <f t="shared" si="387"/>
        <v>-18.380229316679632</v>
      </c>
      <c r="R347" s="55">
        <f t="shared" si="387"/>
        <v>13.732780896044929</v>
      </c>
      <c r="S347" s="55">
        <f t="shared" si="387"/>
        <v>40.899231929125989</v>
      </c>
      <c r="T347" s="55">
        <f t="shared" si="387"/>
        <v>-9.2989117575574056</v>
      </c>
      <c r="U347" s="55">
        <f t="shared" si="387"/>
        <v>31.860139782587964</v>
      </c>
      <c r="V347" s="55">
        <f t="shared" si="387"/>
        <v>12.823028037590987</v>
      </c>
    </row>
    <row r="348" spans="1:22" ht="11.25" hidden="1" customHeight="1">
      <c r="A348" s="1173" t="s">
        <v>196</v>
      </c>
      <c r="B348" s="1166"/>
      <c r="C348" s="55">
        <f t="shared" si="381"/>
        <v>37.405548905090029</v>
      </c>
      <c r="D348" s="55">
        <f t="shared" ref="D348:K348" si="388">SUM(D137/D110*100-100)</f>
        <v>7.4701138741906163</v>
      </c>
      <c r="E348" s="55">
        <f t="shared" si="388"/>
        <v>-38.35908464903747</v>
      </c>
      <c r="F348" s="55">
        <f t="shared" si="388"/>
        <v>6.3450378518120658</v>
      </c>
      <c r="G348" s="55">
        <f t="shared" si="388"/>
        <v>30.920222580140944</v>
      </c>
      <c r="H348" s="55">
        <f t="shared" si="388"/>
        <v>10.37705798102408</v>
      </c>
      <c r="I348" s="55">
        <f t="shared" si="388"/>
        <v>-26.65315689148116</v>
      </c>
      <c r="J348" s="55">
        <f t="shared" si="388"/>
        <v>22.209725549998424</v>
      </c>
      <c r="K348" s="55">
        <f t="shared" si="388"/>
        <v>-4.9947908659429174</v>
      </c>
      <c r="L348" s="1173" t="s">
        <v>196</v>
      </c>
      <c r="M348" s="1166"/>
      <c r="N348" s="55">
        <f t="shared" ref="N348:V348" si="389">SUM(N137/N110*100-100)</f>
        <v>26.733976166568056</v>
      </c>
      <c r="O348" s="55">
        <f t="shared" si="389"/>
        <v>-0.25059959650134545</v>
      </c>
      <c r="P348" s="55">
        <f t="shared" si="389"/>
        <v>20.282823439310533</v>
      </c>
      <c r="Q348" s="55">
        <f t="shared" si="389"/>
        <v>-5.3847358534636243</v>
      </c>
      <c r="R348" s="55">
        <f t="shared" si="389"/>
        <v>14.989093123277272</v>
      </c>
      <c r="S348" s="55">
        <f t="shared" si="389"/>
        <v>32.05669330163596</v>
      </c>
      <c r="T348" s="55">
        <f t="shared" si="389"/>
        <v>-3.7261394816320887</v>
      </c>
      <c r="U348" s="55">
        <f t="shared" si="389"/>
        <v>16.489380127466319</v>
      </c>
      <c r="V348" s="55">
        <f t="shared" si="389"/>
        <v>12.656147936919183</v>
      </c>
    </row>
    <row r="349" spans="1:22" ht="11.25" hidden="1" customHeight="1">
      <c r="A349" s="1173" t="s">
        <v>197</v>
      </c>
      <c r="B349" s="1166"/>
      <c r="C349" s="55">
        <f t="shared" si="381"/>
        <v>46.886267099167867</v>
      </c>
      <c r="D349" s="55">
        <f t="shared" ref="D349:K349" si="390">SUM(D138/D111*100-100)</f>
        <v>4.7019848458969022</v>
      </c>
      <c r="E349" s="55">
        <f t="shared" si="390"/>
        <v>-33.101299437273042</v>
      </c>
      <c r="F349" s="55">
        <f t="shared" si="390"/>
        <v>2.9309280775392779</v>
      </c>
      <c r="G349" s="55">
        <f t="shared" si="390"/>
        <v>29.999218346972754</v>
      </c>
      <c r="H349" s="55">
        <f t="shared" si="390"/>
        <v>17.589515698542215</v>
      </c>
      <c r="I349" s="55">
        <f t="shared" si="390"/>
        <v>-22.107338787521101</v>
      </c>
      <c r="J349" s="55">
        <f t="shared" si="390"/>
        <v>33.271698038988347</v>
      </c>
      <c r="K349" s="55">
        <f t="shared" si="390"/>
        <v>-1.6178363393370887</v>
      </c>
      <c r="L349" s="1173" t="s">
        <v>197</v>
      </c>
      <c r="M349" s="1166"/>
      <c r="N349" s="55">
        <f t="shared" ref="N349:V349" si="391">SUM(N138/N111*100-100)</f>
        <v>17.840258562948108</v>
      </c>
      <c r="O349" s="55">
        <f t="shared" si="391"/>
        <v>5.9054383649667557</v>
      </c>
      <c r="P349" s="55">
        <f t="shared" si="391"/>
        <v>20.480643504564554</v>
      </c>
      <c r="Q349" s="55">
        <f t="shared" si="391"/>
        <v>0.75533814982426861</v>
      </c>
      <c r="R349" s="55">
        <f t="shared" si="391"/>
        <v>10.405705878711984</v>
      </c>
      <c r="S349" s="55">
        <f t="shared" si="391"/>
        <v>30.385845362684506</v>
      </c>
      <c r="T349" s="55">
        <f t="shared" si="391"/>
        <v>-2.8998612224229561</v>
      </c>
      <c r="U349" s="55">
        <f t="shared" si="391"/>
        <v>11.518231485819584</v>
      </c>
      <c r="V349" s="55">
        <f t="shared" si="391"/>
        <v>4.5184532569773239</v>
      </c>
    </row>
    <row r="350" spans="1:22" ht="11.25" hidden="1" customHeight="1">
      <c r="A350" s="1173" t="s">
        <v>198</v>
      </c>
      <c r="B350" s="1166"/>
      <c r="C350" s="55">
        <f t="shared" si="381"/>
        <v>50.725124963198482</v>
      </c>
      <c r="D350" s="55">
        <f t="shared" ref="D350:K350" si="392">SUM(D139/D112*100-100)</f>
        <v>3.4184356834042546</v>
      </c>
      <c r="E350" s="55">
        <f t="shared" si="392"/>
        <v>-29.261170776101679</v>
      </c>
      <c r="F350" s="55">
        <f t="shared" si="392"/>
        <v>1.9997931104582847</v>
      </c>
      <c r="G350" s="55">
        <f t="shared" si="392"/>
        <v>25.543882275350668</v>
      </c>
      <c r="H350" s="55">
        <f t="shared" si="392"/>
        <v>21.759287079587097</v>
      </c>
      <c r="I350" s="55">
        <f t="shared" si="392"/>
        <v>-20.883737266906081</v>
      </c>
      <c r="J350" s="55">
        <f t="shared" si="392"/>
        <v>37.76449367766233</v>
      </c>
      <c r="K350" s="55">
        <f t="shared" si="392"/>
        <v>-0.498099266804644</v>
      </c>
      <c r="L350" s="1173" t="s">
        <v>198</v>
      </c>
      <c r="M350" s="1166"/>
      <c r="N350" s="55">
        <f t="shared" ref="N350:V350" si="393">SUM(N139/N112*100-100)</f>
        <v>14.868170621529117</v>
      </c>
      <c r="O350" s="55">
        <f t="shared" si="393"/>
        <v>11.964511860054429</v>
      </c>
      <c r="P350" s="55">
        <f t="shared" si="393"/>
        <v>19.071775969590902</v>
      </c>
      <c r="Q350" s="55">
        <f t="shared" si="393"/>
        <v>0.73023399823384239</v>
      </c>
      <c r="R350" s="55">
        <f t="shared" si="393"/>
        <v>4.0856125811483395</v>
      </c>
      <c r="S350" s="55">
        <f t="shared" si="393"/>
        <v>34.066236650289824</v>
      </c>
      <c r="T350" s="55">
        <f t="shared" si="393"/>
        <v>-0.81530732675987849</v>
      </c>
      <c r="U350" s="55">
        <f t="shared" si="393"/>
        <v>8.2337545379483288</v>
      </c>
      <c r="V350" s="55">
        <f t="shared" si="393"/>
        <v>10.623262739467435</v>
      </c>
    </row>
    <row r="351" spans="1:22" ht="11.25" hidden="1" customHeight="1">
      <c r="A351" s="1173" t="s">
        <v>199</v>
      </c>
      <c r="B351" s="1166"/>
      <c r="C351" s="55">
        <f t="shared" si="381"/>
        <v>51.325555148459699</v>
      </c>
      <c r="D351" s="55">
        <f t="shared" ref="D351:K351" si="394">SUM(D140/D113*100-100)</f>
        <v>1.8269059256283811</v>
      </c>
      <c r="E351" s="55">
        <f t="shared" si="394"/>
        <v>-27.122099202936369</v>
      </c>
      <c r="F351" s="55">
        <f t="shared" si="394"/>
        <v>-1.154964941845364</v>
      </c>
      <c r="G351" s="55">
        <f t="shared" si="394"/>
        <v>19.810824975393643</v>
      </c>
      <c r="H351" s="55">
        <f t="shared" si="394"/>
        <v>19.970759267715877</v>
      </c>
      <c r="I351" s="55">
        <f t="shared" si="394"/>
        <v>-20.084239619021957</v>
      </c>
      <c r="J351" s="55">
        <f t="shared" si="394"/>
        <v>37.609077478023693</v>
      </c>
      <c r="K351" s="55">
        <f t="shared" si="394"/>
        <v>0.72868048712062716</v>
      </c>
      <c r="L351" s="1173" t="s">
        <v>199</v>
      </c>
      <c r="M351" s="1166"/>
      <c r="N351" s="55">
        <f t="shared" ref="N351:V351" si="395">SUM(N140/N113*100-100)</f>
        <v>14.527744611324067</v>
      </c>
      <c r="O351" s="55">
        <f t="shared" si="395"/>
        <v>11.467190251089761</v>
      </c>
      <c r="P351" s="55">
        <f t="shared" si="395"/>
        <v>17.925012419275973</v>
      </c>
      <c r="Q351" s="55">
        <f t="shared" si="395"/>
        <v>3.7853786725805492</v>
      </c>
      <c r="R351" s="55">
        <f t="shared" si="395"/>
        <v>0.77153292786790928</v>
      </c>
      <c r="S351" s="55">
        <f t="shared" si="395"/>
        <v>33.048840103055909</v>
      </c>
      <c r="T351" s="55">
        <f t="shared" si="395"/>
        <v>-0.99597485826305387</v>
      </c>
      <c r="U351" s="55">
        <f t="shared" si="395"/>
        <v>6.2581347406122063</v>
      </c>
      <c r="V351" s="55">
        <f t="shared" si="395"/>
        <v>17.104827931978434</v>
      </c>
    </row>
    <row r="352" spans="1:22" ht="11.25" hidden="1" customHeight="1">
      <c r="A352" s="1173" t="s">
        <v>200</v>
      </c>
      <c r="B352" s="1166"/>
      <c r="C352" s="55">
        <f t="shared" si="381"/>
        <v>49.88953741210932</v>
      </c>
      <c r="D352" s="55">
        <f t="shared" ref="D352:K352" si="396">SUM(D141/D114*100-100)</f>
        <v>2.0329954397237486</v>
      </c>
      <c r="E352" s="55">
        <f t="shared" si="396"/>
        <v>-24.731665356153187</v>
      </c>
      <c r="F352" s="55">
        <f t="shared" si="396"/>
        <v>-2.3367968455755772</v>
      </c>
      <c r="G352" s="55">
        <f t="shared" si="396"/>
        <v>19.154109474228306</v>
      </c>
      <c r="H352" s="55">
        <f t="shared" si="396"/>
        <v>19.173792301324411</v>
      </c>
      <c r="I352" s="55">
        <f t="shared" si="396"/>
        <v>-19.16129700407329</v>
      </c>
      <c r="J352" s="55">
        <f t="shared" si="396"/>
        <v>34.667581819004369</v>
      </c>
      <c r="K352" s="55">
        <f t="shared" si="396"/>
        <v>2.3567819247667217</v>
      </c>
      <c r="L352" s="1173" t="s">
        <v>200</v>
      </c>
      <c r="M352" s="1166"/>
      <c r="N352" s="55">
        <f t="shared" ref="N352:V352" si="397">SUM(N141/N114*100-100)</f>
        <v>12.783072390042747</v>
      </c>
      <c r="O352" s="55">
        <f t="shared" si="397"/>
        <v>13.70648332771907</v>
      </c>
      <c r="P352" s="55">
        <f t="shared" si="397"/>
        <v>23.104722583623357</v>
      </c>
      <c r="Q352" s="55">
        <f t="shared" si="397"/>
        <v>9.852839873369561</v>
      </c>
      <c r="R352" s="55">
        <f t="shared" si="397"/>
        <v>1.4830395893466317</v>
      </c>
      <c r="S352" s="55">
        <f t="shared" si="397"/>
        <v>28.967067714422399</v>
      </c>
      <c r="T352" s="55">
        <f t="shared" si="397"/>
        <v>-1.3681981379509836</v>
      </c>
      <c r="U352" s="55">
        <f t="shared" si="397"/>
        <v>7.595073423363587</v>
      </c>
      <c r="V352" s="55">
        <f t="shared" si="397"/>
        <v>20.328219185910882</v>
      </c>
    </row>
    <row r="353" spans="1:22" ht="11.25" hidden="1" customHeight="1">
      <c r="A353" s="1173" t="s">
        <v>201</v>
      </c>
      <c r="B353" s="1166"/>
      <c r="C353" s="55">
        <f t="shared" si="381"/>
        <v>48.29982116894476</v>
      </c>
      <c r="D353" s="55">
        <f t="shared" ref="D353:K353" si="398">SUM(D142/D115*100-100)</f>
        <v>2.7679612398520561</v>
      </c>
      <c r="E353" s="55">
        <f t="shared" si="398"/>
        <v>-21.355501987051596</v>
      </c>
      <c r="F353" s="55">
        <f t="shared" si="398"/>
        <v>-2.7558564602300635</v>
      </c>
      <c r="G353" s="55">
        <f t="shared" si="398"/>
        <v>20.539675358944336</v>
      </c>
      <c r="H353" s="55">
        <f t="shared" si="398"/>
        <v>18.673213135146867</v>
      </c>
      <c r="I353" s="55">
        <f t="shared" si="398"/>
        <v>-16.791487830420692</v>
      </c>
      <c r="J353" s="55">
        <f t="shared" si="398"/>
        <v>25.100942366575225</v>
      </c>
      <c r="K353" s="55">
        <f t="shared" si="398"/>
        <v>5.4896016216291486</v>
      </c>
      <c r="L353" s="1173" t="s">
        <v>201</v>
      </c>
      <c r="M353" s="1166"/>
      <c r="N353" s="55">
        <f t="shared" ref="N353:V353" si="399">SUM(N142/N115*100-100)</f>
        <v>13.229249590866175</v>
      </c>
      <c r="O353" s="55">
        <f t="shared" si="399"/>
        <v>14.758328898450984</v>
      </c>
      <c r="P353" s="55">
        <f t="shared" si="399"/>
        <v>21.586891945004183</v>
      </c>
      <c r="Q353" s="55">
        <f t="shared" si="399"/>
        <v>12.791884906190148</v>
      </c>
      <c r="R353" s="55">
        <f t="shared" si="399"/>
        <v>-0.16833464380016494</v>
      </c>
      <c r="S353" s="55">
        <f t="shared" si="399"/>
        <v>26.341500032182338</v>
      </c>
      <c r="T353" s="55">
        <f t="shared" si="399"/>
        <v>-0.55252715104543881</v>
      </c>
      <c r="U353" s="55">
        <f t="shared" si="399"/>
        <v>7.8182107292150249</v>
      </c>
      <c r="V353" s="55">
        <f t="shared" si="399"/>
        <v>30.578520223179851</v>
      </c>
    </row>
    <row r="354" spans="1:22" ht="11.25" hidden="1" customHeight="1">
      <c r="A354" s="1173" t="s">
        <v>202</v>
      </c>
      <c r="B354" s="1166"/>
      <c r="C354" s="55">
        <f t="shared" si="381"/>
        <v>45.964967918909252</v>
      </c>
      <c r="D354" s="55">
        <f t="shared" ref="D354:K354" si="400">SUM(D143/D116*100-100)</f>
        <v>3.6123848492526207</v>
      </c>
      <c r="E354" s="55">
        <f t="shared" si="400"/>
        <v>-18.553667905427801</v>
      </c>
      <c r="F354" s="55">
        <f t="shared" si="400"/>
        <v>-3.9624243025375137</v>
      </c>
      <c r="G354" s="55">
        <f t="shared" si="400"/>
        <v>23.476438291518747</v>
      </c>
      <c r="H354" s="55">
        <f t="shared" si="400"/>
        <v>16.638750556388899</v>
      </c>
      <c r="I354" s="55">
        <f t="shared" si="400"/>
        <v>-12.950343904819761</v>
      </c>
      <c r="J354" s="55">
        <f t="shared" si="400"/>
        <v>19.833804003660731</v>
      </c>
      <c r="K354" s="55">
        <f t="shared" si="400"/>
        <v>6.9253642776486686</v>
      </c>
      <c r="L354" s="1173" t="s">
        <v>202</v>
      </c>
      <c r="M354" s="1166"/>
      <c r="N354" s="55">
        <f t="shared" ref="N354:V354" si="401">SUM(N143/N116*100-100)</f>
        <v>11.147324273456121</v>
      </c>
      <c r="O354" s="55">
        <f t="shared" si="401"/>
        <v>15.617685440630268</v>
      </c>
      <c r="P354" s="55">
        <f t="shared" si="401"/>
        <v>19.586258220157433</v>
      </c>
      <c r="Q354" s="55">
        <f t="shared" si="401"/>
        <v>16.716286302969749</v>
      </c>
      <c r="R354" s="55">
        <f t="shared" si="401"/>
        <v>-1.2059039504178912</v>
      </c>
      <c r="S354" s="55">
        <f t="shared" si="401"/>
        <v>26.900243442120143</v>
      </c>
      <c r="T354" s="55">
        <f t="shared" si="401"/>
        <v>-0.40800783898161797</v>
      </c>
      <c r="U354" s="55">
        <f t="shared" si="401"/>
        <v>8.773252674909358</v>
      </c>
      <c r="V354" s="55">
        <f t="shared" si="401"/>
        <v>33.877503346269009</v>
      </c>
    </row>
    <row r="355" spans="1:22" ht="11.25" hidden="1" customHeight="1">
      <c r="A355" s="1173" t="s">
        <v>203</v>
      </c>
      <c r="B355" s="1166"/>
      <c r="C355" s="55">
        <f t="shared" si="381"/>
        <v>43.994970123476008</v>
      </c>
      <c r="D355" s="55">
        <f t="shared" ref="D355:K355" si="402">SUM(D144/D117*100-100)</f>
        <v>3.102212550336219</v>
      </c>
      <c r="E355" s="55">
        <f t="shared" si="402"/>
        <v>-15.833723468794417</v>
      </c>
      <c r="F355" s="55">
        <f t="shared" si="402"/>
        <v>-3.0438725850327017</v>
      </c>
      <c r="G355" s="55">
        <f t="shared" si="402"/>
        <v>24.371180704999063</v>
      </c>
      <c r="H355" s="55">
        <f t="shared" si="402"/>
        <v>15.822867069701857</v>
      </c>
      <c r="I355" s="55">
        <f t="shared" si="402"/>
        <v>-10.09473780365532</v>
      </c>
      <c r="J355" s="55">
        <f t="shared" si="402"/>
        <v>14.135031491241506</v>
      </c>
      <c r="K355" s="55">
        <f t="shared" si="402"/>
        <v>7.4454680237943478</v>
      </c>
      <c r="L355" s="1173" t="s">
        <v>203</v>
      </c>
      <c r="M355" s="1166"/>
      <c r="N355" s="55">
        <f t="shared" ref="N355:V355" si="403">SUM(N144/N117*100-100)</f>
        <v>10.954589289808439</v>
      </c>
      <c r="O355" s="55">
        <f t="shared" si="403"/>
        <v>14.543894846501743</v>
      </c>
      <c r="P355" s="55">
        <f t="shared" si="403"/>
        <v>15.808214339512844</v>
      </c>
      <c r="Q355" s="55">
        <f t="shared" si="403"/>
        <v>17.5202041705856</v>
      </c>
      <c r="R355" s="55">
        <f t="shared" si="403"/>
        <v>-0.69408683002443183</v>
      </c>
      <c r="S355" s="55">
        <f t="shared" si="403"/>
        <v>26.86268393345091</v>
      </c>
      <c r="T355" s="55">
        <f t="shared" si="403"/>
        <v>-2.809609078978653</v>
      </c>
      <c r="U355" s="55">
        <f t="shared" si="403"/>
        <v>9.7524351863935692</v>
      </c>
      <c r="V355" s="55">
        <f t="shared" si="403"/>
        <v>36.837599012849893</v>
      </c>
    </row>
    <row r="356" spans="1:22" ht="11.25" hidden="1" customHeight="1">
      <c r="A356" s="1173" t="s">
        <v>204</v>
      </c>
      <c r="B356" s="1166"/>
      <c r="C356" s="55">
        <f t="shared" si="381"/>
        <v>40.034925696812252</v>
      </c>
      <c r="D356" s="55">
        <f t="shared" ref="D356:K356" si="404">SUM(D145/D118*100-100)</f>
        <v>3.160896143501148</v>
      </c>
      <c r="E356" s="55">
        <f t="shared" si="404"/>
        <v>-16.574388818487193</v>
      </c>
      <c r="F356" s="55">
        <f t="shared" si="404"/>
        <v>-3.9695976709946024</v>
      </c>
      <c r="G356" s="55">
        <f t="shared" si="404"/>
        <v>23.561240228154603</v>
      </c>
      <c r="H356" s="55">
        <f t="shared" si="404"/>
        <v>14.357799009127859</v>
      </c>
      <c r="I356" s="55">
        <f t="shared" si="404"/>
        <v>-7.8897855057180948</v>
      </c>
      <c r="J356" s="55">
        <f t="shared" si="404"/>
        <v>12.825045946785906</v>
      </c>
      <c r="K356" s="55">
        <f t="shared" si="404"/>
        <v>5.6503295636697146</v>
      </c>
      <c r="L356" s="1173" t="s">
        <v>204</v>
      </c>
      <c r="M356" s="1166"/>
      <c r="N356" s="55">
        <f t="shared" ref="N356:V356" si="405">SUM(N145/N118*100-100)</f>
        <v>10.872596256169061</v>
      </c>
      <c r="O356" s="55">
        <f t="shared" si="405"/>
        <v>10.363783364880845</v>
      </c>
      <c r="P356" s="55">
        <f t="shared" si="405"/>
        <v>13.411791178111955</v>
      </c>
      <c r="Q356" s="55">
        <f t="shared" si="405"/>
        <v>13.519124724618763</v>
      </c>
      <c r="R356" s="55">
        <f t="shared" si="405"/>
        <v>0.64170582777094864</v>
      </c>
      <c r="S356" s="55">
        <f t="shared" si="405"/>
        <v>25.890520843375413</v>
      </c>
      <c r="T356" s="55">
        <f t="shared" si="405"/>
        <v>-1.1100260012938463</v>
      </c>
      <c r="U356" s="55">
        <f t="shared" si="405"/>
        <v>8.4250905937971083</v>
      </c>
      <c r="V356" s="55">
        <f t="shared" si="405"/>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843">
        <v>2011</v>
      </c>
      <c r="B358" s="45"/>
      <c r="C358" s="55"/>
      <c r="D358" s="55"/>
      <c r="E358" s="55"/>
      <c r="F358" s="55"/>
      <c r="G358" s="55"/>
      <c r="H358" s="55"/>
      <c r="I358" s="55"/>
      <c r="J358" s="55"/>
      <c r="K358" s="55"/>
      <c r="L358" s="843">
        <v>2011</v>
      </c>
      <c r="M358" s="45"/>
      <c r="N358" s="55"/>
      <c r="O358" s="55"/>
      <c r="P358" s="55"/>
      <c r="Q358" s="55"/>
      <c r="R358" s="55"/>
      <c r="S358" s="55"/>
      <c r="T358" s="55"/>
      <c r="U358" s="55"/>
      <c r="V358" s="55"/>
    </row>
    <row r="359" spans="1:22" ht="11.25" hidden="1" customHeight="1">
      <c r="A359" s="843"/>
      <c r="B359" s="45" t="s">
        <v>181</v>
      </c>
      <c r="C359" s="55">
        <f t="shared" ref="C359:C370" si="406">SUM(C148/C121*100-100)</f>
        <v>16.100663197636521</v>
      </c>
      <c r="D359" s="55">
        <f t="shared" ref="D359:K359" si="407">SUM(D148/D121*100-100)</f>
        <v>-1.6988025372545934</v>
      </c>
      <c r="E359" s="55">
        <f t="shared" si="407"/>
        <v>3.2593272762154015</v>
      </c>
      <c r="F359" s="55">
        <f t="shared" si="407"/>
        <v>-50.04411300554429</v>
      </c>
      <c r="G359" s="55">
        <f t="shared" si="407"/>
        <v>-16.710248491348679</v>
      </c>
      <c r="H359" s="55">
        <f t="shared" si="407"/>
        <v>27.549477190725028</v>
      </c>
      <c r="I359" s="55">
        <f t="shared" si="407"/>
        <v>1.5208623085433999</v>
      </c>
      <c r="J359" s="55">
        <f t="shared" si="407"/>
        <v>1.4048800893979205</v>
      </c>
      <c r="K359" s="55">
        <f t="shared" si="407"/>
        <v>-42.041019277223299</v>
      </c>
      <c r="L359" s="843"/>
      <c r="M359" s="45" t="s">
        <v>181</v>
      </c>
      <c r="N359" s="55">
        <f t="shared" ref="N359:V359" si="408">SUM(N148/N121*100-100)</f>
        <v>-10.150077453957934</v>
      </c>
      <c r="O359" s="55">
        <f t="shared" si="408"/>
        <v>-48.566517763663008</v>
      </c>
      <c r="P359" s="55">
        <f t="shared" si="408"/>
        <v>-1.7273350702837433</v>
      </c>
      <c r="Q359" s="55">
        <f t="shared" si="408"/>
        <v>41.268315443357096</v>
      </c>
      <c r="R359" s="55">
        <f t="shared" si="408"/>
        <v>-17.453688653927827</v>
      </c>
      <c r="S359" s="55">
        <f t="shared" si="408"/>
        <v>-5.1013222784555126</v>
      </c>
      <c r="T359" s="55">
        <f t="shared" si="408"/>
        <v>30.255070509579184</v>
      </c>
      <c r="U359" s="55">
        <f t="shared" si="408"/>
        <v>-40.613720109105479</v>
      </c>
      <c r="V359" s="55">
        <f t="shared" si="408"/>
        <v>106.35114595042742</v>
      </c>
    </row>
    <row r="360" spans="1:22" ht="11.25" hidden="1" customHeight="1">
      <c r="A360" s="843"/>
      <c r="B360" s="45" t="s">
        <v>182</v>
      </c>
      <c r="C360" s="55">
        <f t="shared" si="406"/>
        <v>13.051986331647839</v>
      </c>
      <c r="D360" s="55">
        <f t="shared" ref="D360:K360" si="409">SUM(D149/D122*100-100)</f>
        <v>8.6783239205459495</v>
      </c>
      <c r="E360" s="55">
        <f t="shared" si="409"/>
        <v>295.27100789471405</v>
      </c>
      <c r="F360" s="55">
        <f t="shared" si="409"/>
        <v>-23.789005124924827</v>
      </c>
      <c r="G360" s="55">
        <f t="shared" si="409"/>
        <v>4.7950562504569518</v>
      </c>
      <c r="H360" s="55">
        <f t="shared" si="409"/>
        <v>35.494491187158076</v>
      </c>
      <c r="I360" s="55">
        <f t="shared" si="409"/>
        <v>16.695138991908635</v>
      </c>
      <c r="J360" s="55">
        <f t="shared" si="409"/>
        <v>12.647120310815836</v>
      </c>
      <c r="K360" s="55">
        <f t="shared" si="409"/>
        <v>0.7738507692485399</v>
      </c>
      <c r="L360" s="843"/>
      <c r="M360" s="45" t="s">
        <v>182</v>
      </c>
      <c r="N360" s="55">
        <f t="shared" ref="N360:V360" si="410">SUM(N149/N122*100-100)</f>
        <v>8.8821355285421077</v>
      </c>
      <c r="O360" s="55">
        <f t="shared" si="410"/>
        <v>-11.418835412249223</v>
      </c>
      <c r="P360" s="55">
        <f t="shared" si="410"/>
        <v>-4.7939562248288468</v>
      </c>
      <c r="Q360" s="55">
        <f t="shared" si="410"/>
        <v>58.917946015713341</v>
      </c>
      <c r="R360" s="55">
        <f t="shared" si="410"/>
        <v>-13.708362072463188</v>
      </c>
      <c r="S360" s="55">
        <f t="shared" si="410"/>
        <v>8.8927328720553476</v>
      </c>
      <c r="T360" s="55">
        <f t="shared" si="410"/>
        <v>11.615866556538208</v>
      </c>
      <c r="U360" s="55">
        <f t="shared" si="410"/>
        <v>4.9741984277247298</v>
      </c>
      <c r="V360" s="55">
        <f t="shared" si="410"/>
        <v>64.2000236809819</v>
      </c>
    </row>
    <row r="361" spans="1:22" ht="11.25" hidden="1" customHeight="1">
      <c r="A361" s="843"/>
      <c r="B361" s="45" t="s">
        <v>183</v>
      </c>
      <c r="C361" s="55">
        <f t="shared" si="406"/>
        <v>5.0492546608052749</v>
      </c>
      <c r="D361" s="55">
        <f t="shared" ref="D361:K361" si="411">SUM(D150/D123*100-100)</f>
        <v>-3.6203714924821213</v>
      </c>
      <c r="E361" s="55">
        <f t="shared" si="411"/>
        <v>14.232371383821857</v>
      </c>
      <c r="F361" s="55">
        <f t="shared" si="411"/>
        <v>-10.256011972895777</v>
      </c>
      <c r="G361" s="55">
        <f t="shared" si="411"/>
        <v>-3.9774116839860199</v>
      </c>
      <c r="H361" s="55">
        <f t="shared" si="411"/>
        <v>4.9320230119993056</v>
      </c>
      <c r="I361" s="55">
        <f t="shared" si="411"/>
        <v>-1.8572986678187249</v>
      </c>
      <c r="J361" s="55">
        <f t="shared" si="411"/>
        <v>-5.2394115540533903</v>
      </c>
      <c r="K361" s="55">
        <f t="shared" si="411"/>
        <v>4.9471392529037246</v>
      </c>
      <c r="L361" s="843"/>
      <c r="M361" s="45" t="s">
        <v>183</v>
      </c>
      <c r="N361" s="55">
        <f t="shared" ref="N361:V361" si="412">SUM(N150/N123*100-100)</f>
        <v>0.48016144218556178</v>
      </c>
      <c r="O361" s="55">
        <f t="shared" si="412"/>
        <v>-5.5526832799090045</v>
      </c>
      <c r="P361" s="55">
        <f t="shared" si="412"/>
        <v>-18.9495511950538</v>
      </c>
      <c r="Q361" s="55">
        <f t="shared" si="412"/>
        <v>3.5318289455355796</v>
      </c>
      <c r="R361" s="55">
        <f t="shared" si="412"/>
        <v>21.638323820536257</v>
      </c>
      <c r="S361" s="55">
        <f t="shared" si="412"/>
        <v>-11.716333696589317</v>
      </c>
      <c r="T361" s="55">
        <f t="shared" si="412"/>
        <v>-32.52745254307095</v>
      </c>
      <c r="U361" s="55">
        <f t="shared" si="412"/>
        <v>-25.840540350163195</v>
      </c>
      <c r="V361" s="55">
        <f t="shared" si="412"/>
        <v>55.707132218007075</v>
      </c>
    </row>
    <row r="362" spans="1:22" ht="11.25" hidden="1" customHeight="1">
      <c r="A362" s="843"/>
      <c r="B362" s="45" t="s">
        <v>184</v>
      </c>
      <c r="C362" s="55">
        <f t="shared" si="406"/>
        <v>-0.12216569200907657</v>
      </c>
      <c r="D362" s="55">
        <f t="shared" ref="D362:K362" si="413">SUM(D151/D124*100-100)</f>
        <v>-7.4130227788081271</v>
      </c>
      <c r="E362" s="55">
        <f t="shared" si="413"/>
        <v>-10.455360584043902</v>
      </c>
      <c r="F362" s="55">
        <f t="shared" si="413"/>
        <v>-9.6372848876118979</v>
      </c>
      <c r="G362" s="55">
        <f t="shared" si="413"/>
        <v>-4.317534856286386</v>
      </c>
      <c r="H362" s="55">
        <f t="shared" si="413"/>
        <v>-8.463052595958473</v>
      </c>
      <c r="I362" s="55">
        <f t="shared" si="413"/>
        <v>-0.11151467293780115</v>
      </c>
      <c r="J362" s="55">
        <f t="shared" si="413"/>
        <v>4.5202051469545097</v>
      </c>
      <c r="K362" s="55">
        <f t="shared" si="413"/>
        <v>1.5163211146565772</v>
      </c>
      <c r="L362" s="843"/>
      <c r="M362" s="45" t="s">
        <v>184</v>
      </c>
      <c r="N362" s="55">
        <f t="shared" ref="N362:V362" si="414">SUM(N151/N124*100-100)</f>
        <v>-6.5226648865460817</v>
      </c>
      <c r="O362" s="55">
        <f t="shared" si="414"/>
        <v>-5.6771093860965607</v>
      </c>
      <c r="P362" s="55">
        <f t="shared" si="414"/>
        <v>-10.413304201507529</v>
      </c>
      <c r="Q362" s="55">
        <f t="shared" si="414"/>
        <v>-18.413831469910619</v>
      </c>
      <c r="R362" s="55">
        <f t="shared" si="414"/>
        <v>5.9801515085204926</v>
      </c>
      <c r="S362" s="55">
        <f t="shared" si="414"/>
        <v>-11.031381467580516</v>
      </c>
      <c r="T362" s="55">
        <f t="shared" si="414"/>
        <v>-3.8664987986367549</v>
      </c>
      <c r="U362" s="55">
        <f t="shared" si="414"/>
        <v>-16.741869363541412</v>
      </c>
      <c r="V362" s="55">
        <f t="shared" si="414"/>
        <v>37.662336896876496</v>
      </c>
    </row>
    <row r="363" spans="1:22" ht="11.25" hidden="1" customHeight="1">
      <c r="A363" s="843"/>
      <c r="B363" s="45" t="s">
        <v>185</v>
      </c>
      <c r="C363" s="55">
        <f t="shared" si="406"/>
        <v>6.1414786813138278</v>
      </c>
      <c r="D363" s="55">
        <f t="shared" ref="D363:K363" si="415">SUM(D152/D125*100-100)</f>
        <v>-13.087599502457593</v>
      </c>
      <c r="E363" s="55">
        <f t="shared" si="415"/>
        <v>-11.310728962592677</v>
      </c>
      <c r="F363" s="55">
        <f t="shared" si="415"/>
        <v>-22.643076207489258</v>
      </c>
      <c r="G363" s="55">
        <f t="shared" si="415"/>
        <v>-13.15155472140998</v>
      </c>
      <c r="H363" s="55">
        <f t="shared" si="415"/>
        <v>-10.273205549731017</v>
      </c>
      <c r="I363" s="55">
        <f t="shared" si="415"/>
        <v>-7.6447153137407895</v>
      </c>
      <c r="J363" s="55">
        <f t="shared" si="415"/>
        <v>-8.6647837387211837</v>
      </c>
      <c r="K363" s="55">
        <f t="shared" si="415"/>
        <v>-17.593578377658403</v>
      </c>
      <c r="L363" s="843"/>
      <c r="M363" s="45" t="s">
        <v>185</v>
      </c>
      <c r="N363" s="55">
        <f t="shared" ref="N363:V363" si="416">SUM(N152/N125*100-100)</f>
        <v>9.2549466760720236</v>
      </c>
      <c r="O363" s="55">
        <f t="shared" si="416"/>
        <v>-24.625182032882876</v>
      </c>
      <c r="P363" s="55">
        <f t="shared" si="416"/>
        <v>-21.131162621601376</v>
      </c>
      <c r="Q363" s="55">
        <f t="shared" si="416"/>
        <v>-21.056538035219091</v>
      </c>
      <c r="R363" s="55">
        <f t="shared" si="416"/>
        <v>-20.634899947135651</v>
      </c>
      <c r="S363" s="55">
        <f t="shared" si="416"/>
        <v>-12.040216020461969</v>
      </c>
      <c r="T363" s="55">
        <f t="shared" si="416"/>
        <v>-32.852364946579144</v>
      </c>
      <c r="U363" s="55">
        <f t="shared" si="416"/>
        <v>-2.8892024339987898</v>
      </c>
      <c r="V363" s="55">
        <f t="shared" si="416"/>
        <v>61.074590219087241</v>
      </c>
    </row>
    <row r="364" spans="1:22" ht="11.25" hidden="1" customHeight="1">
      <c r="A364" s="843"/>
      <c r="B364" s="45" t="s">
        <v>186</v>
      </c>
      <c r="C364" s="55">
        <f t="shared" si="406"/>
        <v>7.9650702917311946</v>
      </c>
      <c r="D364" s="55">
        <f t="shared" ref="D364:K364" si="417">SUM(D153/D126*100-100)</f>
        <v>-14.094341642828994</v>
      </c>
      <c r="E364" s="55">
        <f t="shared" si="417"/>
        <v>-11.099377636591669</v>
      </c>
      <c r="F364" s="55">
        <f t="shared" si="417"/>
        <v>0.13505806688650068</v>
      </c>
      <c r="G364" s="55">
        <f t="shared" si="417"/>
        <v>11.729851543497347</v>
      </c>
      <c r="H364" s="55">
        <f t="shared" si="417"/>
        <v>-14.689589036919813</v>
      </c>
      <c r="I364" s="55">
        <f t="shared" si="417"/>
        <v>19.566584611206281</v>
      </c>
      <c r="J364" s="55">
        <f t="shared" si="417"/>
        <v>9.4225390488442855</v>
      </c>
      <c r="K364" s="55">
        <f t="shared" si="417"/>
        <v>-21.688641087674526</v>
      </c>
      <c r="L364" s="843"/>
      <c r="M364" s="45" t="s">
        <v>186</v>
      </c>
      <c r="N364" s="55">
        <f t="shared" ref="N364:V364" si="418">SUM(N153/N126*100-100)</f>
        <v>-5.8125581659798797</v>
      </c>
      <c r="O364" s="55">
        <f t="shared" si="418"/>
        <v>-11.575645333847305</v>
      </c>
      <c r="P364" s="55">
        <f t="shared" si="418"/>
        <v>-0.53391332174153661</v>
      </c>
      <c r="Q364" s="55">
        <f t="shared" si="418"/>
        <v>-19.723282030823185</v>
      </c>
      <c r="R364" s="55">
        <f t="shared" si="418"/>
        <v>-8.6272939727718381</v>
      </c>
      <c r="S364" s="55">
        <f t="shared" si="418"/>
        <v>-15.593148016875318</v>
      </c>
      <c r="T364" s="55">
        <f t="shared" si="418"/>
        <v>18.067624365846939</v>
      </c>
      <c r="U364" s="55">
        <f t="shared" si="418"/>
        <v>4.3099399116649266</v>
      </c>
      <c r="V364" s="55">
        <f t="shared" si="418"/>
        <v>8.8908844788122821</v>
      </c>
    </row>
    <row r="365" spans="1:22" ht="11.25" hidden="1" customHeight="1">
      <c r="A365" s="843"/>
      <c r="B365" s="45" t="s">
        <v>187</v>
      </c>
      <c r="C365" s="55">
        <f t="shared" si="406"/>
        <v>9.9621059294272527</v>
      </c>
      <c r="D365" s="55">
        <f t="shared" ref="D365:K365" si="419">SUM(D154/D127*100-100)</f>
        <v>3.4139284312459921</v>
      </c>
      <c r="E365" s="55">
        <f t="shared" si="419"/>
        <v>3.1575896447324112</v>
      </c>
      <c r="F365" s="55">
        <f t="shared" si="419"/>
        <v>-3.6219231834630392</v>
      </c>
      <c r="G365" s="55">
        <f t="shared" si="419"/>
        <v>7.266386876445722</v>
      </c>
      <c r="H365" s="55">
        <f t="shared" si="419"/>
        <v>-4.2419697882894525</v>
      </c>
      <c r="I365" s="55">
        <f t="shared" si="419"/>
        <v>21.635413251107209</v>
      </c>
      <c r="J365" s="55">
        <f t="shared" si="419"/>
        <v>17.242076653232118</v>
      </c>
      <c r="K365" s="55">
        <f t="shared" si="419"/>
        <v>-21.707553666012274</v>
      </c>
      <c r="L365" s="843"/>
      <c r="M365" s="45" t="s">
        <v>187</v>
      </c>
      <c r="N365" s="55">
        <f t="shared" ref="N365:V365" si="420">SUM(N154/N127*100-100)</f>
        <v>3.0264905495146905</v>
      </c>
      <c r="O365" s="55">
        <f t="shared" si="420"/>
        <v>21.777060529516334</v>
      </c>
      <c r="P365" s="55">
        <f t="shared" si="420"/>
        <v>-10.360771828384486</v>
      </c>
      <c r="Q365" s="55">
        <f t="shared" si="420"/>
        <v>-27.167685624616368</v>
      </c>
      <c r="R365" s="55">
        <f t="shared" si="420"/>
        <v>13.046249766162958</v>
      </c>
      <c r="S365" s="55">
        <f t="shared" si="420"/>
        <v>-5.2868766978749591</v>
      </c>
      <c r="T365" s="55">
        <f t="shared" si="420"/>
        <v>49.45955428247359</v>
      </c>
      <c r="U365" s="55">
        <f t="shared" si="420"/>
        <v>23.536871632889273</v>
      </c>
      <c r="V365" s="55">
        <f t="shared" si="420"/>
        <v>10.867147330736188</v>
      </c>
    </row>
    <row r="366" spans="1:22" ht="11.25" hidden="1" customHeight="1">
      <c r="A366" s="843"/>
      <c r="B366" s="45" t="s">
        <v>188</v>
      </c>
      <c r="C366" s="55">
        <f t="shared" si="406"/>
        <v>-0.53774983716361646</v>
      </c>
      <c r="D366" s="55">
        <f t="shared" ref="D366:K366" si="421">SUM(D155/D128*100-100)</f>
        <v>-6.5196778597016589</v>
      </c>
      <c r="E366" s="55">
        <f t="shared" si="421"/>
        <v>-12.946905504314216</v>
      </c>
      <c r="F366" s="55">
        <f t="shared" si="421"/>
        <v>4.6237799778776889</v>
      </c>
      <c r="G366" s="55">
        <f t="shared" si="421"/>
        <v>1.0000658220019858</v>
      </c>
      <c r="H366" s="55">
        <f t="shared" si="421"/>
        <v>-1.1080999184415248</v>
      </c>
      <c r="I366" s="55">
        <f t="shared" si="421"/>
        <v>5.1644511975421921</v>
      </c>
      <c r="J366" s="55">
        <f t="shared" si="421"/>
        <v>9.5790682721710283</v>
      </c>
      <c r="K366" s="55">
        <f t="shared" si="421"/>
        <v>-19.131801092204157</v>
      </c>
      <c r="L366" s="843"/>
      <c r="M366" s="45" t="s">
        <v>188</v>
      </c>
      <c r="N366" s="55">
        <f t="shared" ref="N366:V366" si="422">SUM(N155/N128*100-100)</f>
        <v>-9.704190350172027</v>
      </c>
      <c r="O366" s="55">
        <f t="shared" si="422"/>
        <v>-11.332866338965459</v>
      </c>
      <c r="P366" s="55">
        <f t="shared" si="422"/>
        <v>-14.052355260407111</v>
      </c>
      <c r="Q366" s="55">
        <f t="shared" si="422"/>
        <v>-11.907129069930249</v>
      </c>
      <c r="R366" s="55">
        <f t="shared" si="422"/>
        <v>11.887700644922063</v>
      </c>
      <c r="S366" s="55">
        <f t="shared" si="422"/>
        <v>10.727263684029637</v>
      </c>
      <c r="T366" s="55">
        <f t="shared" si="422"/>
        <v>60.781917482290595</v>
      </c>
      <c r="U366" s="55">
        <f t="shared" si="422"/>
        <v>-2.7986275520215287</v>
      </c>
      <c r="V366" s="55">
        <f t="shared" si="422"/>
        <v>1.0187423171854135</v>
      </c>
    </row>
    <row r="367" spans="1:22" ht="11.25" hidden="1" customHeight="1">
      <c r="A367" s="843"/>
      <c r="B367" s="45" t="s">
        <v>189</v>
      </c>
      <c r="C367" s="55">
        <f t="shared" si="406"/>
        <v>-4.4554429326695839</v>
      </c>
      <c r="D367" s="55">
        <f t="shared" ref="D367:K367" si="423">SUM(D156/D129*100-100)</f>
        <v>-16.981081895009879</v>
      </c>
      <c r="E367" s="55">
        <f t="shared" si="423"/>
        <v>-1.3833859263622799</v>
      </c>
      <c r="F367" s="55">
        <f t="shared" si="423"/>
        <v>-5.440861896568066</v>
      </c>
      <c r="G367" s="55">
        <f t="shared" si="423"/>
        <v>-9.1254437734074401</v>
      </c>
      <c r="H367" s="55">
        <f t="shared" si="423"/>
        <v>-11.899717179985188</v>
      </c>
      <c r="I367" s="55">
        <f t="shared" si="423"/>
        <v>39.448299680044897</v>
      </c>
      <c r="J367" s="55">
        <f t="shared" si="423"/>
        <v>7.9844497405014749</v>
      </c>
      <c r="K367" s="55">
        <f t="shared" si="423"/>
        <v>-18.350264557021291</v>
      </c>
      <c r="L367" s="843"/>
      <c r="M367" s="45" t="s">
        <v>189</v>
      </c>
      <c r="N367" s="55">
        <f t="shared" ref="N367:V367" si="424">SUM(N156/N129*100-100)</f>
        <v>-17.234586020519032</v>
      </c>
      <c r="O367" s="55">
        <f t="shared" si="424"/>
        <v>7.0543682855935543</v>
      </c>
      <c r="P367" s="55">
        <f t="shared" si="424"/>
        <v>5.002877995751831</v>
      </c>
      <c r="Q367" s="55">
        <f t="shared" si="424"/>
        <v>-3.6739075680563502</v>
      </c>
      <c r="R367" s="55">
        <f t="shared" si="424"/>
        <v>38.888868026909449</v>
      </c>
      <c r="S367" s="55">
        <f t="shared" si="424"/>
        <v>21.11205231880038</v>
      </c>
      <c r="T367" s="55">
        <f t="shared" si="424"/>
        <v>24.935787871146104</v>
      </c>
      <c r="U367" s="55">
        <f t="shared" si="424"/>
        <v>-10.706250105099514</v>
      </c>
      <c r="V367" s="55">
        <f t="shared" si="424"/>
        <v>-39.181166128423847</v>
      </c>
    </row>
    <row r="368" spans="1:22" ht="11.25" hidden="1" customHeight="1">
      <c r="A368" s="843"/>
      <c r="B368" s="45" t="s">
        <v>190</v>
      </c>
      <c r="C368" s="55">
        <f t="shared" si="406"/>
        <v>-1.948071181988098</v>
      </c>
      <c r="D368" s="55">
        <f t="shared" ref="D368:K368" si="425">SUM(D157/D130*100-100)</f>
        <v>-5.3867441215130611</v>
      </c>
      <c r="E368" s="55">
        <f t="shared" si="425"/>
        <v>-7.5353097769613413</v>
      </c>
      <c r="F368" s="55">
        <f t="shared" si="425"/>
        <v>14.175814978996243</v>
      </c>
      <c r="G368" s="55">
        <f t="shared" si="425"/>
        <v>-21.535850723974647</v>
      </c>
      <c r="H368" s="55">
        <f t="shared" si="425"/>
        <v>1.0233537266858974</v>
      </c>
      <c r="I368" s="55">
        <f t="shared" si="425"/>
        <v>13.402503640620765</v>
      </c>
      <c r="J368" s="55">
        <f t="shared" si="425"/>
        <v>12.712795604330253</v>
      </c>
      <c r="K368" s="55">
        <f t="shared" si="425"/>
        <v>-17.756733238371453</v>
      </c>
      <c r="L368" s="843"/>
      <c r="M368" s="45" t="s">
        <v>190</v>
      </c>
      <c r="N368" s="55">
        <f t="shared" ref="N368:V368" si="426">SUM(N157/N130*100-100)</f>
        <v>-8.2905860438458348</v>
      </c>
      <c r="O368" s="55">
        <f t="shared" si="426"/>
        <v>-0.37399615373465167</v>
      </c>
      <c r="P368" s="55">
        <f t="shared" si="426"/>
        <v>-9.0220352370359649</v>
      </c>
      <c r="Q368" s="55">
        <f t="shared" si="426"/>
        <v>-9.7005070665659616</v>
      </c>
      <c r="R368" s="55">
        <f t="shared" si="426"/>
        <v>80.113837810833019</v>
      </c>
      <c r="S368" s="55">
        <f t="shared" si="426"/>
        <v>2.5409215098976432</v>
      </c>
      <c r="T368" s="55">
        <f t="shared" si="426"/>
        <v>62.987147167004196</v>
      </c>
      <c r="U368" s="55">
        <f t="shared" si="426"/>
        <v>-4.7133341586528275</v>
      </c>
      <c r="V368" s="55">
        <f t="shared" si="426"/>
        <v>-25.787062021264262</v>
      </c>
    </row>
    <row r="369" spans="1:22" ht="11.25" hidden="1" customHeight="1">
      <c r="A369" s="843"/>
      <c r="B369" s="45" t="s">
        <v>191</v>
      </c>
      <c r="C369" s="55">
        <f t="shared" si="406"/>
        <v>-17.20256109998148</v>
      </c>
      <c r="D369" s="55">
        <f t="shared" ref="D369:K369" si="427">SUM(D158/D131*100-100)</f>
        <v>-28.347861253834139</v>
      </c>
      <c r="E369" s="55">
        <f t="shared" si="427"/>
        <v>3.9304861963290989</v>
      </c>
      <c r="F369" s="55">
        <f t="shared" si="427"/>
        <v>-35.822415234685067</v>
      </c>
      <c r="G369" s="55">
        <f t="shared" si="427"/>
        <v>-40.148438156276633</v>
      </c>
      <c r="H369" s="55">
        <f t="shared" si="427"/>
        <v>-4.8524696222816033</v>
      </c>
      <c r="I369" s="55">
        <f t="shared" si="427"/>
        <v>-28.294186888417855</v>
      </c>
      <c r="J369" s="55">
        <f t="shared" si="427"/>
        <v>59.070895657803362</v>
      </c>
      <c r="K369" s="55">
        <f t="shared" si="427"/>
        <v>-28.383057782532944</v>
      </c>
      <c r="L369" s="843"/>
      <c r="M369" s="45" t="s">
        <v>191</v>
      </c>
      <c r="N369" s="55">
        <f t="shared" ref="N369:V369" si="428">SUM(N158/N131*100-100)</f>
        <v>-20.536285749576109</v>
      </c>
      <c r="O369" s="55">
        <f t="shared" si="428"/>
        <v>-26.408673392561369</v>
      </c>
      <c r="P369" s="55">
        <f t="shared" si="428"/>
        <v>-2.2025235171608699</v>
      </c>
      <c r="Q369" s="55">
        <f t="shared" si="428"/>
        <v>4.4811522507912684</v>
      </c>
      <c r="R369" s="55">
        <f t="shared" si="428"/>
        <v>-11.990076343229475</v>
      </c>
      <c r="S369" s="55">
        <f t="shared" si="428"/>
        <v>-14.165992169092362</v>
      </c>
      <c r="T369" s="55">
        <f t="shared" si="428"/>
        <v>3.7289793141569447</v>
      </c>
      <c r="U369" s="55">
        <f t="shared" si="428"/>
        <v>-20.663054119361846</v>
      </c>
      <c r="V369" s="55">
        <f t="shared" si="428"/>
        <v>-26.35093034187598</v>
      </c>
    </row>
    <row r="370" spans="1:22" ht="11.25" hidden="1" customHeight="1">
      <c r="A370" s="843"/>
      <c r="B370" s="45" t="s">
        <v>192</v>
      </c>
      <c r="C370" s="55">
        <f t="shared" si="406"/>
        <v>-4.0396644079268498</v>
      </c>
      <c r="D370" s="55">
        <f t="shared" ref="D370:K370" si="429">SUM(D159/D132*100-100)</f>
        <v>-2.7539590793821844E-2</v>
      </c>
      <c r="E370" s="55">
        <f t="shared" si="429"/>
        <v>43.397042876294279</v>
      </c>
      <c r="F370" s="55">
        <f t="shared" si="429"/>
        <v>-4.0854911554414173</v>
      </c>
      <c r="G370" s="55">
        <f t="shared" si="429"/>
        <v>-34.117819172392856</v>
      </c>
      <c r="H370" s="55">
        <f t="shared" si="429"/>
        <v>18.246619240981673</v>
      </c>
      <c r="I370" s="55">
        <f t="shared" si="429"/>
        <v>0.55442647719002025</v>
      </c>
      <c r="J370" s="55">
        <f t="shared" si="429"/>
        <v>12.976033797702911</v>
      </c>
      <c r="K370" s="55">
        <f t="shared" si="429"/>
        <v>-0.237843875296889</v>
      </c>
      <c r="L370" s="843"/>
      <c r="M370" s="45" t="s">
        <v>192</v>
      </c>
      <c r="N370" s="55">
        <f t="shared" ref="N370:V370" si="430">SUM(N159/N132*100-100)</f>
        <v>-5.5222722247657714</v>
      </c>
      <c r="O370" s="55">
        <f t="shared" si="430"/>
        <v>7.4724318645375405</v>
      </c>
      <c r="P370" s="55">
        <f t="shared" si="430"/>
        <v>-9.968034439902425</v>
      </c>
      <c r="Q370" s="55">
        <f t="shared" si="430"/>
        <v>37.276426959996456</v>
      </c>
      <c r="R370" s="55">
        <f t="shared" si="430"/>
        <v>6.4900060476381896</v>
      </c>
      <c r="S370" s="55">
        <f t="shared" si="430"/>
        <v>18.73279020954142</v>
      </c>
      <c r="T370" s="55">
        <f t="shared" si="430"/>
        <v>12.124567669704362</v>
      </c>
      <c r="U370" s="55">
        <f t="shared" si="430"/>
        <v>-16.35320589432294</v>
      </c>
      <c r="V370" s="55">
        <f t="shared" si="430"/>
        <v>-26.434298981080616</v>
      </c>
    </row>
    <row r="371" spans="1:22" ht="11.25" hidden="1" customHeight="1">
      <c r="A371" s="843"/>
      <c r="B371" s="45"/>
      <c r="C371" s="55"/>
      <c r="D371" s="55"/>
      <c r="E371" s="55"/>
      <c r="F371" s="55"/>
      <c r="G371" s="55"/>
      <c r="H371" s="55"/>
      <c r="I371" s="55"/>
      <c r="J371" s="55"/>
      <c r="K371" s="55"/>
      <c r="L371" s="843"/>
      <c r="M371" s="45"/>
      <c r="N371" s="55"/>
      <c r="O371" s="55"/>
      <c r="P371" s="55"/>
      <c r="Q371" s="55"/>
      <c r="R371" s="55"/>
      <c r="S371" s="55"/>
      <c r="T371" s="55"/>
      <c r="U371" s="55"/>
      <c r="V371" s="55"/>
    </row>
    <row r="372" spans="1:22" ht="11.25" hidden="1" customHeight="1">
      <c r="A372" s="1173" t="s">
        <v>193</v>
      </c>
      <c r="B372" s="1166"/>
      <c r="C372" s="55">
        <f t="shared" ref="C372:C383" si="431">SUM(C161/C134*100-100)</f>
        <v>16.100663197636521</v>
      </c>
      <c r="D372" s="55">
        <f t="shared" ref="D372:K372" si="432">SUM(D161/D134*100-100)</f>
        <v>-1.6988025372545934</v>
      </c>
      <c r="E372" s="55">
        <f t="shared" si="432"/>
        <v>3.2593272762154015</v>
      </c>
      <c r="F372" s="55">
        <f t="shared" si="432"/>
        <v>-50.04411300554429</v>
      </c>
      <c r="G372" s="55">
        <f t="shared" si="432"/>
        <v>-16.710248491348679</v>
      </c>
      <c r="H372" s="55">
        <f t="shared" si="432"/>
        <v>27.549477190725028</v>
      </c>
      <c r="I372" s="55">
        <f t="shared" si="432"/>
        <v>1.5208623085433999</v>
      </c>
      <c r="J372" s="55">
        <f t="shared" si="432"/>
        <v>1.4048800893979205</v>
      </c>
      <c r="K372" s="55">
        <f t="shared" si="432"/>
        <v>-42.041019277223299</v>
      </c>
      <c r="L372" s="1173" t="s">
        <v>193</v>
      </c>
      <c r="M372" s="1166"/>
      <c r="N372" s="55">
        <f t="shared" ref="N372:V372" si="433">SUM(N161/N134*100-100)</f>
        <v>-10.150077453957934</v>
      </c>
      <c r="O372" s="55">
        <f t="shared" si="433"/>
        <v>-48.566517763663008</v>
      </c>
      <c r="P372" s="55">
        <f t="shared" si="433"/>
        <v>-1.7273350702837433</v>
      </c>
      <c r="Q372" s="55">
        <f t="shared" si="433"/>
        <v>41.268315443357096</v>
      </c>
      <c r="R372" s="55">
        <f t="shared" si="433"/>
        <v>-17.453688653927827</v>
      </c>
      <c r="S372" s="55">
        <f t="shared" si="433"/>
        <v>-5.1013222784555126</v>
      </c>
      <c r="T372" s="55">
        <f t="shared" si="433"/>
        <v>30.255070509579184</v>
      </c>
      <c r="U372" s="55">
        <f t="shared" si="433"/>
        <v>-40.613720109105479</v>
      </c>
      <c r="V372" s="55">
        <f t="shared" si="433"/>
        <v>106.35114595042742</v>
      </c>
    </row>
    <row r="373" spans="1:22" ht="11.25" hidden="1" customHeight="1">
      <c r="A373" s="1173" t="s">
        <v>194</v>
      </c>
      <c r="B373" s="1166"/>
      <c r="C373" s="55">
        <f t="shared" si="431"/>
        <v>14.59926299721694</v>
      </c>
      <c r="D373" s="55">
        <f t="shared" ref="D373:K373" si="434">SUM(D162/D135*100-100)</f>
        <v>3.4380296715498417</v>
      </c>
      <c r="E373" s="55">
        <f t="shared" si="434"/>
        <v>101.79693998267143</v>
      </c>
      <c r="F373" s="55">
        <f t="shared" si="434"/>
        <v>-36.516705834882615</v>
      </c>
      <c r="G373" s="55">
        <f t="shared" si="434"/>
        <v>-6.0513506073144754</v>
      </c>
      <c r="H373" s="55">
        <f t="shared" si="434"/>
        <v>31.526495819363248</v>
      </c>
      <c r="I373" s="55">
        <f t="shared" si="434"/>
        <v>9.1515243834732019</v>
      </c>
      <c r="J373" s="55">
        <f t="shared" si="434"/>
        <v>6.7040578943771578</v>
      </c>
      <c r="K373" s="55">
        <f t="shared" si="434"/>
        <v>-20.930691738789093</v>
      </c>
      <c r="L373" s="1173" t="s">
        <v>194</v>
      </c>
      <c r="M373" s="1166"/>
      <c r="N373" s="55">
        <f t="shared" ref="N373:V373" si="435">SUM(N162/N135*100-100)</f>
        <v>-1.0028174050459597</v>
      </c>
      <c r="O373" s="55">
        <f t="shared" si="435"/>
        <v>-32.8106446939818</v>
      </c>
      <c r="P373" s="55">
        <f t="shared" si="435"/>
        <v>-3.276719175105157</v>
      </c>
      <c r="Q373" s="55">
        <f t="shared" si="435"/>
        <v>50.230006619717358</v>
      </c>
      <c r="R373" s="55">
        <f t="shared" si="435"/>
        <v>-15.434594550849141</v>
      </c>
      <c r="S373" s="55">
        <f t="shared" si="435"/>
        <v>1.9773808989132391</v>
      </c>
      <c r="T373" s="55">
        <f t="shared" si="435"/>
        <v>20.426455200692601</v>
      </c>
      <c r="U373" s="55">
        <f t="shared" si="435"/>
        <v>-20.179002225276193</v>
      </c>
      <c r="V373" s="55">
        <f t="shared" si="435"/>
        <v>83.482977102914418</v>
      </c>
    </row>
    <row r="374" spans="1:22" ht="11.25" hidden="1" customHeight="1">
      <c r="A374" s="1173" t="s">
        <v>195</v>
      </c>
      <c r="B374" s="1166"/>
      <c r="C374" s="55">
        <f t="shared" si="431"/>
        <v>11.187438009990984</v>
      </c>
      <c r="D374" s="55">
        <f t="shared" ref="D374:K374" si="436">SUM(D163/D136*100-100)</f>
        <v>0.81174423910471205</v>
      </c>
      <c r="E374" s="55">
        <f t="shared" si="436"/>
        <v>51.05648528264652</v>
      </c>
      <c r="F374" s="55">
        <f t="shared" si="436"/>
        <v>-27.198813998218029</v>
      </c>
      <c r="G374" s="55">
        <f t="shared" si="436"/>
        <v>-5.2355203171833011</v>
      </c>
      <c r="H374" s="55">
        <f t="shared" si="436"/>
        <v>21.414928168358415</v>
      </c>
      <c r="I374" s="55">
        <f t="shared" si="436"/>
        <v>3.9882225602611214</v>
      </c>
      <c r="J374" s="55">
        <f t="shared" si="436"/>
        <v>0.84124491268160284</v>
      </c>
      <c r="K374" s="55">
        <f t="shared" si="436"/>
        <v>-10.379195740178531</v>
      </c>
      <c r="L374" s="1173" t="s">
        <v>195</v>
      </c>
      <c r="M374" s="1166"/>
      <c r="N374" s="55">
        <f t="shared" ref="N374:V374" si="437">SUM(N163/N136*100-100)</f>
        <v>-0.51407818280418383</v>
      </c>
      <c r="O374" s="55">
        <f t="shared" si="437"/>
        <v>-22.425806264338803</v>
      </c>
      <c r="P374" s="55">
        <f t="shared" si="437"/>
        <v>-9.0626024843863888</v>
      </c>
      <c r="Q374" s="55">
        <f t="shared" si="437"/>
        <v>26.965758030981917</v>
      </c>
      <c r="R374" s="55">
        <f t="shared" si="437"/>
        <v>-1.2612945143497427</v>
      </c>
      <c r="S374" s="55">
        <f t="shared" si="437"/>
        <v>-3.2472136808816003</v>
      </c>
      <c r="T374" s="55">
        <f t="shared" si="437"/>
        <v>2.8574724270414436</v>
      </c>
      <c r="U374" s="55">
        <f t="shared" si="437"/>
        <v>-22.580501299788665</v>
      </c>
      <c r="V374" s="55">
        <f t="shared" si="437"/>
        <v>72.395815904220171</v>
      </c>
    </row>
    <row r="375" spans="1:22" ht="11.25" hidden="1" customHeight="1">
      <c r="A375" s="1173" t="s">
        <v>196</v>
      </c>
      <c r="B375" s="1166"/>
      <c r="C375" s="55">
        <f t="shared" si="431"/>
        <v>8.253261293860632</v>
      </c>
      <c r="D375" s="55">
        <f t="shared" ref="D375:K375" si="438">SUM(D164/D137*100-100)</f>
        <v>-1.3397389641687738</v>
      </c>
      <c r="E375" s="55">
        <f t="shared" si="438"/>
        <v>26.28636770733894</v>
      </c>
      <c r="F375" s="55">
        <f t="shared" si="438"/>
        <v>-23.15991907040798</v>
      </c>
      <c r="G375" s="55">
        <f t="shared" si="438"/>
        <v>-5.0061978695305527</v>
      </c>
      <c r="H375" s="55">
        <f t="shared" si="438"/>
        <v>13.074789850858863</v>
      </c>
      <c r="I375" s="55">
        <f t="shared" si="438"/>
        <v>2.8497009037367462</v>
      </c>
      <c r="J375" s="55">
        <f t="shared" si="438"/>
        <v>2.0518153832164785</v>
      </c>
      <c r="K375" s="55">
        <f t="shared" si="438"/>
        <v>-7.2833326920721504</v>
      </c>
      <c r="L375" s="1173" t="s">
        <v>196</v>
      </c>
      <c r="M375" s="1166"/>
      <c r="N375" s="55">
        <f t="shared" ref="N375:V375" si="439">SUM(N164/N137*100-100)</f>
        <v>-2.0250865583947899</v>
      </c>
      <c r="O375" s="55">
        <f t="shared" si="439"/>
        <v>-18.215939121357593</v>
      </c>
      <c r="P375" s="55">
        <f t="shared" si="439"/>
        <v>-9.3575273037422733</v>
      </c>
      <c r="Q375" s="55">
        <f t="shared" si="439"/>
        <v>10.038123130542132</v>
      </c>
      <c r="R375" s="55">
        <f t="shared" si="439"/>
        <v>0.7781930094526075</v>
      </c>
      <c r="S375" s="55">
        <f t="shared" si="439"/>
        <v>-5.0690907703877457</v>
      </c>
      <c r="T375" s="55">
        <f t="shared" si="439"/>
        <v>0.98905351756022242</v>
      </c>
      <c r="U375" s="55">
        <f t="shared" si="439"/>
        <v>-21.005200217042713</v>
      </c>
      <c r="V375" s="55">
        <f t="shared" si="439"/>
        <v>63.422949238125</v>
      </c>
    </row>
    <row r="376" spans="1:22" ht="11.25" hidden="1" customHeight="1">
      <c r="A376" s="1173" t="s">
        <v>197</v>
      </c>
      <c r="B376" s="1166"/>
      <c r="C376" s="55">
        <f t="shared" si="431"/>
        <v>7.7968012713041048</v>
      </c>
      <c r="D376" s="55">
        <f t="shared" ref="D376:K376" si="440">SUM(D165/D138*100-100)</f>
        <v>-3.6365025381800251</v>
      </c>
      <c r="E376" s="55">
        <f t="shared" si="440"/>
        <v>15.152614753594634</v>
      </c>
      <c r="F376" s="55">
        <f t="shared" si="440"/>
        <v>-23.065985339395084</v>
      </c>
      <c r="G376" s="55">
        <f t="shared" si="440"/>
        <v>-6.7644883594800689</v>
      </c>
      <c r="H376" s="55">
        <f t="shared" si="440"/>
        <v>7.7288333077398335</v>
      </c>
      <c r="I376" s="55">
        <f t="shared" si="440"/>
        <v>0.51915857134943622</v>
      </c>
      <c r="J376" s="55">
        <f t="shared" si="440"/>
        <v>-0.73103318731440936</v>
      </c>
      <c r="K376" s="55">
        <f t="shared" si="440"/>
        <v>-9.5171397747960498</v>
      </c>
      <c r="L376" s="1173" t="s">
        <v>197</v>
      </c>
      <c r="M376" s="1166"/>
      <c r="N376" s="55">
        <f t="shared" ref="N376:V376" si="441">SUM(N165/N138*100-100)</f>
        <v>4.4077434480598754E-2</v>
      </c>
      <c r="O376" s="55">
        <f t="shared" si="441"/>
        <v>-19.727316616628869</v>
      </c>
      <c r="P376" s="55">
        <f t="shared" si="441"/>
        <v>-12.007564943253556</v>
      </c>
      <c r="Q376" s="55">
        <f t="shared" si="441"/>
        <v>2.3668808956491603</v>
      </c>
      <c r="R376" s="55">
        <f t="shared" si="441"/>
        <v>-4.2303330618936315</v>
      </c>
      <c r="S376" s="55">
        <f t="shared" si="441"/>
        <v>-6.495381040349514</v>
      </c>
      <c r="T376" s="55">
        <f t="shared" si="441"/>
        <v>-6.9657379016131387</v>
      </c>
      <c r="U376" s="55">
        <f t="shared" si="441"/>
        <v>-17.604000755320186</v>
      </c>
      <c r="V376" s="55">
        <f t="shared" si="441"/>
        <v>62.968627519848297</v>
      </c>
    </row>
    <row r="377" spans="1:22" ht="11.25" hidden="1" customHeight="1">
      <c r="A377" s="1173" t="s">
        <v>198</v>
      </c>
      <c r="B377" s="1166"/>
      <c r="C377" s="55">
        <f t="shared" si="431"/>
        <v>7.825759707815962</v>
      </c>
      <c r="D377" s="55">
        <f t="shared" ref="D377:K377" si="442">SUM(D166/D139*100-100)</f>
        <v>-5.3818476656000485</v>
      </c>
      <c r="E377" s="55">
        <f t="shared" si="442"/>
        <v>9.2977538089737948</v>
      </c>
      <c r="F377" s="55">
        <f t="shared" si="442"/>
        <v>-19.689776300210909</v>
      </c>
      <c r="G377" s="55">
        <f t="shared" si="442"/>
        <v>-3.7247339392466614</v>
      </c>
      <c r="H377" s="55">
        <f t="shared" si="442"/>
        <v>3.7656427165693458</v>
      </c>
      <c r="I377" s="55">
        <f t="shared" si="442"/>
        <v>3.537435299329502</v>
      </c>
      <c r="J377" s="55">
        <f t="shared" si="442"/>
        <v>1.3222122066627549</v>
      </c>
      <c r="K377" s="55">
        <f t="shared" si="442"/>
        <v>-11.70270174134815</v>
      </c>
      <c r="L377" s="1173" t="s">
        <v>198</v>
      </c>
      <c r="M377" s="1166"/>
      <c r="N377" s="55">
        <f t="shared" ref="N377:V377" si="443">SUM(N166/N139*100-100)</f>
        <v>-0.9216198759627332</v>
      </c>
      <c r="O377" s="55">
        <f t="shared" si="443"/>
        <v>-18.299641251612613</v>
      </c>
      <c r="P377" s="55">
        <f t="shared" si="443"/>
        <v>-10.238176352320707</v>
      </c>
      <c r="Q377" s="55">
        <f t="shared" si="443"/>
        <v>-1.1827566291193961</v>
      </c>
      <c r="R377" s="55">
        <f t="shared" si="443"/>
        <v>-5.0959956532298492</v>
      </c>
      <c r="S377" s="55">
        <f t="shared" si="443"/>
        <v>-8.2121912029844992</v>
      </c>
      <c r="T377" s="55">
        <f t="shared" si="443"/>
        <v>-2.0300361935896944</v>
      </c>
      <c r="U377" s="55">
        <f t="shared" si="443"/>
        <v>-14.705117187121814</v>
      </c>
      <c r="V377" s="55">
        <f t="shared" si="443"/>
        <v>51.227260587081474</v>
      </c>
    </row>
    <row r="378" spans="1:22" ht="11.25" hidden="1" customHeight="1">
      <c r="A378" s="1173" t="s">
        <v>199</v>
      </c>
      <c r="B378" s="1166"/>
      <c r="C378" s="55">
        <f t="shared" si="431"/>
        <v>8.1398089699502378</v>
      </c>
      <c r="D378" s="55">
        <f t="shared" ref="D378:K378" si="444">SUM(D167/D140*100-100)</f>
        <v>-4.1565034002304202</v>
      </c>
      <c r="E378" s="55">
        <f t="shared" si="444"/>
        <v>8.2865290806629019</v>
      </c>
      <c r="F378" s="55">
        <f t="shared" si="444"/>
        <v>-17.730440194984325</v>
      </c>
      <c r="G378" s="55">
        <f t="shared" si="444"/>
        <v>-2.151406865109422</v>
      </c>
      <c r="H378" s="55">
        <f t="shared" si="444"/>
        <v>2.6161560140688636</v>
      </c>
      <c r="I378" s="55">
        <f t="shared" si="444"/>
        <v>6.1930364458524707</v>
      </c>
      <c r="J378" s="55">
        <f t="shared" si="444"/>
        <v>3.9719883322883049</v>
      </c>
      <c r="K378" s="55">
        <f t="shared" si="444"/>
        <v>-13.491975092168786</v>
      </c>
      <c r="L378" s="1173" t="s">
        <v>199</v>
      </c>
      <c r="M378" s="1166"/>
      <c r="N378" s="55">
        <f t="shared" ref="N378:V378" si="445">SUM(N167/N140*100-100)</f>
        <v>-0.35074775538319614</v>
      </c>
      <c r="O378" s="55">
        <f t="shared" si="445"/>
        <v>-12.55463415390561</v>
      </c>
      <c r="P378" s="55">
        <f t="shared" si="445"/>
        <v>-10.256734514292333</v>
      </c>
      <c r="Q378" s="55">
        <f t="shared" si="445"/>
        <v>-4.6071529073613249</v>
      </c>
      <c r="R378" s="55">
        <f t="shared" si="445"/>
        <v>-2.2453376044434066</v>
      </c>
      <c r="S378" s="55">
        <f t="shared" si="445"/>
        <v>-7.7419316665262699</v>
      </c>
      <c r="T378" s="55">
        <f t="shared" si="445"/>
        <v>5.2149268023500923</v>
      </c>
      <c r="U378" s="55">
        <f t="shared" si="445"/>
        <v>-10.075535984925949</v>
      </c>
      <c r="V378" s="55">
        <f t="shared" si="445"/>
        <v>43.640538827639404</v>
      </c>
    </row>
    <row r="379" spans="1:22" ht="11.25" hidden="1" customHeight="1">
      <c r="A379" s="1173" t="s">
        <v>200</v>
      </c>
      <c r="B379" s="1166"/>
      <c r="C379" s="55">
        <f t="shared" si="431"/>
        <v>7.0016863713944275</v>
      </c>
      <c r="D379" s="55">
        <f t="shared" ref="D379:K379" si="446">SUM(D168/D141*100-100)</f>
        <v>-4.4622035349135842</v>
      </c>
      <c r="E379" s="55">
        <f t="shared" si="446"/>
        <v>4.670637212950183</v>
      </c>
      <c r="F379" s="55">
        <f t="shared" si="446"/>
        <v>-15.254707547053755</v>
      </c>
      <c r="G379" s="55">
        <f t="shared" si="446"/>
        <v>-1.7521912279677991</v>
      </c>
      <c r="H379" s="55">
        <f t="shared" si="446"/>
        <v>2.1310680670765692</v>
      </c>
      <c r="I379" s="55">
        <f t="shared" si="446"/>
        <v>6.0759034270553229</v>
      </c>
      <c r="J379" s="55">
        <f t="shared" si="446"/>
        <v>4.7912419315410517</v>
      </c>
      <c r="K379" s="55">
        <f t="shared" si="446"/>
        <v>-14.313315044896513</v>
      </c>
      <c r="L379" s="1173" t="s">
        <v>200</v>
      </c>
      <c r="M379" s="1166"/>
      <c r="N379" s="55">
        <f t="shared" ref="N379:V379" si="447">SUM(N168/N141*100-100)</f>
        <v>-1.5166170741216121</v>
      </c>
      <c r="O379" s="55">
        <f t="shared" si="447"/>
        <v>-12.405719658704712</v>
      </c>
      <c r="P379" s="55">
        <f t="shared" si="447"/>
        <v>-10.827650121316481</v>
      </c>
      <c r="Q379" s="55">
        <f t="shared" si="447"/>
        <v>-5.5927765915838421</v>
      </c>
      <c r="R379" s="55">
        <f t="shared" si="447"/>
        <v>-0.33421849191141462</v>
      </c>
      <c r="S379" s="55">
        <f t="shared" si="447"/>
        <v>-5.4761747665397991</v>
      </c>
      <c r="T379" s="55">
        <f t="shared" si="447"/>
        <v>11.391649525806244</v>
      </c>
      <c r="U379" s="55">
        <f t="shared" si="447"/>
        <v>-9.2016399502176398</v>
      </c>
      <c r="V379" s="55">
        <f t="shared" si="447"/>
        <v>37.232823293234532</v>
      </c>
    </row>
    <row r="380" spans="1:22" ht="11.25" hidden="1" customHeight="1">
      <c r="A380" s="1173" t="s">
        <v>201</v>
      </c>
      <c r="B380" s="1166"/>
      <c r="C380" s="55">
        <f t="shared" si="431"/>
        <v>5.6641803091509928</v>
      </c>
      <c r="D380" s="55">
        <f t="shared" ref="D380:K380" si="448">SUM(D169/D142*100-100)</f>
        <v>-5.8424184381651258</v>
      </c>
      <c r="E380" s="55">
        <f t="shared" si="448"/>
        <v>3.7774084536711428</v>
      </c>
      <c r="F380" s="55">
        <f t="shared" si="448"/>
        <v>-14.275459713637389</v>
      </c>
      <c r="G380" s="55">
        <f t="shared" si="448"/>
        <v>-2.6305430823912275</v>
      </c>
      <c r="H380" s="55">
        <f t="shared" si="448"/>
        <v>0.32690329534980833</v>
      </c>
      <c r="I380" s="55">
        <f t="shared" si="448"/>
        <v>9.720238587979793</v>
      </c>
      <c r="J380" s="55">
        <f t="shared" si="448"/>
        <v>5.1037389869493524</v>
      </c>
      <c r="K380" s="55">
        <f t="shared" si="448"/>
        <v>-14.827244662407324</v>
      </c>
      <c r="L380" s="1173" t="s">
        <v>201</v>
      </c>
      <c r="M380" s="1166"/>
      <c r="N380" s="55">
        <f t="shared" ref="N380:V380" si="449">SUM(N169/N142*100-100)</f>
        <v>-3.3360051012537184</v>
      </c>
      <c r="O380" s="55">
        <f t="shared" si="449"/>
        <v>-10.399206781699604</v>
      </c>
      <c r="P380" s="55">
        <f t="shared" si="449"/>
        <v>-9.3188460039366134</v>
      </c>
      <c r="Q380" s="55">
        <f t="shared" si="449"/>
        <v>-5.3236250477998652</v>
      </c>
      <c r="R380" s="55">
        <f t="shared" si="449"/>
        <v>2.9942169339851858</v>
      </c>
      <c r="S380" s="55">
        <f t="shared" si="449"/>
        <v>-3.1316758987795197</v>
      </c>
      <c r="T380" s="55">
        <f t="shared" si="449"/>
        <v>12.93614868463095</v>
      </c>
      <c r="U380" s="55">
        <f t="shared" si="449"/>
        <v>-9.3602863175699582</v>
      </c>
      <c r="V380" s="55">
        <f t="shared" si="449"/>
        <v>23.634932097295518</v>
      </c>
    </row>
    <row r="381" spans="1:22" ht="11.25" hidden="1" customHeight="1">
      <c r="A381" s="1173" t="s">
        <v>202</v>
      </c>
      <c r="B381" s="1166"/>
      <c r="C381" s="55">
        <f t="shared" si="431"/>
        <v>4.9013540262760245</v>
      </c>
      <c r="D381" s="55">
        <f t="shared" ref="D381:K381" si="450">SUM(D170/D143*100-100)</f>
        <v>-5.8002071047217356</v>
      </c>
      <c r="E381" s="55">
        <f t="shared" si="450"/>
        <v>2.3875932684860288</v>
      </c>
      <c r="F381" s="55">
        <f t="shared" si="450"/>
        <v>-11.967407302699144</v>
      </c>
      <c r="G381" s="55">
        <f t="shared" si="450"/>
        <v>-4.6908818615303005</v>
      </c>
      <c r="H381" s="55">
        <f t="shared" si="450"/>
        <v>0.40009105406721801</v>
      </c>
      <c r="I381" s="55">
        <f t="shared" si="450"/>
        <v>10.11052703980198</v>
      </c>
      <c r="J381" s="55">
        <f t="shared" si="450"/>
        <v>5.9619732651566437</v>
      </c>
      <c r="K381" s="55">
        <f t="shared" si="450"/>
        <v>-15.150261631165748</v>
      </c>
      <c r="L381" s="1173" t="s">
        <v>202</v>
      </c>
      <c r="M381" s="1166"/>
      <c r="N381" s="55">
        <f t="shared" ref="N381:V381" si="451">SUM(N170/N143*100-100)</f>
        <v>-3.7970522582025978</v>
      </c>
      <c r="O381" s="55">
        <f t="shared" si="451"/>
        <v>-9.4674612902433921</v>
      </c>
      <c r="P381" s="55">
        <f t="shared" si="451"/>
        <v>-9.2940534385565314</v>
      </c>
      <c r="Q381" s="55">
        <f t="shared" si="451"/>
        <v>-5.9879517251561225</v>
      </c>
      <c r="R381" s="55">
        <f t="shared" si="451"/>
        <v>8.6467275436072839</v>
      </c>
      <c r="S381" s="55">
        <f t="shared" si="451"/>
        <v>-2.5369515096095796</v>
      </c>
      <c r="T381" s="55">
        <f t="shared" si="451"/>
        <v>17.613557364766223</v>
      </c>
      <c r="U381" s="55">
        <f t="shared" si="451"/>
        <v>-8.8909305321455889</v>
      </c>
      <c r="V381" s="55">
        <f t="shared" si="451"/>
        <v>17.024978803961005</v>
      </c>
    </row>
    <row r="382" spans="1:22" ht="11.25" hidden="1" customHeight="1">
      <c r="A382" s="1173" t="s">
        <v>203</v>
      </c>
      <c r="B382" s="1166"/>
      <c r="C382" s="55">
        <f t="shared" si="431"/>
        <v>2.7809768875093965</v>
      </c>
      <c r="D382" s="55">
        <f t="shared" ref="D382:K382" si="452">SUM(D171/D144*100-100)</f>
        <v>-7.7063821057608379</v>
      </c>
      <c r="E382" s="55">
        <f t="shared" si="452"/>
        <v>2.5513073694262545</v>
      </c>
      <c r="F382" s="55">
        <f t="shared" si="452"/>
        <v>-14.124750606401221</v>
      </c>
      <c r="G382" s="55">
        <f t="shared" si="452"/>
        <v>-8.2195675412707345</v>
      </c>
      <c r="H382" s="55">
        <f t="shared" si="452"/>
        <v>-9.8506126442586606E-2</v>
      </c>
      <c r="I382" s="55">
        <f t="shared" si="452"/>
        <v>5.8104433228611612</v>
      </c>
      <c r="J382" s="55">
        <f t="shared" si="452"/>
        <v>9.6849562117832733</v>
      </c>
      <c r="K382" s="55">
        <f t="shared" si="452"/>
        <v>-16.399144214159875</v>
      </c>
      <c r="L382" s="1173" t="s">
        <v>203</v>
      </c>
      <c r="M382" s="1166"/>
      <c r="N382" s="55">
        <f t="shared" ref="N382:V382" si="453">SUM(N171/N144*100-100)</f>
        <v>-5.3952028442709121</v>
      </c>
      <c r="O382" s="55">
        <f t="shared" si="453"/>
        <v>-11.137433275876177</v>
      </c>
      <c r="P382" s="55">
        <f t="shared" si="453"/>
        <v>-8.7811624417169867</v>
      </c>
      <c r="Q382" s="55">
        <f t="shared" si="453"/>
        <v>-4.6705521586908816</v>
      </c>
      <c r="R382" s="55">
        <f t="shared" si="453"/>
        <v>6.6466303687388546</v>
      </c>
      <c r="S382" s="55">
        <f t="shared" si="453"/>
        <v>-3.6052768490009441</v>
      </c>
      <c r="T382" s="55">
        <f t="shared" si="453"/>
        <v>16.457404302853135</v>
      </c>
      <c r="U382" s="55">
        <f t="shared" si="453"/>
        <v>-10.014096409211078</v>
      </c>
      <c r="V382" s="55">
        <f t="shared" si="453"/>
        <v>12.215517835153577</v>
      </c>
    </row>
    <row r="383" spans="1:22" ht="11.25" hidden="1" customHeight="1">
      <c r="A383" s="1173" t="s">
        <v>204</v>
      </c>
      <c r="B383" s="1166"/>
      <c r="C383" s="55">
        <f t="shared" si="431"/>
        <v>2.2154425478263278</v>
      </c>
      <c r="D383" s="55">
        <f t="shared" ref="D383:K383" si="454">SUM(D172/D145*100-100)</f>
        <v>-7.126395034727679</v>
      </c>
      <c r="E383" s="55">
        <f t="shared" si="454"/>
        <v>5.2730446421484345</v>
      </c>
      <c r="F383" s="55">
        <f t="shared" si="454"/>
        <v>-13.280413178998216</v>
      </c>
      <c r="G383" s="55">
        <f t="shared" si="454"/>
        <v>-10.391114406375962</v>
      </c>
      <c r="H383" s="55">
        <f t="shared" si="454"/>
        <v>1.2246432671747272</v>
      </c>
      <c r="I383" s="55">
        <f t="shared" si="454"/>
        <v>5.3295852174633893</v>
      </c>
      <c r="J383" s="55">
        <f t="shared" si="454"/>
        <v>9.9064153460584095</v>
      </c>
      <c r="K383" s="55">
        <f t="shared" si="454"/>
        <v>-15.167610590679175</v>
      </c>
      <c r="L383" s="1173" t="s">
        <v>204</v>
      </c>
      <c r="M383" s="1166"/>
      <c r="N383" s="55">
        <f t="shared" ref="N383:V383" si="455">SUM(N172/N145*100-100)</f>
        <v>-5.4063333194436893</v>
      </c>
      <c r="O383" s="55">
        <f t="shared" si="455"/>
        <v>-9.9891416593104481</v>
      </c>
      <c r="P383" s="55">
        <f t="shared" si="455"/>
        <v>-8.8693481459847163</v>
      </c>
      <c r="Q383" s="55">
        <f t="shared" si="455"/>
        <v>-1.6475722189121313</v>
      </c>
      <c r="R383" s="55">
        <f t="shared" si="455"/>
        <v>6.6355660426342666</v>
      </c>
      <c r="S383" s="55">
        <f t="shared" si="455"/>
        <v>-2.0294234256652146</v>
      </c>
      <c r="T383" s="55">
        <f t="shared" si="455"/>
        <v>16.085390650981097</v>
      </c>
      <c r="U383" s="55">
        <f t="shared" si="455"/>
        <v>-10.560889546653357</v>
      </c>
      <c r="V383" s="55">
        <f t="shared" si="455"/>
        <v>8.5225420492302675</v>
      </c>
    </row>
    <row r="384" spans="1:22" ht="8.1" customHeight="1">
      <c r="A384" s="843"/>
      <c r="B384" s="45"/>
      <c r="C384" s="55"/>
      <c r="D384" s="55"/>
      <c r="E384" s="55"/>
      <c r="F384" s="55"/>
      <c r="G384" s="55"/>
      <c r="H384" s="55"/>
      <c r="I384" s="55"/>
      <c r="J384" s="55"/>
      <c r="K384" s="55"/>
      <c r="L384" s="843"/>
      <c r="M384" s="45"/>
      <c r="N384" s="55"/>
      <c r="O384" s="55"/>
      <c r="P384" s="55"/>
      <c r="Q384" s="55"/>
      <c r="R384" s="55"/>
      <c r="S384" s="55"/>
      <c r="T384" s="55"/>
      <c r="U384" s="55"/>
      <c r="V384" s="55"/>
    </row>
    <row r="385" spans="1:22" ht="11.25" customHeight="1">
      <c r="A385" s="843">
        <v>2012</v>
      </c>
      <c r="B385" s="45"/>
      <c r="C385" s="55"/>
      <c r="D385" s="55"/>
      <c r="E385" s="55"/>
      <c r="F385" s="55"/>
      <c r="G385" s="55"/>
      <c r="H385" s="55"/>
      <c r="I385" s="55"/>
      <c r="J385" s="55"/>
      <c r="K385" s="55"/>
      <c r="L385" s="843">
        <v>2012</v>
      </c>
      <c r="M385" s="45"/>
      <c r="N385" s="55"/>
      <c r="O385" s="55"/>
      <c r="P385" s="55"/>
      <c r="Q385" s="55"/>
      <c r="R385" s="55"/>
      <c r="S385" s="55"/>
      <c r="T385" s="55"/>
      <c r="U385" s="55"/>
      <c r="V385" s="55"/>
    </row>
    <row r="386" spans="1:22" ht="11.25" hidden="1" customHeight="1">
      <c r="A386" s="843"/>
      <c r="B386" s="45" t="s">
        <v>181</v>
      </c>
      <c r="C386" s="55">
        <f t="shared" ref="C386:C397" si="456">SUM(C175/C148*100-100)</f>
        <v>-13.906947480637243</v>
      </c>
      <c r="D386" s="55">
        <f t="shared" ref="D386:K386" si="457">SUM(D175/D148*100-100)</f>
        <v>-0.69958995584164541</v>
      </c>
      <c r="E386" s="55">
        <f t="shared" si="457"/>
        <v>90.019045740431494</v>
      </c>
      <c r="F386" s="55">
        <f t="shared" si="457"/>
        <v>80.359536619254726</v>
      </c>
      <c r="G386" s="55">
        <f t="shared" si="457"/>
        <v>28.908798595329301</v>
      </c>
      <c r="H386" s="55">
        <f t="shared" si="457"/>
        <v>-4.1511955327045058</v>
      </c>
      <c r="I386" s="55">
        <f t="shared" si="457"/>
        <v>84.210523053906229</v>
      </c>
      <c r="J386" s="55">
        <f t="shared" si="457"/>
        <v>49.31383296695742</v>
      </c>
      <c r="K386" s="55">
        <f t="shared" si="457"/>
        <v>96.757304339976514</v>
      </c>
      <c r="L386" s="843"/>
      <c r="M386" s="45" t="s">
        <v>181</v>
      </c>
      <c r="N386" s="55">
        <f t="shared" ref="N386:V386" si="458">SUM(N175/N148*100-100)</f>
        <v>-4.1847416360782432</v>
      </c>
      <c r="O386" s="55">
        <f t="shared" si="458"/>
        <v>72.362357438098286</v>
      </c>
      <c r="P386" s="55">
        <f t="shared" si="458"/>
        <v>-2.1432929938111016</v>
      </c>
      <c r="Q386" s="55">
        <f t="shared" si="458"/>
        <v>23.997362903400131</v>
      </c>
      <c r="R386" s="55">
        <f t="shared" si="458"/>
        <v>14.799243425969564</v>
      </c>
      <c r="S386" s="55">
        <f t="shared" si="458"/>
        <v>27.107757257666847</v>
      </c>
      <c r="T386" s="55">
        <f t="shared" si="458"/>
        <v>11.850794294365528</v>
      </c>
      <c r="U386" s="55">
        <f t="shared" si="458"/>
        <v>17.635559569963107</v>
      </c>
      <c r="V386" s="55">
        <f t="shared" si="458"/>
        <v>-0.20117840303873891</v>
      </c>
    </row>
    <row r="387" spans="1:22" ht="11.25" hidden="1" customHeight="1">
      <c r="A387" s="843"/>
      <c r="B387" s="45" t="s">
        <v>182</v>
      </c>
      <c r="C387" s="55">
        <f t="shared" si="456"/>
        <v>-10.201939931401057</v>
      </c>
      <c r="D387" s="55">
        <f t="shared" ref="D387:K387" si="459">SUM(D176/D149*100-100)</f>
        <v>-10.934439461690459</v>
      </c>
      <c r="E387" s="55">
        <f t="shared" si="459"/>
        <v>-62.01719874677071</v>
      </c>
      <c r="F387" s="55">
        <f t="shared" si="459"/>
        <v>8.5894541231794221</v>
      </c>
      <c r="G387" s="55">
        <f t="shared" si="459"/>
        <v>-5.9953503172565377</v>
      </c>
      <c r="H387" s="55">
        <f t="shared" si="459"/>
        <v>-16.359904062131179</v>
      </c>
      <c r="I387" s="55">
        <f t="shared" si="459"/>
        <v>42.307791736036734</v>
      </c>
      <c r="J387" s="55">
        <f t="shared" si="459"/>
        <v>70.113303591441849</v>
      </c>
      <c r="K387" s="55">
        <f t="shared" si="459"/>
        <v>11.316495576648862</v>
      </c>
      <c r="L387" s="843"/>
      <c r="M387" s="45" t="s">
        <v>182</v>
      </c>
      <c r="N387" s="55">
        <f t="shared" ref="N387:V387" si="460">SUM(N176/N149*100-100)</f>
        <v>-45.678474895230337</v>
      </c>
      <c r="O387" s="55">
        <f t="shared" si="460"/>
        <v>18.499763749342506</v>
      </c>
      <c r="P387" s="55">
        <f t="shared" si="460"/>
        <v>-24.471910933757812</v>
      </c>
      <c r="Q387" s="55">
        <f t="shared" si="460"/>
        <v>-13.437823660464801</v>
      </c>
      <c r="R387" s="55">
        <f t="shared" si="460"/>
        <v>-0.51748376692071929</v>
      </c>
      <c r="S387" s="55">
        <f t="shared" si="460"/>
        <v>6.6006401862894251</v>
      </c>
      <c r="T387" s="55">
        <f t="shared" si="460"/>
        <v>-12.863459976536419</v>
      </c>
      <c r="U387" s="55">
        <f t="shared" si="460"/>
        <v>2.6469152744508193</v>
      </c>
      <c r="V387" s="55">
        <f t="shared" si="460"/>
        <v>-8.9592278382062602</v>
      </c>
    </row>
    <row r="388" spans="1:22" ht="11.25" hidden="1" customHeight="1">
      <c r="A388" s="843"/>
      <c r="B388" s="45" t="s">
        <v>183</v>
      </c>
      <c r="C388" s="55">
        <f t="shared" si="456"/>
        <v>-1.0693871987822519</v>
      </c>
      <c r="D388" s="55">
        <f t="shared" ref="D388:K388" si="461">SUM(D177/D150*100-100)</f>
        <v>-7.0693059547951975</v>
      </c>
      <c r="E388" s="55">
        <f t="shared" si="461"/>
        <v>26.460259252260414</v>
      </c>
      <c r="F388" s="55">
        <f t="shared" si="461"/>
        <v>-10.578789481710572</v>
      </c>
      <c r="G388" s="55">
        <f t="shared" si="461"/>
        <v>-6.7368319689175706</v>
      </c>
      <c r="H388" s="55">
        <f t="shared" si="461"/>
        <v>-0.68887859152614794</v>
      </c>
      <c r="I388" s="55">
        <f t="shared" si="461"/>
        <v>-2.6828158561582711</v>
      </c>
      <c r="J388" s="55">
        <f t="shared" si="461"/>
        <v>35.101738607668352</v>
      </c>
      <c r="K388" s="55">
        <f t="shared" si="461"/>
        <v>-6.0532444701861294</v>
      </c>
      <c r="L388" s="843"/>
      <c r="M388" s="45" t="s">
        <v>183</v>
      </c>
      <c r="N388" s="55">
        <f t="shared" ref="N388:V388" si="462">SUM(N177/N150*100-100)</f>
        <v>8.4162375497716937</v>
      </c>
      <c r="O388" s="55">
        <f t="shared" si="462"/>
        <v>11.547946942021127</v>
      </c>
      <c r="P388" s="55">
        <f t="shared" si="462"/>
        <v>5.8175101381215768</v>
      </c>
      <c r="Q388" s="55">
        <f t="shared" si="462"/>
        <v>0.57874104299742157</v>
      </c>
      <c r="R388" s="55">
        <f t="shared" si="462"/>
        <v>-19.252840503010461</v>
      </c>
      <c r="S388" s="55">
        <f t="shared" si="462"/>
        <v>11.261956679209945</v>
      </c>
      <c r="T388" s="55">
        <f t="shared" si="462"/>
        <v>136.17792082190476</v>
      </c>
      <c r="U388" s="55">
        <f t="shared" si="462"/>
        <v>3.0076859646012082</v>
      </c>
      <c r="V388" s="55">
        <f t="shared" si="462"/>
        <v>-4.3668866559644925</v>
      </c>
    </row>
    <row r="389" spans="1:22" ht="11.25" hidden="1" customHeight="1">
      <c r="A389" s="843"/>
      <c r="B389" s="45" t="s">
        <v>184</v>
      </c>
      <c r="C389" s="55">
        <f t="shared" si="456"/>
        <v>-2.7623040498277618</v>
      </c>
      <c r="D389" s="55">
        <f t="shared" ref="D389:K389" si="463">SUM(D178/D151*100-100)</f>
        <v>-2.7486809224136266</v>
      </c>
      <c r="E389" s="55">
        <f t="shared" si="463"/>
        <v>6.9351200014838383</v>
      </c>
      <c r="F389" s="55">
        <f t="shared" si="463"/>
        <v>2.6115324414627707</v>
      </c>
      <c r="G389" s="55">
        <f t="shared" si="463"/>
        <v>4.7175458397981913</v>
      </c>
      <c r="H389" s="55">
        <f t="shared" si="463"/>
        <v>0.59410786298515461</v>
      </c>
      <c r="I389" s="55">
        <f t="shared" si="463"/>
        <v>15.05370810477001</v>
      </c>
      <c r="J389" s="55">
        <f t="shared" si="463"/>
        <v>-20.064947049393624</v>
      </c>
      <c r="K389" s="55">
        <f t="shared" si="463"/>
        <v>-3.6712858964982047</v>
      </c>
      <c r="L389" s="843"/>
      <c r="M389" s="45" t="s">
        <v>184</v>
      </c>
      <c r="N389" s="55">
        <f t="shared" ref="N389:V389" si="464">SUM(N178/N151*100-100)</f>
        <v>1.8992036888261055</v>
      </c>
      <c r="O389" s="55">
        <f t="shared" si="464"/>
        <v>-6.1179929028794504</v>
      </c>
      <c r="P389" s="55">
        <f t="shared" si="464"/>
        <v>29.903208559779642</v>
      </c>
      <c r="Q389" s="55">
        <f t="shared" si="464"/>
        <v>0.85715795264185601</v>
      </c>
      <c r="R389" s="55">
        <f t="shared" si="464"/>
        <v>-2.2079260718861065</v>
      </c>
      <c r="S389" s="55">
        <f t="shared" si="464"/>
        <v>34.177352099192717</v>
      </c>
      <c r="T389" s="55">
        <f t="shared" si="464"/>
        <v>7.6482468470110661</v>
      </c>
      <c r="U389" s="55">
        <f t="shared" si="464"/>
        <v>-22.125426578497809</v>
      </c>
      <c r="V389" s="55">
        <f t="shared" si="464"/>
        <v>15.360151394814636</v>
      </c>
    </row>
    <row r="390" spans="1:22" ht="11.25" hidden="1" customHeight="1">
      <c r="A390" s="843"/>
      <c r="B390" s="45" t="s">
        <v>185</v>
      </c>
      <c r="C390" s="55">
        <f t="shared" si="456"/>
        <v>-14.914355734122779</v>
      </c>
      <c r="D390" s="55">
        <f t="shared" ref="D390:K390" si="465">SUM(D179/D152*100-100)</f>
        <v>27.994722537672189</v>
      </c>
      <c r="E390" s="55">
        <f t="shared" si="465"/>
        <v>12.904128347277492</v>
      </c>
      <c r="F390" s="55">
        <f t="shared" si="465"/>
        <v>34.384649320775509</v>
      </c>
      <c r="G390" s="55">
        <f t="shared" si="465"/>
        <v>6.4943769190270189</v>
      </c>
      <c r="H390" s="55">
        <f t="shared" si="465"/>
        <v>4.3067647474459108</v>
      </c>
      <c r="I390" s="55">
        <f t="shared" si="465"/>
        <v>28.013145292106259</v>
      </c>
      <c r="J390" s="55">
        <f t="shared" si="465"/>
        <v>3.3322780837395101</v>
      </c>
      <c r="K390" s="55">
        <f t="shared" si="465"/>
        <v>23.488409858229417</v>
      </c>
      <c r="L390" s="843"/>
      <c r="M390" s="45" t="s">
        <v>185</v>
      </c>
      <c r="N390" s="55">
        <f t="shared" ref="N390:V390" si="466">SUM(N179/N152*100-100)</f>
        <v>5.1533930435090127</v>
      </c>
      <c r="O390" s="55">
        <f t="shared" si="466"/>
        <v>8.9387189882710061</v>
      </c>
      <c r="P390" s="55">
        <f t="shared" si="466"/>
        <v>7.1509790544302518</v>
      </c>
      <c r="Q390" s="55">
        <f t="shared" si="466"/>
        <v>-18.540238379197064</v>
      </c>
      <c r="R390" s="55">
        <f t="shared" si="466"/>
        <v>6.2035353674934015</v>
      </c>
      <c r="S390" s="55">
        <f t="shared" si="466"/>
        <v>23.754333723730284</v>
      </c>
      <c r="T390" s="55">
        <f t="shared" si="466"/>
        <v>84.781636607542112</v>
      </c>
      <c r="U390" s="55">
        <f t="shared" si="466"/>
        <v>-11.869360037122462</v>
      </c>
      <c r="V390" s="55">
        <f t="shared" si="466"/>
        <v>-9.6011617756882401</v>
      </c>
    </row>
    <row r="391" spans="1:22" ht="11.25" hidden="1" customHeight="1">
      <c r="A391" s="843"/>
      <c r="B391" s="45" t="s">
        <v>186</v>
      </c>
      <c r="C391" s="55">
        <f t="shared" si="456"/>
        <v>-13.813935774349147</v>
      </c>
      <c r="D391" s="55">
        <f t="shared" ref="D391:K391" si="467">SUM(D180/D153*100-100)</f>
        <v>12.409158068581178</v>
      </c>
      <c r="E391" s="55">
        <f t="shared" si="467"/>
        <v>4.2901986025458712</v>
      </c>
      <c r="F391" s="55">
        <f t="shared" si="467"/>
        <v>26.246471299227764</v>
      </c>
      <c r="G391" s="55">
        <f t="shared" si="467"/>
        <v>-15.653679328708549</v>
      </c>
      <c r="H391" s="55">
        <f t="shared" si="467"/>
        <v>2.8945477426947974</v>
      </c>
      <c r="I391" s="55">
        <f t="shared" si="467"/>
        <v>1.7667864295946458</v>
      </c>
      <c r="J391" s="55">
        <f t="shared" si="467"/>
        <v>-2.7948571883308801</v>
      </c>
      <c r="K391" s="55">
        <f t="shared" si="467"/>
        <v>47.781715240656411</v>
      </c>
      <c r="L391" s="843"/>
      <c r="M391" s="45" t="s">
        <v>186</v>
      </c>
      <c r="N391" s="55">
        <f t="shared" ref="N391:V391" si="468">SUM(N180/N153*100-100)</f>
        <v>-2.0962735385974298</v>
      </c>
      <c r="O391" s="55">
        <f t="shared" si="468"/>
        <v>-11.948078204913557</v>
      </c>
      <c r="P391" s="55">
        <f t="shared" si="468"/>
        <v>-26.256261701580911</v>
      </c>
      <c r="Q391" s="55">
        <f t="shared" si="468"/>
        <v>17.950572298791428</v>
      </c>
      <c r="R391" s="55">
        <f t="shared" si="468"/>
        <v>0.22476221710947186</v>
      </c>
      <c r="S391" s="55">
        <f t="shared" si="468"/>
        <v>-8.8738058740667896</v>
      </c>
      <c r="T391" s="55">
        <f t="shared" si="468"/>
        <v>9.2391377841485394</v>
      </c>
      <c r="U391" s="55">
        <f t="shared" si="468"/>
        <v>15.252041392472364</v>
      </c>
      <c r="V391" s="55">
        <f t="shared" si="468"/>
        <v>0.9120827685935069</v>
      </c>
    </row>
    <row r="392" spans="1:22" ht="11.25" hidden="1" customHeight="1">
      <c r="A392" s="843"/>
      <c r="B392" s="45" t="s">
        <v>187</v>
      </c>
      <c r="C392" s="55">
        <f t="shared" si="456"/>
        <v>-8.1296864787133956</v>
      </c>
      <c r="D392" s="55">
        <f t="shared" ref="D392:K392" si="469">SUM(D181/D154*100-100)</f>
        <v>1.7268415940271638</v>
      </c>
      <c r="E392" s="55">
        <f t="shared" si="469"/>
        <v>1.8898365409949491</v>
      </c>
      <c r="F392" s="55">
        <f t="shared" si="469"/>
        <v>18.735738004546249</v>
      </c>
      <c r="G392" s="55">
        <f t="shared" si="469"/>
        <v>-6.4204493282056774</v>
      </c>
      <c r="H392" s="55">
        <f t="shared" si="469"/>
        <v>-2.6847456365150464</v>
      </c>
      <c r="I392" s="55">
        <f t="shared" si="469"/>
        <v>-14.183203854188406</v>
      </c>
      <c r="J392" s="55">
        <f t="shared" si="469"/>
        <v>-13.507283791259439</v>
      </c>
      <c r="K392" s="55">
        <f t="shared" si="469"/>
        <v>17.716493666389283</v>
      </c>
      <c r="L392" s="843"/>
      <c r="M392" s="45" t="s">
        <v>187</v>
      </c>
      <c r="N392" s="55">
        <f t="shared" ref="N392:V392" si="470">SUM(N181/N154*100-100)</f>
        <v>-24.99865417362011</v>
      </c>
      <c r="O392" s="55">
        <f t="shared" si="470"/>
        <v>-30.645370388153722</v>
      </c>
      <c r="P392" s="55">
        <f t="shared" si="470"/>
        <v>-8.3011848773663246</v>
      </c>
      <c r="Q392" s="55">
        <f t="shared" si="470"/>
        <v>43.762441578674043</v>
      </c>
      <c r="R392" s="55">
        <f t="shared" si="470"/>
        <v>-16.264592189427717</v>
      </c>
      <c r="S392" s="55">
        <f t="shared" si="470"/>
        <v>21.088213216540225</v>
      </c>
      <c r="T392" s="55">
        <f t="shared" si="470"/>
        <v>-11.170850764842626</v>
      </c>
      <c r="U392" s="55">
        <f t="shared" si="470"/>
        <v>-17.207648542970517</v>
      </c>
      <c r="V392" s="55">
        <f t="shared" si="470"/>
        <v>-10.115241528457119</v>
      </c>
    </row>
    <row r="393" spans="1:22" ht="11.25" hidden="1" customHeight="1">
      <c r="A393" s="843"/>
      <c r="B393" s="45" t="s">
        <v>188</v>
      </c>
      <c r="C393" s="55">
        <f t="shared" si="456"/>
        <v>-9.0835088075345851</v>
      </c>
      <c r="D393" s="55">
        <f t="shared" ref="D393:K393" si="471">SUM(D182/D155*100-100)</f>
        <v>-2.2166501784826949</v>
      </c>
      <c r="E393" s="55">
        <f t="shared" si="471"/>
        <v>5.3292196565879664</v>
      </c>
      <c r="F393" s="55">
        <f t="shared" si="471"/>
        <v>10.993174971538295</v>
      </c>
      <c r="G393" s="55">
        <f t="shared" si="471"/>
        <v>-5.7525785445572097</v>
      </c>
      <c r="H393" s="55">
        <f t="shared" si="471"/>
        <v>-7.1443694870215779</v>
      </c>
      <c r="I393" s="55">
        <f t="shared" si="471"/>
        <v>3.7704149100055844</v>
      </c>
      <c r="J393" s="55">
        <f t="shared" si="471"/>
        <v>-16.026544705004881</v>
      </c>
      <c r="K393" s="55">
        <f t="shared" si="471"/>
        <v>4.6819780999094434</v>
      </c>
      <c r="L393" s="843"/>
      <c r="M393" s="45" t="s">
        <v>188</v>
      </c>
      <c r="N393" s="55">
        <f t="shared" ref="N393:V393" si="472">SUM(N182/N155*100-100)</f>
        <v>13.724653428619263</v>
      </c>
      <c r="O393" s="55">
        <f t="shared" si="472"/>
        <v>-21.94972451321587</v>
      </c>
      <c r="P393" s="55">
        <f t="shared" si="472"/>
        <v>-2.0232963142718461</v>
      </c>
      <c r="Q393" s="55">
        <f t="shared" si="472"/>
        <v>5.5949331528995145</v>
      </c>
      <c r="R393" s="55">
        <f t="shared" si="472"/>
        <v>-10.598722515866427</v>
      </c>
      <c r="S393" s="55">
        <f t="shared" si="472"/>
        <v>8.2310135790169454</v>
      </c>
      <c r="T393" s="55">
        <f t="shared" si="472"/>
        <v>11.329010473070696</v>
      </c>
      <c r="U393" s="55">
        <f t="shared" si="472"/>
        <v>1.2156017825002436</v>
      </c>
      <c r="V393" s="55">
        <f t="shared" si="472"/>
        <v>-0.77422646145835472</v>
      </c>
    </row>
    <row r="394" spans="1:22" ht="11.25" hidden="1" customHeight="1">
      <c r="A394" s="843"/>
      <c r="B394" s="45" t="s">
        <v>189</v>
      </c>
      <c r="C394" s="55">
        <f t="shared" si="456"/>
        <v>-3.1648886131093406</v>
      </c>
      <c r="D394" s="55">
        <f t="shared" ref="D394:K394" si="473">SUM(D183/D156*100-100)</f>
        <v>-1.7009616766765276</v>
      </c>
      <c r="E394" s="55">
        <f t="shared" si="473"/>
        <v>-10.181164333291591</v>
      </c>
      <c r="F394" s="55">
        <f t="shared" si="473"/>
        <v>15.4832220768008</v>
      </c>
      <c r="G394" s="55">
        <f t="shared" si="473"/>
        <v>-6.312854556579623</v>
      </c>
      <c r="H394" s="55">
        <f t="shared" si="473"/>
        <v>-4.5714380656732629</v>
      </c>
      <c r="I394" s="55">
        <f t="shared" si="473"/>
        <v>-33.103015642660694</v>
      </c>
      <c r="J394" s="55">
        <f t="shared" si="473"/>
        <v>10.614159491955121</v>
      </c>
      <c r="K394" s="55">
        <f t="shared" si="473"/>
        <v>-5.8079542573830452</v>
      </c>
      <c r="L394" s="843"/>
      <c r="M394" s="45" t="s">
        <v>189</v>
      </c>
      <c r="N394" s="55">
        <f t="shared" ref="N394:V394" si="474">SUM(N183/N156*100-100)</f>
        <v>15.642711480620079</v>
      </c>
      <c r="O394" s="55">
        <f t="shared" si="474"/>
        <v>1.1874112282275604</v>
      </c>
      <c r="P394" s="55">
        <f t="shared" si="474"/>
        <v>4.8057866956713156</v>
      </c>
      <c r="Q394" s="55">
        <f t="shared" si="474"/>
        <v>-13.11659705409663</v>
      </c>
      <c r="R394" s="55">
        <f t="shared" si="474"/>
        <v>17.285850726656648</v>
      </c>
      <c r="S394" s="55">
        <f t="shared" si="474"/>
        <v>6.5466720785532431</v>
      </c>
      <c r="T394" s="55">
        <f t="shared" si="474"/>
        <v>13.56109595185589</v>
      </c>
      <c r="U394" s="55">
        <f t="shared" si="474"/>
        <v>-11.506981283364283</v>
      </c>
      <c r="V394" s="55">
        <f t="shared" si="474"/>
        <v>15.801457103125813</v>
      </c>
    </row>
    <row r="395" spans="1:22" ht="11.25" hidden="1" customHeight="1">
      <c r="A395" s="843"/>
      <c r="B395" s="45" t="s">
        <v>190</v>
      </c>
      <c r="C395" s="55">
        <f t="shared" si="456"/>
        <v>3.6901110941107333</v>
      </c>
      <c r="D395" s="55">
        <f t="shared" ref="D395:K395" si="475">SUM(D184/D157*100-100)</f>
        <v>13.129744425631372</v>
      </c>
      <c r="E395" s="55">
        <f t="shared" si="475"/>
        <v>4.5983859573973405</v>
      </c>
      <c r="F395" s="55">
        <f t="shared" si="475"/>
        <v>24.426523952772101</v>
      </c>
      <c r="G395" s="55">
        <f t="shared" si="475"/>
        <v>20.00966429479125</v>
      </c>
      <c r="H395" s="55">
        <f t="shared" si="475"/>
        <v>-1.4019246534013092</v>
      </c>
      <c r="I395" s="55">
        <f t="shared" si="475"/>
        <v>2.6600293141430882</v>
      </c>
      <c r="J395" s="55">
        <f t="shared" si="475"/>
        <v>-10.873218786813936</v>
      </c>
      <c r="K395" s="55">
        <f t="shared" si="475"/>
        <v>10.5013440042854</v>
      </c>
      <c r="L395" s="843"/>
      <c r="M395" s="45" t="s">
        <v>190</v>
      </c>
      <c r="N395" s="55">
        <f t="shared" ref="N395:V395" si="476">SUM(N184/N157*100-100)</f>
        <v>26.654236887972289</v>
      </c>
      <c r="O395" s="55">
        <f t="shared" si="476"/>
        <v>19.460794774792262</v>
      </c>
      <c r="P395" s="55">
        <f t="shared" si="476"/>
        <v>30.817521422588754</v>
      </c>
      <c r="Q395" s="55">
        <f t="shared" si="476"/>
        <v>-14.407409442929747</v>
      </c>
      <c r="R395" s="55">
        <f t="shared" si="476"/>
        <v>13.870911458959554</v>
      </c>
      <c r="S395" s="55">
        <f t="shared" si="476"/>
        <v>7.5448176008175523</v>
      </c>
      <c r="T395" s="55">
        <f t="shared" si="476"/>
        <v>-10.92537654039252</v>
      </c>
      <c r="U395" s="55">
        <f t="shared" si="476"/>
        <v>-17.13654351231348</v>
      </c>
      <c r="V395" s="55">
        <f t="shared" si="476"/>
        <v>36.358319250627119</v>
      </c>
    </row>
    <row r="396" spans="1:22" ht="11.25" customHeight="1">
      <c r="A396" s="843"/>
      <c r="B396" s="45" t="s">
        <v>191</v>
      </c>
      <c r="C396" s="55">
        <f t="shared" si="456"/>
        <v>9.6924186870276117</v>
      </c>
      <c r="D396" s="55">
        <f t="shared" ref="D396:K396" si="477">SUM(D185/D158*100-100)</f>
        <v>45.847939597479979</v>
      </c>
      <c r="E396" s="55">
        <f t="shared" si="477"/>
        <v>8.0016265034185778</v>
      </c>
      <c r="F396" s="55">
        <f t="shared" si="477"/>
        <v>73.58391360377459</v>
      </c>
      <c r="G396" s="55">
        <f t="shared" si="477"/>
        <v>50.221009818491467</v>
      </c>
      <c r="H396" s="55">
        <f t="shared" si="477"/>
        <v>3.8170331136441575</v>
      </c>
      <c r="I396" s="55">
        <f t="shared" si="477"/>
        <v>59.09973188777991</v>
      </c>
      <c r="J396" s="55">
        <f t="shared" si="477"/>
        <v>-12.183681169360995</v>
      </c>
      <c r="K396" s="55">
        <f t="shared" si="477"/>
        <v>48.550374998738249</v>
      </c>
      <c r="L396" s="843"/>
      <c r="M396" s="45" t="s">
        <v>191</v>
      </c>
      <c r="N396" s="55">
        <f t="shared" ref="N396:V396" si="478">SUM(N185/N158*100-100)</f>
        <v>19.887873049966089</v>
      </c>
      <c r="O396" s="55">
        <f t="shared" si="478"/>
        <v>34.568222741409841</v>
      </c>
      <c r="P396" s="55">
        <f t="shared" si="478"/>
        <v>44.945015251244172</v>
      </c>
      <c r="Q396" s="55">
        <f t="shared" si="478"/>
        <v>-3.0223425757088194</v>
      </c>
      <c r="R396" s="55">
        <f t="shared" si="478"/>
        <v>37.54940309840913</v>
      </c>
      <c r="S396" s="55">
        <f t="shared" si="478"/>
        <v>26.894691063995907</v>
      </c>
      <c r="T396" s="55">
        <f t="shared" si="478"/>
        <v>45.489434526859469</v>
      </c>
      <c r="U396" s="55">
        <f t="shared" si="478"/>
        <v>25.207496851618643</v>
      </c>
      <c r="V396" s="55">
        <f t="shared" si="478"/>
        <v>7.6134568830157576</v>
      </c>
    </row>
    <row r="397" spans="1:22" ht="11.25" customHeight="1">
      <c r="A397" s="843"/>
      <c r="B397" s="45" t="s">
        <v>192</v>
      </c>
      <c r="C397" s="55">
        <f t="shared" si="456"/>
        <v>-7.7532584389870465</v>
      </c>
      <c r="D397" s="55">
        <f t="shared" ref="D397:K397" si="479">SUM(D186/D159*100-100)</f>
        <v>7.1694715642184974</v>
      </c>
      <c r="E397" s="55">
        <f t="shared" si="479"/>
        <v>-18.370593918007899</v>
      </c>
      <c r="F397" s="55">
        <f t="shared" si="479"/>
        <v>11.557102021537574</v>
      </c>
      <c r="G397" s="55">
        <f t="shared" si="479"/>
        <v>20.497164046634424</v>
      </c>
      <c r="H397" s="55">
        <f t="shared" si="479"/>
        <v>-12.51070147744889</v>
      </c>
      <c r="I397" s="55">
        <f t="shared" si="479"/>
        <v>14.408536419730964</v>
      </c>
      <c r="J397" s="55">
        <f t="shared" si="479"/>
        <v>-16.737499249050444</v>
      </c>
      <c r="K397" s="55">
        <f t="shared" si="479"/>
        <v>-4.4870600142867545</v>
      </c>
      <c r="L397" s="843"/>
      <c r="M397" s="45" t="s">
        <v>192</v>
      </c>
      <c r="N397" s="55">
        <f t="shared" ref="N397:V397" si="480">SUM(N186/N159*100-100)</f>
        <v>-0.14597116626234197</v>
      </c>
      <c r="O397" s="55">
        <f t="shared" si="480"/>
        <v>4.6701313975645178</v>
      </c>
      <c r="P397" s="55">
        <f t="shared" si="480"/>
        <v>39.535587174632127</v>
      </c>
      <c r="Q397" s="55">
        <f t="shared" si="480"/>
        <v>-21.301134807383505</v>
      </c>
      <c r="R397" s="55">
        <f t="shared" si="480"/>
        <v>15.749463803879067</v>
      </c>
      <c r="S397" s="55">
        <f t="shared" si="480"/>
        <v>-6.4450959711876692</v>
      </c>
      <c r="T397" s="55">
        <f t="shared" si="480"/>
        <v>50.266229045231626</v>
      </c>
      <c r="U397" s="55">
        <f t="shared" si="480"/>
        <v>12.772586554689354</v>
      </c>
      <c r="V397" s="55">
        <f t="shared" si="480"/>
        <v>31.895309268573158</v>
      </c>
    </row>
    <row r="398" spans="1:22" ht="11.25" hidden="1" customHeight="1">
      <c r="A398" s="843"/>
      <c r="B398" s="45"/>
      <c r="C398" s="55"/>
      <c r="D398" s="55"/>
      <c r="E398" s="55"/>
      <c r="F398" s="55"/>
      <c r="G398" s="55"/>
      <c r="H398" s="55"/>
      <c r="I398" s="55"/>
      <c r="J398" s="55"/>
      <c r="K398" s="55"/>
      <c r="L398" s="843"/>
      <c r="M398" s="45"/>
      <c r="N398" s="55"/>
      <c r="O398" s="55"/>
      <c r="P398" s="55"/>
      <c r="Q398" s="55"/>
      <c r="R398" s="55"/>
      <c r="S398" s="55"/>
      <c r="T398" s="55"/>
      <c r="U398" s="55"/>
      <c r="V398" s="55"/>
    </row>
    <row r="399" spans="1:22" ht="11.25" hidden="1" customHeight="1">
      <c r="A399" s="1173" t="s">
        <v>193</v>
      </c>
      <c r="B399" s="1166"/>
      <c r="C399" s="55">
        <f t="shared" ref="C399:C410" si="481">SUM(C188/C161*100-100)</f>
        <v>-13.906947480637243</v>
      </c>
      <c r="D399" s="55">
        <f t="shared" ref="D399:K399" si="482">SUM(D188/D161*100-100)</f>
        <v>-0.69958995584164541</v>
      </c>
      <c r="E399" s="55">
        <f t="shared" si="482"/>
        <v>90.019045740431494</v>
      </c>
      <c r="F399" s="55">
        <f t="shared" si="482"/>
        <v>80.359536619254726</v>
      </c>
      <c r="G399" s="55">
        <f t="shared" si="482"/>
        <v>28.908798595329301</v>
      </c>
      <c r="H399" s="55">
        <f t="shared" si="482"/>
        <v>-4.1511955327045058</v>
      </c>
      <c r="I399" s="55">
        <f t="shared" si="482"/>
        <v>84.210523053906229</v>
      </c>
      <c r="J399" s="55">
        <f t="shared" si="482"/>
        <v>49.31383296695742</v>
      </c>
      <c r="K399" s="55">
        <f t="shared" si="482"/>
        <v>96.757304339976514</v>
      </c>
      <c r="L399" s="1173" t="s">
        <v>193</v>
      </c>
      <c r="M399" s="1166"/>
      <c r="N399" s="55">
        <f t="shared" ref="N399:V399" si="483">SUM(N188/N161*100-100)</f>
        <v>-4.1847416360782432</v>
      </c>
      <c r="O399" s="55">
        <f t="shared" si="483"/>
        <v>72.362357438098286</v>
      </c>
      <c r="P399" s="55">
        <f t="shared" si="483"/>
        <v>-2.1432929938111016</v>
      </c>
      <c r="Q399" s="55">
        <f t="shared" si="483"/>
        <v>23.997362903400131</v>
      </c>
      <c r="R399" s="55">
        <f t="shared" si="483"/>
        <v>14.799243425969564</v>
      </c>
      <c r="S399" s="55">
        <f t="shared" si="483"/>
        <v>27.107757257666847</v>
      </c>
      <c r="T399" s="55">
        <f t="shared" si="483"/>
        <v>11.850794294365528</v>
      </c>
      <c r="U399" s="55">
        <f t="shared" si="483"/>
        <v>17.635559569963107</v>
      </c>
      <c r="V399" s="55">
        <f t="shared" si="483"/>
        <v>-0.20117840303873891</v>
      </c>
    </row>
    <row r="400" spans="1:22" ht="11.25" hidden="1" customHeight="1">
      <c r="A400" s="1173" t="s">
        <v>194</v>
      </c>
      <c r="B400" s="1166"/>
      <c r="C400" s="55">
        <f t="shared" si="481"/>
        <v>-12.106955608005521</v>
      </c>
      <c r="D400" s="55">
        <f t="shared" ref="D400:K400" si="484">SUM(D189/D162*100-100)</f>
        <v>-6.0226629866281911</v>
      </c>
      <c r="E400" s="55">
        <f t="shared" si="484"/>
        <v>-10.472454678547535</v>
      </c>
      <c r="F400" s="55">
        <f t="shared" si="484"/>
        <v>35.967775235143108</v>
      </c>
      <c r="G400" s="55">
        <f t="shared" si="484"/>
        <v>9.6116115116164877</v>
      </c>
      <c r="H400" s="55">
        <f t="shared" si="484"/>
        <v>-10.44685273823643</v>
      </c>
      <c r="I400" s="55">
        <f t="shared" si="484"/>
        <v>61.682685019642435</v>
      </c>
      <c r="J400" s="55">
        <f t="shared" si="484"/>
        <v>59.663993141601026</v>
      </c>
      <c r="K400" s="55">
        <f t="shared" si="484"/>
        <v>43.065795721455572</v>
      </c>
      <c r="L400" s="1173" t="s">
        <v>194</v>
      </c>
      <c r="M400" s="1166"/>
      <c r="N400" s="55">
        <f t="shared" ref="N400:V400" si="485">SUM(N189/N162*100-100)</f>
        <v>-26.118751920721365</v>
      </c>
      <c r="O400" s="55">
        <f t="shared" si="485"/>
        <v>42.243470067872892</v>
      </c>
      <c r="P400" s="55">
        <f t="shared" si="485"/>
        <v>-13.247672887584571</v>
      </c>
      <c r="Q400" s="55">
        <f t="shared" si="485"/>
        <v>3.8902084930032146</v>
      </c>
      <c r="R400" s="55">
        <f t="shared" si="485"/>
        <v>6.3734885224701117</v>
      </c>
      <c r="S400" s="55">
        <f t="shared" si="485"/>
        <v>16.031073026015335</v>
      </c>
      <c r="T400" s="55">
        <f t="shared" si="485"/>
        <v>-0.22780349357496732</v>
      </c>
      <c r="U400" s="55">
        <f t="shared" si="485"/>
        <v>8.799743824645077</v>
      </c>
      <c r="V400" s="55">
        <f t="shared" si="485"/>
        <v>-4.4533137275496415</v>
      </c>
    </row>
    <row r="401" spans="1:22" ht="11.25" hidden="1" customHeight="1">
      <c r="A401" s="1173" t="s">
        <v>195</v>
      </c>
      <c r="B401" s="1166"/>
      <c r="C401" s="55">
        <f t="shared" si="481"/>
        <v>-8.3813776523839323</v>
      </c>
      <c r="D401" s="55">
        <f t="shared" ref="D401:K401" si="486">SUM(D190/D163*100-100)</f>
        <v>-6.3949760425639681</v>
      </c>
      <c r="E401" s="55">
        <f t="shared" si="486"/>
        <v>5.7115867511780039</v>
      </c>
      <c r="F401" s="55">
        <f t="shared" si="486"/>
        <v>15.608326603048255</v>
      </c>
      <c r="G401" s="55">
        <f t="shared" si="486"/>
        <v>3.0952060433447457</v>
      </c>
      <c r="H401" s="55">
        <f t="shared" si="486"/>
        <v>-7.240415615293756</v>
      </c>
      <c r="I401" s="55">
        <f t="shared" si="486"/>
        <v>33.191295698191425</v>
      </c>
      <c r="J401" s="55">
        <f t="shared" si="486"/>
        <v>48.333904285058367</v>
      </c>
      <c r="K401" s="55">
        <f t="shared" si="486"/>
        <v>19.612827989246668</v>
      </c>
      <c r="L401" s="1173" t="s">
        <v>195</v>
      </c>
      <c r="M401" s="1166"/>
      <c r="N401" s="55">
        <f t="shared" ref="N401:V401" si="487">SUM(N190/N163*100-100)</f>
        <v>-14.62345322133207</v>
      </c>
      <c r="O401" s="55">
        <f t="shared" si="487"/>
        <v>28.005313497700712</v>
      </c>
      <c r="P401" s="55">
        <f t="shared" si="487"/>
        <v>-6.9746615386931268</v>
      </c>
      <c r="Q401" s="55">
        <f t="shared" si="487"/>
        <v>2.5449775036735502</v>
      </c>
      <c r="R401" s="55">
        <f t="shared" si="487"/>
        <v>-5.6958536973166929</v>
      </c>
      <c r="S401" s="55">
        <f t="shared" si="487"/>
        <v>14.37077473549823</v>
      </c>
      <c r="T401" s="55">
        <f t="shared" si="487"/>
        <v>29.459616602283944</v>
      </c>
      <c r="U401" s="55">
        <f t="shared" si="487"/>
        <v>6.4463366080192515</v>
      </c>
      <c r="V401" s="55">
        <f t="shared" si="487"/>
        <v>-4.4221546446556914</v>
      </c>
    </row>
    <row r="402" spans="1:22" ht="11.25" hidden="1" customHeight="1">
      <c r="A402" s="1173" t="s">
        <v>196</v>
      </c>
      <c r="B402" s="1166"/>
      <c r="C402" s="55">
        <f t="shared" si="481"/>
        <v>-7.0363484054524577</v>
      </c>
      <c r="D402" s="55">
        <f t="shared" ref="D402:K402" si="488">SUM(D191/D164*100-100)</f>
        <v>-5.4998713852251342</v>
      </c>
      <c r="E402" s="55">
        <f t="shared" si="488"/>
        <v>6.0609427494743073</v>
      </c>
      <c r="F402" s="55">
        <f t="shared" si="488"/>
        <v>12.093224649656406</v>
      </c>
      <c r="G402" s="55">
        <f t="shared" si="488"/>
        <v>3.5034217140484003</v>
      </c>
      <c r="H402" s="55">
        <f t="shared" si="488"/>
        <v>-5.4700407609721537</v>
      </c>
      <c r="I402" s="55">
        <f t="shared" si="488"/>
        <v>28.299399970455482</v>
      </c>
      <c r="J402" s="55">
        <f t="shared" si="488"/>
        <v>25.282716456279417</v>
      </c>
      <c r="K402" s="55">
        <f t="shared" si="488"/>
        <v>12.977900256536373</v>
      </c>
      <c r="L402" s="1173" t="s">
        <v>196</v>
      </c>
      <c r="M402" s="1166"/>
      <c r="N402" s="55">
        <f t="shared" ref="N402:V402" si="489">SUM(N191/N164*100-100)</f>
        <v>-10.659159190208783</v>
      </c>
      <c r="O402" s="55">
        <f t="shared" si="489"/>
        <v>18.113249803797629</v>
      </c>
      <c r="P402" s="55">
        <f t="shared" si="489"/>
        <v>0.9838064690023316</v>
      </c>
      <c r="Q402" s="55">
        <f t="shared" si="489"/>
        <v>2.078172935186771</v>
      </c>
      <c r="R402" s="55">
        <f t="shared" si="489"/>
        <v>-4.6628040616868702</v>
      </c>
      <c r="S402" s="55">
        <f t="shared" si="489"/>
        <v>-10.716365389678671</v>
      </c>
      <c r="T402" s="55">
        <f t="shared" si="489"/>
        <v>23.690201253711635</v>
      </c>
      <c r="U402" s="55">
        <f t="shared" si="489"/>
        <v>-1.6785567204769052</v>
      </c>
      <c r="V402" s="55">
        <f t="shared" si="489"/>
        <v>-0.11726583333326346</v>
      </c>
    </row>
    <row r="403" spans="1:22" ht="11.25" hidden="1" customHeight="1">
      <c r="A403" s="1173" t="s">
        <v>197</v>
      </c>
      <c r="B403" s="1166"/>
      <c r="C403" s="55">
        <f t="shared" si="481"/>
        <v>-8.7130245208392125</v>
      </c>
      <c r="D403" s="55">
        <f t="shared" ref="D403:K403" si="490">SUM(D192/D165*100-100)</f>
        <v>0.40623706663613746</v>
      </c>
      <c r="E403" s="55">
        <f t="shared" si="490"/>
        <v>7.6217269920126967</v>
      </c>
      <c r="F403" s="55">
        <f t="shared" si="490"/>
        <v>16.16685549126224</v>
      </c>
      <c r="G403" s="55">
        <f t="shared" si="490"/>
        <v>4.1048323579411203</v>
      </c>
      <c r="H403" s="55">
        <f t="shared" si="490"/>
        <v>-3.6055381458014608</v>
      </c>
      <c r="I403" s="55">
        <f t="shared" si="490"/>
        <v>28.240993063054646</v>
      </c>
      <c r="J403" s="55">
        <f t="shared" si="490"/>
        <v>20.038259237304729</v>
      </c>
      <c r="K403" s="55">
        <f t="shared" si="490"/>
        <v>15.051835338584979</v>
      </c>
      <c r="L403" s="1173" t="s">
        <v>197</v>
      </c>
      <c r="M403" s="1166"/>
      <c r="N403" s="55">
        <f t="shared" ref="N403:V403" si="491">SUM(N192/N165*100-100)</f>
        <v>-7.4915161744886376</v>
      </c>
      <c r="O403" s="55">
        <f t="shared" si="491"/>
        <v>16.081788385777315</v>
      </c>
      <c r="P403" s="55">
        <f t="shared" si="491"/>
        <v>2.2279992221823051</v>
      </c>
      <c r="Q403" s="55">
        <f t="shared" si="491"/>
        <v>-1.844587300927742</v>
      </c>
      <c r="R403" s="55">
        <f t="shared" si="491"/>
        <v>-2.5565275032310808</v>
      </c>
      <c r="S403" s="55">
        <f t="shared" si="491"/>
        <v>19.68517321163776</v>
      </c>
      <c r="T403" s="55">
        <f t="shared" si="491"/>
        <v>34.054701625581117</v>
      </c>
      <c r="U403" s="55">
        <f t="shared" si="491"/>
        <v>-3.9335209579321173</v>
      </c>
      <c r="V403" s="55">
        <f t="shared" si="491"/>
        <v>-1.9307293072523919</v>
      </c>
    </row>
    <row r="404" spans="1:22" ht="11.25" hidden="1" customHeight="1">
      <c r="A404" s="1173" t="s">
        <v>198</v>
      </c>
      <c r="B404" s="1166"/>
      <c r="C404" s="55">
        <f t="shared" si="481"/>
        <v>-9.5920054581975478</v>
      </c>
      <c r="D404" s="55">
        <f t="shared" ref="D404:K404" si="492">SUM(D193/D166*100-100)</f>
        <v>2.2249896249754642</v>
      </c>
      <c r="E404" s="55">
        <f t="shared" si="492"/>
        <v>7.0173729958553253</v>
      </c>
      <c r="F404" s="55">
        <f t="shared" si="492"/>
        <v>17.995718218896201</v>
      </c>
      <c r="G404" s="55">
        <f t="shared" si="492"/>
        <v>0.33598641057150758</v>
      </c>
      <c r="H404" s="55">
        <f t="shared" si="492"/>
        <v>-2.6608086814099607</v>
      </c>
      <c r="I404" s="55">
        <f t="shared" si="492"/>
        <v>23.396390725014555</v>
      </c>
      <c r="J404" s="55">
        <f t="shared" si="492"/>
        <v>15.051834021049146</v>
      </c>
      <c r="K404" s="55">
        <f t="shared" si="492"/>
        <v>20.264271282663898</v>
      </c>
      <c r="L404" s="1173" t="s">
        <v>198</v>
      </c>
      <c r="M404" s="1166"/>
      <c r="N404" s="55">
        <f t="shared" ref="N404:V404" si="493">SUM(N193/N166*100-100)</f>
        <v>-6.6458131118427559</v>
      </c>
      <c r="O404" s="55">
        <f t="shared" si="493"/>
        <v>10.768642099357066</v>
      </c>
      <c r="P404" s="55">
        <f t="shared" si="493"/>
        <v>-2.6395447466682924</v>
      </c>
      <c r="Q404" s="55">
        <f t="shared" si="493"/>
        <v>0.73946303601644559</v>
      </c>
      <c r="R404" s="55">
        <f t="shared" si="493"/>
        <v>-2.0293289305120936</v>
      </c>
      <c r="S404" s="55">
        <f t="shared" si="493"/>
        <v>14.729269660116472</v>
      </c>
      <c r="T404" s="55">
        <f t="shared" si="493"/>
        <v>28.158236348797317</v>
      </c>
      <c r="U404" s="55">
        <f t="shared" si="493"/>
        <v>-0.82976516706307279</v>
      </c>
      <c r="V404" s="55">
        <f t="shared" si="493"/>
        <v>-1.4862928320984281</v>
      </c>
    </row>
    <row r="405" spans="1:22" ht="11.25" hidden="1" customHeight="1">
      <c r="A405" s="1173" t="s">
        <v>199</v>
      </c>
      <c r="B405" s="1166"/>
      <c r="C405" s="55">
        <f t="shared" si="481"/>
        <v>-9.3734177645713856</v>
      </c>
      <c r="D405" s="55">
        <f t="shared" ref="D405:K405" si="494">SUM(D194/D167*100-100)</f>
        <v>2.1501108446303761</v>
      </c>
      <c r="E405" s="55">
        <f t="shared" si="494"/>
        <v>6.2129153053879662</v>
      </c>
      <c r="F405" s="55">
        <f t="shared" si="494"/>
        <v>18.101432461403434</v>
      </c>
      <c r="G405" s="55">
        <f t="shared" si="494"/>
        <v>-0.72425253104671583</v>
      </c>
      <c r="H405" s="55">
        <f t="shared" si="494"/>
        <v>-2.6640151668307084</v>
      </c>
      <c r="I405" s="55">
        <f t="shared" si="494"/>
        <v>17.080292445221886</v>
      </c>
      <c r="J405" s="55">
        <f t="shared" si="494"/>
        <v>9.6916245941230272</v>
      </c>
      <c r="K405" s="55">
        <f t="shared" si="494"/>
        <v>19.851897532021127</v>
      </c>
      <c r="L405" s="1173" t="s">
        <v>199</v>
      </c>
      <c r="M405" s="1166"/>
      <c r="N405" s="55">
        <f t="shared" ref="N405:V405" si="495">SUM(N194/N167*100-100)</f>
        <v>-9.3894567951225554</v>
      </c>
      <c r="O405" s="55">
        <f t="shared" si="495"/>
        <v>2.5011346573478477</v>
      </c>
      <c r="P405" s="55">
        <f t="shared" si="495"/>
        <v>-3.4955945220529543</v>
      </c>
      <c r="Q405" s="55">
        <f t="shared" si="495"/>
        <v>5.0683002610941941</v>
      </c>
      <c r="R405" s="55">
        <f t="shared" si="495"/>
        <v>-4.6159825113374069</v>
      </c>
      <c r="S405" s="55">
        <f t="shared" si="495"/>
        <v>15.778705321275893</v>
      </c>
      <c r="T405" s="55">
        <f t="shared" si="495"/>
        <v>20.297252114759061</v>
      </c>
      <c r="U405" s="55">
        <f t="shared" si="495"/>
        <v>-3.5535810717043574</v>
      </c>
      <c r="V405" s="55">
        <f t="shared" si="495"/>
        <v>-2.7382385954644803</v>
      </c>
    </row>
    <row r="406" spans="1:22" ht="11.25" hidden="1" customHeight="1">
      <c r="A406" s="1173" t="s">
        <v>200</v>
      </c>
      <c r="B406" s="1166"/>
      <c r="C406" s="55">
        <f t="shared" si="481"/>
        <v>-9.3380733516248426</v>
      </c>
      <c r="D406" s="55">
        <f t="shared" ref="D406:K406" si="496">SUM(D195/D168*100-100)</f>
        <v>1.597392026417026</v>
      </c>
      <c r="E406" s="55">
        <f t="shared" si="496"/>
        <v>6.0877576991651381</v>
      </c>
      <c r="F406" s="55">
        <f t="shared" si="496"/>
        <v>17.129531089894343</v>
      </c>
      <c r="G406" s="55">
        <f t="shared" si="496"/>
        <v>-1.3790638951416412</v>
      </c>
      <c r="H406" s="55">
        <f t="shared" si="496"/>
        <v>-3.2290772600723159</v>
      </c>
      <c r="I406" s="55">
        <f t="shared" si="496"/>
        <v>15.577616532801983</v>
      </c>
      <c r="J406" s="55">
        <f t="shared" si="496"/>
        <v>5.7622423615791547</v>
      </c>
      <c r="K406" s="55">
        <f t="shared" si="496"/>
        <v>17.76690287091202</v>
      </c>
      <c r="L406" s="1173" t="s">
        <v>200</v>
      </c>
      <c r="M406" s="1166"/>
      <c r="N406" s="55">
        <f t="shared" ref="N406:V406" si="497">SUM(N195/N168*100-100)</f>
        <v>-6.7478984566359941</v>
      </c>
      <c r="O406" s="55">
        <f t="shared" si="497"/>
        <v>-0.51554599518105704</v>
      </c>
      <c r="P406" s="55">
        <f t="shared" si="497"/>
        <v>-3.282148209836862</v>
      </c>
      <c r="Q406" s="55">
        <f t="shared" si="497"/>
        <v>5.1346490818089023</v>
      </c>
      <c r="R406" s="55">
        <f t="shared" si="497"/>
        <v>-5.5241974137047976</v>
      </c>
      <c r="S406" s="55">
        <f t="shared" si="497"/>
        <v>14.694047455201158</v>
      </c>
      <c r="T406" s="55">
        <f t="shared" si="497"/>
        <v>18.858343878242053</v>
      </c>
      <c r="U406" s="55">
        <f t="shared" si="497"/>
        <v>-2.9404529653892553</v>
      </c>
      <c r="V406" s="55">
        <f t="shared" si="497"/>
        <v>-2.5208886188935082</v>
      </c>
    </row>
    <row r="407" spans="1:22" ht="11.25" hidden="1" customHeight="1">
      <c r="A407" s="1173" t="s">
        <v>201</v>
      </c>
      <c r="B407" s="1166"/>
      <c r="C407" s="55">
        <f t="shared" si="481"/>
        <v>-8.6864338819814435</v>
      </c>
      <c r="D407" s="55">
        <f t="shared" ref="D407:K407" si="498">SUM(D196/D169*100-100)</f>
        <v>1.2767648775952551</v>
      </c>
      <c r="E407" s="55">
        <f t="shared" si="498"/>
        <v>3.8067609572949124</v>
      </c>
      <c r="F407" s="55">
        <f t="shared" si="498"/>
        <v>16.948329045961245</v>
      </c>
      <c r="G407" s="55">
        <f t="shared" si="498"/>
        <v>-1.9276056443430605</v>
      </c>
      <c r="H407" s="55">
        <f t="shared" si="498"/>
        <v>-3.3806507950479983</v>
      </c>
      <c r="I407" s="55">
        <f t="shared" si="498"/>
        <v>8.8212436703782657</v>
      </c>
      <c r="J407" s="55">
        <f t="shared" si="498"/>
        <v>6.2500798543217115</v>
      </c>
      <c r="K407" s="55">
        <f t="shared" si="498"/>
        <v>14.889812635511319</v>
      </c>
      <c r="L407" s="1173" t="s">
        <v>201</v>
      </c>
      <c r="M407" s="1166"/>
      <c r="N407" s="55">
        <f t="shared" ref="N407:V407" si="499">SUM(N196/N169*100-100)</f>
        <v>-4.5287876806105629</v>
      </c>
      <c r="O407" s="55">
        <f t="shared" si="499"/>
        <v>-0.30575181793399508</v>
      </c>
      <c r="P407" s="55">
        <f t="shared" si="499"/>
        <v>-2.3895433053841515</v>
      </c>
      <c r="Q407" s="55">
        <f t="shared" si="499"/>
        <v>2.5300169900219345</v>
      </c>
      <c r="R407" s="55">
        <f t="shared" si="499"/>
        <v>-2.9139650504880592</v>
      </c>
      <c r="S407" s="55">
        <f t="shared" si="499"/>
        <v>13.795824909994494</v>
      </c>
      <c r="T407" s="55">
        <f t="shared" si="499"/>
        <v>18.19009154931237</v>
      </c>
      <c r="U407" s="55">
        <f t="shared" si="499"/>
        <v>-3.8302962657476911</v>
      </c>
      <c r="V407" s="55">
        <f t="shared" si="499"/>
        <v>-0.91699095217306592</v>
      </c>
    </row>
    <row r="408" spans="1:22" ht="11.25" hidden="1" customHeight="1">
      <c r="A408" s="1173" t="s">
        <v>202</v>
      </c>
      <c r="B408" s="1166"/>
      <c r="C408" s="55">
        <f t="shared" si="481"/>
        <v>-7.5271574898115716</v>
      </c>
      <c r="D408" s="55">
        <f t="shared" ref="D408:K408" si="500">SUM(D197/D170*100-100)</f>
        <v>2.3795835115154631</v>
      </c>
      <c r="E408" s="55">
        <f t="shared" si="500"/>
        <v>3.8945900037860923</v>
      </c>
      <c r="F408" s="55">
        <f t="shared" si="500"/>
        <v>17.735141717325291</v>
      </c>
      <c r="G408" s="55">
        <f t="shared" si="500"/>
        <v>4.0617282410934763E-2</v>
      </c>
      <c r="H408" s="55">
        <f t="shared" si="500"/>
        <v>-3.1714219283763754</v>
      </c>
      <c r="I408" s="55">
        <f t="shared" si="500"/>
        <v>8.1486840719110489</v>
      </c>
      <c r="J408" s="55">
        <f t="shared" si="500"/>
        <v>4.1956767798697854</v>
      </c>
      <c r="K408" s="55">
        <f t="shared" si="500"/>
        <v>14.420787225350338</v>
      </c>
      <c r="L408" s="1173" t="s">
        <v>202</v>
      </c>
      <c r="M408" s="1166"/>
      <c r="N408" s="55">
        <f t="shared" ref="N408:V408" si="501">SUM(N197/N170*100-100)</f>
        <v>-1.7625964757310442</v>
      </c>
      <c r="O408" s="55">
        <f t="shared" si="501"/>
        <v>1.7158825221817153</v>
      </c>
      <c r="P408" s="55">
        <f t="shared" si="501"/>
        <v>0.39255686092964481</v>
      </c>
      <c r="Q408" s="55">
        <f t="shared" si="501"/>
        <v>6.0761254705624879E-2</v>
      </c>
      <c r="R408" s="55">
        <f t="shared" si="501"/>
        <v>-0.87445861060008667</v>
      </c>
      <c r="S408" s="55">
        <f t="shared" si="501"/>
        <v>13.106314197180311</v>
      </c>
      <c r="T408" s="55">
        <f t="shared" si="501"/>
        <v>14.419475424828391</v>
      </c>
      <c r="U408" s="55">
        <f t="shared" si="501"/>
        <v>-5.2358908749780824</v>
      </c>
      <c r="V408" s="55">
        <f t="shared" si="501"/>
        <v>2.2445618987557054</v>
      </c>
    </row>
    <row r="409" spans="1:22" ht="11.25" hidden="1" customHeight="1">
      <c r="A409" s="1173" t="s">
        <v>203</v>
      </c>
      <c r="B409" s="1166"/>
      <c r="C409" s="55">
        <f t="shared" si="481"/>
        <v>-6.1964869896471271</v>
      </c>
      <c r="D409" s="55">
        <f t="shared" ref="D409:K409" si="502">SUM(D198/D171*100-100)</f>
        <v>5.232520032739842</v>
      </c>
      <c r="E409" s="55">
        <f t="shared" si="502"/>
        <v>4.3362424286208494</v>
      </c>
      <c r="F409" s="55">
        <f t="shared" si="502"/>
        <v>21.509722120624559</v>
      </c>
      <c r="G409" s="55">
        <f t="shared" si="502"/>
        <v>3.2972112673633518</v>
      </c>
      <c r="H409" s="55">
        <f t="shared" si="502"/>
        <v>-2.5396134437266085</v>
      </c>
      <c r="I409" s="55">
        <f t="shared" si="502"/>
        <v>12.014768437796249</v>
      </c>
      <c r="J409" s="55">
        <f t="shared" si="502"/>
        <v>2.5304856393574227</v>
      </c>
      <c r="K409" s="55">
        <f t="shared" si="502"/>
        <v>17.180132714338427</v>
      </c>
      <c r="L409" s="1173" t="s">
        <v>203</v>
      </c>
      <c r="M409" s="1166"/>
      <c r="N409" s="55">
        <f t="shared" ref="N409:V409" si="503">SUM(N198/N171*100-100)</f>
        <v>-2.6374886575240453E-2</v>
      </c>
      <c r="O409" s="55">
        <f t="shared" si="503"/>
        <v>4.3977591546840529</v>
      </c>
      <c r="P409" s="55">
        <f t="shared" si="503"/>
        <v>3.8471740079820194</v>
      </c>
      <c r="Q409" s="55">
        <f t="shared" si="503"/>
        <v>-0.3644522310536189</v>
      </c>
      <c r="R409" s="55">
        <f t="shared" si="503"/>
        <v>2.1987651074043555</v>
      </c>
      <c r="S409" s="55">
        <f t="shared" si="503"/>
        <v>14.234235805175288</v>
      </c>
      <c r="T409" s="55">
        <f t="shared" si="503"/>
        <v>16.723867259156137</v>
      </c>
      <c r="U409" s="55">
        <f t="shared" si="503"/>
        <v>-2.6750472307618622</v>
      </c>
      <c r="V409" s="55">
        <f t="shared" si="503"/>
        <v>2.6352651907012756</v>
      </c>
    </row>
    <row r="410" spans="1:22" ht="11.25" hidden="1" customHeight="1">
      <c r="A410" s="1173" t="s">
        <v>204</v>
      </c>
      <c r="B410" s="1166"/>
      <c r="C410" s="55">
        <f t="shared" si="481"/>
        <v>-6.3176678059375604</v>
      </c>
      <c r="D410" s="55">
        <f t="shared" ref="D410:K410" si="504">SUM(D199/D172*100-100)</f>
        <v>5.3900014745896527</v>
      </c>
      <c r="E410" s="55">
        <f t="shared" si="504"/>
        <v>2.275237065896917</v>
      </c>
      <c r="F410" s="55">
        <f t="shared" si="504"/>
        <v>20.583918452922973</v>
      </c>
      <c r="G410" s="55">
        <f t="shared" si="504"/>
        <v>4.3575457992010485</v>
      </c>
      <c r="H410" s="55">
        <f t="shared" si="504"/>
        <v>-3.379717780435584</v>
      </c>
      <c r="I410" s="55">
        <f t="shared" si="504"/>
        <v>12.223839085919195</v>
      </c>
      <c r="J410" s="55">
        <f t="shared" si="504"/>
        <v>1.1977161106427445</v>
      </c>
      <c r="K410" s="55">
        <f t="shared" si="504"/>
        <v>15.238456788934712</v>
      </c>
      <c r="L410" s="1173" t="s">
        <v>204</v>
      </c>
      <c r="M410" s="1166"/>
      <c r="N410" s="55">
        <f t="shared" ref="N410:V410" si="505">SUM(N199/N172*100-100)</f>
        <v>-3.6837925536218563E-2</v>
      </c>
      <c r="O410" s="55">
        <f t="shared" si="505"/>
        <v>4.4178257636733491</v>
      </c>
      <c r="P410" s="55">
        <f t="shared" si="505"/>
        <v>6.4668875009584355</v>
      </c>
      <c r="Q410" s="55">
        <f t="shared" si="505"/>
        <v>-2.4704277877167158</v>
      </c>
      <c r="R410" s="55">
        <f t="shared" si="505"/>
        <v>3.1547130168205797</v>
      </c>
      <c r="S410" s="55">
        <f t="shared" si="505"/>
        <v>12.46623792472154</v>
      </c>
      <c r="T410" s="55">
        <f t="shared" si="505"/>
        <v>19.505523229067649</v>
      </c>
      <c r="U410" s="55">
        <f t="shared" si="505"/>
        <v>-1.4288734854383733</v>
      </c>
      <c r="V410" s="55">
        <f t="shared" si="505"/>
        <v>4.5304842525412141</v>
      </c>
    </row>
    <row r="411" spans="1:22" ht="8.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843">
        <v>2013</v>
      </c>
      <c r="B412" s="45"/>
      <c r="C412" s="55"/>
      <c r="D412" s="55"/>
      <c r="E412" s="55"/>
      <c r="F412" s="55"/>
      <c r="G412" s="55"/>
      <c r="H412" s="55"/>
      <c r="I412" s="55"/>
      <c r="J412" s="55"/>
      <c r="K412" s="55"/>
      <c r="L412" s="843">
        <v>2013</v>
      </c>
      <c r="M412" s="45"/>
      <c r="N412" s="55"/>
      <c r="O412" s="55"/>
      <c r="P412" s="55"/>
      <c r="Q412" s="55"/>
      <c r="R412" s="55"/>
      <c r="S412" s="55"/>
      <c r="T412" s="55"/>
      <c r="U412" s="55"/>
      <c r="V412" s="55"/>
    </row>
    <row r="413" spans="1:22" ht="11.25" customHeight="1">
      <c r="A413" s="843"/>
      <c r="B413" s="45" t="s">
        <v>181</v>
      </c>
      <c r="C413" s="55">
        <f t="shared" ref="C413:C424" si="506">SUM(C202/C175*100-100)</f>
        <v>-2.5141455832137183</v>
      </c>
      <c r="D413" s="55">
        <f t="shared" ref="D413:K413" si="507">SUM(D202/D175*100-100)</f>
        <v>1.9397743879512603</v>
      </c>
      <c r="E413" s="55">
        <f t="shared" si="507"/>
        <v>4.0096064349647236</v>
      </c>
      <c r="F413" s="55">
        <f t="shared" si="507"/>
        <v>10.862953032859451</v>
      </c>
      <c r="G413" s="55">
        <f t="shared" si="507"/>
        <v>-5.2709111784911045</v>
      </c>
      <c r="H413" s="55">
        <f t="shared" si="507"/>
        <v>2.7751365653878963</v>
      </c>
      <c r="I413" s="55">
        <f t="shared" si="507"/>
        <v>-7.3004275983721101</v>
      </c>
      <c r="J413" s="55">
        <f t="shared" si="507"/>
        <v>-29.932710009014414</v>
      </c>
      <c r="K413" s="55">
        <f t="shared" si="507"/>
        <v>-8.0438465472797986</v>
      </c>
      <c r="L413" s="843"/>
      <c r="M413" s="45" t="s">
        <v>181</v>
      </c>
      <c r="N413" s="55">
        <f t="shared" ref="N413:V413" si="508">SUM(N202/N175*100-100)</f>
        <v>-1.7771228088278974</v>
      </c>
      <c r="O413" s="55">
        <f t="shared" si="508"/>
        <v>9.5965593711864017</v>
      </c>
      <c r="P413" s="55">
        <f t="shared" si="508"/>
        <v>33.099069826283227</v>
      </c>
      <c r="Q413" s="55">
        <f t="shared" si="508"/>
        <v>-13.987124530854231</v>
      </c>
      <c r="R413" s="55">
        <f t="shared" si="508"/>
        <v>22.122742872366914</v>
      </c>
      <c r="S413" s="55">
        <f t="shared" si="508"/>
        <v>-12.616508403267233</v>
      </c>
      <c r="T413" s="55">
        <f t="shared" si="508"/>
        <v>-0.49283499668356967</v>
      </c>
      <c r="U413" s="55">
        <f t="shared" si="508"/>
        <v>33.7052159124394</v>
      </c>
      <c r="V413" s="55">
        <f t="shared" si="508"/>
        <v>2.9660187061777918</v>
      </c>
    </row>
    <row r="414" spans="1:22" ht="11.25" customHeight="1">
      <c r="A414" s="843"/>
      <c r="B414" s="45" t="s">
        <v>182</v>
      </c>
      <c r="C414" s="55">
        <f t="shared" si="506"/>
        <v>-2.1921195975440924</v>
      </c>
      <c r="D414" s="55">
        <f t="shared" ref="D414:K414" si="509">SUM(D203/D176*100-100)</f>
        <v>-0.69675527177891183</v>
      </c>
      <c r="E414" s="55">
        <f t="shared" si="509"/>
        <v>172.3800281206872</v>
      </c>
      <c r="F414" s="55">
        <f t="shared" si="509"/>
        <v>14.632725982900837</v>
      </c>
      <c r="G414" s="55">
        <f t="shared" si="509"/>
        <v>2.3412885496248492</v>
      </c>
      <c r="H414" s="55">
        <f t="shared" si="509"/>
        <v>10.368277390942751</v>
      </c>
      <c r="I414" s="55">
        <f t="shared" si="509"/>
        <v>-7.7535629342472419</v>
      </c>
      <c r="J414" s="55">
        <f t="shared" si="509"/>
        <v>-26.896514789066444</v>
      </c>
      <c r="K414" s="55">
        <f t="shared" si="509"/>
        <v>-3.1943880557571305</v>
      </c>
      <c r="L414" s="843"/>
      <c r="M414" s="45" t="s">
        <v>182</v>
      </c>
      <c r="N414" s="55">
        <f t="shared" ref="N414:V414" si="510">SUM(N203/N176*100-100)</f>
        <v>46.270935410897096</v>
      </c>
      <c r="O414" s="55">
        <f t="shared" si="510"/>
        <v>7.7507147156184288</v>
      </c>
      <c r="P414" s="55">
        <f t="shared" si="510"/>
        <v>38.315312173003122</v>
      </c>
      <c r="Q414" s="55">
        <f t="shared" si="510"/>
        <v>6.92633798876669</v>
      </c>
      <c r="R414" s="55">
        <f t="shared" si="510"/>
        <v>36.203436580736394</v>
      </c>
      <c r="S414" s="55">
        <f t="shared" si="510"/>
        <v>-16.580179488601857</v>
      </c>
      <c r="T414" s="55">
        <f t="shared" si="510"/>
        <v>25.505406189154485</v>
      </c>
      <c r="U414" s="55">
        <f t="shared" si="510"/>
        <v>-32.315100449896804</v>
      </c>
      <c r="V414" s="55">
        <f t="shared" si="510"/>
        <v>17.349625707381037</v>
      </c>
    </row>
    <row r="415" spans="1:22" ht="11.25" customHeight="1">
      <c r="A415" s="843"/>
      <c r="B415" s="45" t="s">
        <v>183</v>
      </c>
      <c r="C415" s="55">
        <f t="shared" si="506"/>
        <v>-6.7550231522750295</v>
      </c>
      <c r="D415" s="55">
        <f t="shared" ref="D415:K415" si="511">SUM(D204/D177*100-100)</f>
        <v>0.70265680519239027</v>
      </c>
      <c r="E415" s="55">
        <f t="shared" si="511"/>
        <v>-21.127478411983972</v>
      </c>
      <c r="F415" s="55">
        <f t="shared" si="511"/>
        <v>33.609956582920489</v>
      </c>
      <c r="G415" s="55">
        <f t="shared" si="511"/>
        <v>-3.2796452350721665</v>
      </c>
      <c r="H415" s="55">
        <f t="shared" si="511"/>
        <v>7.3762334167109174</v>
      </c>
      <c r="I415" s="55">
        <f t="shared" si="511"/>
        <v>1.0225287035845838</v>
      </c>
      <c r="J415" s="55">
        <f t="shared" si="511"/>
        <v>-33.645140227049765</v>
      </c>
      <c r="K415" s="55">
        <f t="shared" si="511"/>
        <v>-13.79144665643787</v>
      </c>
      <c r="L415" s="843"/>
      <c r="M415" s="45" t="s">
        <v>183</v>
      </c>
      <c r="N415" s="55">
        <f t="shared" ref="N415:V415" si="512">SUM(N204/N177*100-100)</f>
        <v>-10.424211419109028</v>
      </c>
      <c r="O415" s="55">
        <f t="shared" si="512"/>
        <v>-8.8495095228501839</v>
      </c>
      <c r="P415" s="55">
        <f t="shared" si="512"/>
        <v>-4.087622570291515</v>
      </c>
      <c r="Q415" s="55">
        <f t="shared" si="512"/>
        <v>7.0679547278670327</v>
      </c>
      <c r="R415" s="55">
        <f t="shared" si="512"/>
        <v>14.889609450389557</v>
      </c>
      <c r="S415" s="55">
        <f t="shared" si="512"/>
        <v>-8.4455273684446013</v>
      </c>
      <c r="T415" s="55">
        <f t="shared" si="512"/>
        <v>-12.33213282359219</v>
      </c>
      <c r="U415" s="55">
        <f t="shared" si="512"/>
        <v>15.122810852162516</v>
      </c>
      <c r="V415" s="55">
        <f t="shared" si="512"/>
        <v>2.8609609783864443</v>
      </c>
    </row>
    <row r="416" spans="1:22" ht="11.25" customHeight="1">
      <c r="A416" s="843"/>
      <c r="B416" s="45" t="s">
        <v>184</v>
      </c>
      <c r="C416" s="55">
        <f t="shared" si="506"/>
        <v>1.5196502150703708</v>
      </c>
      <c r="D416" s="55">
        <f t="shared" ref="D416:K416" si="513">SUM(D205/D178*100-100)</f>
        <v>6.1319839262534686</v>
      </c>
      <c r="E416" s="55">
        <f t="shared" si="513"/>
        <v>11.188216099944597</v>
      </c>
      <c r="F416" s="55">
        <f t="shared" si="513"/>
        <v>17.625972345886453</v>
      </c>
      <c r="G416" s="55">
        <f t="shared" si="513"/>
        <v>2.128831758129607</v>
      </c>
      <c r="H416" s="55">
        <f t="shared" si="513"/>
        <v>17.015543866572031</v>
      </c>
      <c r="I416" s="55">
        <f t="shared" si="513"/>
        <v>12.031168335208633</v>
      </c>
      <c r="J416" s="55">
        <f t="shared" si="513"/>
        <v>11.225367942403878</v>
      </c>
      <c r="K416" s="55">
        <f t="shared" si="513"/>
        <v>13.656379619633597</v>
      </c>
      <c r="L416" s="843"/>
      <c r="M416" s="45" t="s">
        <v>184</v>
      </c>
      <c r="N416" s="55">
        <f t="shared" ref="N416:V416" si="514">SUM(N205/N178*100-100)</f>
        <v>2.0864359010762854</v>
      </c>
      <c r="O416" s="55">
        <f t="shared" si="514"/>
        <v>26.688971257414053</v>
      </c>
      <c r="P416" s="55">
        <f t="shared" si="514"/>
        <v>-4.3262832078736864</v>
      </c>
      <c r="Q416" s="55">
        <f t="shared" si="514"/>
        <v>3.4845417371555953</v>
      </c>
      <c r="R416" s="55">
        <f t="shared" si="514"/>
        <v>22.972571726111596</v>
      </c>
      <c r="S416" s="55">
        <f t="shared" si="514"/>
        <v>3.9153782168368707</v>
      </c>
      <c r="T416" s="55">
        <f t="shared" si="514"/>
        <v>57.188185172641226</v>
      </c>
      <c r="U416" s="55">
        <f t="shared" si="514"/>
        <v>14.197125118193128</v>
      </c>
      <c r="V416" s="55">
        <f t="shared" si="514"/>
        <v>10.088670111629128</v>
      </c>
    </row>
    <row r="417" spans="1:22" ht="11.25" customHeight="1">
      <c r="A417" s="843"/>
      <c r="B417" s="45" t="s">
        <v>185</v>
      </c>
      <c r="C417" s="55">
        <f t="shared" si="506"/>
        <v>4.820068257661319</v>
      </c>
      <c r="D417" s="55">
        <f t="shared" ref="D417:K417" si="515">SUM(D206/D179*100-100)</f>
        <v>2.1075212078513772</v>
      </c>
      <c r="E417" s="55">
        <f t="shared" si="515"/>
        <v>-0.78179198230991176</v>
      </c>
      <c r="F417" s="55">
        <f t="shared" si="515"/>
        <v>18.374639876176005</v>
      </c>
      <c r="G417" s="55">
        <f t="shared" si="515"/>
        <v>5.6871354066841349</v>
      </c>
      <c r="H417" s="55">
        <f t="shared" si="515"/>
        <v>7.5879138093430072</v>
      </c>
      <c r="I417" s="55">
        <f t="shared" si="515"/>
        <v>-7.7350823424661144</v>
      </c>
      <c r="J417" s="55">
        <f t="shared" si="515"/>
        <v>-19.87189679060576</v>
      </c>
      <c r="K417" s="55">
        <f t="shared" si="515"/>
        <v>3.7356505506745066</v>
      </c>
      <c r="L417" s="843"/>
      <c r="M417" s="45" t="s">
        <v>185</v>
      </c>
      <c r="N417" s="55">
        <f t="shared" ref="N417:V417" si="516">SUM(N206/N179*100-100)</f>
        <v>-17.903183299034978</v>
      </c>
      <c r="O417" s="55">
        <f t="shared" si="516"/>
        <v>0.27392770611965034</v>
      </c>
      <c r="P417" s="55">
        <f t="shared" si="516"/>
        <v>8.1556740657774185</v>
      </c>
      <c r="Q417" s="55">
        <f t="shared" si="516"/>
        <v>43.948586903313014</v>
      </c>
      <c r="R417" s="55">
        <f t="shared" si="516"/>
        <v>26.398603376606331</v>
      </c>
      <c r="S417" s="55">
        <f t="shared" si="516"/>
        <v>8.3964598062463267</v>
      </c>
      <c r="T417" s="55">
        <f t="shared" si="516"/>
        <v>3.8799709607163066</v>
      </c>
      <c r="U417" s="55">
        <f t="shared" si="516"/>
        <v>1.2014515616460386</v>
      </c>
      <c r="V417" s="55">
        <f t="shared" si="516"/>
        <v>11.214255758618876</v>
      </c>
    </row>
    <row r="418" spans="1:22" ht="11.25" customHeight="1">
      <c r="A418" s="843"/>
      <c r="B418" s="45" t="s">
        <v>186</v>
      </c>
      <c r="C418" s="55">
        <f t="shared" si="506"/>
        <v>-0.40934435242174061</v>
      </c>
      <c r="D418" s="55">
        <f t="shared" ref="D418:K418" si="517">SUM(D207/D180*100-100)</f>
        <v>-4.246543644868467</v>
      </c>
      <c r="E418" s="55">
        <f t="shared" si="517"/>
        <v>-12.585690978661177</v>
      </c>
      <c r="F418" s="55">
        <f t="shared" si="517"/>
        <v>-17.716240097647628</v>
      </c>
      <c r="G418" s="55">
        <f t="shared" si="517"/>
        <v>-0.4256112903009921</v>
      </c>
      <c r="H418" s="55">
        <f t="shared" si="517"/>
        <v>21.136210665630827</v>
      </c>
      <c r="I418" s="55">
        <f t="shared" si="517"/>
        <v>-10.723439144808182</v>
      </c>
      <c r="J418" s="55">
        <f t="shared" si="517"/>
        <v>-33.359542005258689</v>
      </c>
      <c r="K418" s="55">
        <f t="shared" si="517"/>
        <v>-22.026892703373662</v>
      </c>
      <c r="L418" s="843"/>
      <c r="M418" s="45" t="s">
        <v>186</v>
      </c>
      <c r="N418" s="55">
        <f t="shared" ref="N418:V418" si="518">SUM(N207/N180*100-100)</f>
        <v>-16.428634013843862</v>
      </c>
      <c r="O418" s="55">
        <f t="shared" si="518"/>
        <v>5.4496988135514215</v>
      </c>
      <c r="P418" s="55">
        <f t="shared" si="518"/>
        <v>32.127712533659178</v>
      </c>
      <c r="Q418" s="55">
        <f t="shared" si="518"/>
        <v>19.665526863970427</v>
      </c>
      <c r="R418" s="55">
        <f t="shared" si="518"/>
        <v>10.073798855889194</v>
      </c>
      <c r="S418" s="55">
        <f t="shared" si="518"/>
        <v>34.111923551019032</v>
      </c>
      <c r="T418" s="55">
        <f t="shared" si="518"/>
        <v>18.988317214700203</v>
      </c>
      <c r="U418" s="55">
        <f t="shared" si="518"/>
        <v>-18.055745058625376</v>
      </c>
      <c r="V418" s="55">
        <f t="shared" si="518"/>
        <v>14.486529659572355</v>
      </c>
    </row>
    <row r="419" spans="1:22" ht="11.25" customHeight="1">
      <c r="A419" s="843"/>
      <c r="B419" s="45" t="s">
        <v>187</v>
      </c>
      <c r="C419" s="55">
        <f t="shared" si="506"/>
        <v>-6.5414557473148989</v>
      </c>
      <c r="D419" s="55">
        <f t="shared" ref="D419:K419" si="519">SUM(D208/D181*100-100)</f>
        <v>-2.1613429289750741</v>
      </c>
      <c r="E419" s="55">
        <f t="shared" si="519"/>
        <v>12.628901000646536</v>
      </c>
      <c r="F419" s="55">
        <f t="shared" si="519"/>
        <v>-2.0343826376653027</v>
      </c>
      <c r="G419" s="55">
        <f t="shared" si="519"/>
        <v>15.990075150279708</v>
      </c>
      <c r="H419" s="55">
        <f t="shared" si="519"/>
        <v>8.6360738248740745</v>
      </c>
      <c r="I419" s="55">
        <f t="shared" si="519"/>
        <v>26.810023172094091</v>
      </c>
      <c r="J419" s="55">
        <f t="shared" si="519"/>
        <v>-16.809375970670644</v>
      </c>
      <c r="K419" s="55">
        <f t="shared" si="519"/>
        <v>13.510334434629428</v>
      </c>
      <c r="L419" s="843"/>
      <c r="M419" s="45" t="s">
        <v>187</v>
      </c>
      <c r="N419" s="55">
        <f t="shared" ref="N419:V419" si="520">SUM(N208/N181*100-100)</f>
        <v>-8.2727643627791707</v>
      </c>
      <c r="O419" s="55">
        <f t="shared" si="520"/>
        <v>39.089817125727365</v>
      </c>
      <c r="P419" s="55">
        <f t="shared" si="520"/>
        <v>2.9442365164930493</v>
      </c>
      <c r="Q419" s="55">
        <f t="shared" si="520"/>
        <v>9.9475100182492042</v>
      </c>
      <c r="R419" s="55">
        <f t="shared" si="520"/>
        <v>4.5808661447698711</v>
      </c>
      <c r="S419" s="55">
        <f t="shared" si="520"/>
        <v>-1.7865337135746842</v>
      </c>
      <c r="T419" s="55">
        <f t="shared" si="520"/>
        <v>-17.485157833767744</v>
      </c>
      <c r="U419" s="55">
        <f t="shared" si="520"/>
        <v>-1.6711615577455632</v>
      </c>
      <c r="V419" s="55">
        <f t="shared" si="520"/>
        <v>-11.257401277060225</v>
      </c>
    </row>
    <row r="420" spans="1:22" ht="11.25" customHeight="1">
      <c r="A420" s="843"/>
      <c r="B420" s="45" t="s">
        <v>188</v>
      </c>
      <c r="C420" s="55">
        <f t="shared" si="506"/>
        <v>-2.5772701076324722</v>
      </c>
      <c r="D420" s="55">
        <f t="shared" ref="D420:K420" si="521">SUM(D209/D182*100-100)</f>
        <v>3.1621008327267219</v>
      </c>
      <c r="E420" s="55">
        <f t="shared" si="521"/>
        <v>7.3229354323507891</v>
      </c>
      <c r="F420" s="55">
        <f t="shared" si="521"/>
        <v>4.6264050885918948</v>
      </c>
      <c r="G420" s="55">
        <f t="shared" si="521"/>
        <v>-1.0477538059168552</v>
      </c>
      <c r="H420" s="55">
        <f t="shared" si="521"/>
        <v>20.344446842187551</v>
      </c>
      <c r="I420" s="55">
        <f t="shared" si="521"/>
        <v>14.367235170688588</v>
      </c>
      <c r="J420" s="55">
        <f t="shared" si="521"/>
        <v>-13.781678283711784</v>
      </c>
      <c r="K420" s="55">
        <f t="shared" si="521"/>
        <v>18.993994490306093</v>
      </c>
      <c r="L420" s="843"/>
      <c r="M420" s="45" t="s">
        <v>188</v>
      </c>
      <c r="N420" s="55">
        <f t="shared" ref="N420:V420" si="522">SUM(N209/N182*100-100)</f>
        <v>-5.2312692676280648</v>
      </c>
      <c r="O420" s="55">
        <f t="shared" si="522"/>
        <v>44.517416799008771</v>
      </c>
      <c r="P420" s="55">
        <f t="shared" si="522"/>
        <v>-5.1025254747466988</v>
      </c>
      <c r="Q420" s="55">
        <f t="shared" si="522"/>
        <v>11.88724920528783</v>
      </c>
      <c r="R420" s="55">
        <f t="shared" si="522"/>
        <v>-7.8569419693567397</v>
      </c>
      <c r="S420" s="55">
        <f t="shared" si="522"/>
        <v>-14.38079533579419</v>
      </c>
      <c r="T420" s="55">
        <f t="shared" si="522"/>
        <v>-16.326253175799579</v>
      </c>
      <c r="U420" s="55">
        <f t="shared" si="522"/>
        <v>-4.1514285948615139</v>
      </c>
      <c r="V420" s="55">
        <f t="shared" si="522"/>
        <v>8.8216974757734619</v>
      </c>
    </row>
    <row r="421" spans="1:22" ht="11.25" customHeight="1">
      <c r="A421" s="843"/>
      <c r="B421" s="45" t="s">
        <v>189</v>
      </c>
      <c r="C421" s="55">
        <f t="shared" si="506"/>
        <v>-0.39228725878413684</v>
      </c>
      <c r="D421" s="55">
        <f t="shared" ref="D421:K421" si="523">SUM(D210/D183*100-100)</f>
        <v>8.9316311748787172</v>
      </c>
      <c r="E421" s="55">
        <f t="shared" si="523"/>
        <v>6.7800721911758046</v>
      </c>
      <c r="F421" s="55">
        <f t="shared" si="523"/>
        <v>9.0800012392216161</v>
      </c>
      <c r="G421" s="55">
        <f t="shared" si="523"/>
        <v>9.7291784240722876</v>
      </c>
      <c r="H421" s="55">
        <f t="shared" si="523"/>
        <v>16.304685032363082</v>
      </c>
      <c r="I421" s="55">
        <f t="shared" si="523"/>
        <v>41.790980065548183</v>
      </c>
      <c r="J421" s="55">
        <f t="shared" si="523"/>
        <v>-22.530000799907867</v>
      </c>
      <c r="K421" s="55">
        <f t="shared" si="523"/>
        <v>34.566853192525684</v>
      </c>
      <c r="L421" s="843"/>
      <c r="M421" s="45" t="s">
        <v>189</v>
      </c>
      <c r="N421" s="55">
        <f t="shared" ref="N421:V421" si="524">SUM(N210/N183*100-100)</f>
        <v>-19.012246655244709</v>
      </c>
      <c r="O421" s="55">
        <f t="shared" si="524"/>
        <v>-12.40079669972458</v>
      </c>
      <c r="P421" s="55">
        <f t="shared" si="524"/>
        <v>10.176808032445578</v>
      </c>
      <c r="Q421" s="55">
        <f t="shared" si="524"/>
        <v>24.097132914743938</v>
      </c>
      <c r="R421" s="55">
        <f t="shared" si="524"/>
        <v>-13.220803350887707</v>
      </c>
      <c r="S421" s="55">
        <f t="shared" si="524"/>
        <v>-0.57080741352685038</v>
      </c>
      <c r="T421" s="55">
        <f t="shared" si="524"/>
        <v>-2.8876600506895898</v>
      </c>
      <c r="U421" s="55">
        <f t="shared" si="524"/>
        <v>4.9632809333722321</v>
      </c>
      <c r="V421" s="55">
        <f t="shared" si="524"/>
        <v>0.43047693137037868</v>
      </c>
    </row>
    <row r="422" spans="1:22" ht="11.25" customHeight="1">
      <c r="A422" s="843"/>
      <c r="B422" s="45" t="s">
        <v>190</v>
      </c>
      <c r="C422" s="55">
        <f t="shared" si="506"/>
        <v>2.8395315976587483</v>
      </c>
      <c r="D422" s="55">
        <f t="shared" ref="D422:K422" si="525">SUM(D211/D184*100-100)</f>
        <v>-9.3536339077608233</v>
      </c>
      <c r="E422" s="55">
        <f t="shared" si="525"/>
        <v>11.16516258090148</v>
      </c>
      <c r="F422" s="55">
        <f t="shared" si="525"/>
        <v>4.1607121106571867</v>
      </c>
      <c r="G422" s="55">
        <f t="shared" si="525"/>
        <v>0.73128913475785851</v>
      </c>
      <c r="H422" s="55">
        <f t="shared" si="525"/>
        <v>11.74086989285432</v>
      </c>
      <c r="I422" s="55">
        <f t="shared" si="525"/>
        <v>7.045692889349354</v>
      </c>
      <c r="J422" s="55">
        <f t="shared" si="525"/>
        <v>-8.7155960920847377</v>
      </c>
      <c r="K422" s="55">
        <f t="shared" si="525"/>
        <v>21.247722390744656</v>
      </c>
      <c r="L422" s="843"/>
      <c r="M422" s="45" t="s">
        <v>190</v>
      </c>
      <c r="N422" s="55">
        <f t="shared" ref="N422:V422" si="526">SUM(N211/N184*100-100)</f>
        <v>-13.583817405773772</v>
      </c>
      <c r="O422" s="55">
        <f t="shared" si="526"/>
        <v>-0.92435805686407946</v>
      </c>
      <c r="P422" s="55">
        <f t="shared" si="526"/>
        <v>14.629063586021346</v>
      </c>
      <c r="Q422" s="55">
        <f t="shared" si="526"/>
        <v>21.825856576930704</v>
      </c>
      <c r="R422" s="55">
        <f t="shared" si="526"/>
        <v>-12.425017992735135</v>
      </c>
      <c r="S422" s="55">
        <f t="shared" si="526"/>
        <v>0.29915749841838135</v>
      </c>
      <c r="T422" s="55">
        <f t="shared" si="526"/>
        <v>15.421621583153652</v>
      </c>
      <c r="U422" s="55">
        <f t="shared" si="526"/>
        <v>13.420596778921762</v>
      </c>
      <c r="V422" s="55">
        <f t="shared" si="526"/>
        <v>-15.74248254786815</v>
      </c>
    </row>
    <row r="423" spans="1:22" ht="11.25" customHeight="1">
      <c r="A423" s="843"/>
      <c r="B423" s="45" t="s">
        <v>191</v>
      </c>
      <c r="C423" s="55">
        <f t="shared" si="506"/>
        <v>3.9632596669667635</v>
      </c>
      <c r="D423" s="55">
        <f t="shared" ref="D423:K423" si="527">SUM(D212/D185*100-100)</f>
        <v>-6.745962485740165</v>
      </c>
      <c r="E423" s="55">
        <f t="shared" si="527"/>
        <v>-0.32442897781388069</v>
      </c>
      <c r="F423" s="55">
        <f t="shared" si="527"/>
        <v>15.538897823559864</v>
      </c>
      <c r="G423" s="55">
        <f t="shared" si="527"/>
        <v>-5.0020325060048521</v>
      </c>
      <c r="H423" s="55">
        <f t="shared" si="527"/>
        <v>-3.5726192474336358</v>
      </c>
      <c r="I423" s="55">
        <f t="shared" si="527"/>
        <v>-0.6464746020085812</v>
      </c>
      <c r="J423" s="55">
        <f t="shared" si="527"/>
        <v>-11.432643600841061</v>
      </c>
      <c r="K423" s="55">
        <f t="shared" si="527"/>
        <v>17.190298740728053</v>
      </c>
      <c r="L423" s="843"/>
      <c r="M423" s="45" t="s">
        <v>191</v>
      </c>
      <c r="N423" s="55">
        <f t="shared" ref="N423:V423" si="528">SUM(N212/N185*100-100)</f>
        <v>-2.2373876223226006</v>
      </c>
      <c r="O423" s="55">
        <f t="shared" si="528"/>
        <v>-0.82026131142282566</v>
      </c>
      <c r="P423" s="55">
        <f t="shared" si="528"/>
        <v>-14.847775824114962</v>
      </c>
      <c r="Q423" s="55">
        <f t="shared" si="528"/>
        <v>-18.209089276091248</v>
      </c>
      <c r="R423" s="55">
        <f t="shared" si="528"/>
        <v>-11.801335943471017</v>
      </c>
      <c r="S423" s="55">
        <f t="shared" si="528"/>
        <v>-4.6121323151164972</v>
      </c>
      <c r="T423" s="55">
        <f t="shared" si="528"/>
        <v>-1.8595281447332752</v>
      </c>
      <c r="U423" s="55">
        <f t="shared" si="528"/>
        <v>-10.26547362100581</v>
      </c>
      <c r="V423" s="55">
        <f t="shared" si="528"/>
        <v>-8.3792971443892128</v>
      </c>
    </row>
    <row r="424" spans="1:22" ht="11.25" hidden="1" customHeight="1">
      <c r="A424" s="843"/>
      <c r="B424" s="45" t="s">
        <v>192</v>
      </c>
      <c r="C424" s="55">
        <f t="shared" si="506"/>
        <v>-100</v>
      </c>
      <c r="D424" s="55">
        <f t="shared" ref="D424:K424" si="529">SUM(D213/D186*100-100)</f>
        <v>-100</v>
      </c>
      <c r="E424" s="55">
        <f t="shared" si="529"/>
        <v>-100</v>
      </c>
      <c r="F424" s="55">
        <f t="shared" si="529"/>
        <v>-100</v>
      </c>
      <c r="G424" s="55">
        <f t="shared" si="529"/>
        <v>-100</v>
      </c>
      <c r="H424" s="55">
        <f t="shared" si="529"/>
        <v>-100</v>
      </c>
      <c r="I424" s="55">
        <f t="shared" si="529"/>
        <v>-100</v>
      </c>
      <c r="J424" s="55">
        <f t="shared" si="529"/>
        <v>-100</v>
      </c>
      <c r="K424" s="55">
        <f t="shared" si="529"/>
        <v>-100</v>
      </c>
      <c r="L424" s="843"/>
      <c r="M424" s="45" t="s">
        <v>192</v>
      </c>
      <c r="N424" s="55">
        <f t="shared" ref="N424:V424" si="530">SUM(N213/N186*100-100)</f>
        <v>-100</v>
      </c>
      <c r="O424" s="55">
        <f t="shared" si="530"/>
        <v>-100</v>
      </c>
      <c r="P424" s="55">
        <f t="shared" si="530"/>
        <v>-100</v>
      </c>
      <c r="Q424" s="55">
        <f t="shared" si="530"/>
        <v>-100</v>
      </c>
      <c r="R424" s="55">
        <f t="shared" si="530"/>
        <v>-100</v>
      </c>
      <c r="S424" s="55">
        <f t="shared" si="530"/>
        <v>-100</v>
      </c>
      <c r="T424" s="55">
        <f t="shared" si="530"/>
        <v>-100</v>
      </c>
      <c r="U424" s="55">
        <f t="shared" si="530"/>
        <v>-100</v>
      </c>
      <c r="V424" s="55">
        <f t="shared" si="530"/>
        <v>-100</v>
      </c>
    </row>
    <row r="425" spans="1:22" ht="8.1" customHeight="1">
      <c r="A425" s="843"/>
      <c r="B425" s="45"/>
      <c r="C425" s="55"/>
      <c r="D425" s="55"/>
      <c r="E425" s="55"/>
      <c r="F425" s="55"/>
      <c r="G425" s="55"/>
      <c r="H425" s="55"/>
      <c r="I425" s="55"/>
      <c r="J425" s="55"/>
      <c r="K425" s="55"/>
      <c r="L425" s="843"/>
      <c r="M425" s="45"/>
      <c r="N425" s="55"/>
      <c r="O425" s="55"/>
      <c r="P425" s="55"/>
      <c r="Q425" s="55"/>
      <c r="R425" s="55"/>
      <c r="S425" s="55"/>
      <c r="T425" s="55"/>
      <c r="U425" s="55"/>
      <c r="V425" s="55"/>
    </row>
    <row r="426" spans="1:22" ht="11.25" hidden="1" customHeight="1">
      <c r="A426" s="1173" t="s">
        <v>193</v>
      </c>
      <c r="B426" s="1166"/>
      <c r="C426" s="55">
        <f t="shared" ref="C426:C437" si="531">SUM(C215/C188*100-100)</f>
        <v>-2.5141455832137183</v>
      </c>
      <c r="D426" s="55">
        <f t="shared" ref="D426:K426" si="532">SUM(D215/D188*100-100)</f>
        <v>1.9397743879512603</v>
      </c>
      <c r="E426" s="55">
        <f t="shared" si="532"/>
        <v>4.0096064349647236</v>
      </c>
      <c r="F426" s="55">
        <f t="shared" si="532"/>
        <v>10.862953032859451</v>
      </c>
      <c r="G426" s="55">
        <f t="shared" si="532"/>
        <v>-5.2709111784911045</v>
      </c>
      <c r="H426" s="55">
        <f t="shared" si="532"/>
        <v>2.7751365653878963</v>
      </c>
      <c r="I426" s="55">
        <f t="shared" si="532"/>
        <v>-7.3004275983721101</v>
      </c>
      <c r="J426" s="55">
        <f t="shared" si="532"/>
        <v>-29.932710009014414</v>
      </c>
      <c r="K426" s="55">
        <f t="shared" si="532"/>
        <v>-8.0438465472797986</v>
      </c>
      <c r="L426" s="1173" t="s">
        <v>193</v>
      </c>
      <c r="M426" s="1166"/>
      <c r="N426" s="55">
        <f t="shared" ref="N426:V426" si="533">SUM(N215/N188*100-100)</f>
        <v>-1.7771228088278974</v>
      </c>
      <c r="O426" s="55">
        <f t="shared" si="533"/>
        <v>9.5965593711864017</v>
      </c>
      <c r="P426" s="55">
        <f t="shared" si="533"/>
        <v>33.099069826283227</v>
      </c>
      <c r="Q426" s="55">
        <f t="shared" si="533"/>
        <v>-13.987124530854231</v>
      </c>
      <c r="R426" s="55">
        <f t="shared" si="533"/>
        <v>22.122742872366914</v>
      </c>
      <c r="S426" s="55">
        <f t="shared" si="533"/>
        <v>-12.616508403267233</v>
      </c>
      <c r="T426" s="55">
        <f t="shared" si="533"/>
        <v>-0.49283499668356967</v>
      </c>
      <c r="U426" s="55">
        <f t="shared" si="533"/>
        <v>33.7052159124394</v>
      </c>
      <c r="V426" s="55">
        <f t="shared" si="533"/>
        <v>2.9660187061777918</v>
      </c>
    </row>
    <row r="427" spans="1:22" ht="11.25" hidden="1" customHeight="1">
      <c r="A427" s="1173" t="s">
        <v>194</v>
      </c>
      <c r="B427" s="1166"/>
      <c r="C427" s="55">
        <f t="shared" si="531"/>
        <v>-2.3543058256552172</v>
      </c>
      <c r="D427" s="55">
        <f t="shared" ref="D427:K427" si="534">SUM(D216/D189*100-100)</f>
        <v>0.6402025372356519</v>
      </c>
      <c r="E427" s="55">
        <f t="shared" si="534"/>
        <v>51.224423441346744</v>
      </c>
      <c r="F427" s="55">
        <f t="shared" si="534"/>
        <v>12.72515072567262</v>
      </c>
      <c r="G427" s="55">
        <f t="shared" si="534"/>
        <v>-1.6616367736541378</v>
      </c>
      <c r="H427" s="55">
        <f t="shared" si="534"/>
        <v>6.4321492856105067</v>
      </c>
      <c r="I427" s="55">
        <f t="shared" si="534"/>
        <v>-7.5148500611070546</v>
      </c>
      <c r="J427" s="55">
        <f t="shared" si="534"/>
        <v>-28.322969870213456</v>
      </c>
      <c r="K427" s="55">
        <f t="shared" si="534"/>
        <v>-5.6727064567537298</v>
      </c>
      <c r="L427" s="1173" t="s">
        <v>194</v>
      </c>
      <c r="M427" s="1166"/>
      <c r="N427" s="55">
        <f t="shared" ref="N427:V427" si="535">SUM(N216/N189*100-100)</f>
        <v>16.897382417764391</v>
      </c>
      <c r="O427" s="55">
        <f t="shared" si="535"/>
        <v>8.7366910357686152</v>
      </c>
      <c r="P427" s="55">
        <f t="shared" si="535"/>
        <v>35.357556811531822</v>
      </c>
      <c r="Q427" s="55">
        <f t="shared" si="535"/>
        <v>-4.627679399502469</v>
      </c>
      <c r="R427" s="55">
        <f t="shared" si="535"/>
        <v>29.366773126427745</v>
      </c>
      <c r="S427" s="55">
        <f t="shared" si="535"/>
        <v>-14.583435563836218</v>
      </c>
      <c r="T427" s="55">
        <f t="shared" si="535"/>
        <v>10.604118224336247</v>
      </c>
      <c r="U427" s="55">
        <f t="shared" si="535"/>
        <v>-3.0128611115905954</v>
      </c>
      <c r="V427" s="55">
        <f t="shared" si="535"/>
        <v>9.6200953162799436</v>
      </c>
    </row>
    <row r="428" spans="1:22" ht="11.25" hidden="1" customHeight="1">
      <c r="A428" s="1173" t="s">
        <v>195</v>
      </c>
      <c r="B428" s="1166"/>
      <c r="C428" s="55">
        <f t="shared" si="531"/>
        <v>-3.9582552213548325</v>
      </c>
      <c r="D428" s="55">
        <f t="shared" ref="D428:K428" si="536">SUM(D217/D190*100-100)</f>
        <v>0.66225879609066851</v>
      </c>
      <c r="E428" s="55">
        <f t="shared" si="536"/>
        <v>13.296664067261844</v>
      </c>
      <c r="F428" s="55">
        <f t="shared" si="536"/>
        <v>19.79093299255976</v>
      </c>
      <c r="G428" s="55">
        <f t="shared" si="536"/>
        <v>-2.2450606125142087</v>
      </c>
      <c r="H428" s="55">
        <f t="shared" si="536"/>
        <v>6.7642829174062342</v>
      </c>
      <c r="I428" s="55">
        <f t="shared" si="536"/>
        <v>-4.7536446617638859</v>
      </c>
      <c r="J428" s="55">
        <f t="shared" si="536"/>
        <v>-30.558983106365773</v>
      </c>
      <c r="K428" s="55">
        <f t="shared" si="536"/>
        <v>-8.7173791071934943</v>
      </c>
      <c r="L428" s="1173" t="s">
        <v>195</v>
      </c>
      <c r="M428" s="1166"/>
      <c r="N428" s="55">
        <f t="shared" ref="N428:V428" si="537">SUM(N217/N190*100-100)</f>
        <v>5.3489586949173571</v>
      </c>
      <c r="O428" s="55">
        <f t="shared" si="537"/>
        <v>1.6280868869813787</v>
      </c>
      <c r="P428" s="55">
        <f t="shared" si="537"/>
        <v>20.594193431790714</v>
      </c>
      <c r="Q428" s="55">
        <f t="shared" si="537"/>
        <v>3.2385314563370571E-2</v>
      </c>
      <c r="R428" s="55">
        <f t="shared" si="537"/>
        <v>23.528597518941936</v>
      </c>
      <c r="S428" s="55">
        <f t="shared" si="537"/>
        <v>-12.504695329907861</v>
      </c>
      <c r="T428" s="55">
        <f t="shared" si="537"/>
        <v>1.4972872912493642</v>
      </c>
      <c r="U428" s="55">
        <f t="shared" si="537"/>
        <v>4.1179142024666504</v>
      </c>
      <c r="V428" s="55">
        <f t="shared" si="537"/>
        <v>7.1818522079202296</v>
      </c>
    </row>
    <row r="429" spans="1:22" ht="11.25" hidden="1" customHeight="1">
      <c r="A429" s="1173" t="s">
        <v>196</v>
      </c>
      <c r="B429" s="1166"/>
      <c r="C429" s="55">
        <f t="shared" si="531"/>
        <v>-2.5867324477938354</v>
      </c>
      <c r="D429" s="55">
        <f t="shared" ref="D429:K429" si="538">SUM(D218/D191*100-100)</f>
        <v>2.0440760270573861</v>
      </c>
      <c r="E429" s="55">
        <f t="shared" si="538"/>
        <v>12.689675943102458</v>
      </c>
      <c r="F429" s="55">
        <f t="shared" si="538"/>
        <v>19.254928410549127</v>
      </c>
      <c r="G429" s="55">
        <f t="shared" si="538"/>
        <v>-1.1315850472189908</v>
      </c>
      <c r="H429" s="55">
        <f t="shared" si="538"/>
        <v>9.2293742094849023</v>
      </c>
      <c r="I429" s="55">
        <f t="shared" si="538"/>
        <v>-0.69397991334706433</v>
      </c>
      <c r="J429" s="55">
        <f t="shared" si="538"/>
        <v>-21.574268880436904</v>
      </c>
      <c r="K429" s="55">
        <f t="shared" si="538"/>
        <v>-3.2814010307903487</v>
      </c>
      <c r="L429" s="1173" t="s">
        <v>196</v>
      </c>
      <c r="M429" s="1166"/>
      <c r="N429" s="55">
        <f t="shared" ref="N429:V429" si="539">SUM(N218/N191*100-100)</f>
        <v>4.4561461519385261</v>
      </c>
      <c r="O429" s="55">
        <f t="shared" si="539"/>
        <v>7.4026075240091842</v>
      </c>
      <c r="P429" s="55">
        <f t="shared" si="539"/>
        <v>13.676072802983114</v>
      </c>
      <c r="Q429" s="55">
        <f t="shared" si="539"/>
        <v>0.97573647578721534</v>
      </c>
      <c r="R429" s="55">
        <f t="shared" si="539"/>
        <v>23.359674068255586</v>
      </c>
      <c r="S429" s="55">
        <f t="shared" si="539"/>
        <v>21.750249381098399</v>
      </c>
      <c r="T429" s="55">
        <f t="shared" si="539"/>
        <v>14.317781017344913</v>
      </c>
      <c r="U429" s="55">
        <f t="shared" si="539"/>
        <v>6.3880644158161601</v>
      </c>
      <c r="V429" s="55">
        <f t="shared" si="539"/>
        <v>7.9124329904042696</v>
      </c>
    </row>
    <row r="430" spans="1:22" ht="11.25" hidden="1" customHeight="1">
      <c r="A430" s="1173" t="s">
        <v>197</v>
      </c>
      <c r="B430" s="1166"/>
      <c r="C430" s="55">
        <f t="shared" si="531"/>
        <v>-1.1174309208107758</v>
      </c>
      <c r="D430" s="55">
        <f t="shared" ref="D430:K430" si="540">SUM(D219/D192*100-100)</f>
        <v>2.0583372481170841</v>
      </c>
      <c r="E430" s="55">
        <f t="shared" si="540"/>
        <v>9.4663120281365707</v>
      </c>
      <c r="F430" s="55">
        <f t="shared" si="540"/>
        <v>19.068832719069178</v>
      </c>
      <c r="G430" s="55">
        <f t="shared" si="540"/>
        <v>0.2709698702883685</v>
      </c>
      <c r="H430" s="55">
        <f t="shared" si="540"/>
        <v>8.8906417440538945</v>
      </c>
      <c r="I430" s="55">
        <f t="shared" si="540"/>
        <v>-2.1280816978350003</v>
      </c>
      <c r="J430" s="55">
        <f t="shared" si="540"/>
        <v>-21.22413982285309</v>
      </c>
      <c r="K430" s="55">
        <f t="shared" si="540"/>
        <v>-1.7952645297782226</v>
      </c>
      <c r="L430" s="1173" t="s">
        <v>197</v>
      </c>
      <c r="M430" s="1166"/>
      <c r="N430" s="55">
        <f t="shared" ref="N430:V430" si="541">SUM(N219/N192*100-100)</f>
        <v>-0.63522504842393346</v>
      </c>
      <c r="O430" s="55">
        <f t="shared" si="541"/>
        <v>5.9212769126383904</v>
      </c>
      <c r="P430" s="55">
        <f t="shared" si="541"/>
        <v>12.508730307185687</v>
      </c>
      <c r="Q430" s="55">
        <f t="shared" si="541"/>
        <v>7.7608889037012858</v>
      </c>
      <c r="R430" s="55">
        <f t="shared" si="541"/>
        <v>24.001679861595449</v>
      </c>
      <c r="S430" s="55">
        <f t="shared" si="541"/>
        <v>-5.0844476692010261</v>
      </c>
      <c r="T430" s="55">
        <f t="shared" si="541"/>
        <v>11.876857392352775</v>
      </c>
      <c r="U430" s="55">
        <f t="shared" si="541"/>
        <v>5.3352056408030109</v>
      </c>
      <c r="V430" s="55">
        <f t="shared" si="541"/>
        <v>8.4944098193359991</v>
      </c>
    </row>
    <row r="431" spans="1:22" ht="11.25" hidden="1" customHeight="1">
      <c r="A431" s="1173" t="s">
        <v>198</v>
      </c>
      <c r="B431" s="1166"/>
      <c r="C431" s="55">
        <f t="shared" si="531"/>
        <v>-1.0011125640550915</v>
      </c>
      <c r="D431" s="55">
        <f t="shared" ref="D431:K431" si="542">SUM(D220/D193*100-100)</f>
        <v>1.007807932978892</v>
      </c>
      <c r="E431" s="55">
        <f t="shared" si="542"/>
        <v>5.5679234021871054</v>
      </c>
      <c r="F431" s="55">
        <f t="shared" si="542"/>
        <v>11.927788043404774</v>
      </c>
      <c r="G431" s="55">
        <f t="shared" si="542"/>
        <v>0.15927446704615988</v>
      </c>
      <c r="H431" s="55">
        <f t="shared" si="542"/>
        <v>10.772001981512489</v>
      </c>
      <c r="I431" s="55">
        <f t="shared" si="542"/>
        <v>-3.4252691105709658</v>
      </c>
      <c r="J431" s="55">
        <f t="shared" si="542"/>
        <v>-23.463242398582324</v>
      </c>
      <c r="K431" s="55">
        <f t="shared" si="542"/>
        <v>-5.7544990991330707</v>
      </c>
      <c r="L431" s="1173" t="s">
        <v>198</v>
      </c>
      <c r="M431" s="1166"/>
      <c r="N431" s="55">
        <f t="shared" ref="N431:V431" si="543">SUM(N220/N193*100-100)</f>
        <v>-3.231485309611756</v>
      </c>
      <c r="O431" s="55">
        <f t="shared" si="543"/>
        <v>5.8502199928317964</v>
      </c>
      <c r="P431" s="55">
        <f t="shared" si="543"/>
        <v>15.048088441259708</v>
      </c>
      <c r="Q431" s="55">
        <f t="shared" si="543"/>
        <v>9.5804161987286989</v>
      </c>
      <c r="R431" s="55">
        <f t="shared" si="543"/>
        <v>21.300882537946194</v>
      </c>
      <c r="S431" s="55">
        <f t="shared" si="543"/>
        <v>0.31805553304340606</v>
      </c>
      <c r="T431" s="55">
        <f t="shared" si="543"/>
        <v>13.317174437102523</v>
      </c>
      <c r="U431" s="55">
        <f t="shared" si="543"/>
        <v>0.93747963288835479</v>
      </c>
      <c r="V431" s="55">
        <f t="shared" si="543"/>
        <v>9.4540060668502264</v>
      </c>
    </row>
    <row r="432" spans="1:22" ht="11.25" hidden="1" customHeight="1">
      <c r="A432" s="1173" t="s">
        <v>199</v>
      </c>
      <c r="B432" s="1166"/>
      <c r="C432" s="55">
        <f t="shared" si="531"/>
        <v>-1.840649589862025</v>
      </c>
      <c r="D432" s="55">
        <f t="shared" ref="D432:K432" si="544">SUM(D221/D194*100-100)</f>
        <v>0.53341307185765174</v>
      </c>
      <c r="E432" s="55">
        <f t="shared" si="544"/>
        <v>6.6306286393748906</v>
      </c>
      <c r="F432" s="55">
        <f t="shared" si="544"/>
        <v>9.9225339838720004</v>
      </c>
      <c r="G432" s="55">
        <f t="shared" si="544"/>
        <v>2.5009502889724189</v>
      </c>
      <c r="H432" s="55">
        <f t="shared" si="544"/>
        <v>10.485943716701286</v>
      </c>
      <c r="I432" s="55">
        <f t="shared" si="544"/>
        <v>0.29950086602450199</v>
      </c>
      <c r="J432" s="55">
        <f t="shared" si="544"/>
        <v>-22.478512519150883</v>
      </c>
      <c r="K432" s="55">
        <f t="shared" si="544"/>
        <v>-2.6919210953397794</v>
      </c>
      <c r="L432" s="1173" t="s">
        <v>199</v>
      </c>
      <c r="M432" s="1166"/>
      <c r="N432" s="55">
        <f t="shared" ref="N432:V432" si="545">SUM(N221/N194*100-100)</f>
        <v>-3.8552998101659739</v>
      </c>
      <c r="O432" s="55">
        <f t="shared" si="545"/>
        <v>10.34004918829956</v>
      </c>
      <c r="P432" s="55">
        <f t="shared" si="545"/>
        <v>13.309099007770413</v>
      </c>
      <c r="Q432" s="55">
        <f t="shared" si="545"/>
        <v>9.6309546102894927</v>
      </c>
      <c r="R432" s="55">
        <f t="shared" si="545"/>
        <v>18.633759845919954</v>
      </c>
      <c r="S432" s="553">
        <f t="shared" si="545"/>
        <v>-4.5199279649239088E-2</v>
      </c>
      <c r="T432" s="55">
        <f t="shared" si="545"/>
        <v>8.7709962247134428</v>
      </c>
      <c r="U432" s="55">
        <f t="shared" si="545"/>
        <v>0.56505496820513201</v>
      </c>
      <c r="V432" s="55">
        <f t="shared" si="545"/>
        <v>6.6769722799009372</v>
      </c>
    </row>
    <row r="433" spans="1:22" ht="11.25" hidden="1" customHeight="1">
      <c r="A433" s="1173" t="s">
        <v>200</v>
      </c>
      <c r="B433" s="1166"/>
      <c r="C433" s="55">
        <f t="shared" si="531"/>
        <v>-1.9307072528892206</v>
      </c>
      <c r="D433" s="55">
        <f t="shared" ref="D433:K433" si="546">SUM(D222/D195*100-100)</f>
        <v>0.85364614279895079</v>
      </c>
      <c r="E433" s="55">
        <f t="shared" si="546"/>
        <v>6.7279788109122052</v>
      </c>
      <c r="F433" s="55">
        <f t="shared" si="546"/>
        <v>9.2363391250300992</v>
      </c>
      <c r="G433" s="55">
        <f t="shared" si="546"/>
        <v>2.0593158582992999</v>
      </c>
      <c r="H433" s="55">
        <f t="shared" si="546"/>
        <v>11.678992364489844</v>
      </c>
      <c r="I433" s="55">
        <f t="shared" si="546"/>
        <v>1.7254868000453598</v>
      </c>
      <c r="J433" s="55">
        <f t="shared" si="546"/>
        <v>-21.42350199457033</v>
      </c>
      <c r="K433" s="55">
        <f t="shared" si="546"/>
        <v>-4.2517613464639226E-2</v>
      </c>
      <c r="L433" s="1173" t="s">
        <v>200</v>
      </c>
      <c r="M433" s="1166"/>
      <c r="N433" s="55">
        <f t="shared" ref="N433:V433" si="547">SUM(N222/N195*100-100)</f>
        <v>-4.047072965752136</v>
      </c>
      <c r="O433" s="55">
        <f t="shared" si="547"/>
        <v>13.648258981284883</v>
      </c>
      <c r="P433" s="55">
        <f t="shared" si="547"/>
        <v>10.605133401860869</v>
      </c>
      <c r="Q433" s="55">
        <f t="shared" si="547"/>
        <v>9.9164625834949902</v>
      </c>
      <c r="R433" s="55">
        <f t="shared" si="547"/>
        <v>14.82831797274855</v>
      </c>
      <c r="S433" s="55">
        <f t="shared" si="547"/>
        <v>-1.9892393721810748</v>
      </c>
      <c r="T433" s="55">
        <f t="shared" si="547"/>
        <v>4.9993530564112092</v>
      </c>
      <c r="U433" s="55">
        <f t="shared" si="547"/>
        <v>-6.7261914787493993E-2</v>
      </c>
      <c r="V433" s="55">
        <f t="shared" si="547"/>
        <v>6.9185739970675684</v>
      </c>
    </row>
    <row r="434" spans="1:22" ht="11.25" hidden="1" customHeight="1">
      <c r="A434" s="1173" t="s">
        <v>201</v>
      </c>
      <c r="B434" s="1166"/>
      <c r="C434" s="55">
        <f t="shared" si="531"/>
        <v>-1.758492411551174</v>
      </c>
      <c r="D434" s="55">
        <f t="shared" ref="D434:K434" si="548">SUM(D223/D196*100-100)</f>
        <v>1.6158051040205947</v>
      </c>
      <c r="E434" s="55">
        <f t="shared" si="548"/>
        <v>6.7342984198843823</v>
      </c>
      <c r="F434" s="55">
        <f t="shared" si="548"/>
        <v>9.2193472681092885</v>
      </c>
      <c r="G434" s="55">
        <f t="shared" si="548"/>
        <v>2.8739259363614167</v>
      </c>
      <c r="H434" s="55">
        <f t="shared" si="548"/>
        <v>12.194868172726132</v>
      </c>
      <c r="I434" s="55">
        <f t="shared" si="548"/>
        <v>5.143870028931687</v>
      </c>
      <c r="J434" s="55">
        <f t="shared" si="548"/>
        <v>-21.539324834181826</v>
      </c>
      <c r="K434" s="55">
        <f t="shared" si="548"/>
        <v>3.4203096310464502</v>
      </c>
      <c r="L434" s="1173" t="s">
        <v>201</v>
      </c>
      <c r="M434" s="1166"/>
      <c r="N434" s="55">
        <f t="shared" ref="N434:V434" si="549">SUM(N223/N196*100-100)</f>
        <v>-5.8436285084958683</v>
      </c>
      <c r="O434" s="55">
        <f t="shared" si="549"/>
        <v>10.391106742735531</v>
      </c>
      <c r="P434" s="55">
        <f t="shared" si="549"/>
        <v>10.554377758497125</v>
      </c>
      <c r="Q434" s="55">
        <f t="shared" si="549"/>
        <v>11.631353180799124</v>
      </c>
      <c r="R434" s="55">
        <f t="shared" si="549"/>
        <v>10.950735114449245</v>
      </c>
      <c r="S434" s="55">
        <f t="shared" si="549"/>
        <v>-1.8428234543988395</v>
      </c>
      <c r="T434" s="55">
        <f t="shared" si="549"/>
        <v>4.0433676777147127</v>
      </c>
      <c r="U434" s="55">
        <f t="shared" si="549"/>
        <v>0.41357108374479878</v>
      </c>
      <c r="V434" s="55">
        <f t="shared" si="549"/>
        <v>6.2547885028569254</v>
      </c>
    </row>
    <row r="435" spans="1:22" ht="11.25" hidden="1" customHeight="1">
      <c r="A435" s="1173" t="s">
        <v>202</v>
      </c>
      <c r="B435" s="1166"/>
      <c r="C435" s="55">
        <f t="shared" si="531"/>
        <v>-1.2755649141773802</v>
      </c>
      <c r="D435" s="55">
        <f t="shared" ref="D435:K435" si="550">SUM(D224/D197*100-100)</f>
        <v>0.48802500684992367</v>
      </c>
      <c r="E435" s="55">
        <f t="shared" si="550"/>
        <v>7.2292231468318136</v>
      </c>
      <c r="F435" s="55">
        <f t="shared" si="550"/>
        <v>8.656857300278304</v>
      </c>
      <c r="G435" s="55">
        <f t="shared" si="550"/>
        <v>2.6433148800001334</v>
      </c>
      <c r="H435" s="55">
        <f t="shared" si="550"/>
        <v>12.145985493439156</v>
      </c>
      <c r="I435" s="55">
        <f t="shared" si="550"/>
        <v>5.3409373733916254</v>
      </c>
      <c r="J435" s="55">
        <f t="shared" si="550"/>
        <v>-20.223278830841167</v>
      </c>
      <c r="K435" s="55">
        <f t="shared" si="550"/>
        <v>5.2603795357042031</v>
      </c>
      <c r="L435" s="1173" t="s">
        <v>202</v>
      </c>
      <c r="M435" s="1166"/>
      <c r="N435" s="55">
        <f t="shared" ref="N435:V435" si="551">SUM(N224/N197*100-100)</f>
        <v>-6.7288630797915516</v>
      </c>
      <c r="O435" s="55">
        <f t="shared" si="551"/>
        <v>9.0319146736414098</v>
      </c>
      <c r="P435" s="55">
        <f t="shared" si="551"/>
        <v>10.99921465625502</v>
      </c>
      <c r="Q435" s="55">
        <f t="shared" si="551"/>
        <v>12.902679659864205</v>
      </c>
      <c r="R435" s="55">
        <f t="shared" si="551"/>
        <v>7.6878651449320472</v>
      </c>
      <c r="S435" s="55">
        <f t="shared" si="551"/>
        <v>-1.6181719903999721</v>
      </c>
      <c r="T435" s="55">
        <f t="shared" si="551"/>
        <v>5.1905123893770195</v>
      </c>
      <c r="U435" s="55">
        <f t="shared" si="551"/>
        <v>1.615009883344527</v>
      </c>
      <c r="V435" s="55">
        <f t="shared" si="551"/>
        <v>3.7665648896308142</v>
      </c>
    </row>
    <row r="436" spans="1:22" ht="11.25" customHeight="1">
      <c r="A436" s="1173" t="s">
        <v>203</v>
      </c>
      <c r="B436" s="1166"/>
      <c r="C436" s="55">
        <f t="shared" si="531"/>
        <v>-0.80215272365632018</v>
      </c>
      <c r="D436" s="55">
        <f t="shared" ref="D436:K436" si="552">SUM(D225/D198*100-100)</f>
        <v>-0.17000693213685736</v>
      </c>
      <c r="E436" s="55">
        <f t="shared" si="552"/>
        <v>6.3884010029241267</v>
      </c>
      <c r="F436" s="55">
        <f t="shared" si="552"/>
        <v>9.3213201844176723</v>
      </c>
      <c r="G436" s="55">
        <f t="shared" si="552"/>
        <v>1.921760834900013</v>
      </c>
      <c r="H436" s="55">
        <f t="shared" si="552"/>
        <v>10.632219462535161</v>
      </c>
      <c r="I436" s="55">
        <f t="shared" si="552"/>
        <v>4.6956524604403853</v>
      </c>
      <c r="J436" s="55">
        <f t="shared" si="552"/>
        <v>-19.457841409693742</v>
      </c>
      <c r="K436" s="55">
        <f t="shared" si="552"/>
        <v>6.4831144324693355</v>
      </c>
      <c r="L436" s="1173" t="s">
        <v>203</v>
      </c>
      <c r="M436" s="1166"/>
      <c r="N436" s="55">
        <f t="shared" ref="N436:V436" si="553">SUM(N225/N198*100-100)</f>
        <v>-6.2969297880214583</v>
      </c>
      <c r="O436" s="55">
        <f t="shared" si="553"/>
        <v>7.9952077829802874</v>
      </c>
      <c r="P436" s="55">
        <f t="shared" si="553"/>
        <v>8.2018644782961161</v>
      </c>
      <c r="Q436" s="55">
        <f t="shared" si="553"/>
        <v>8.7262904975715685</v>
      </c>
      <c r="R436" s="55">
        <f t="shared" si="553"/>
        <v>5.5898903596134346</v>
      </c>
      <c r="S436" s="55">
        <f t="shared" si="553"/>
        <v>-1.890228413890128</v>
      </c>
      <c r="T436" s="55">
        <f t="shared" si="553"/>
        <v>4.5387653787198872</v>
      </c>
      <c r="U436" s="55">
        <f t="shared" si="553"/>
        <v>0.32933745273146542</v>
      </c>
      <c r="V436" s="55">
        <f t="shared" si="553"/>
        <v>2.8398194052198704</v>
      </c>
    </row>
    <row r="437" spans="1:22" ht="11.25" hidden="1" customHeight="1">
      <c r="A437" s="1173" t="s">
        <v>204</v>
      </c>
      <c r="B437" s="1166"/>
      <c r="C437" s="55">
        <f t="shared" si="531"/>
        <v>-8.4054960894439716</v>
      </c>
      <c r="D437" s="55">
        <f t="shared" ref="D437:K437" si="554">SUM(D226/D199*100-100)</f>
        <v>-100</v>
      </c>
      <c r="E437" s="55">
        <f t="shared" si="554"/>
        <v>-1.3187330932493211</v>
      </c>
      <c r="F437" s="55">
        <f t="shared" si="554"/>
        <v>-8.6611802564888762E-2</v>
      </c>
      <c r="G437" s="55">
        <f t="shared" si="554"/>
        <v>-5.3332077685654582</v>
      </c>
      <c r="H437" s="55">
        <f t="shared" si="554"/>
        <v>2.1918990467538606</v>
      </c>
      <c r="I437" s="55">
        <f t="shared" si="554"/>
        <v>-4.6264305953671538</v>
      </c>
      <c r="J437" s="55">
        <f t="shared" si="554"/>
        <v>-24.041589711152369</v>
      </c>
      <c r="K437" s="55">
        <f t="shared" si="554"/>
        <v>-1.4258500270191377</v>
      </c>
      <c r="L437" s="1173" t="s">
        <v>204</v>
      </c>
      <c r="M437" s="1166"/>
      <c r="N437" s="55">
        <f t="shared" ref="N437:V437" si="555">SUM(N226/N199*100-100)</f>
        <v>-100</v>
      </c>
      <c r="O437" s="55">
        <f t="shared" si="555"/>
        <v>-100</v>
      </c>
      <c r="P437" s="55">
        <f t="shared" si="555"/>
        <v>-100</v>
      </c>
      <c r="Q437" s="55">
        <f t="shared" si="555"/>
        <v>-9.8657995907501572E-2</v>
      </c>
      <c r="R437" s="55">
        <f t="shared" si="555"/>
        <v>-2.7685411989780278</v>
      </c>
      <c r="S437" s="55">
        <f t="shared" si="555"/>
        <v>-8.867761319637836</v>
      </c>
      <c r="T437" s="55">
        <f t="shared" si="555"/>
        <v>-6.3620894046832888</v>
      </c>
      <c r="U437" s="55">
        <f t="shared" si="555"/>
        <v>-8.9303941358988084</v>
      </c>
      <c r="V437" s="55">
        <f t="shared" si="555"/>
        <v>-5.5650725182961764</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hidden="1" customHeight="1">
      <c r="A439" s="843">
        <v>2014</v>
      </c>
      <c r="B439" s="45"/>
      <c r="C439" s="55"/>
      <c r="D439" s="55"/>
      <c r="E439" s="55"/>
      <c r="F439" s="55"/>
      <c r="G439" s="55"/>
      <c r="H439" s="55"/>
      <c r="I439" s="55"/>
      <c r="J439" s="55"/>
      <c r="K439" s="55"/>
      <c r="L439" s="843">
        <v>2014</v>
      </c>
      <c r="M439" s="45"/>
      <c r="N439" s="55"/>
      <c r="O439" s="55"/>
      <c r="P439" s="55"/>
      <c r="Q439" s="55"/>
      <c r="R439" s="55"/>
      <c r="S439" s="55"/>
      <c r="T439" s="55"/>
      <c r="U439" s="55"/>
      <c r="V439" s="55"/>
    </row>
    <row r="440" spans="1:22" ht="11.25" hidden="1" customHeight="1">
      <c r="A440" s="843"/>
      <c r="B440" s="45" t="s">
        <v>181</v>
      </c>
      <c r="C440" s="55">
        <f t="shared" ref="C440:C451" si="556">SUM(C229/C202*100-100)</f>
        <v>-100</v>
      </c>
      <c r="D440" s="55">
        <f t="shared" ref="D440:K440" si="557">SUM(D229/D202*100-100)</f>
        <v>-100</v>
      </c>
      <c r="E440" s="55">
        <f t="shared" si="557"/>
        <v>-100</v>
      </c>
      <c r="F440" s="55">
        <f t="shared" si="557"/>
        <v>-100</v>
      </c>
      <c r="G440" s="55">
        <f t="shared" si="557"/>
        <v>-100</v>
      </c>
      <c r="H440" s="55">
        <f t="shared" si="557"/>
        <v>-100</v>
      </c>
      <c r="I440" s="55">
        <f t="shared" si="557"/>
        <v>-100</v>
      </c>
      <c r="J440" s="55">
        <f t="shared" si="557"/>
        <v>-100</v>
      </c>
      <c r="K440" s="55">
        <f t="shared" si="557"/>
        <v>-100</v>
      </c>
      <c r="L440" s="843"/>
      <c r="M440" s="45" t="s">
        <v>181</v>
      </c>
      <c r="N440" s="55">
        <f t="shared" ref="N440:V440" si="558">SUM(N229/N202*100-100)</f>
        <v>-100</v>
      </c>
      <c r="O440" s="55">
        <f t="shared" si="558"/>
        <v>-100</v>
      </c>
      <c r="P440" s="55">
        <f t="shared" si="558"/>
        <v>-100</v>
      </c>
      <c r="Q440" s="55">
        <f t="shared" si="558"/>
        <v>-100</v>
      </c>
      <c r="R440" s="55">
        <f t="shared" si="558"/>
        <v>-100</v>
      </c>
      <c r="S440" s="55">
        <f t="shared" si="558"/>
        <v>-100</v>
      </c>
      <c r="T440" s="55">
        <f t="shared" si="558"/>
        <v>-100</v>
      </c>
      <c r="U440" s="55">
        <f t="shared" si="558"/>
        <v>-100</v>
      </c>
      <c r="V440" s="55">
        <f t="shared" si="558"/>
        <v>-100</v>
      </c>
    </row>
    <row r="441" spans="1:22" ht="11.25" hidden="1" customHeight="1">
      <c r="A441" s="843"/>
      <c r="B441" s="45" t="s">
        <v>182</v>
      </c>
      <c r="C441" s="55">
        <f t="shared" si="556"/>
        <v>-100</v>
      </c>
      <c r="D441" s="55">
        <f t="shared" ref="D441:K441" si="559">SUM(D230/D203*100-100)</f>
        <v>-100</v>
      </c>
      <c r="E441" s="55">
        <f t="shared" si="559"/>
        <v>-100</v>
      </c>
      <c r="F441" s="55">
        <f t="shared" si="559"/>
        <v>-100</v>
      </c>
      <c r="G441" s="55">
        <f t="shared" si="559"/>
        <v>-100</v>
      </c>
      <c r="H441" s="55">
        <f t="shared" si="559"/>
        <v>-100</v>
      </c>
      <c r="I441" s="55">
        <f t="shared" si="559"/>
        <v>-100</v>
      </c>
      <c r="J441" s="55">
        <f t="shared" si="559"/>
        <v>-100</v>
      </c>
      <c r="K441" s="55">
        <f t="shared" si="559"/>
        <v>-100</v>
      </c>
      <c r="L441" s="843"/>
      <c r="M441" s="45" t="s">
        <v>182</v>
      </c>
      <c r="N441" s="55">
        <f t="shared" ref="N441:V441" si="560">SUM(N230/N203*100-100)</f>
        <v>-100</v>
      </c>
      <c r="O441" s="55">
        <f t="shared" si="560"/>
        <v>-100</v>
      </c>
      <c r="P441" s="55">
        <f t="shared" si="560"/>
        <v>-100</v>
      </c>
      <c r="Q441" s="55">
        <f t="shared" si="560"/>
        <v>-100</v>
      </c>
      <c r="R441" s="55">
        <f t="shared" si="560"/>
        <v>-100</v>
      </c>
      <c r="S441" s="55">
        <f t="shared" si="560"/>
        <v>-100</v>
      </c>
      <c r="T441" s="55">
        <f t="shared" si="560"/>
        <v>-100</v>
      </c>
      <c r="U441" s="55">
        <f t="shared" si="560"/>
        <v>-100</v>
      </c>
      <c r="V441" s="55">
        <f t="shared" si="560"/>
        <v>-100</v>
      </c>
    </row>
    <row r="442" spans="1:22" ht="11.25" hidden="1" customHeight="1">
      <c r="A442" s="843"/>
      <c r="B442" s="45" t="s">
        <v>183</v>
      </c>
      <c r="C442" s="55">
        <f t="shared" si="556"/>
        <v>-100</v>
      </c>
      <c r="D442" s="55">
        <f t="shared" ref="D442:K442" si="561">SUM(D231/D204*100-100)</f>
        <v>-100</v>
      </c>
      <c r="E442" s="55">
        <f t="shared" si="561"/>
        <v>-100</v>
      </c>
      <c r="F442" s="55">
        <f t="shared" si="561"/>
        <v>-100</v>
      </c>
      <c r="G442" s="55">
        <f t="shared" si="561"/>
        <v>-100</v>
      </c>
      <c r="H442" s="55">
        <f t="shared" si="561"/>
        <v>-100</v>
      </c>
      <c r="I442" s="55">
        <f t="shared" si="561"/>
        <v>-100</v>
      </c>
      <c r="J442" s="55">
        <f t="shared" si="561"/>
        <v>-100</v>
      </c>
      <c r="K442" s="55">
        <f t="shared" si="561"/>
        <v>-100</v>
      </c>
      <c r="L442" s="843"/>
      <c r="M442" s="45" t="s">
        <v>183</v>
      </c>
      <c r="N442" s="55">
        <f t="shared" ref="N442:V442" si="562">SUM(N231/N204*100-100)</f>
        <v>-100</v>
      </c>
      <c r="O442" s="55">
        <f t="shared" si="562"/>
        <v>-100</v>
      </c>
      <c r="P442" s="55">
        <f t="shared" si="562"/>
        <v>-100</v>
      </c>
      <c r="Q442" s="55">
        <f t="shared" si="562"/>
        <v>-100</v>
      </c>
      <c r="R442" s="55">
        <f t="shared" si="562"/>
        <v>-100</v>
      </c>
      <c r="S442" s="55">
        <f t="shared" si="562"/>
        <v>-100</v>
      </c>
      <c r="T442" s="55">
        <f t="shared" si="562"/>
        <v>-100</v>
      </c>
      <c r="U442" s="55">
        <f t="shared" si="562"/>
        <v>-100</v>
      </c>
      <c r="V442" s="55">
        <f t="shared" si="562"/>
        <v>-100</v>
      </c>
    </row>
    <row r="443" spans="1:22" ht="11.25" hidden="1" customHeight="1">
      <c r="A443" s="843"/>
      <c r="B443" s="45" t="s">
        <v>184</v>
      </c>
      <c r="C443" s="55">
        <f t="shared" si="556"/>
        <v>-100</v>
      </c>
      <c r="D443" s="55">
        <f t="shared" ref="D443:K443" si="563">SUM(D232/D205*100-100)</f>
        <v>-100</v>
      </c>
      <c r="E443" s="55">
        <f t="shared" si="563"/>
        <v>-100</v>
      </c>
      <c r="F443" s="55">
        <f t="shared" si="563"/>
        <v>-100</v>
      </c>
      <c r="G443" s="55">
        <f t="shared" si="563"/>
        <v>-100</v>
      </c>
      <c r="H443" s="55">
        <f t="shared" si="563"/>
        <v>-100</v>
      </c>
      <c r="I443" s="55">
        <f t="shared" si="563"/>
        <v>-100</v>
      </c>
      <c r="J443" s="55">
        <f t="shared" si="563"/>
        <v>-100</v>
      </c>
      <c r="K443" s="55">
        <f t="shared" si="563"/>
        <v>-100</v>
      </c>
      <c r="L443" s="843"/>
      <c r="M443" s="45" t="s">
        <v>184</v>
      </c>
      <c r="N443" s="55">
        <f t="shared" ref="N443:V443" si="564">SUM(N232/N205*100-100)</f>
        <v>-100</v>
      </c>
      <c r="O443" s="55">
        <f t="shared" si="564"/>
        <v>-100</v>
      </c>
      <c r="P443" s="55">
        <f t="shared" si="564"/>
        <v>-100</v>
      </c>
      <c r="Q443" s="55">
        <f t="shared" si="564"/>
        <v>-100</v>
      </c>
      <c r="R443" s="55">
        <f t="shared" si="564"/>
        <v>-100</v>
      </c>
      <c r="S443" s="55">
        <f t="shared" si="564"/>
        <v>-100</v>
      </c>
      <c r="T443" s="55">
        <f t="shared" si="564"/>
        <v>-100</v>
      </c>
      <c r="U443" s="55">
        <f t="shared" si="564"/>
        <v>-100</v>
      </c>
      <c r="V443" s="55">
        <f t="shared" si="564"/>
        <v>-100</v>
      </c>
    </row>
    <row r="444" spans="1:22" ht="11.25" hidden="1" customHeight="1">
      <c r="A444" s="843"/>
      <c r="B444" s="45" t="s">
        <v>185</v>
      </c>
      <c r="C444" s="55">
        <f t="shared" si="556"/>
        <v>-100</v>
      </c>
      <c r="D444" s="55">
        <f t="shared" ref="D444:K444" si="565">SUM(D233/D206*100-100)</f>
        <v>-100</v>
      </c>
      <c r="E444" s="55">
        <f t="shared" si="565"/>
        <v>-100</v>
      </c>
      <c r="F444" s="55">
        <f t="shared" si="565"/>
        <v>-100</v>
      </c>
      <c r="G444" s="55">
        <f t="shared" si="565"/>
        <v>-100</v>
      </c>
      <c r="H444" s="55">
        <f t="shared" si="565"/>
        <v>-100</v>
      </c>
      <c r="I444" s="55">
        <f t="shared" si="565"/>
        <v>-100</v>
      </c>
      <c r="J444" s="55">
        <f t="shared" si="565"/>
        <v>-100</v>
      </c>
      <c r="K444" s="55">
        <f t="shared" si="565"/>
        <v>-100</v>
      </c>
      <c r="L444" s="843"/>
      <c r="M444" s="45" t="s">
        <v>185</v>
      </c>
      <c r="N444" s="55">
        <f t="shared" ref="N444:V444" si="566">SUM(N233/N206*100-100)</f>
        <v>-100</v>
      </c>
      <c r="O444" s="55">
        <f t="shared" si="566"/>
        <v>-100</v>
      </c>
      <c r="P444" s="55">
        <f t="shared" si="566"/>
        <v>-100</v>
      </c>
      <c r="Q444" s="55">
        <f t="shared" si="566"/>
        <v>-100</v>
      </c>
      <c r="R444" s="55">
        <f t="shared" si="566"/>
        <v>-100</v>
      </c>
      <c r="S444" s="55">
        <f t="shared" si="566"/>
        <v>-100</v>
      </c>
      <c r="T444" s="55">
        <f t="shared" si="566"/>
        <v>-100</v>
      </c>
      <c r="U444" s="55">
        <f t="shared" si="566"/>
        <v>-100</v>
      </c>
      <c r="V444" s="55">
        <f t="shared" si="566"/>
        <v>-100</v>
      </c>
    </row>
    <row r="445" spans="1:22" ht="11.25" hidden="1" customHeight="1">
      <c r="A445" s="843"/>
      <c r="B445" s="45" t="s">
        <v>186</v>
      </c>
      <c r="C445" s="55">
        <f t="shared" si="556"/>
        <v>-100</v>
      </c>
      <c r="D445" s="55">
        <f t="shared" ref="D445:K445" si="567">SUM(D234/D207*100-100)</f>
        <v>-100</v>
      </c>
      <c r="E445" s="55">
        <f t="shared" si="567"/>
        <v>-100</v>
      </c>
      <c r="F445" s="55">
        <f t="shared" si="567"/>
        <v>-100</v>
      </c>
      <c r="G445" s="55">
        <f t="shared" si="567"/>
        <v>-100</v>
      </c>
      <c r="H445" s="55">
        <f t="shared" si="567"/>
        <v>-100</v>
      </c>
      <c r="I445" s="55">
        <f t="shared" si="567"/>
        <v>-100</v>
      </c>
      <c r="J445" s="55">
        <f t="shared" si="567"/>
        <v>-100</v>
      </c>
      <c r="K445" s="55">
        <f t="shared" si="567"/>
        <v>-100</v>
      </c>
      <c r="L445" s="843"/>
      <c r="M445" s="45" t="s">
        <v>186</v>
      </c>
      <c r="N445" s="55">
        <f t="shared" ref="N445:V445" si="568">SUM(N234/N207*100-100)</f>
        <v>-100</v>
      </c>
      <c r="O445" s="55">
        <f t="shared" si="568"/>
        <v>-100</v>
      </c>
      <c r="P445" s="55">
        <f t="shared" si="568"/>
        <v>-100</v>
      </c>
      <c r="Q445" s="55">
        <f t="shared" si="568"/>
        <v>-100</v>
      </c>
      <c r="R445" s="55">
        <f t="shared" si="568"/>
        <v>-100</v>
      </c>
      <c r="S445" s="55">
        <f t="shared" si="568"/>
        <v>-100</v>
      </c>
      <c r="T445" s="55">
        <f t="shared" si="568"/>
        <v>-100</v>
      </c>
      <c r="U445" s="55">
        <f t="shared" si="568"/>
        <v>-100</v>
      </c>
      <c r="V445" s="55">
        <f t="shared" si="568"/>
        <v>-100</v>
      </c>
    </row>
    <row r="446" spans="1:22" ht="11.25" hidden="1" customHeight="1">
      <c r="A446" s="843"/>
      <c r="B446" s="45" t="s">
        <v>187</v>
      </c>
      <c r="C446" s="55">
        <f t="shared" si="556"/>
        <v>-100</v>
      </c>
      <c r="D446" s="55">
        <f t="shared" ref="D446:K446" si="569">SUM(D235/D208*100-100)</f>
        <v>-100</v>
      </c>
      <c r="E446" s="55">
        <f t="shared" si="569"/>
        <v>-100</v>
      </c>
      <c r="F446" s="55">
        <f t="shared" si="569"/>
        <v>-100</v>
      </c>
      <c r="G446" s="55">
        <f t="shared" si="569"/>
        <v>-100</v>
      </c>
      <c r="H446" s="55">
        <f t="shared" si="569"/>
        <v>-100</v>
      </c>
      <c r="I446" s="55">
        <f t="shared" si="569"/>
        <v>-100</v>
      </c>
      <c r="J446" s="55">
        <f t="shared" si="569"/>
        <v>-100</v>
      </c>
      <c r="K446" s="55">
        <f t="shared" si="569"/>
        <v>-100</v>
      </c>
      <c r="L446" s="843"/>
      <c r="M446" s="45" t="s">
        <v>187</v>
      </c>
      <c r="N446" s="55">
        <f t="shared" ref="N446:V446" si="570">SUM(N235/N208*100-100)</f>
        <v>-100</v>
      </c>
      <c r="O446" s="55">
        <f t="shared" si="570"/>
        <v>-100</v>
      </c>
      <c r="P446" s="55">
        <f t="shared" si="570"/>
        <v>-100</v>
      </c>
      <c r="Q446" s="55">
        <f t="shared" si="570"/>
        <v>-100</v>
      </c>
      <c r="R446" s="55">
        <f t="shared" si="570"/>
        <v>-100</v>
      </c>
      <c r="S446" s="55">
        <f t="shared" si="570"/>
        <v>-100</v>
      </c>
      <c r="T446" s="55">
        <f t="shared" si="570"/>
        <v>-100</v>
      </c>
      <c r="U446" s="55">
        <f t="shared" si="570"/>
        <v>-100</v>
      </c>
      <c r="V446" s="55">
        <f t="shared" si="570"/>
        <v>-100</v>
      </c>
    </row>
    <row r="447" spans="1:22" ht="11.25" hidden="1" customHeight="1">
      <c r="A447" s="843"/>
      <c r="B447" s="45" t="s">
        <v>188</v>
      </c>
      <c r="C447" s="55">
        <f t="shared" si="556"/>
        <v>-100</v>
      </c>
      <c r="D447" s="55">
        <f t="shared" ref="D447:K447" si="571">SUM(D236/D209*100-100)</f>
        <v>-100</v>
      </c>
      <c r="E447" s="55">
        <f t="shared" si="571"/>
        <v>-100</v>
      </c>
      <c r="F447" s="55">
        <f t="shared" si="571"/>
        <v>-100</v>
      </c>
      <c r="G447" s="55">
        <f t="shared" si="571"/>
        <v>-100</v>
      </c>
      <c r="H447" s="55">
        <f t="shared" si="571"/>
        <v>-100</v>
      </c>
      <c r="I447" s="55">
        <f t="shared" si="571"/>
        <v>-100</v>
      </c>
      <c r="J447" s="55">
        <f t="shared" si="571"/>
        <v>-100</v>
      </c>
      <c r="K447" s="55">
        <f t="shared" si="571"/>
        <v>-100</v>
      </c>
      <c r="L447" s="843"/>
      <c r="M447" s="45" t="s">
        <v>188</v>
      </c>
      <c r="N447" s="55">
        <f t="shared" ref="N447:V447" si="572">SUM(N236/N209*100-100)</f>
        <v>-100</v>
      </c>
      <c r="O447" s="55">
        <f t="shared" si="572"/>
        <v>-100</v>
      </c>
      <c r="P447" s="55">
        <f t="shared" si="572"/>
        <v>-100</v>
      </c>
      <c r="Q447" s="55">
        <f t="shared" si="572"/>
        <v>-100</v>
      </c>
      <c r="R447" s="55">
        <f t="shared" si="572"/>
        <v>-100</v>
      </c>
      <c r="S447" s="55">
        <f t="shared" si="572"/>
        <v>-100</v>
      </c>
      <c r="T447" s="55">
        <f t="shared" si="572"/>
        <v>-100</v>
      </c>
      <c r="U447" s="55">
        <f t="shared" si="572"/>
        <v>-100</v>
      </c>
      <c r="V447" s="55">
        <f t="shared" si="572"/>
        <v>-100</v>
      </c>
    </row>
    <row r="448" spans="1:22" ht="11.25" hidden="1" customHeight="1">
      <c r="A448" s="843"/>
      <c r="B448" s="45" t="s">
        <v>189</v>
      </c>
      <c r="C448" s="55">
        <f t="shared" si="556"/>
        <v>-100</v>
      </c>
      <c r="D448" s="55">
        <f t="shared" ref="D448:K448" si="573">SUM(D237/D210*100-100)</f>
        <v>-100</v>
      </c>
      <c r="E448" s="55">
        <f t="shared" si="573"/>
        <v>-100</v>
      </c>
      <c r="F448" s="55">
        <f t="shared" si="573"/>
        <v>-100</v>
      </c>
      <c r="G448" s="55">
        <f t="shared" si="573"/>
        <v>-100</v>
      </c>
      <c r="H448" s="55">
        <f t="shared" si="573"/>
        <v>-100</v>
      </c>
      <c r="I448" s="55">
        <f t="shared" si="573"/>
        <v>-100</v>
      </c>
      <c r="J448" s="55">
        <f t="shared" si="573"/>
        <v>-100</v>
      </c>
      <c r="K448" s="55">
        <f t="shared" si="573"/>
        <v>-100</v>
      </c>
      <c r="L448" s="843"/>
      <c r="M448" s="45" t="s">
        <v>189</v>
      </c>
      <c r="N448" s="55">
        <f t="shared" ref="N448:V448" si="574">SUM(N237/N210*100-100)</f>
        <v>-100</v>
      </c>
      <c r="O448" s="55">
        <f t="shared" si="574"/>
        <v>-100</v>
      </c>
      <c r="P448" s="55">
        <f t="shared" si="574"/>
        <v>-100</v>
      </c>
      <c r="Q448" s="55">
        <f t="shared" si="574"/>
        <v>-100</v>
      </c>
      <c r="R448" s="55">
        <f t="shared" si="574"/>
        <v>-100</v>
      </c>
      <c r="S448" s="55">
        <f t="shared" si="574"/>
        <v>-100</v>
      </c>
      <c r="T448" s="55">
        <f t="shared" si="574"/>
        <v>-100</v>
      </c>
      <c r="U448" s="55">
        <f t="shared" si="574"/>
        <v>-100</v>
      </c>
      <c r="V448" s="55">
        <f t="shared" si="574"/>
        <v>-100</v>
      </c>
    </row>
    <row r="449" spans="1:22" ht="11.25" hidden="1" customHeight="1">
      <c r="A449" s="843"/>
      <c r="B449" s="45" t="s">
        <v>190</v>
      </c>
      <c r="C449" s="55">
        <f t="shared" si="556"/>
        <v>-100</v>
      </c>
      <c r="D449" s="55">
        <f t="shared" ref="D449:K449" si="575">SUM(D238/D211*100-100)</f>
        <v>-100</v>
      </c>
      <c r="E449" s="55">
        <f t="shared" si="575"/>
        <v>-100</v>
      </c>
      <c r="F449" s="55">
        <f t="shared" si="575"/>
        <v>-100</v>
      </c>
      <c r="G449" s="55">
        <f t="shared" si="575"/>
        <v>-100</v>
      </c>
      <c r="H449" s="55">
        <f t="shared" si="575"/>
        <v>-100</v>
      </c>
      <c r="I449" s="55">
        <f t="shared" si="575"/>
        <v>-100</v>
      </c>
      <c r="J449" s="55">
        <f t="shared" si="575"/>
        <v>-100</v>
      </c>
      <c r="K449" s="55">
        <f t="shared" si="575"/>
        <v>-100</v>
      </c>
      <c r="L449" s="843"/>
      <c r="M449" s="45" t="s">
        <v>190</v>
      </c>
      <c r="N449" s="55">
        <f t="shared" ref="N449:V449" si="576">SUM(N238/N211*100-100)</f>
        <v>-100</v>
      </c>
      <c r="O449" s="55">
        <f t="shared" si="576"/>
        <v>-100</v>
      </c>
      <c r="P449" s="55">
        <f t="shared" si="576"/>
        <v>-100</v>
      </c>
      <c r="Q449" s="55">
        <f t="shared" si="576"/>
        <v>-100</v>
      </c>
      <c r="R449" s="55">
        <f t="shared" si="576"/>
        <v>-100</v>
      </c>
      <c r="S449" s="55">
        <f t="shared" si="576"/>
        <v>-100</v>
      </c>
      <c r="T449" s="55">
        <f t="shared" si="576"/>
        <v>-100</v>
      </c>
      <c r="U449" s="55">
        <f t="shared" si="576"/>
        <v>-100</v>
      </c>
      <c r="V449" s="55">
        <f t="shared" si="576"/>
        <v>-100</v>
      </c>
    </row>
    <row r="450" spans="1:22" ht="11.25" hidden="1" customHeight="1">
      <c r="A450" s="843"/>
      <c r="B450" s="45" t="s">
        <v>191</v>
      </c>
      <c r="C450" s="55">
        <f t="shared" si="556"/>
        <v>-100</v>
      </c>
      <c r="D450" s="55">
        <f t="shared" ref="D450:K450" si="577">SUM(D239/D212*100-100)</f>
        <v>-100</v>
      </c>
      <c r="E450" s="55">
        <f t="shared" si="577"/>
        <v>-100</v>
      </c>
      <c r="F450" s="55">
        <f t="shared" si="577"/>
        <v>-100</v>
      </c>
      <c r="G450" s="55">
        <f t="shared" si="577"/>
        <v>-100</v>
      </c>
      <c r="H450" s="55">
        <f t="shared" si="577"/>
        <v>-100</v>
      </c>
      <c r="I450" s="55">
        <f t="shared" si="577"/>
        <v>-100</v>
      </c>
      <c r="J450" s="55">
        <f t="shared" si="577"/>
        <v>-100</v>
      </c>
      <c r="K450" s="55">
        <f t="shared" si="577"/>
        <v>-100</v>
      </c>
      <c r="L450" s="843"/>
      <c r="M450" s="45" t="s">
        <v>191</v>
      </c>
      <c r="N450" s="55">
        <f t="shared" ref="N450:V450" si="578">SUM(N239/N212*100-100)</f>
        <v>-100</v>
      </c>
      <c r="O450" s="55">
        <f t="shared" si="578"/>
        <v>-100</v>
      </c>
      <c r="P450" s="55">
        <f t="shared" si="578"/>
        <v>-100</v>
      </c>
      <c r="Q450" s="55">
        <f t="shared" si="578"/>
        <v>-100</v>
      </c>
      <c r="R450" s="55">
        <f t="shared" si="578"/>
        <v>-100</v>
      </c>
      <c r="S450" s="55">
        <f t="shared" si="578"/>
        <v>-100</v>
      </c>
      <c r="T450" s="55">
        <f t="shared" si="578"/>
        <v>-100</v>
      </c>
      <c r="U450" s="55">
        <f t="shared" si="578"/>
        <v>-100</v>
      </c>
      <c r="V450" s="55">
        <f t="shared" si="578"/>
        <v>-100</v>
      </c>
    </row>
    <row r="451" spans="1:22" ht="11.25" hidden="1" customHeight="1">
      <c r="A451" s="843"/>
      <c r="B451" s="45" t="s">
        <v>192</v>
      </c>
      <c r="C451" s="55" t="e">
        <f t="shared" si="556"/>
        <v>#DIV/0!</v>
      </c>
      <c r="D451" s="55" t="e">
        <f t="shared" ref="D451:K451" si="579">SUM(D240/D213*100-100)</f>
        <v>#DIV/0!</v>
      </c>
      <c r="E451" s="55" t="e">
        <f t="shared" si="579"/>
        <v>#DIV/0!</v>
      </c>
      <c r="F451" s="55" t="e">
        <f t="shared" si="579"/>
        <v>#DIV/0!</v>
      </c>
      <c r="G451" s="55" t="e">
        <f t="shared" si="579"/>
        <v>#DIV/0!</v>
      </c>
      <c r="H451" s="55" t="e">
        <f t="shared" si="579"/>
        <v>#DIV/0!</v>
      </c>
      <c r="I451" s="55" t="e">
        <f t="shared" si="579"/>
        <v>#DIV/0!</v>
      </c>
      <c r="J451" s="55" t="e">
        <f t="shared" si="579"/>
        <v>#DIV/0!</v>
      </c>
      <c r="K451" s="55" t="e">
        <f t="shared" si="579"/>
        <v>#DIV/0!</v>
      </c>
      <c r="L451" s="843"/>
      <c r="M451" s="45" t="s">
        <v>192</v>
      </c>
      <c r="N451" s="55" t="e">
        <f t="shared" ref="N451:V451" si="580">SUM(N240/N213*100-100)</f>
        <v>#DIV/0!</v>
      </c>
      <c r="O451" s="55" t="e">
        <f t="shared" si="580"/>
        <v>#DIV/0!</v>
      </c>
      <c r="P451" s="55" t="e">
        <f t="shared" si="580"/>
        <v>#DIV/0!</v>
      </c>
      <c r="Q451" s="55" t="e">
        <f t="shared" si="580"/>
        <v>#DIV/0!</v>
      </c>
      <c r="R451" s="55" t="e">
        <f t="shared" si="580"/>
        <v>#DIV/0!</v>
      </c>
      <c r="S451" s="55" t="e">
        <f t="shared" si="580"/>
        <v>#DIV/0!</v>
      </c>
      <c r="T451" s="55" t="e">
        <f t="shared" si="580"/>
        <v>#DIV/0!</v>
      </c>
      <c r="U451" s="55" t="e">
        <f t="shared" si="580"/>
        <v>#DIV/0!</v>
      </c>
      <c r="V451" s="55" t="e">
        <f t="shared" si="580"/>
        <v>#DIV/0!</v>
      </c>
    </row>
    <row r="452" spans="1:22" ht="11.25" hidden="1" customHeight="1">
      <c r="A452" s="843"/>
      <c r="B452" s="45"/>
      <c r="C452" s="55"/>
      <c r="D452" s="55"/>
      <c r="E452" s="55"/>
      <c r="F452" s="55"/>
      <c r="G452" s="55"/>
      <c r="H452" s="55"/>
      <c r="I452" s="55"/>
      <c r="J452" s="55"/>
      <c r="K452" s="55"/>
      <c r="L452" s="843"/>
      <c r="M452" s="45"/>
      <c r="N452" s="55"/>
      <c r="O452" s="55"/>
      <c r="P452" s="55"/>
      <c r="Q452" s="55"/>
      <c r="R452" s="55"/>
      <c r="S452" s="55"/>
      <c r="T452" s="55"/>
      <c r="U452" s="55"/>
      <c r="V452" s="55"/>
    </row>
    <row r="453" spans="1:22" ht="11.25" hidden="1" customHeight="1">
      <c r="A453" s="1173" t="s">
        <v>193</v>
      </c>
      <c r="B453" s="1166"/>
      <c r="C453" s="55">
        <f t="shared" ref="C453:C464" si="581">SUM(C242/C215*100-100)</f>
        <v>-100</v>
      </c>
      <c r="D453" s="55">
        <f t="shared" ref="D453:K453" si="582">SUM(D242/D215*100-100)</f>
        <v>-100</v>
      </c>
      <c r="E453" s="55">
        <f t="shared" si="582"/>
        <v>-100</v>
      </c>
      <c r="F453" s="55">
        <f t="shared" si="582"/>
        <v>-100</v>
      </c>
      <c r="G453" s="55">
        <f t="shared" si="582"/>
        <v>-100</v>
      </c>
      <c r="H453" s="55">
        <f t="shared" si="582"/>
        <v>-100</v>
      </c>
      <c r="I453" s="55">
        <f t="shared" si="582"/>
        <v>-100</v>
      </c>
      <c r="J453" s="55">
        <f t="shared" si="582"/>
        <v>-100</v>
      </c>
      <c r="K453" s="55">
        <f t="shared" si="582"/>
        <v>-100</v>
      </c>
      <c r="L453" s="1173" t="s">
        <v>193</v>
      </c>
      <c r="M453" s="1166"/>
      <c r="N453" s="55">
        <f t="shared" ref="N453:V453" si="583">SUM(N242/N215*100-100)</f>
        <v>-100</v>
      </c>
      <c r="O453" s="55">
        <f t="shared" si="583"/>
        <v>-100</v>
      </c>
      <c r="P453" s="55">
        <f t="shared" si="583"/>
        <v>-100</v>
      </c>
      <c r="Q453" s="55">
        <f t="shared" si="583"/>
        <v>-100</v>
      </c>
      <c r="R453" s="55">
        <f t="shared" si="583"/>
        <v>-100</v>
      </c>
      <c r="S453" s="55">
        <f t="shared" si="583"/>
        <v>-100</v>
      </c>
      <c r="T453" s="55">
        <f t="shared" si="583"/>
        <v>-100</v>
      </c>
      <c r="U453" s="55">
        <f t="shared" si="583"/>
        <v>-100</v>
      </c>
      <c r="V453" s="55">
        <f t="shared" si="583"/>
        <v>-100</v>
      </c>
    </row>
    <row r="454" spans="1:22" ht="11.25" hidden="1" customHeight="1">
      <c r="A454" s="1173" t="s">
        <v>194</v>
      </c>
      <c r="B454" s="1166"/>
      <c r="C454" s="55">
        <f t="shared" si="581"/>
        <v>-100</v>
      </c>
      <c r="D454" s="55">
        <f t="shared" ref="D454:K454" si="584">SUM(D243/D216*100-100)</f>
        <v>-100</v>
      </c>
      <c r="E454" s="55">
        <f t="shared" si="584"/>
        <v>-100</v>
      </c>
      <c r="F454" s="55">
        <f t="shared" si="584"/>
        <v>-100</v>
      </c>
      <c r="G454" s="55">
        <f t="shared" si="584"/>
        <v>-100</v>
      </c>
      <c r="H454" s="55">
        <f t="shared" si="584"/>
        <v>-100</v>
      </c>
      <c r="I454" s="55">
        <f t="shared" si="584"/>
        <v>-100</v>
      </c>
      <c r="J454" s="55">
        <f t="shared" si="584"/>
        <v>-100</v>
      </c>
      <c r="K454" s="55">
        <f t="shared" si="584"/>
        <v>-100</v>
      </c>
      <c r="L454" s="1173" t="s">
        <v>194</v>
      </c>
      <c r="M454" s="1166"/>
      <c r="N454" s="55">
        <f t="shared" ref="N454:V454" si="585">SUM(N243/N216*100-100)</f>
        <v>-100</v>
      </c>
      <c r="O454" s="55">
        <f t="shared" si="585"/>
        <v>-100</v>
      </c>
      <c r="P454" s="55">
        <f t="shared" si="585"/>
        <v>-100</v>
      </c>
      <c r="Q454" s="55">
        <f t="shared" si="585"/>
        <v>-100</v>
      </c>
      <c r="R454" s="55">
        <f t="shared" si="585"/>
        <v>-100</v>
      </c>
      <c r="S454" s="55">
        <f t="shared" si="585"/>
        <v>-100</v>
      </c>
      <c r="T454" s="55">
        <f t="shared" si="585"/>
        <v>-100</v>
      </c>
      <c r="U454" s="55">
        <f t="shared" si="585"/>
        <v>-100</v>
      </c>
      <c r="V454" s="55">
        <f t="shared" si="585"/>
        <v>-100</v>
      </c>
    </row>
    <row r="455" spans="1:22" ht="11.25" hidden="1" customHeight="1">
      <c r="A455" s="1173" t="s">
        <v>195</v>
      </c>
      <c r="B455" s="1166"/>
      <c r="C455" s="55">
        <f t="shared" si="581"/>
        <v>-100</v>
      </c>
      <c r="D455" s="55">
        <f t="shared" ref="D455:K455" si="586">SUM(D244/D217*100-100)</f>
        <v>-100</v>
      </c>
      <c r="E455" s="55">
        <f t="shared" si="586"/>
        <v>-100</v>
      </c>
      <c r="F455" s="55">
        <f t="shared" si="586"/>
        <v>-100</v>
      </c>
      <c r="G455" s="55">
        <f t="shared" si="586"/>
        <v>-100</v>
      </c>
      <c r="H455" s="55">
        <f t="shared" si="586"/>
        <v>-100</v>
      </c>
      <c r="I455" s="55">
        <f t="shared" si="586"/>
        <v>-100</v>
      </c>
      <c r="J455" s="55">
        <f t="shared" si="586"/>
        <v>-100</v>
      </c>
      <c r="K455" s="55">
        <f t="shared" si="586"/>
        <v>-100</v>
      </c>
      <c r="L455" s="1173" t="s">
        <v>195</v>
      </c>
      <c r="M455" s="1166"/>
      <c r="N455" s="55">
        <f t="shared" ref="N455:V455" si="587">SUM(N244/N217*100-100)</f>
        <v>-100</v>
      </c>
      <c r="O455" s="55">
        <f t="shared" si="587"/>
        <v>-100</v>
      </c>
      <c r="P455" s="55">
        <f t="shared" si="587"/>
        <v>-100</v>
      </c>
      <c r="Q455" s="55">
        <f t="shared" si="587"/>
        <v>-100</v>
      </c>
      <c r="R455" s="55">
        <f t="shared" si="587"/>
        <v>-100</v>
      </c>
      <c r="S455" s="55">
        <f t="shared" si="587"/>
        <v>-100</v>
      </c>
      <c r="T455" s="55">
        <f t="shared" si="587"/>
        <v>-100</v>
      </c>
      <c r="U455" s="55">
        <f t="shared" si="587"/>
        <v>-100</v>
      </c>
      <c r="V455" s="55">
        <f t="shared" si="587"/>
        <v>-100</v>
      </c>
    </row>
    <row r="456" spans="1:22" ht="11.25" hidden="1" customHeight="1">
      <c r="A456" s="1173" t="s">
        <v>196</v>
      </c>
      <c r="B456" s="1166"/>
      <c r="C456" s="55">
        <f t="shared" si="581"/>
        <v>-100</v>
      </c>
      <c r="D456" s="55">
        <f t="shared" ref="D456:K456" si="588">SUM(D245/D218*100-100)</f>
        <v>-100</v>
      </c>
      <c r="E456" s="55">
        <f t="shared" si="588"/>
        <v>-100</v>
      </c>
      <c r="F456" s="55">
        <f t="shared" si="588"/>
        <v>-100</v>
      </c>
      <c r="G456" s="55">
        <f t="shared" si="588"/>
        <v>-100</v>
      </c>
      <c r="H456" s="55">
        <f t="shared" si="588"/>
        <v>-100</v>
      </c>
      <c r="I456" s="55">
        <f t="shared" si="588"/>
        <v>-100</v>
      </c>
      <c r="J456" s="55">
        <f t="shared" si="588"/>
        <v>-100</v>
      </c>
      <c r="K456" s="55">
        <f t="shared" si="588"/>
        <v>-100</v>
      </c>
      <c r="L456" s="1173" t="s">
        <v>196</v>
      </c>
      <c r="M456" s="1166"/>
      <c r="N456" s="55">
        <f t="shared" ref="N456:V456" si="589">SUM(N245/N218*100-100)</f>
        <v>-100</v>
      </c>
      <c r="O456" s="55">
        <f t="shared" si="589"/>
        <v>-100</v>
      </c>
      <c r="P456" s="55">
        <f t="shared" si="589"/>
        <v>-100</v>
      </c>
      <c r="Q456" s="55">
        <f t="shared" si="589"/>
        <v>-100</v>
      </c>
      <c r="R456" s="55">
        <f t="shared" si="589"/>
        <v>-100</v>
      </c>
      <c r="S456" s="55">
        <f t="shared" si="589"/>
        <v>-100</v>
      </c>
      <c r="T456" s="55">
        <f t="shared" si="589"/>
        <v>-100</v>
      </c>
      <c r="U456" s="55">
        <f t="shared" si="589"/>
        <v>-100</v>
      </c>
      <c r="V456" s="55">
        <f t="shared" si="589"/>
        <v>-100</v>
      </c>
    </row>
    <row r="457" spans="1:22" ht="11.25" hidden="1" customHeight="1">
      <c r="A457" s="1173" t="s">
        <v>197</v>
      </c>
      <c r="B457" s="1166"/>
      <c r="C457" s="55">
        <f t="shared" si="581"/>
        <v>-100</v>
      </c>
      <c r="D457" s="55">
        <f t="shared" ref="D457:K457" si="590">SUM(D246/D219*100-100)</f>
        <v>-100</v>
      </c>
      <c r="E457" s="55">
        <f t="shared" si="590"/>
        <v>-100</v>
      </c>
      <c r="F457" s="55">
        <f t="shared" si="590"/>
        <v>-100</v>
      </c>
      <c r="G457" s="55">
        <f t="shared" si="590"/>
        <v>-100</v>
      </c>
      <c r="H457" s="55">
        <f t="shared" si="590"/>
        <v>-100</v>
      </c>
      <c r="I457" s="55">
        <f t="shared" si="590"/>
        <v>-100</v>
      </c>
      <c r="J457" s="55">
        <f t="shared" si="590"/>
        <v>-100</v>
      </c>
      <c r="K457" s="55">
        <f t="shared" si="590"/>
        <v>-100</v>
      </c>
      <c r="L457" s="1173" t="s">
        <v>197</v>
      </c>
      <c r="M457" s="1166"/>
      <c r="N457" s="55">
        <f t="shared" ref="N457:V457" si="591">SUM(N246/N219*100-100)</f>
        <v>-100</v>
      </c>
      <c r="O457" s="55">
        <f t="shared" si="591"/>
        <v>-100</v>
      </c>
      <c r="P457" s="55">
        <f t="shared" si="591"/>
        <v>-100</v>
      </c>
      <c r="Q457" s="55">
        <f t="shared" si="591"/>
        <v>-100</v>
      </c>
      <c r="R457" s="55">
        <f t="shared" si="591"/>
        <v>-100</v>
      </c>
      <c r="S457" s="55">
        <f t="shared" si="591"/>
        <v>-100</v>
      </c>
      <c r="T457" s="55">
        <f t="shared" si="591"/>
        <v>-100</v>
      </c>
      <c r="U457" s="55">
        <f t="shared" si="591"/>
        <v>-100</v>
      </c>
      <c r="V457" s="55">
        <f t="shared" si="591"/>
        <v>-100</v>
      </c>
    </row>
    <row r="458" spans="1:22" ht="11.25" hidden="1" customHeight="1">
      <c r="A458" s="1173" t="s">
        <v>198</v>
      </c>
      <c r="B458" s="1166"/>
      <c r="C458" s="55">
        <f t="shared" si="581"/>
        <v>-100</v>
      </c>
      <c r="D458" s="55">
        <f t="shared" ref="D458:K458" si="592">SUM(D247/D220*100-100)</f>
        <v>-100</v>
      </c>
      <c r="E458" s="55">
        <f t="shared" si="592"/>
        <v>-100</v>
      </c>
      <c r="F458" s="55">
        <f t="shared" si="592"/>
        <v>-100</v>
      </c>
      <c r="G458" s="55">
        <f t="shared" si="592"/>
        <v>-100</v>
      </c>
      <c r="H458" s="55">
        <f t="shared" si="592"/>
        <v>-100</v>
      </c>
      <c r="I458" s="55">
        <f t="shared" si="592"/>
        <v>-100</v>
      </c>
      <c r="J458" s="55">
        <f t="shared" si="592"/>
        <v>-100</v>
      </c>
      <c r="K458" s="55">
        <f t="shared" si="592"/>
        <v>-100</v>
      </c>
      <c r="L458" s="1173" t="s">
        <v>198</v>
      </c>
      <c r="M458" s="1166"/>
      <c r="N458" s="55">
        <f t="shared" ref="N458:V458" si="593">SUM(N247/N220*100-100)</f>
        <v>-100</v>
      </c>
      <c r="O458" s="55">
        <f t="shared" si="593"/>
        <v>-100</v>
      </c>
      <c r="P458" s="55">
        <f t="shared" si="593"/>
        <v>-100</v>
      </c>
      <c r="Q458" s="55">
        <f t="shared" si="593"/>
        <v>-100</v>
      </c>
      <c r="R458" s="55">
        <f t="shared" si="593"/>
        <v>-100</v>
      </c>
      <c r="S458" s="55">
        <f t="shared" si="593"/>
        <v>-100</v>
      </c>
      <c r="T458" s="55">
        <f t="shared" si="593"/>
        <v>-100</v>
      </c>
      <c r="U458" s="55">
        <f t="shared" si="593"/>
        <v>-100</v>
      </c>
      <c r="V458" s="55">
        <f t="shared" si="593"/>
        <v>-100</v>
      </c>
    </row>
    <row r="459" spans="1:22" ht="11.25" hidden="1" customHeight="1">
      <c r="A459" s="1173" t="s">
        <v>199</v>
      </c>
      <c r="B459" s="1166"/>
      <c r="C459" s="55">
        <f t="shared" si="581"/>
        <v>-100</v>
      </c>
      <c r="D459" s="55">
        <f t="shared" ref="D459:K459" si="594">SUM(D248/D221*100-100)</f>
        <v>-100</v>
      </c>
      <c r="E459" s="55">
        <f t="shared" si="594"/>
        <v>-100</v>
      </c>
      <c r="F459" s="55">
        <f t="shared" si="594"/>
        <v>-100</v>
      </c>
      <c r="G459" s="55">
        <f t="shared" si="594"/>
        <v>-100</v>
      </c>
      <c r="H459" s="55">
        <f t="shared" si="594"/>
        <v>-100</v>
      </c>
      <c r="I459" s="55">
        <f t="shared" si="594"/>
        <v>-100</v>
      </c>
      <c r="J459" s="55">
        <f t="shared" si="594"/>
        <v>-100</v>
      </c>
      <c r="K459" s="55">
        <f t="shared" si="594"/>
        <v>-100</v>
      </c>
      <c r="L459" s="1173" t="s">
        <v>199</v>
      </c>
      <c r="M459" s="1166"/>
      <c r="N459" s="55">
        <f t="shared" ref="N459:V459" si="595">SUM(N248/N221*100-100)</f>
        <v>-100</v>
      </c>
      <c r="O459" s="55">
        <f t="shared" si="595"/>
        <v>-100</v>
      </c>
      <c r="P459" s="55">
        <f t="shared" si="595"/>
        <v>-100</v>
      </c>
      <c r="Q459" s="55">
        <f t="shared" si="595"/>
        <v>-100</v>
      </c>
      <c r="R459" s="55">
        <f t="shared" si="595"/>
        <v>-100</v>
      </c>
      <c r="S459" s="55">
        <f t="shared" si="595"/>
        <v>-100</v>
      </c>
      <c r="T459" s="55">
        <f t="shared" si="595"/>
        <v>-100</v>
      </c>
      <c r="U459" s="55">
        <f t="shared" si="595"/>
        <v>-100</v>
      </c>
      <c r="V459" s="55">
        <f t="shared" si="595"/>
        <v>-100</v>
      </c>
    </row>
    <row r="460" spans="1:22" ht="11.25" hidden="1" customHeight="1">
      <c r="A460" s="1173" t="s">
        <v>200</v>
      </c>
      <c r="B460" s="1166"/>
      <c r="C460" s="55">
        <f t="shared" si="581"/>
        <v>-100</v>
      </c>
      <c r="D460" s="55">
        <f t="shared" ref="D460:K460" si="596">SUM(D249/D222*100-100)</f>
        <v>-100</v>
      </c>
      <c r="E460" s="55">
        <f t="shared" si="596"/>
        <v>-100</v>
      </c>
      <c r="F460" s="55">
        <f t="shared" si="596"/>
        <v>-100</v>
      </c>
      <c r="G460" s="55">
        <f t="shared" si="596"/>
        <v>-100</v>
      </c>
      <c r="H460" s="55">
        <f t="shared" si="596"/>
        <v>-100</v>
      </c>
      <c r="I460" s="55">
        <f t="shared" si="596"/>
        <v>-100</v>
      </c>
      <c r="J460" s="55">
        <f t="shared" si="596"/>
        <v>-100</v>
      </c>
      <c r="K460" s="55">
        <f t="shared" si="596"/>
        <v>-100</v>
      </c>
      <c r="L460" s="1173" t="s">
        <v>200</v>
      </c>
      <c r="M460" s="1166"/>
      <c r="N460" s="55">
        <f t="shared" ref="N460:V460" si="597">SUM(N249/N222*100-100)</f>
        <v>-100</v>
      </c>
      <c r="O460" s="55">
        <f t="shared" si="597"/>
        <v>-100</v>
      </c>
      <c r="P460" s="55">
        <f t="shared" si="597"/>
        <v>-100</v>
      </c>
      <c r="Q460" s="55">
        <f t="shared" si="597"/>
        <v>-100</v>
      </c>
      <c r="R460" s="55">
        <f t="shared" si="597"/>
        <v>-100</v>
      </c>
      <c r="S460" s="55">
        <f t="shared" si="597"/>
        <v>-100</v>
      </c>
      <c r="T460" s="55">
        <f t="shared" si="597"/>
        <v>-100</v>
      </c>
      <c r="U460" s="55">
        <f t="shared" si="597"/>
        <v>-100</v>
      </c>
      <c r="V460" s="55">
        <f t="shared" si="597"/>
        <v>-100</v>
      </c>
    </row>
    <row r="461" spans="1:22" ht="11.25" hidden="1" customHeight="1">
      <c r="A461" s="1173" t="s">
        <v>201</v>
      </c>
      <c r="B461" s="1166"/>
      <c r="C461" s="55">
        <f t="shared" si="581"/>
        <v>-100</v>
      </c>
      <c r="D461" s="55">
        <f t="shared" ref="D461:K461" si="598">SUM(D250/D223*100-100)</f>
        <v>-100</v>
      </c>
      <c r="E461" s="55">
        <f t="shared" si="598"/>
        <v>-100</v>
      </c>
      <c r="F461" s="55">
        <f t="shared" si="598"/>
        <v>-100</v>
      </c>
      <c r="G461" s="55">
        <f t="shared" si="598"/>
        <v>-100</v>
      </c>
      <c r="H461" s="55">
        <f t="shared" si="598"/>
        <v>-100</v>
      </c>
      <c r="I461" s="55">
        <f t="shared" si="598"/>
        <v>-100</v>
      </c>
      <c r="J461" s="55">
        <f t="shared" si="598"/>
        <v>-100</v>
      </c>
      <c r="K461" s="55">
        <f t="shared" si="598"/>
        <v>-100</v>
      </c>
      <c r="L461" s="1173" t="s">
        <v>201</v>
      </c>
      <c r="M461" s="1166"/>
      <c r="N461" s="55">
        <f t="shared" ref="N461:V461" si="599">SUM(N250/N223*100-100)</f>
        <v>-100</v>
      </c>
      <c r="O461" s="55">
        <f t="shared" si="599"/>
        <v>-100</v>
      </c>
      <c r="P461" s="55">
        <f t="shared" si="599"/>
        <v>-100</v>
      </c>
      <c r="Q461" s="55">
        <f t="shared" si="599"/>
        <v>-100</v>
      </c>
      <c r="R461" s="55">
        <f t="shared" si="599"/>
        <v>-100</v>
      </c>
      <c r="S461" s="55">
        <f t="shared" si="599"/>
        <v>-100</v>
      </c>
      <c r="T461" s="55">
        <f t="shared" si="599"/>
        <v>-100</v>
      </c>
      <c r="U461" s="55">
        <f t="shared" si="599"/>
        <v>-100</v>
      </c>
      <c r="V461" s="55">
        <f t="shared" si="599"/>
        <v>-100</v>
      </c>
    </row>
    <row r="462" spans="1:22" ht="11.25" hidden="1" customHeight="1">
      <c r="A462" s="1173" t="s">
        <v>202</v>
      </c>
      <c r="B462" s="1166"/>
      <c r="C462" s="55">
        <f t="shared" si="581"/>
        <v>-100</v>
      </c>
      <c r="D462" s="55">
        <f t="shared" ref="D462:K462" si="600">SUM(D251/D224*100-100)</f>
        <v>-100</v>
      </c>
      <c r="E462" s="55">
        <f t="shared" si="600"/>
        <v>-100</v>
      </c>
      <c r="F462" s="55">
        <f t="shared" si="600"/>
        <v>-100</v>
      </c>
      <c r="G462" s="55">
        <f t="shared" si="600"/>
        <v>-100</v>
      </c>
      <c r="H462" s="55">
        <f t="shared" si="600"/>
        <v>-100</v>
      </c>
      <c r="I462" s="55">
        <f t="shared" si="600"/>
        <v>-100</v>
      </c>
      <c r="J462" s="55">
        <f t="shared" si="600"/>
        <v>-100</v>
      </c>
      <c r="K462" s="55">
        <f t="shared" si="600"/>
        <v>-100</v>
      </c>
      <c r="L462" s="1173" t="s">
        <v>202</v>
      </c>
      <c r="M462" s="1166"/>
      <c r="N462" s="55">
        <f t="shared" ref="N462:V462" si="601">SUM(N251/N224*100-100)</f>
        <v>-100</v>
      </c>
      <c r="O462" s="55">
        <f t="shared" si="601"/>
        <v>-100</v>
      </c>
      <c r="P462" s="55">
        <f t="shared" si="601"/>
        <v>-100</v>
      </c>
      <c r="Q462" s="55">
        <f t="shared" si="601"/>
        <v>-100</v>
      </c>
      <c r="R462" s="55">
        <f t="shared" si="601"/>
        <v>-100</v>
      </c>
      <c r="S462" s="55">
        <f t="shared" si="601"/>
        <v>-100</v>
      </c>
      <c r="T462" s="55">
        <f t="shared" si="601"/>
        <v>-100</v>
      </c>
      <c r="U462" s="55">
        <f t="shared" si="601"/>
        <v>-100</v>
      </c>
      <c r="V462" s="55">
        <f t="shared" si="601"/>
        <v>-100</v>
      </c>
    </row>
    <row r="463" spans="1:22" ht="11.25" hidden="1" customHeight="1">
      <c r="A463" s="1173" t="s">
        <v>203</v>
      </c>
      <c r="B463" s="1166"/>
      <c r="C463" s="55">
        <f t="shared" si="581"/>
        <v>-100</v>
      </c>
      <c r="D463" s="55">
        <f t="shared" ref="D463:K463" si="602">SUM(D252/D225*100-100)</f>
        <v>-100</v>
      </c>
      <c r="E463" s="55">
        <f t="shared" si="602"/>
        <v>-100</v>
      </c>
      <c r="F463" s="55">
        <f t="shared" si="602"/>
        <v>-100</v>
      </c>
      <c r="G463" s="55">
        <f t="shared" si="602"/>
        <v>-100</v>
      </c>
      <c r="H463" s="55">
        <f t="shared" si="602"/>
        <v>-100</v>
      </c>
      <c r="I463" s="55">
        <f t="shared" si="602"/>
        <v>-100</v>
      </c>
      <c r="J463" s="55">
        <f t="shared" si="602"/>
        <v>-100</v>
      </c>
      <c r="K463" s="55">
        <f t="shared" si="602"/>
        <v>-100</v>
      </c>
      <c r="L463" s="1173" t="s">
        <v>203</v>
      </c>
      <c r="M463" s="1166"/>
      <c r="N463" s="55">
        <f t="shared" ref="N463:V463" si="603">SUM(N252/N225*100-100)</f>
        <v>-100</v>
      </c>
      <c r="O463" s="55">
        <f t="shared" si="603"/>
        <v>-100</v>
      </c>
      <c r="P463" s="55">
        <f t="shared" si="603"/>
        <v>-100</v>
      </c>
      <c r="Q463" s="55">
        <f t="shared" si="603"/>
        <v>-100</v>
      </c>
      <c r="R463" s="55">
        <f t="shared" si="603"/>
        <v>-100</v>
      </c>
      <c r="S463" s="55">
        <f t="shared" si="603"/>
        <v>-100</v>
      </c>
      <c r="T463" s="55">
        <f t="shared" si="603"/>
        <v>-100</v>
      </c>
      <c r="U463" s="55">
        <f t="shared" si="603"/>
        <v>-100</v>
      </c>
      <c r="V463" s="55">
        <f t="shared" si="603"/>
        <v>-100</v>
      </c>
    </row>
    <row r="464" spans="1:22" ht="11.25" hidden="1" customHeight="1">
      <c r="A464" s="1173" t="s">
        <v>204</v>
      </c>
      <c r="B464" s="1166"/>
      <c r="C464" s="55">
        <f t="shared" si="581"/>
        <v>-100</v>
      </c>
      <c r="D464" s="55" t="e">
        <f t="shared" ref="D464:K464" si="604">SUM(D253/D226*100-100)</f>
        <v>#DIV/0!</v>
      </c>
      <c r="E464" s="55">
        <f t="shared" si="604"/>
        <v>-100</v>
      </c>
      <c r="F464" s="55">
        <f t="shared" si="604"/>
        <v>-100</v>
      </c>
      <c r="G464" s="55">
        <f t="shared" si="604"/>
        <v>-100</v>
      </c>
      <c r="H464" s="55">
        <f t="shared" si="604"/>
        <v>-100</v>
      </c>
      <c r="I464" s="55">
        <f t="shared" si="604"/>
        <v>-100</v>
      </c>
      <c r="J464" s="55">
        <f t="shared" si="604"/>
        <v>-100</v>
      </c>
      <c r="K464" s="55">
        <f t="shared" si="604"/>
        <v>-100</v>
      </c>
      <c r="L464" s="1173" t="s">
        <v>204</v>
      </c>
      <c r="M464" s="1166"/>
      <c r="N464" s="55" t="e">
        <f t="shared" ref="N464:V464" si="605">SUM(N253/N226*100-100)</f>
        <v>#DIV/0!</v>
      </c>
      <c r="O464" s="55" t="e">
        <f t="shared" si="605"/>
        <v>#DIV/0!</v>
      </c>
      <c r="P464" s="55" t="e">
        <f t="shared" si="605"/>
        <v>#DIV/0!</v>
      </c>
      <c r="Q464" s="55">
        <f t="shared" si="605"/>
        <v>-100</v>
      </c>
      <c r="R464" s="55">
        <f t="shared" si="605"/>
        <v>-100</v>
      </c>
      <c r="S464" s="55">
        <f t="shared" si="605"/>
        <v>-100</v>
      </c>
      <c r="T464" s="55">
        <f t="shared" si="605"/>
        <v>-100</v>
      </c>
      <c r="U464" s="55">
        <f t="shared" si="605"/>
        <v>-100</v>
      </c>
      <c r="V464" s="55">
        <f t="shared" si="605"/>
        <v>-100</v>
      </c>
    </row>
  </sheetData>
  <mergeCells count="412">
    <mergeCell ref="V9:V15"/>
    <mergeCell ref="C9:C15"/>
    <mergeCell ref="K9:K15"/>
    <mergeCell ref="P9:P15"/>
    <mergeCell ref="A32:B32"/>
    <mergeCell ref="L32:M32"/>
    <mergeCell ref="A33:B33"/>
    <mergeCell ref="L33:M33"/>
    <mergeCell ref="A2:K2"/>
    <mergeCell ref="L2:W2"/>
    <mergeCell ref="A3:K3"/>
    <mergeCell ref="L3:W3"/>
    <mergeCell ref="A6:K6"/>
    <mergeCell ref="L6:W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6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64" t="s">
        <v>599</v>
      </c>
      <c r="B1" s="1164"/>
      <c r="C1" s="1164"/>
      <c r="D1" s="1164"/>
      <c r="E1" s="1164"/>
      <c r="F1" s="1164"/>
      <c r="G1" s="1164"/>
    </row>
    <row r="2" spans="1:7" s="4" customFormat="1" ht="11.25" customHeight="1">
      <c r="A2" s="1170" t="s">
        <v>153</v>
      </c>
      <c r="B2" s="1170"/>
      <c r="C2" s="1170"/>
      <c r="D2" s="1170"/>
      <c r="E2" s="1170"/>
      <c r="F2" s="1170"/>
      <c r="G2" s="1170"/>
    </row>
    <row r="3" spans="1:7" s="4" customFormat="1" ht="11.25" customHeight="1">
      <c r="A3" s="1169" t="s">
        <v>209</v>
      </c>
      <c r="B3" s="1169"/>
      <c r="C3" s="1169"/>
      <c r="D3" s="1169"/>
      <c r="E3" s="1169"/>
      <c r="F3" s="1169"/>
      <c r="G3" s="1169"/>
    </row>
    <row r="4" spans="1:7" s="4" customFormat="1" ht="11.25" customHeight="1">
      <c r="A4" s="1168" t="s">
        <v>499</v>
      </c>
      <c r="B4" s="1168"/>
      <c r="C4" s="1168"/>
      <c r="D4" s="1168"/>
      <c r="E4" s="1168"/>
      <c r="F4" s="1168"/>
      <c r="G4" s="1168"/>
    </row>
    <row r="5" spans="1:7" s="11" customFormat="1" ht="6" customHeight="1">
      <c r="A5" s="7"/>
      <c r="B5" s="8"/>
      <c r="C5" s="9"/>
      <c r="D5" s="9"/>
      <c r="E5" s="9"/>
      <c r="F5" s="9"/>
      <c r="G5" s="9"/>
    </row>
    <row r="6" spans="1:7" s="11" customFormat="1" ht="11.25" customHeight="1">
      <c r="A6" s="1172" t="s">
        <v>817</v>
      </c>
      <c r="B6" s="1172"/>
      <c r="C6" s="1172"/>
      <c r="D6" s="1172"/>
      <c r="E6" s="1172"/>
      <c r="F6" s="1172"/>
      <c r="G6" s="1172"/>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497</v>
      </c>
      <c r="F10" s="17"/>
      <c r="G10" s="17"/>
    </row>
    <row r="11" spans="1:7" ht="11.25" customHeight="1">
      <c r="A11" s="18"/>
      <c r="B11" s="18"/>
      <c r="C11" s="25"/>
      <c r="D11" s="23" t="s">
        <v>165</v>
      </c>
      <c r="E11" s="380" t="s">
        <v>498</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71" t="s">
        <v>207</v>
      </c>
      <c r="D17" s="1171"/>
      <c r="E17" s="1171"/>
      <c r="F17" s="1171"/>
      <c r="G17" s="1171"/>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65">
        <v>2009</v>
      </c>
      <c r="B32" s="1166"/>
      <c r="C32" s="40">
        <v>259444.60799999998</v>
      </c>
      <c r="D32" s="40">
        <v>3444.8110000000001</v>
      </c>
      <c r="E32" s="40">
        <v>255999.79700000002</v>
      </c>
      <c r="F32" s="40">
        <v>100085.374</v>
      </c>
      <c r="G32" s="40">
        <v>155914.42299999998</v>
      </c>
    </row>
    <row r="33" spans="1:7" ht="11.25" customHeight="1">
      <c r="A33" s="1165">
        <v>2010</v>
      </c>
      <c r="B33" s="1166"/>
      <c r="C33" s="39">
        <f>D33+E33</f>
        <v>272868.30700000003</v>
      </c>
      <c r="D33" s="41">
        <f>SUM(D121:D132)</f>
        <v>3160.587</v>
      </c>
      <c r="E33" s="41">
        <f>SUM(E121:E132)</f>
        <v>269707.72000000003</v>
      </c>
      <c r="F33" s="41">
        <f>SUM(F121:F132)</f>
        <v>102922.15000000001</v>
      </c>
      <c r="G33" s="41">
        <f>SUM(G121:G132)</f>
        <v>166785.57</v>
      </c>
    </row>
    <row r="34" spans="1:7" ht="11.25" customHeight="1">
      <c r="A34" s="1165">
        <v>2011</v>
      </c>
      <c r="B34" s="1166"/>
      <c r="C34" s="39">
        <f>D34+E34</f>
        <v>292787.70600000001</v>
      </c>
      <c r="D34" s="41">
        <f>SUM(D148:D159)</f>
        <v>3223.3040000000001</v>
      </c>
      <c r="E34" s="41">
        <f>SUM(E148:E159)</f>
        <v>289564.402</v>
      </c>
      <c r="F34" s="41">
        <f>SUM(F148:F159)</f>
        <v>112479.79999999999</v>
      </c>
      <c r="G34" s="41">
        <f>SUM(G148:G159)</f>
        <v>177084.60200000001</v>
      </c>
    </row>
    <row r="35" spans="1:7" ht="11.25" customHeight="1">
      <c r="A35" s="1165">
        <v>2012</v>
      </c>
      <c r="B35" s="1166"/>
      <c r="C35" s="39">
        <f>D35+E35</f>
        <v>295102.99599999998</v>
      </c>
      <c r="D35" s="41">
        <f>SUM(D175:D186)</f>
        <v>3566.9309999999996</v>
      </c>
      <c r="E35" s="41">
        <f>SUM(E175:E186)</f>
        <v>291536.065</v>
      </c>
      <c r="F35" s="41">
        <f>SUM(F175:F186)</f>
        <v>115977.139</v>
      </c>
      <c r="G35" s="41">
        <f>SUM(G175:G186)</f>
        <v>175558.92599999998</v>
      </c>
    </row>
    <row r="36" spans="1:7" ht="11.25" hidden="1" customHeight="1">
      <c r="A36" s="1165">
        <v>2013</v>
      </c>
      <c r="B36" s="1166"/>
      <c r="C36" s="39">
        <f>D36+E36</f>
        <v>271436.96799999999</v>
      </c>
      <c r="D36" s="41">
        <f>SUM(D202:D213)</f>
        <v>3057.7429999999999</v>
      </c>
      <c r="E36" s="41">
        <f>SUM(E202:E213)</f>
        <v>268379.22499999998</v>
      </c>
      <c r="F36" s="41">
        <f>SUM(F202:F213)</f>
        <v>109897.00799999999</v>
      </c>
      <c r="G36" s="41">
        <f>SUM(G202:G213)</f>
        <v>158482.217</v>
      </c>
    </row>
    <row r="37" spans="1:7" ht="11.25" hidden="1" customHeight="1">
      <c r="A37" s="1165">
        <v>2014</v>
      </c>
      <c r="B37" s="1166"/>
      <c r="C37" s="39">
        <f>D37+E37</f>
        <v>0</v>
      </c>
      <c r="D37" s="41">
        <f>SUM(D229:D240)</f>
        <v>0</v>
      </c>
      <c r="E37" s="41">
        <f>SUM(E229:E240)</f>
        <v>0</v>
      </c>
      <c r="F37" s="41">
        <f>SUM(F229:F240)</f>
        <v>0</v>
      </c>
      <c r="G37" s="41">
        <f>SUM(G229:G240)</f>
        <v>0</v>
      </c>
    </row>
    <row r="38" spans="1:7" ht="11.25" hidden="1" customHeight="1">
      <c r="A38" s="37"/>
      <c r="B38" s="45"/>
      <c r="C38" s="43"/>
      <c r="D38" s="43"/>
      <c r="E38" s="43"/>
      <c r="F38" s="43"/>
      <c r="G38" s="43"/>
    </row>
    <row r="39" spans="1:7" ht="11.25" hidden="1" customHeight="1">
      <c r="A39" s="1174">
        <v>2007</v>
      </c>
      <c r="B39" s="1175"/>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73" t="s">
        <v>193</v>
      </c>
      <c r="B53" s="1166"/>
      <c r="C53" s="39">
        <f>C40</f>
        <v>25140.248</v>
      </c>
      <c r="D53" s="41">
        <f>D40</f>
        <v>247.892</v>
      </c>
      <c r="E53" s="41">
        <f>E40</f>
        <v>24892.356</v>
      </c>
      <c r="F53" s="41">
        <f>F40</f>
        <v>9571.27</v>
      </c>
      <c r="G53" s="41">
        <f>G40</f>
        <v>15321.085999999999</v>
      </c>
    </row>
    <row r="54" spans="1:7" ht="11.25" hidden="1" customHeight="1">
      <c r="A54" s="1173" t="s">
        <v>194</v>
      </c>
      <c r="B54" s="1166"/>
      <c r="C54" s="39">
        <f>SUM(C$40:C41)</f>
        <v>49277.884999999995</v>
      </c>
      <c r="D54" s="41">
        <f>SUM(D$40:D41)</f>
        <v>506.29599999999999</v>
      </c>
      <c r="E54" s="41">
        <f>SUM(E$40:E41)</f>
        <v>48771.589</v>
      </c>
      <c r="F54" s="41">
        <f>SUM(F$40:F41)</f>
        <v>18875.061000000002</v>
      </c>
      <c r="G54" s="41">
        <f>SUM(G$40:G41)</f>
        <v>29896.527999999998</v>
      </c>
    </row>
    <row r="55" spans="1:7" ht="11.25" hidden="1" customHeight="1">
      <c r="A55" s="1173" t="s">
        <v>195</v>
      </c>
      <c r="B55" s="1166"/>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73" t="s">
        <v>196</v>
      </c>
      <c r="B56" s="1166"/>
      <c r="C56" s="39">
        <f>SUM(C$40:C43)</f>
        <v>102897.908</v>
      </c>
      <c r="D56" s="41">
        <f>SUM(D$40:D43)</f>
        <v>1178.9169999999999</v>
      </c>
      <c r="E56" s="41">
        <f>SUM(E$40:E43)</f>
        <v>101718.99100000001</v>
      </c>
      <c r="F56" s="41">
        <f>SUM(F$40:F43)</f>
        <v>39648.081000000006</v>
      </c>
      <c r="G56" s="41">
        <f>SUM(G$40:G43)</f>
        <v>62070.909999999996</v>
      </c>
    </row>
    <row r="57" spans="1:7" ht="11.25" hidden="1" customHeight="1">
      <c r="A57" s="1173" t="s">
        <v>197</v>
      </c>
      <c r="B57" s="1166"/>
      <c r="C57" s="39">
        <f>SUM(C$40:C44)</f>
        <v>128642.848</v>
      </c>
      <c r="D57" s="41">
        <f>SUM(D$40:D44)</f>
        <v>1439.53</v>
      </c>
      <c r="E57" s="41">
        <f>SUM(E$40:E44)</f>
        <v>127203.318</v>
      </c>
      <c r="F57" s="41">
        <f>SUM(F$40:F44)</f>
        <v>49671.097000000009</v>
      </c>
      <c r="G57" s="41">
        <f>SUM(G$40:G44)</f>
        <v>77532.22099999999</v>
      </c>
    </row>
    <row r="58" spans="1:7" ht="11.25" hidden="1" customHeight="1">
      <c r="A58" s="1173" t="s">
        <v>198</v>
      </c>
      <c r="B58" s="1166"/>
      <c r="C58" s="39">
        <f>SUM(C$40:C45)</f>
        <v>155033.10800000001</v>
      </c>
      <c r="D58" s="41">
        <f>SUM(D$40:D45)</f>
        <v>1789.354</v>
      </c>
      <c r="E58" s="41">
        <f>SUM(E$40:E45)</f>
        <v>153243.75400000002</v>
      </c>
      <c r="F58" s="41">
        <f>SUM(F$40:F45)</f>
        <v>59705.20900000001</v>
      </c>
      <c r="G58" s="41">
        <f>SUM(G$40:G45)</f>
        <v>93538.544999999984</v>
      </c>
    </row>
    <row r="59" spans="1:7" ht="11.25" hidden="1" customHeight="1">
      <c r="A59" s="1173" t="s">
        <v>199</v>
      </c>
      <c r="B59" s="1166"/>
      <c r="C59" s="39">
        <f>SUM(C$40:C46)</f>
        <v>181391.079</v>
      </c>
      <c r="D59" s="41">
        <f>SUM(D$40:D46)</f>
        <v>2144.8200000000002</v>
      </c>
      <c r="E59" s="41">
        <f>SUM(E$40:E46)</f>
        <v>179246.25900000002</v>
      </c>
      <c r="F59" s="41">
        <f>SUM(F$40:F46)</f>
        <v>70110.037000000011</v>
      </c>
      <c r="G59" s="41">
        <f>SUM(G$40:G46)</f>
        <v>109136.22199999998</v>
      </c>
    </row>
    <row r="60" spans="1:7" ht="11.25" hidden="1" customHeight="1">
      <c r="A60" s="1173" t="s">
        <v>200</v>
      </c>
      <c r="B60" s="1166"/>
      <c r="C60" s="39">
        <f>SUM(C$40:C47)</f>
        <v>205505.829</v>
      </c>
      <c r="D60" s="41">
        <f>SUM(D$40:D47)</f>
        <v>2626.2890000000002</v>
      </c>
      <c r="E60" s="41">
        <f>SUM(E$40:E47)</f>
        <v>202879.54</v>
      </c>
      <c r="F60" s="41">
        <f>SUM(F$40:F47)</f>
        <v>79151.741000000009</v>
      </c>
      <c r="G60" s="41">
        <f>SUM(G$40:G47)</f>
        <v>123727.79899999998</v>
      </c>
    </row>
    <row r="61" spans="1:7" ht="11.25" hidden="1" customHeight="1">
      <c r="A61" s="1173" t="s">
        <v>201</v>
      </c>
      <c r="B61" s="1166"/>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73" t="s">
        <v>202</v>
      </c>
      <c r="B62" s="1166"/>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73" t="s">
        <v>203</v>
      </c>
      <c r="B63" s="1166"/>
      <c r="C63" s="39">
        <f>SUM(C$40:C50)</f>
        <v>284715.24699999997</v>
      </c>
      <c r="D63" s="41">
        <f>SUM(D$40:D50)</f>
        <v>3497.444</v>
      </c>
      <c r="E63" s="41">
        <f>SUM(E$40:E50)</f>
        <v>281217.80300000001</v>
      </c>
      <c r="F63" s="41">
        <f>SUM(F$40:F50)</f>
        <v>109164.35400000001</v>
      </c>
      <c r="G63" s="41">
        <f>SUM(G$40:G50)</f>
        <v>172053.44899999999</v>
      </c>
    </row>
    <row r="64" spans="1:7" ht="11.25" hidden="1" customHeight="1">
      <c r="A64" s="1173" t="s">
        <v>204</v>
      </c>
      <c r="B64" s="1166"/>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73" t="s">
        <v>193</v>
      </c>
      <c r="B80" s="1166"/>
      <c r="C80" s="41">
        <f>C67</f>
        <v>25996.054</v>
      </c>
      <c r="D80" s="41">
        <f>D67</f>
        <v>290.50200000000001</v>
      </c>
      <c r="E80" s="41">
        <f>E67</f>
        <v>25705.552</v>
      </c>
      <c r="F80" s="41">
        <f>F67</f>
        <v>9631.0789999999997</v>
      </c>
      <c r="G80" s="41">
        <f>G67</f>
        <v>16074.473</v>
      </c>
    </row>
    <row r="81" spans="1:7" ht="11.25" hidden="1" customHeight="1">
      <c r="A81" s="1173" t="s">
        <v>194</v>
      </c>
      <c r="B81" s="1166"/>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73" t="s">
        <v>195</v>
      </c>
      <c r="B82" s="1166"/>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73" t="s">
        <v>196</v>
      </c>
      <c r="B83" s="1166"/>
      <c r="C83" s="41">
        <f>SUM(C$67:C70)</f>
        <v>106092.799</v>
      </c>
      <c r="D83" s="41">
        <f>SUM(D$67:D70)</f>
        <v>1206.309</v>
      </c>
      <c r="E83" s="41">
        <f>SUM(E$67:E70)</f>
        <v>104886.48999999999</v>
      </c>
      <c r="F83" s="41">
        <f>SUM(F$67:F70)</f>
        <v>40960.686000000002</v>
      </c>
      <c r="G83" s="41">
        <f>SUM(G$67:G70)</f>
        <v>63925.803999999996</v>
      </c>
    </row>
    <row r="84" spans="1:7" ht="11.25" hidden="1" customHeight="1">
      <c r="A84" s="1173" t="s">
        <v>197</v>
      </c>
      <c r="B84" s="1166"/>
      <c r="C84" s="41">
        <f>SUM(C$67:C71)</f>
        <v>133462.79800000001</v>
      </c>
      <c r="D84" s="41">
        <f>SUM(D$67:D71)</f>
        <v>1538</v>
      </c>
      <c r="E84" s="41">
        <f>SUM(E$67:E71)</f>
        <v>131924.79799999998</v>
      </c>
      <c r="F84" s="41">
        <f>SUM(F$67:F71)</f>
        <v>51767.315999999999</v>
      </c>
      <c r="G84" s="41">
        <f>SUM(G$67:G71)</f>
        <v>80157.481999999989</v>
      </c>
    </row>
    <row r="85" spans="1:7" ht="11.25" hidden="1" customHeight="1">
      <c r="A85" s="1173" t="s">
        <v>198</v>
      </c>
      <c r="B85" s="1166"/>
      <c r="C85" s="41">
        <f>SUM(C$67:C72)</f>
        <v>160446.07200000001</v>
      </c>
      <c r="D85" s="41">
        <f>SUM(D$67:D72)</f>
        <v>1825.92</v>
      </c>
      <c r="E85" s="41">
        <f>SUM(E$67:E72)</f>
        <v>158620.15199999997</v>
      </c>
      <c r="F85" s="41">
        <f>SUM(F$67:F72)</f>
        <v>61889.328000000001</v>
      </c>
      <c r="G85" s="41">
        <f>SUM(G$67:G72)</f>
        <v>96730.823999999993</v>
      </c>
    </row>
    <row r="86" spans="1:7" ht="11.25" hidden="1" customHeight="1">
      <c r="A86" s="1173" t="s">
        <v>199</v>
      </c>
      <c r="B86" s="1166"/>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73" t="s">
        <v>200</v>
      </c>
      <c r="B87" s="1166"/>
      <c r="C87" s="41">
        <f>SUM(C$67:C74)</f>
        <v>214379.497</v>
      </c>
      <c r="D87" s="41">
        <f>SUM(D$67:D74)</f>
        <v>2494.6360000000004</v>
      </c>
      <c r="E87" s="41">
        <f>SUM(E$67:E74)</f>
        <v>211884.86099999998</v>
      </c>
      <c r="F87" s="41">
        <f>SUM(F$67:F74)</f>
        <v>81535.382000000012</v>
      </c>
      <c r="G87" s="41">
        <f>SUM(G$67:G74)</f>
        <v>130349.47899999999</v>
      </c>
    </row>
    <row r="88" spans="1:7" ht="11.25" hidden="1" customHeight="1">
      <c r="A88" s="1173" t="s">
        <v>201</v>
      </c>
      <c r="B88" s="1166"/>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73" t="s">
        <v>202</v>
      </c>
      <c r="B89" s="1166"/>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73" t="s">
        <v>203</v>
      </c>
      <c r="B90" s="1166"/>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73" t="s">
        <v>204</v>
      </c>
      <c r="B91" s="1166"/>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73" t="s">
        <v>193</v>
      </c>
      <c r="B107" s="1166"/>
      <c r="C107" s="41">
        <f>C94</f>
        <v>20455.548999999999</v>
      </c>
      <c r="D107" s="41">
        <f>D94</f>
        <v>329.45600000000002</v>
      </c>
      <c r="E107" s="41">
        <f>E94</f>
        <v>20126.093000000001</v>
      </c>
      <c r="F107" s="41">
        <f>F94</f>
        <v>7238.3829999999998</v>
      </c>
      <c r="G107" s="41">
        <f>G94</f>
        <v>12887.71</v>
      </c>
    </row>
    <row r="108" spans="1:7" ht="11.25" hidden="1" customHeight="1">
      <c r="A108" s="1173" t="s">
        <v>194</v>
      </c>
      <c r="B108" s="1166"/>
      <c r="C108" s="41">
        <f>SUM(C$94:C95)</f>
        <v>40133.351999999999</v>
      </c>
      <c r="D108" s="41">
        <f>SUM(D$94:D95)</f>
        <v>603.40499999999997</v>
      </c>
      <c r="E108" s="41">
        <f>SUM(E$94:E95)</f>
        <v>39529.947</v>
      </c>
      <c r="F108" s="41">
        <f>SUM(F$94:F95)</f>
        <v>14800.107</v>
      </c>
      <c r="G108" s="41">
        <f>SUM(G$94:G95)</f>
        <v>24729.839999999997</v>
      </c>
    </row>
    <row r="109" spans="1:7" ht="11.25" hidden="1" customHeight="1">
      <c r="A109" s="1173" t="s">
        <v>195</v>
      </c>
      <c r="B109" s="1166"/>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73" t="s">
        <v>196</v>
      </c>
      <c r="B110" s="1166"/>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73" t="s">
        <v>197</v>
      </c>
      <c r="B111" s="1166"/>
      <c r="C111" s="41">
        <f>SUM(C$94:C98)</f>
        <v>104266.067</v>
      </c>
      <c r="D111" s="41">
        <f>SUM(D$94:D98)</f>
        <v>1524.626</v>
      </c>
      <c r="E111" s="41">
        <f>SUM(E$94:E98)</f>
        <v>102741.44099999999</v>
      </c>
      <c r="F111" s="41">
        <f>SUM(F$94:F98)</f>
        <v>40305.652000000002</v>
      </c>
      <c r="G111" s="41">
        <f>SUM(G$94:G98)</f>
        <v>62435.788999999997</v>
      </c>
    </row>
    <row r="112" spans="1:7" ht="11.25" hidden="1" customHeight="1">
      <c r="A112" s="1173" t="s">
        <v>198</v>
      </c>
      <c r="B112" s="1166"/>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73" t="s">
        <v>199</v>
      </c>
      <c r="B113" s="1166"/>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73" t="s">
        <v>200</v>
      </c>
      <c r="B114" s="1166"/>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73" t="s">
        <v>201</v>
      </c>
      <c r="B115" s="1166"/>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73" t="s">
        <v>202</v>
      </c>
      <c r="B116" s="1166"/>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73" t="s">
        <v>203</v>
      </c>
      <c r="B117" s="1166"/>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73" t="s">
        <v>204</v>
      </c>
      <c r="B118" s="1166"/>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73" t="s">
        <v>193</v>
      </c>
      <c r="B134" s="1166"/>
      <c r="C134" s="41">
        <f>C121</f>
        <v>20736.66</v>
      </c>
      <c r="D134" s="41">
        <f>D121</f>
        <v>339.00700000000001</v>
      </c>
      <c r="E134" s="41">
        <f>E121</f>
        <v>20397.652999999998</v>
      </c>
      <c r="F134" s="41">
        <f>F121</f>
        <v>7357.7560000000003</v>
      </c>
      <c r="G134" s="41">
        <f>G121</f>
        <v>13039.897000000001</v>
      </c>
    </row>
    <row r="135" spans="1:7" ht="11.25" hidden="1" customHeight="1">
      <c r="A135" s="1173" t="s">
        <v>194</v>
      </c>
      <c r="B135" s="1166"/>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73" t="s">
        <v>195</v>
      </c>
      <c r="B136" s="1166"/>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73" t="s">
        <v>196</v>
      </c>
      <c r="B137" s="1166"/>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73" t="s">
        <v>197</v>
      </c>
      <c r="B138" s="1166"/>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73" t="s">
        <v>198</v>
      </c>
      <c r="B139" s="1166"/>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73" t="s">
        <v>199</v>
      </c>
      <c r="B140" s="1166"/>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73" t="s">
        <v>200</v>
      </c>
      <c r="B141" s="1166"/>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73" t="s">
        <v>201</v>
      </c>
      <c r="B142" s="1166"/>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73" t="s">
        <v>202</v>
      </c>
      <c r="B143" s="1166"/>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73" t="s">
        <v>203</v>
      </c>
      <c r="B144" s="1166"/>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73" t="s">
        <v>204</v>
      </c>
      <c r="B145" s="1166"/>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73" t="s">
        <v>193</v>
      </c>
      <c r="B161" s="1166"/>
      <c r="C161" s="49">
        <f>C148</f>
        <v>23171.937999999998</v>
      </c>
      <c r="D161" s="49">
        <f>D148</f>
        <v>277.77199999999999</v>
      </c>
      <c r="E161" s="49">
        <f>E148</f>
        <v>22894.166000000001</v>
      </c>
      <c r="F161" s="49">
        <f>F148</f>
        <v>9029.4380000000001</v>
      </c>
      <c r="G161" s="49">
        <f>G148</f>
        <v>13864.727999999999</v>
      </c>
    </row>
    <row r="162" spans="1:7" ht="11.25" hidden="1" customHeight="1">
      <c r="A162" s="1173" t="s">
        <v>194</v>
      </c>
      <c r="B162" s="1166"/>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73" t="s">
        <v>195</v>
      </c>
      <c r="B163" s="1166"/>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73" t="s">
        <v>196</v>
      </c>
      <c r="B164" s="1166"/>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73" t="s">
        <v>197</v>
      </c>
      <c r="B165" s="1166"/>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73" t="s">
        <v>198</v>
      </c>
      <c r="B166" s="1166"/>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73" t="s">
        <v>199</v>
      </c>
      <c r="B167" s="1166"/>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73" t="s">
        <v>200</v>
      </c>
      <c r="B168" s="1166"/>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73" t="s">
        <v>201</v>
      </c>
      <c r="B169" s="1166"/>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73" t="s">
        <v>202</v>
      </c>
      <c r="B170" s="1166"/>
      <c r="C170" s="49">
        <f>SUM(C$148:C157)</f>
        <v>243317.902</v>
      </c>
      <c r="D170" s="49">
        <f>SUM(D$148:D157)</f>
        <v>2678.817</v>
      </c>
      <c r="E170" s="49">
        <f>SUM(E$148:E157)</f>
        <v>240639.08500000002</v>
      </c>
      <c r="F170" s="49">
        <f>SUM(F$148:F157)</f>
        <v>93137.861999999994</v>
      </c>
      <c r="G170" s="49">
        <f>SUM(G$148:G157)</f>
        <v>147501.223</v>
      </c>
    </row>
    <row r="171" spans="1:7" ht="11.25" hidden="1" customHeight="1">
      <c r="A171" s="1173" t="s">
        <v>203</v>
      </c>
      <c r="B171" s="1166"/>
      <c r="C171" s="49">
        <f>SUM(C$148:C158)</f>
        <v>268598.83</v>
      </c>
      <c r="D171" s="49">
        <f>SUM(D$148:D158)</f>
        <v>2947.5529999999999</v>
      </c>
      <c r="E171" s="49">
        <f>SUM(E$148:E158)</f>
        <v>265651.277</v>
      </c>
      <c r="F171" s="49">
        <f>SUM(F$148:F158)</f>
        <v>102996.783</v>
      </c>
      <c r="G171" s="49">
        <f>SUM(G$148:G158)</f>
        <v>162654.49400000001</v>
      </c>
    </row>
    <row r="172" spans="1:7" ht="11.25" hidden="1" customHeight="1">
      <c r="A172" s="1173" t="s">
        <v>204</v>
      </c>
      <c r="B172" s="1166"/>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customHeight="1">
      <c r="A185" s="37"/>
      <c r="B185" s="45" t="s">
        <v>191</v>
      </c>
      <c r="C185" s="39">
        <v>24605.633000000002</v>
      </c>
      <c r="D185" s="43">
        <v>268.25799999999998</v>
      </c>
      <c r="E185" s="41">
        <v>24337.375</v>
      </c>
      <c r="F185" s="43">
        <v>9265.5460000000003</v>
      </c>
      <c r="G185" s="43">
        <v>15071.829</v>
      </c>
    </row>
    <row r="186" spans="1:7" ht="11.25" customHeight="1">
      <c r="A186" s="37"/>
      <c r="B186" s="45" t="s">
        <v>192</v>
      </c>
      <c r="C186" s="39">
        <v>22405.118999999999</v>
      </c>
      <c r="D186" s="43">
        <v>200.14699999999999</v>
      </c>
      <c r="E186" s="41">
        <v>22204.972000000002</v>
      </c>
      <c r="F186" s="43">
        <v>9118.8330000000005</v>
      </c>
      <c r="G186" s="43">
        <v>13086.138999999999</v>
      </c>
    </row>
    <row r="187" spans="1:7" ht="5.25" customHeight="1">
      <c r="A187" s="37"/>
      <c r="B187" s="45"/>
      <c r="C187" s="43"/>
      <c r="D187" s="48"/>
      <c r="E187" s="48"/>
      <c r="F187" s="48"/>
      <c r="G187" s="48"/>
    </row>
    <row r="188" spans="1:7" ht="11.25" hidden="1" customHeight="1">
      <c r="A188" s="1173" t="s">
        <v>193</v>
      </c>
      <c r="B188" s="1166"/>
      <c r="C188" s="49">
        <f>C175</f>
        <v>24387.179</v>
      </c>
      <c r="D188" s="49">
        <f>D175</f>
        <v>236.56200000000001</v>
      </c>
      <c r="E188" s="49">
        <f>E175</f>
        <v>24150.616999999998</v>
      </c>
      <c r="F188" s="49">
        <f>F175</f>
        <v>9180.02</v>
      </c>
      <c r="G188" s="49">
        <f>G175</f>
        <v>14970.597</v>
      </c>
    </row>
    <row r="189" spans="1:7" ht="11.25" hidden="1" customHeight="1">
      <c r="A189" s="1173" t="s">
        <v>194</v>
      </c>
      <c r="B189" s="1166"/>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73" t="s">
        <v>195</v>
      </c>
      <c r="B190" s="1166"/>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73" t="s">
        <v>196</v>
      </c>
      <c r="B191" s="1166"/>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73" t="s">
        <v>197</v>
      </c>
      <c r="B192" s="1166"/>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73" t="s">
        <v>198</v>
      </c>
      <c r="B193" s="1166"/>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73" t="s">
        <v>199</v>
      </c>
      <c r="B194" s="1166"/>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73" t="s">
        <v>200</v>
      </c>
      <c r="B195" s="1166"/>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73" t="s">
        <v>201</v>
      </c>
      <c r="B196" s="1166"/>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73" t="s">
        <v>202</v>
      </c>
      <c r="B197" s="1166"/>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73" t="s">
        <v>203</v>
      </c>
      <c r="B198" s="1166"/>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73" t="s">
        <v>204</v>
      </c>
      <c r="B199" s="1166"/>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customHeight="1">
      <c r="A202" s="37"/>
      <c r="B202" s="45" t="s">
        <v>181</v>
      </c>
      <c r="C202" s="39">
        <v>23703.562000000002</v>
      </c>
      <c r="D202" s="661">
        <v>236.94499999999999</v>
      </c>
      <c r="E202" s="41">
        <v>23466.616999999998</v>
      </c>
      <c r="F202" s="661">
        <v>8938.9050000000007</v>
      </c>
      <c r="G202" s="661">
        <v>14527.712</v>
      </c>
    </row>
    <row r="203" spans="1:7" ht="11.25" customHeight="1">
      <c r="A203" s="37"/>
      <c r="B203" s="45" t="s">
        <v>182</v>
      </c>
      <c r="C203" s="39">
        <v>22608.276000000002</v>
      </c>
      <c r="D203" s="661">
        <v>308.38299999999998</v>
      </c>
      <c r="E203" s="41">
        <v>22299.893</v>
      </c>
      <c r="F203" s="661">
        <v>9579.3670000000002</v>
      </c>
      <c r="G203" s="661">
        <v>12720.526</v>
      </c>
    </row>
    <row r="204" spans="1:7" ht="11.25" customHeight="1">
      <c r="A204" s="37"/>
      <c r="B204" s="45" t="s">
        <v>183</v>
      </c>
      <c r="C204" s="39">
        <v>24655.02</v>
      </c>
      <c r="D204" s="661">
        <v>258.17899999999997</v>
      </c>
      <c r="E204" s="41">
        <v>24396.841</v>
      </c>
      <c r="F204" s="661">
        <v>10183.891</v>
      </c>
      <c r="G204" s="661">
        <v>14212.95</v>
      </c>
    </row>
    <row r="205" spans="1:7" ht="11.25" customHeight="1">
      <c r="A205" s="37"/>
      <c r="B205" s="45" t="s">
        <v>184</v>
      </c>
      <c r="C205" s="39">
        <v>25578.7</v>
      </c>
      <c r="D205" s="661">
        <v>277.83</v>
      </c>
      <c r="E205" s="41">
        <v>25300.87</v>
      </c>
      <c r="F205" s="661">
        <v>10110.763999999999</v>
      </c>
      <c r="G205" s="661">
        <v>15190.106</v>
      </c>
    </row>
    <row r="206" spans="1:7" ht="11.25" customHeight="1">
      <c r="A206" s="37"/>
      <c r="B206" s="45" t="s">
        <v>185</v>
      </c>
      <c r="C206" s="39">
        <v>24922.174999999999</v>
      </c>
      <c r="D206" s="661">
        <v>258.80799999999999</v>
      </c>
      <c r="E206" s="41">
        <v>24663.366999999998</v>
      </c>
      <c r="F206" s="661">
        <v>10101.511</v>
      </c>
      <c r="G206" s="661">
        <v>14561.856</v>
      </c>
    </row>
    <row r="207" spans="1:7" ht="11.25" customHeight="1">
      <c r="A207" s="37"/>
      <c r="B207" s="45" t="s">
        <v>186</v>
      </c>
      <c r="C207" s="39">
        <v>24799.606</v>
      </c>
      <c r="D207" s="661">
        <v>282.85000000000002</v>
      </c>
      <c r="E207" s="41">
        <v>24516.756000000001</v>
      </c>
      <c r="F207" s="661">
        <v>10061.823</v>
      </c>
      <c r="G207" s="661">
        <v>14454.933000000001</v>
      </c>
    </row>
    <row r="208" spans="1:7" ht="11.25" customHeight="1">
      <c r="A208" s="37"/>
      <c r="B208" s="45" t="s">
        <v>187</v>
      </c>
      <c r="C208" s="39">
        <f t="shared" ref="C208:C213" si="4">D208+E208</f>
        <v>25563.254000000001</v>
      </c>
      <c r="D208" s="661">
        <v>370.95499999999998</v>
      </c>
      <c r="E208" s="41">
        <v>25192.298999999999</v>
      </c>
      <c r="F208" s="661">
        <v>10437.196</v>
      </c>
      <c r="G208" s="661">
        <v>14755.102999999999</v>
      </c>
    </row>
    <row r="209" spans="1:7" ht="11.25" customHeight="1">
      <c r="A209" s="37"/>
      <c r="B209" s="45" t="s">
        <v>188</v>
      </c>
      <c r="C209" s="39">
        <v>24509.47</v>
      </c>
      <c r="D209" s="661">
        <v>255.965</v>
      </c>
      <c r="E209" s="41">
        <v>24253.505000000001</v>
      </c>
      <c r="F209" s="661">
        <v>10057.537</v>
      </c>
      <c r="G209" s="661">
        <v>14195.968000000001</v>
      </c>
    </row>
    <row r="210" spans="1:7" ht="11.25" customHeight="1">
      <c r="A210" s="37"/>
      <c r="B210" s="45" t="s">
        <v>189</v>
      </c>
      <c r="C210" s="39">
        <f t="shared" si="4"/>
        <v>23789.575000000001</v>
      </c>
      <c r="D210" s="661">
        <v>205.07900000000001</v>
      </c>
      <c r="E210" s="41">
        <v>23584.495999999999</v>
      </c>
      <c r="F210" s="661">
        <v>9902.0509999999995</v>
      </c>
      <c r="G210" s="661">
        <v>13682.445</v>
      </c>
    </row>
    <row r="211" spans="1:7" ht="11.25" customHeight="1">
      <c r="A211" s="37"/>
      <c r="B211" s="45" t="s">
        <v>190</v>
      </c>
      <c r="C211" s="39">
        <f t="shared" si="4"/>
        <v>26404.547999999999</v>
      </c>
      <c r="D211" s="661">
        <v>309.02199999999999</v>
      </c>
      <c r="E211" s="41">
        <f t="shared" ref="E211:E213" si="5">F211+G211</f>
        <v>26095.525999999998</v>
      </c>
      <c r="F211" s="661">
        <v>10610.987999999999</v>
      </c>
      <c r="G211" s="661">
        <v>15484.538</v>
      </c>
    </row>
    <row r="212" spans="1:7" ht="11.25" customHeight="1">
      <c r="A212" s="37"/>
      <c r="B212" s="45" t="s">
        <v>191</v>
      </c>
      <c r="C212" s="39">
        <f t="shared" si="4"/>
        <v>24902.781999999999</v>
      </c>
      <c r="D212" s="661">
        <v>293.72699999999998</v>
      </c>
      <c r="E212" s="41">
        <v>24609.055</v>
      </c>
      <c r="F212" s="661">
        <v>9912.9750000000004</v>
      </c>
      <c r="G212" s="661">
        <v>14696.08</v>
      </c>
    </row>
    <row r="213" spans="1:7" ht="11.25" hidden="1" customHeight="1">
      <c r="A213" s="37"/>
      <c r="B213" s="45" t="s">
        <v>192</v>
      </c>
      <c r="C213" s="39">
        <f t="shared" si="4"/>
        <v>0</v>
      </c>
      <c r="D213" s="43"/>
      <c r="E213" s="41">
        <f t="shared" si="5"/>
        <v>0</v>
      </c>
      <c r="F213" s="43"/>
      <c r="G213" s="43"/>
    </row>
    <row r="214" spans="1:7" ht="8.1" customHeight="1">
      <c r="A214" s="37"/>
      <c r="B214" s="45"/>
      <c r="C214" s="43"/>
      <c r="D214" s="48"/>
      <c r="E214" s="48"/>
      <c r="F214" s="48"/>
      <c r="G214" s="48"/>
    </row>
    <row r="215" spans="1:7" ht="11.25" hidden="1" customHeight="1">
      <c r="A215" s="1173" t="s">
        <v>193</v>
      </c>
      <c r="B215" s="1166"/>
      <c r="C215" s="49">
        <f>C202</f>
        <v>23703.562000000002</v>
      </c>
      <c r="D215" s="49">
        <f>D202</f>
        <v>236.94499999999999</v>
      </c>
      <c r="E215" s="49">
        <f>E202</f>
        <v>23466.616999999998</v>
      </c>
      <c r="F215" s="49">
        <f>F202</f>
        <v>8938.9050000000007</v>
      </c>
      <c r="G215" s="49">
        <f>G202</f>
        <v>14527.712</v>
      </c>
    </row>
    <row r="216" spans="1:7" ht="11.25" hidden="1" customHeight="1">
      <c r="A216" s="1173" t="s">
        <v>194</v>
      </c>
      <c r="B216" s="1166"/>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73" t="s">
        <v>195</v>
      </c>
      <c r="B217" s="1166"/>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73" t="s">
        <v>196</v>
      </c>
      <c r="B218" s="1166"/>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73" t="s">
        <v>197</v>
      </c>
      <c r="B219" s="1166"/>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73" t="s">
        <v>198</v>
      </c>
      <c r="B220" s="1166"/>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73" t="s">
        <v>199</v>
      </c>
      <c r="B221" s="1166"/>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73" t="s">
        <v>200</v>
      </c>
      <c r="B222" s="1166"/>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73" t="s">
        <v>201</v>
      </c>
      <c r="B223" s="1166"/>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73" t="s">
        <v>202</v>
      </c>
      <c r="B224" s="1166"/>
      <c r="C224" s="49">
        <f>SUM(C$202:C211)</f>
        <v>246534.18600000002</v>
      </c>
      <c r="D224" s="49">
        <f>SUM(D$202:D211)</f>
        <v>2764.0160000000001</v>
      </c>
      <c r="E224" s="49">
        <f>SUM(E$202:E211)</f>
        <v>243770.16999999998</v>
      </c>
      <c r="F224" s="49">
        <f>SUM(F$202:F211)</f>
        <v>99984.032999999981</v>
      </c>
      <c r="G224" s="49">
        <f>SUM(G$202:G211)</f>
        <v>143786.13700000002</v>
      </c>
    </row>
    <row r="225" spans="1:7" ht="11.25" customHeight="1">
      <c r="A225" s="1173" t="s">
        <v>203</v>
      </c>
      <c r="B225" s="1166"/>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73" t="s">
        <v>204</v>
      </c>
      <c r="B226" s="1166"/>
      <c r="C226" s="49">
        <f>SUM(C$202:C213)</f>
        <v>271436.96799999999</v>
      </c>
      <c r="D226" s="49">
        <f>SUM(D$202:D213)</f>
        <v>3057.7429999999999</v>
      </c>
      <c r="E226" s="49">
        <f>SUM(E$202:E213)</f>
        <v>268379.22499999998</v>
      </c>
      <c r="F226" s="49">
        <f>SUM(F$202:F213)</f>
        <v>109897.00799999999</v>
      </c>
      <c r="G226" s="49">
        <f>SUM(G$202:G213)</f>
        <v>158482.217</v>
      </c>
    </row>
    <row r="227" spans="1:7" ht="11.25" hidden="1" customHeight="1">
      <c r="A227" s="50"/>
      <c r="B227" s="51"/>
      <c r="C227" s="43"/>
      <c r="D227" s="43"/>
      <c r="E227" s="43"/>
      <c r="F227" s="43"/>
      <c r="G227" s="43"/>
    </row>
    <row r="228" spans="1:7" ht="11.25" hidden="1" customHeight="1">
      <c r="A228" s="37">
        <v>2014</v>
      </c>
      <c r="B228" s="45"/>
      <c r="C228" s="43"/>
      <c r="D228" s="48"/>
      <c r="E228" s="48"/>
      <c r="F228" s="48"/>
      <c r="G228" s="48"/>
    </row>
    <row r="229" spans="1:7" ht="11.25" hidden="1" customHeight="1">
      <c r="A229" s="37"/>
      <c r="B229" s="45" t="s">
        <v>181</v>
      </c>
      <c r="C229" s="39">
        <f t="shared" ref="C229:C240" si="6">D229+E229</f>
        <v>0</v>
      </c>
      <c r="D229" s="43"/>
      <c r="E229" s="41">
        <f t="shared" ref="E229:E240" si="7">F229+G229</f>
        <v>0</v>
      </c>
      <c r="F229" s="43"/>
      <c r="G229" s="43"/>
    </row>
    <row r="230" spans="1:7" ht="11.25" hidden="1" customHeight="1">
      <c r="A230" s="37"/>
      <c r="B230" s="45" t="s">
        <v>182</v>
      </c>
      <c r="C230" s="39">
        <f t="shared" si="6"/>
        <v>0</v>
      </c>
      <c r="D230" s="43"/>
      <c r="E230" s="41">
        <f t="shared" si="7"/>
        <v>0</v>
      </c>
      <c r="F230" s="43"/>
      <c r="G230" s="43"/>
    </row>
    <row r="231" spans="1:7" ht="11.25" hidden="1" customHeight="1">
      <c r="A231" s="37"/>
      <c r="B231" s="45" t="s">
        <v>183</v>
      </c>
      <c r="C231" s="39">
        <f t="shared" si="6"/>
        <v>0</v>
      </c>
      <c r="D231" s="43"/>
      <c r="E231" s="41">
        <f t="shared" si="7"/>
        <v>0</v>
      </c>
      <c r="F231" s="43"/>
      <c r="G231" s="43"/>
    </row>
    <row r="232" spans="1:7" ht="11.25" hidden="1" customHeight="1">
      <c r="A232" s="37"/>
      <c r="B232" s="45" t="s">
        <v>184</v>
      </c>
      <c r="C232" s="39">
        <f t="shared" si="6"/>
        <v>0</v>
      </c>
      <c r="D232" s="43"/>
      <c r="E232" s="41">
        <f t="shared" si="7"/>
        <v>0</v>
      </c>
      <c r="F232" s="43"/>
      <c r="G232" s="43"/>
    </row>
    <row r="233" spans="1:7" ht="11.25" hidden="1" customHeight="1">
      <c r="A233" s="37"/>
      <c r="B233" s="45" t="s">
        <v>185</v>
      </c>
      <c r="C233" s="39">
        <f t="shared" si="6"/>
        <v>0</v>
      </c>
      <c r="D233" s="43"/>
      <c r="E233" s="41">
        <f t="shared" si="7"/>
        <v>0</v>
      </c>
      <c r="F233" s="43"/>
      <c r="G233" s="43"/>
    </row>
    <row r="234" spans="1:7" ht="11.25" hidden="1" customHeight="1">
      <c r="A234" s="37"/>
      <c r="B234" s="45" t="s">
        <v>186</v>
      </c>
      <c r="C234" s="39">
        <f t="shared" si="6"/>
        <v>0</v>
      </c>
      <c r="D234" s="43"/>
      <c r="E234" s="41">
        <f t="shared" si="7"/>
        <v>0</v>
      </c>
      <c r="F234" s="43"/>
      <c r="G234" s="43"/>
    </row>
    <row r="235" spans="1:7" ht="11.25" hidden="1" customHeight="1">
      <c r="A235" s="37"/>
      <c r="B235" s="45" t="s">
        <v>187</v>
      </c>
      <c r="C235" s="39">
        <f t="shared" si="6"/>
        <v>0</v>
      </c>
      <c r="D235" s="43"/>
      <c r="E235" s="41">
        <f t="shared" si="7"/>
        <v>0</v>
      </c>
      <c r="F235" s="43"/>
      <c r="G235" s="43"/>
    </row>
    <row r="236" spans="1:7" ht="11.25" hidden="1" customHeight="1">
      <c r="A236" s="37"/>
      <c r="B236" s="45" t="s">
        <v>188</v>
      </c>
      <c r="C236" s="39">
        <f t="shared" si="6"/>
        <v>0</v>
      </c>
      <c r="D236" s="43"/>
      <c r="E236" s="41">
        <f t="shared" si="7"/>
        <v>0</v>
      </c>
      <c r="F236" s="43"/>
      <c r="G236" s="43"/>
    </row>
    <row r="237" spans="1:7" ht="11.25" hidden="1" customHeight="1">
      <c r="A237" s="37"/>
      <c r="B237" s="45" t="s">
        <v>189</v>
      </c>
      <c r="C237" s="39">
        <f t="shared" si="6"/>
        <v>0</v>
      </c>
      <c r="D237" s="43"/>
      <c r="E237" s="41">
        <f t="shared" si="7"/>
        <v>0</v>
      </c>
      <c r="F237" s="43"/>
      <c r="G237" s="43"/>
    </row>
    <row r="238" spans="1:7" ht="11.25" hidden="1" customHeight="1">
      <c r="A238" s="37"/>
      <c r="B238" s="45" t="s">
        <v>190</v>
      </c>
      <c r="C238" s="39">
        <f t="shared" si="6"/>
        <v>0</v>
      </c>
      <c r="D238" s="43"/>
      <c r="E238" s="41">
        <f t="shared" si="7"/>
        <v>0</v>
      </c>
      <c r="F238" s="43"/>
      <c r="G238" s="43"/>
    </row>
    <row r="239" spans="1:7" ht="11.25" hidden="1" customHeight="1">
      <c r="A239" s="37"/>
      <c r="B239" s="45" t="s">
        <v>191</v>
      </c>
      <c r="C239" s="39">
        <f t="shared" si="6"/>
        <v>0</v>
      </c>
      <c r="D239" s="43"/>
      <c r="E239" s="41">
        <f t="shared" si="7"/>
        <v>0</v>
      </c>
      <c r="F239" s="43"/>
      <c r="G239" s="43"/>
    </row>
    <row r="240" spans="1:7" ht="11.25" hidden="1" customHeight="1">
      <c r="A240" s="37"/>
      <c r="B240" s="45" t="s">
        <v>192</v>
      </c>
      <c r="C240" s="39">
        <f t="shared" si="6"/>
        <v>0</v>
      </c>
      <c r="D240" s="43"/>
      <c r="E240" s="41">
        <f t="shared" si="7"/>
        <v>0</v>
      </c>
      <c r="F240" s="43"/>
      <c r="G240" s="43"/>
    </row>
    <row r="241" spans="1:7" ht="11.25" hidden="1" customHeight="1">
      <c r="A241" s="37"/>
      <c r="B241" s="45"/>
      <c r="C241" s="43"/>
      <c r="D241" s="48"/>
      <c r="E241" s="48"/>
      <c r="F241" s="48"/>
      <c r="G241" s="48"/>
    </row>
    <row r="242" spans="1:7" ht="11.25" hidden="1" customHeight="1">
      <c r="A242" s="1173" t="s">
        <v>193</v>
      </c>
      <c r="B242" s="1166"/>
      <c r="C242" s="49">
        <f>C229</f>
        <v>0</v>
      </c>
      <c r="D242" s="49">
        <f>D229</f>
        <v>0</v>
      </c>
      <c r="E242" s="49">
        <f>E229</f>
        <v>0</v>
      </c>
      <c r="F242" s="49">
        <f>F229</f>
        <v>0</v>
      </c>
      <c r="G242" s="49">
        <f>G229</f>
        <v>0</v>
      </c>
    </row>
    <row r="243" spans="1:7" ht="11.25" hidden="1" customHeight="1">
      <c r="A243" s="1173" t="s">
        <v>194</v>
      </c>
      <c r="B243" s="1166"/>
      <c r="C243" s="49">
        <f>SUM(C$229:C230)</f>
        <v>0</v>
      </c>
      <c r="D243" s="49">
        <f>SUM(D$229:D230)</f>
        <v>0</v>
      </c>
      <c r="E243" s="49">
        <f>SUM(E$229:E230)</f>
        <v>0</v>
      </c>
      <c r="F243" s="49">
        <f>SUM(F$229:F230)</f>
        <v>0</v>
      </c>
      <c r="G243" s="49">
        <f>SUM(G$229:G230)</f>
        <v>0</v>
      </c>
    </row>
    <row r="244" spans="1:7" ht="11.25" hidden="1" customHeight="1">
      <c r="A244" s="1173" t="s">
        <v>195</v>
      </c>
      <c r="B244" s="1166"/>
      <c r="C244" s="49">
        <f>SUM(C$229:C231)</f>
        <v>0</v>
      </c>
      <c r="D244" s="49">
        <f>SUM(D$229:D231)</f>
        <v>0</v>
      </c>
      <c r="E244" s="49">
        <f>SUM(E$229:E231)</f>
        <v>0</v>
      </c>
      <c r="F244" s="49">
        <f>SUM(F$229:F231)</f>
        <v>0</v>
      </c>
      <c r="G244" s="49">
        <f>SUM(G$229:G231)</f>
        <v>0</v>
      </c>
    </row>
    <row r="245" spans="1:7" ht="11.25" hidden="1" customHeight="1">
      <c r="A245" s="1173" t="s">
        <v>196</v>
      </c>
      <c r="B245" s="1166"/>
      <c r="C245" s="49">
        <f>SUM(C$229:C232)</f>
        <v>0</v>
      </c>
      <c r="D245" s="49">
        <f>SUM(D$229:D232)</f>
        <v>0</v>
      </c>
      <c r="E245" s="49">
        <f>SUM(E$229:E232)</f>
        <v>0</v>
      </c>
      <c r="F245" s="49">
        <f>SUM(F$229:F232)</f>
        <v>0</v>
      </c>
      <c r="G245" s="49">
        <f>SUM(G$229:G232)</f>
        <v>0</v>
      </c>
    </row>
    <row r="246" spans="1:7" ht="11.25" hidden="1" customHeight="1">
      <c r="A246" s="1173" t="s">
        <v>197</v>
      </c>
      <c r="B246" s="1166"/>
      <c r="C246" s="49">
        <f>SUM(C$229:C233)</f>
        <v>0</v>
      </c>
      <c r="D246" s="49">
        <f>SUM(D$229:D233)</f>
        <v>0</v>
      </c>
      <c r="E246" s="49">
        <f>SUM(E$229:E233)</f>
        <v>0</v>
      </c>
      <c r="F246" s="49">
        <f>SUM(F$229:F233)</f>
        <v>0</v>
      </c>
      <c r="G246" s="49">
        <f>SUM(G$229:G233)</f>
        <v>0</v>
      </c>
    </row>
    <row r="247" spans="1:7" ht="11.25" hidden="1" customHeight="1">
      <c r="A247" s="1173" t="s">
        <v>198</v>
      </c>
      <c r="B247" s="1166"/>
      <c r="C247" s="49">
        <f>SUM(C$229:C234)</f>
        <v>0</v>
      </c>
      <c r="D247" s="49">
        <f>SUM(D$229:D234)</f>
        <v>0</v>
      </c>
      <c r="E247" s="49">
        <f>SUM(E$229:E234)</f>
        <v>0</v>
      </c>
      <c r="F247" s="49">
        <f>SUM(F$229:F234)</f>
        <v>0</v>
      </c>
      <c r="G247" s="49">
        <f>SUM(G$229:G234)</f>
        <v>0</v>
      </c>
    </row>
    <row r="248" spans="1:7" ht="11.25" hidden="1" customHeight="1">
      <c r="A248" s="1173" t="s">
        <v>199</v>
      </c>
      <c r="B248" s="1166"/>
      <c r="C248" s="49">
        <f>SUM(C$229:C235)</f>
        <v>0</v>
      </c>
      <c r="D248" s="49">
        <f>SUM(D$229:D235)</f>
        <v>0</v>
      </c>
      <c r="E248" s="49">
        <f>SUM(E$229:E235)</f>
        <v>0</v>
      </c>
      <c r="F248" s="49">
        <f>SUM(F$229:F235)</f>
        <v>0</v>
      </c>
      <c r="G248" s="49">
        <f>SUM(G$229:G235)</f>
        <v>0</v>
      </c>
    </row>
    <row r="249" spans="1:7" ht="11.25" hidden="1" customHeight="1">
      <c r="A249" s="1173" t="s">
        <v>200</v>
      </c>
      <c r="B249" s="1166"/>
      <c r="C249" s="49">
        <f>SUM(C$229:C236)</f>
        <v>0</v>
      </c>
      <c r="D249" s="49">
        <f>SUM(D$229:D236)</f>
        <v>0</v>
      </c>
      <c r="E249" s="49">
        <f>SUM(E$229:E236)</f>
        <v>0</v>
      </c>
      <c r="F249" s="49">
        <f>SUM(F$229:F236)</f>
        <v>0</v>
      </c>
      <c r="G249" s="49">
        <f>SUM(G$229:G236)</f>
        <v>0</v>
      </c>
    </row>
    <row r="250" spans="1:7" ht="11.25" hidden="1" customHeight="1">
      <c r="A250" s="1173" t="s">
        <v>201</v>
      </c>
      <c r="B250" s="1166"/>
      <c r="C250" s="49">
        <f>SUM(C$229:C237)</f>
        <v>0</v>
      </c>
      <c r="D250" s="49">
        <f>SUM(D$229:D237)</f>
        <v>0</v>
      </c>
      <c r="E250" s="49">
        <f>SUM(E$229:E237)</f>
        <v>0</v>
      </c>
      <c r="F250" s="49">
        <f>SUM(F$229:F237)</f>
        <v>0</v>
      </c>
      <c r="G250" s="49">
        <f>SUM(G$229:G237)</f>
        <v>0</v>
      </c>
    </row>
    <row r="251" spans="1:7" ht="11.25" hidden="1" customHeight="1">
      <c r="A251" s="1173" t="s">
        <v>202</v>
      </c>
      <c r="B251" s="1166"/>
      <c r="C251" s="49">
        <f>SUM(C$229:C238)</f>
        <v>0</v>
      </c>
      <c r="D251" s="49">
        <f>SUM(D$229:D238)</f>
        <v>0</v>
      </c>
      <c r="E251" s="49">
        <f>SUM(E$229:E238)</f>
        <v>0</v>
      </c>
      <c r="F251" s="49">
        <f>SUM(F$229:F238)</f>
        <v>0</v>
      </c>
      <c r="G251" s="49">
        <f>SUM(G$229:G238)</f>
        <v>0</v>
      </c>
    </row>
    <row r="252" spans="1:7" ht="11.25" hidden="1" customHeight="1">
      <c r="A252" s="1173" t="s">
        <v>203</v>
      </c>
      <c r="B252" s="1166"/>
      <c r="C252" s="49">
        <f>SUM(C$229:C239)</f>
        <v>0</v>
      </c>
      <c r="D252" s="49">
        <f>SUM(D$229:D239)</f>
        <v>0</v>
      </c>
      <c r="E252" s="49">
        <f>SUM(E$229:E239)</f>
        <v>0</v>
      </c>
      <c r="F252" s="49">
        <f>SUM(F$229:F239)</f>
        <v>0</v>
      </c>
      <c r="G252" s="49">
        <f>SUM(G$229:G239)</f>
        <v>0</v>
      </c>
    </row>
    <row r="253" spans="1:7" ht="11.25" hidden="1" customHeight="1">
      <c r="A253" s="1173" t="s">
        <v>204</v>
      </c>
      <c r="B253" s="1166"/>
      <c r="C253" s="49">
        <f>SUM(C$229:C240)</f>
        <v>0</v>
      </c>
      <c r="D253" s="49">
        <f>SUM(D$229:D240)</f>
        <v>0</v>
      </c>
      <c r="E253" s="49">
        <f>SUM(E$229:E240)</f>
        <v>0</v>
      </c>
      <c r="F253" s="49">
        <f>SUM(F$229:F240)</f>
        <v>0</v>
      </c>
      <c r="G253" s="49">
        <f>SUM(G$229:G240)</f>
        <v>0</v>
      </c>
    </row>
    <row r="254" spans="1:7" ht="4.5" customHeight="1">
      <c r="A254" s="37"/>
      <c r="B254" s="52"/>
      <c r="C254" s="53"/>
      <c r="D254" s="53"/>
      <c r="E254" s="53"/>
      <c r="F254" s="53"/>
      <c r="G254" s="53"/>
    </row>
    <row r="255" spans="1:7" ht="11.25" customHeight="1">
      <c r="A255" s="37"/>
      <c r="B255" s="52"/>
      <c r="C255" s="1171" t="s">
        <v>205</v>
      </c>
      <c r="D255" s="1171"/>
      <c r="E255" s="1171"/>
      <c r="F255" s="1171"/>
      <c r="G255" s="1171"/>
    </row>
    <row r="256" spans="1:7" ht="11.25" customHeight="1">
      <c r="A256" s="37"/>
      <c r="B256" s="52"/>
      <c r="C256" s="1167" t="s">
        <v>206</v>
      </c>
      <c r="D256" s="1167"/>
      <c r="E256" s="1167"/>
      <c r="F256" s="1167"/>
      <c r="G256" s="1167"/>
    </row>
    <row r="257" spans="1:7" ht="6" customHeight="1">
      <c r="A257" s="37"/>
      <c r="B257" s="52"/>
      <c r="C257" s="53"/>
      <c r="D257" s="53"/>
      <c r="E257" s="53"/>
      <c r="F257" s="53"/>
      <c r="G257" s="53"/>
    </row>
    <row r="258" spans="1:7" ht="11.25" hidden="1" customHeight="1">
      <c r="A258" s="18">
        <v>1997</v>
      </c>
      <c r="B258" s="18"/>
      <c r="C258" s="54">
        <f t="shared" ref="C258:G267" si="8">C20/C19*100-100</f>
        <v>3.4716586547403097</v>
      </c>
      <c r="D258" s="55">
        <f t="shared" si="8"/>
        <v>8.3736740318296512</v>
      </c>
      <c r="E258" s="55">
        <f t="shared" si="8"/>
        <v>3.375032790067948</v>
      </c>
      <c r="F258" s="55">
        <f t="shared" si="8"/>
        <v>-0.11306440536699824</v>
      </c>
      <c r="G258" s="55">
        <f t="shared" si="8"/>
        <v>5.2377103721531029</v>
      </c>
    </row>
    <row r="259" spans="1:7" ht="11.25" hidden="1" customHeight="1">
      <c r="A259" s="18">
        <v>1998</v>
      </c>
      <c r="B259" s="18"/>
      <c r="C259" s="54">
        <f t="shared" si="8"/>
        <v>2.1451502502698929</v>
      </c>
      <c r="D259" s="55">
        <f t="shared" si="8"/>
        <v>-3.3420135615208721</v>
      </c>
      <c r="E259" s="55">
        <f t="shared" si="8"/>
        <v>2.2585402583511893</v>
      </c>
      <c r="F259" s="55">
        <f t="shared" si="8"/>
        <v>5.6990929433681004E-2</v>
      </c>
      <c r="G259" s="55">
        <f t="shared" si="8"/>
        <v>3.3744134132344499</v>
      </c>
    </row>
    <row r="260" spans="1:7" ht="11.25" hidden="1" customHeight="1">
      <c r="A260" s="18">
        <v>1999</v>
      </c>
      <c r="B260" s="18"/>
      <c r="C260" s="54">
        <f t="shared" si="8"/>
        <v>1.4097615707646014</v>
      </c>
      <c r="D260" s="55">
        <f t="shared" si="8"/>
        <v>32.781742311995373</v>
      </c>
      <c r="E260" s="55">
        <f t="shared" si="8"/>
        <v>0.79697822263831597</v>
      </c>
      <c r="F260" s="55">
        <f t="shared" si="8"/>
        <v>6.8892651785651822</v>
      </c>
      <c r="G260" s="55">
        <f t="shared" si="8"/>
        <v>-2.1918512669742825</v>
      </c>
    </row>
    <row r="261" spans="1:7" ht="11.25" hidden="1" customHeight="1">
      <c r="A261" s="18">
        <v>2000</v>
      </c>
      <c r="B261" s="18"/>
      <c r="C261" s="54">
        <f t="shared" si="8"/>
        <v>9.7627686503410871</v>
      </c>
      <c r="D261" s="55">
        <f t="shared" si="8"/>
        <v>-6.9886075951691851</v>
      </c>
      <c r="E261" s="55">
        <f t="shared" si="8"/>
        <v>10.193797519529866</v>
      </c>
      <c r="F261" s="55">
        <f t="shared" si="8"/>
        <v>16.463327841519472</v>
      </c>
      <c r="G261" s="55">
        <f t="shared" si="8"/>
        <v>6.8324389081338808</v>
      </c>
    </row>
    <row r="262" spans="1:7" ht="11.25" hidden="1" customHeight="1">
      <c r="A262" s="18">
        <v>2001</v>
      </c>
      <c r="B262" s="18"/>
      <c r="C262" s="54">
        <f t="shared" si="8"/>
        <v>1.6377784165827478</v>
      </c>
      <c r="D262" s="55">
        <f t="shared" si="8"/>
        <v>-8.4603839883299372</v>
      </c>
      <c r="E262" s="55">
        <f t="shared" si="8"/>
        <v>1.8570978991911034</v>
      </c>
      <c r="F262" s="55">
        <f t="shared" si="8"/>
        <v>-0.4276501858309274</v>
      </c>
      <c r="G262" s="55">
        <f t="shared" si="8"/>
        <v>3.1924758944597187</v>
      </c>
    </row>
    <row r="263" spans="1:7" ht="11.25" customHeight="1">
      <c r="A263" s="18">
        <v>2002</v>
      </c>
      <c r="B263" s="18"/>
      <c r="C263" s="54">
        <f t="shared" si="8"/>
        <v>0.16122418685407069</v>
      </c>
      <c r="D263" s="55">
        <f t="shared" si="8"/>
        <v>-1.9709678268233262</v>
      </c>
      <c r="E263" s="55">
        <f t="shared" si="8"/>
        <v>0.20284197184408015</v>
      </c>
      <c r="F263" s="55">
        <f t="shared" si="8"/>
        <v>3.3804170623851491</v>
      </c>
      <c r="G263" s="55">
        <f t="shared" si="8"/>
        <v>-1.5892175877746979</v>
      </c>
    </row>
    <row r="264" spans="1:7" ht="11.25" customHeight="1">
      <c r="A264" s="18">
        <v>2003</v>
      </c>
      <c r="B264" s="18"/>
      <c r="C264" s="54">
        <f t="shared" si="8"/>
        <v>3.6091458925374411</v>
      </c>
      <c r="D264" s="55">
        <f t="shared" si="8"/>
        <v>5.6525129589884529</v>
      </c>
      <c r="E264" s="55">
        <f t="shared" si="8"/>
        <v>3.5701271099505476</v>
      </c>
      <c r="F264" s="55">
        <f t="shared" si="8"/>
        <v>3.9470885023411171</v>
      </c>
      <c r="G264" s="55">
        <f t="shared" si="8"/>
        <v>3.3467960715158256</v>
      </c>
    </row>
    <row r="265" spans="1:7" ht="11.25" customHeight="1">
      <c r="A265" s="18">
        <v>2004</v>
      </c>
      <c r="B265" s="27"/>
      <c r="C265" s="54">
        <f t="shared" si="8"/>
        <v>6.7269497763832362</v>
      </c>
      <c r="D265" s="55">
        <f t="shared" si="8"/>
        <v>-2.0244238758933619</v>
      </c>
      <c r="E265" s="55">
        <f t="shared" si="8"/>
        <v>6.8974201349307549</v>
      </c>
      <c r="F265" s="55">
        <f t="shared" si="8"/>
        <v>8.2828661888837871</v>
      </c>
      <c r="G265" s="55">
        <f t="shared" si="8"/>
        <v>6.0718439727176019</v>
      </c>
    </row>
    <row r="266" spans="1:7" ht="11.25" customHeight="1">
      <c r="A266" s="18">
        <v>2005</v>
      </c>
      <c r="B266" s="27"/>
      <c r="C266" s="54">
        <f t="shared" si="8"/>
        <v>4.7602159156700878</v>
      </c>
      <c r="D266" s="55">
        <f t="shared" si="8"/>
        <v>-16.043463917245276</v>
      </c>
      <c r="E266" s="55">
        <f t="shared" si="8"/>
        <v>5.1316343122522738</v>
      </c>
      <c r="F266" s="55">
        <f t="shared" si="8"/>
        <v>9.0817141042932548</v>
      </c>
      <c r="G266" s="55">
        <f t="shared" si="8"/>
        <v>2.7287491421334948</v>
      </c>
    </row>
    <row r="267" spans="1:7" ht="11.25" customHeight="1">
      <c r="A267" s="18">
        <v>2006</v>
      </c>
      <c r="B267" s="27"/>
      <c r="C267" s="54">
        <f t="shared" si="8"/>
        <v>6.4925567393186725</v>
      </c>
      <c r="D267" s="55">
        <f t="shared" si="8"/>
        <v>-6.8637841554889008</v>
      </c>
      <c r="E267" s="55">
        <f t="shared" si="8"/>
        <v>6.6829851929210378</v>
      </c>
      <c r="F267" s="55">
        <f t="shared" si="8"/>
        <v>7.59252480929689</v>
      </c>
      <c r="G267" s="55">
        <f t="shared" si="8"/>
        <v>6.0954840409486195</v>
      </c>
    </row>
    <row r="268" spans="1:7" ht="11.25" customHeight="1">
      <c r="A268" s="18">
        <v>2007</v>
      </c>
      <c r="B268" s="27"/>
      <c r="C268" s="54">
        <f t="shared" ref="C268:G275" si="9">C30/C29*100-100</f>
        <v>3.9215876380110331</v>
      </c>
      <c r="D268" s="55">
        <f t="shared" si="9"/>
        <v>4.8685600514548781</v>
      </c>
      <c r="E268" s="55">
        <f t="shared" si="9"/>
        <v>3.9098005886539369</v>
      </c>
      <c r="F268" s="55">
        <f t="shared" si="9"/>
        <v>1.6689473054671424</v>
      </c>
      <c r="G268" s="55">
        <f t="shared" si="9"/>
        <v>5.3776642711205653</v>
      </c>
    </row>
    <row r="269" spans="1:7" ht="11.25" customHeight="1">
      <c r="A269" s="18">
        <v>2008</v>
      </c>
      <c r="B269" s="27"/>
      <c r="C269" s="54">
        <f t="shared" si="9"/>
        <v>1.8339566450920017</v>
      </c>
      <c r="D269" s="55">
        <f t="shared" si="9"/>
        <v>7.3685438433452646</v>
      </c>
      <c r="E269" s="55">
        <f t="shared" si="9"/>
        <v>1.767209521946981</v>
      </c>
      <c r="F269" s="55">
        <f t="shared" si="9"/>
        <v>0.85435966167250399</v>
      </c>
      <c r="G269" s="55">
        <f t="shared" si="9"/>
        <v>2.344123969387141</v>
      </c>
    </row>
    <row r="270" spans="1:7" ht="11.25" customHeight="1">
      <c r="A270" s="1165">
        <v>2009</v>
      </c>
      <c r="B270" s="1166"/>
      <c r="C270" s="54">
        <f t="shared" si="9"/>
        <v>-18.0661020425309</v>
      </c>
      <c r="D270" s="55">
        <f t="shared" si="9"/>
        <v>-16.830335198174367</v>
      </c>
      <c r="E270" s="55">
        <f t="shared" si="9"/>
        <v>-18.084716699575807</v>
      </c>
      <c r="F270" s="55">
        <f t="shared" si="9"/>
        <v>-16.552126686346753</v>
      </c>
      <c r="G270" s="55">
        <f t="shared" si="9"/>
        <v>-19.039203256613945</v>
      </c>
    </row>
    <row r="271" spans="1:7" ht="11.25" customHeight="1">
      <c r="A271" s="1165">
        <v>2010</v>
      </c>
      <c r="B271" s="1166"/>
      <c r="C271" s="54">
        <f t="shared" si="9"/>
        <v>5.1740134834484763</v>
      </c>
      <c r="D271" s="55">
        <f t="shared" si="9"/>
        <v>-8.2507864727556921</v>
      </c>
      <c r="E271" s="55">
        <f t="shared" si="9"/>
        <v>5.3546616679543746</v>
      </c>
      <c r="F271" s="55">
        <f t="shared" si="9"/>
        <v>2.8343561967406146</v>
      </c>
      <c r="G271" s="55">
        <f t="shared" si="9"/>
        <v>6.9725088871348504</v>
      </c>
    </row>
    <row r="272" spans="1:7" ht="11.25" customHeight="1">
      <c r="A272" s="1165">
        <v>2011</v>
      </c>
      <c r="B272" s="1166"/>
      <c r="C272" s="54">
        <f t="shared" si="9"/>
        <v>7.3000046135808532</v>
      </c>
      <c r="D272" s="55">
        <f t="shared" si="9"/>
        <v>1.9843465786576928</v>
      </c>
      <c r="E272" s="55">
        <f t="shared" si="9"/>
        <v>7.3622964889547688</v>
      </c>
      <c r="F272" s="55">
        <f t="shared" si="9"/>
        <v>9.2862906575503814</v>
      </c>
      <c r="G272" s="55">
        <f t="shared" si="9"/>
        <v>6.175013821639368</v>
      </c>
    </row>
    <row r="273" spans="1:7" ht="11.25" customHeight="1">
      <c r="A273" s="1165">
        <v>2012</v>
      </c>
      <c r="B273" s="1166"/>
      <c r="C273" s="54">
        <f t="shared" si="9"/>
        <v>0.7907743230175015</v>
      </c>
      <c r="D273" s="55">
        <f t="shared" si="9"/>
        <v>10.660707150178823</v>
      </c>
      <c r="E273" s="55">
        <f t="shared" si="9"/>
        <v>0.68090655701524838</v>
      </c>
      <c r="F273" s="55">
        <f t="shared" si="9"/>
        <v>3.1093040705975739</v>
      </c>
      <c r="G273" s="55">
        <f t="shared" si="9"/>
        <v>-0.86155203940320746</v>
      </c>
    </row>
    <row r="274" spans="1:7" ht="11.25" hidden="1" customHeight="1">
      <c r="A274" s="1165">
        <v>2013</v>
      </c>
      <c r="B274" s="1166"/>
      <c r="C274" s="54">
        <f t="shared" si="9"/>
        <v>-8.0195824240293376</v>
      </c>
      <c r="D274" s="55">
        <f t="shared" si="9"/>
        <v>-14.275241096617791</v>
      </c>
      <c r="E274" s="55">
        <f t="shared" si="9"/>
        <v>-7.9430447138675788</v>
      </c>
      <c r="F274" s="55">
        <f t="shared" si="9"/>
        <v>-5.2425254256358329</v>
      </c>
      <c r="G274" s="55">
        <f t="shared" si="9"/>
        <v>-9.7270525567010822</v>
      </c>
    </row>
    <row r="275" spans="1:7" ht="11.25" hidden="1" customHeight="1">
      <c r="A275" s="1165">
        <v>2014</v>
      </c>
      <c r="B275" s="1166"/>
      <c r="C275" s="54">
        <f t="shared" si="9"/>
        <v>-100</v>
      </c>
      <c r="D275" s="55">
        <f t="shared" si="9"/>
        <v>-100</v>
      </c>
      <c r="E275" s="55">
        <f t="shared" si="9"/>
        <v>-100</v>
      </c>
      <c r="F275" s="55">
        <f t="shared" si="9"/>
        <v>-100</v>
      </c>
      <c r="G275" s="55">
        <f t="shared" si="9"/>
        <v>-100</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0">SUM(C67/C40*100-100)</f>
        <v>3.4041271191915143</v>
      </c>
      <c r="D278" s="55">
        <f t="shared" si="10"/>
        <v>17.188937117777087</v>
      </c>
      <c r="E278" s="55">
        <f t="shared" si="10"/>
        <v>3.2668502732324782</v>
      </c>
      <c r="F278" s="55">
        <f t="shared" si="10"/>
        <v>0.62488050175157639</v>
      </c>
      <c r="G278" s="55">
        <f t="shared" si="10"/>
        <v>4.9173211350683772</v>
      </c>
    </row>
    <row r="279" spans="1:7" ht="11.25" hidden="1" customHeight="1">
      <c r="A279" s="37"/>
      <c r="B279" s="45" t="s">
        <v>182</v>
      </c>
      <c r="C279" s="54">
        <f t="shared" si="10"/>
        <v>3.5384325317345855</v>
      </c>
      <c r="D279" s="55">
        <f t="shared" si="10"/>
        <v>11.082258788563635</v>
      </c>
      <c r="E279" s="55">
        <f t="shared" si="10"/>
        <v>3.456798633356442</v>
      </c>
      <c r="F279" s="55">
        <f t="shared" si="10"/>
        <v>6.2843307636639736</v>
      </c>
      <c r="G279" s="55">
        <f t="shared" si="10"/>
        <v>1.6519293205653867</v>
      </c>
    </row>
    <row r="280" spans="1:7" ht="11.25" hidden="1" customHeight="1">
      <c r="A280" s="37"/>
      <c r="B280" s="45" t="s">
        <v>183</v>
      </c>
      <c r="C280" s="54">
        <f t="shared" si="10"/>
        <v>-1.0231518070309278</v>
      </c>
      <c r="D280" s="55">
        <f t="shared" si="10"/>
        <v>-17.082853082371898</v>
      </c>
      <c r="E280" s="55">
        <f t="shared" si="10"/>
        <v>-0.80977700355970228</v>
      </c>
      <c r="F280" s="55">
        <f t="shared" si="10"/>
        <v>-2.6376184333574884</v>
      </c>
      <c r="G280" s="55">
        <f t="shared" si="10"/>
        <v>0.38977211570296788</v>
      </c>
    </row>
    <row r="281" spans="1:7" ht="11.25" hidden="1" customHeight="1">
      <c r="A281" s="37"/>
      <c r="B281" s="45" t="s">
        <v>184</v>
      </c>
      <c r="C281" s="54">
        <f t="shared" si="10"/>
        <v>6.6919186362631251</v>
      </c>
      <c r="D281" s="55">
        <f t="shared" si="10"/>
        <v>5.4599278482338178</v>
      </c>
      <c r="E281" s="55">
        <f t="shared" si="10"/>
        <v>6.7068276284409478</v>
      </c>
      <c r="F281" s="55">
        <f t="shared" si="10"/>
        <v>9.3868916674931739</v>
      </c>
      <c r="G281" s="55">
        <f t="shared" si="10"/>
        <v>5.0055151069739736</v>
      </c>
    </row>
    <row r="282" spans="1:7" ht="11.25" hidden="1" customHeight="1">
      <c r="A282" s="37"/>
      <c r="B282" s="45" t="s">
        <v>185</v>
      </c>
      <c r="C282" s="54">
        <f t="shared" si="10"/>
        <v>6.3121491058048633</v>
      </c>
      <c r="D282" s="55">
        <f t="shared" si="10"/>
        <v>27.273390045776665</v>
      </c>
      <c r="E282" s="55">
        <f t="shared" si="10"/>
        <v>6.0977910069981647</v>
      </c>
      <c r="F282" s="55">
        <f t="shared" si="10"/>
        <v>7.818145755728608</v>
      </c>
      <c r="G282" s="55">
        <f t="shared" si="10"/>
        <v>4.9825464347751591</v>
      </c>
    </row>
    <row r="283" spans="1:7" ht="11.25" hidden="1" customHeight="1">
      <c r="A283" s="37"/>
      <c r="B283" s="45" t="s">
        <v>186</v>
      </c>
      <c r="C283" s="54">
        <f t="shared" si="10"/>
        <v>2.2470941930848625</v>
      </c>
      <c r="D283" s="55">
        <f t="shared" si="10"/>
        <v>-17.695755579948766</v>
      </c>
      <c r="E283" s="55">
        <f t="shared" si="10"/>
        <v>2.5150039730517619</v>
      </c>
      <c r="F283" s="55">
        <f t="shared" si="10"/>
        <v>0.87601174872278875</v>
      </c>
      <c r="G283" s="55">
        <f t="shared" si="10"/>
        <v>3.5424623417594177</v>
      </c>
    </row>
    <row r="284" spans="1:7" ht="11.25" hidden="1" customHeight="1">
      <c r="A284" s="37"/>
      <c r="B284" s="45" t="s">
        <v>187</v>
      </c>
      <c r="C284" s="54">
        <f t="shared" si="10"/>
        <v>3.6613060997752882</v>
      </c>
      <c r="D284" s="55">
        <f t="shared" si="10"/>
        <v>-15.305261262680546</v>
      </c>
      <c r="E284" s="55">
        <f t="shared" si="10"/>
        <v>3.9205876510743849</v>
      </c>
      <c r="F284" s="55">
        <f t="shared" si="10"/>
        <v>-4.4626302328111507</v>
      </c>
      <c r="G284" s="55">
        <f t="shared" si="10"/>
        <v>9.5128268138902996</v>
      </c>
    </row>
    <row r="285" spans="1:7" ht="11.25" hidden="1" customHeight="1">
      <c r="A285" s="37"/>
      <c r="B285" s="45" t="s">
        <v>188</v>
      </c>
      <c r="C285" s="54">
        <f t="shared" si="10"/>
        <v>10.34909339719465</v>
      </c>
      <c r="D285" s="55">
        <f t="shared" si="10"/>
        <v>-23.638905100847623</v>
      </c>
      <c r="E285" s="55">
        <f t="shared" si="10"/>
        <v>11.041513871899554</v>
      </c>
      <c r="F285" s="55">
        <f t="shared" si="10"/>
        <v>7.3421005598059992</v>
      </c>
      <c r="G285" s="55">
        <f t="shared" si="10"/>
        <v>13.333863776341673</v>
      </c>
    </row>
    <row r="286" spans="1:7" ht="11.25" hidden="1" customHeight="1">
      <c r="A286" s="37"/>
      <c r="B286" s="45" t="s">
        <v>189</v>
      </c>
      <c r="C286" s="54">
        <f t="shared" si="10"/>
        <v>0.5991530606067812</v>
      </c>
      <c r="D286" s="55">
        <f t="shared" si="10"/>
        <v>28.791525885357999</v>
      </c>
      <c r="E286" s="55">
        <f t="shared" si="10"/>
        <v>0.29894530812910602</v>
      </c>
      <c r="F286" s="55">
        <f t="shared" si="10"/>
        <v>-2.0368443473048927</v>
      </c>
      <c r="G286" s="55">
        <f t="shared" si="10"/>
        <v>1.7648261805652368</v>
      </c>
    </row>
    <row r="287" spans="1:7" ht="11.25" hidden="1" customHeight="1">
      <c r="A287" s="37"/>
      <c r="B287" s="45" t="s">
        <v>190</v>
      </c>
      <c r="C287" s="54">
        <f t="shared" si="10"/>
        <v>1.6320397901103973</v>
      </c>
      <c r="D287" s="55">
        <f t="shared" si="10"/>
        <v>45.96609365590021</v>
      </c>
      <c r="E287" s="55">
        <f t="shared" si="10"/>
        <v>1.1010430615607731</v>
      </c>
      <c r="F287" s="55">
        <f t="shared" si="10"/>
        <v>5.9436799808282927</v>
      </c>
      <c r="G287" s="55">
        <f t="shared" si="10"/>
        <v>-1.8579502397504655</v>
      </c>
    </row>
    <row r="288" spans="1:7" ht="11.25" hidden="1" customHeight="1">
      <c r="A288" s="37"/>
      <c r="B288" s="45" t="s">
        <v>191</v>
      </c>
      <c r="C288" s="54">
        <f t="shared" si="10"/>
        <v>-1.661955914587594</v>
      </c>
      <c r="D288" s="55">
        <f t="shared" si="10"/>
        <v>66.289347852580391</v>
      </c>
      <c r="E288" s="55">
        <f t="shared" si="10"/>
        <v>-2.3892312323081626</v>
      </c>
      <c r="F288" s="55">
        <f t="shared" si="10"/>
        <v>-2.2070884800280481</v>
      </c>
      <c r="G288" s="55">
        <f t="shared" si="10"/>
        <v>-2.503079099503978</v>
      </c>
    </row>
    <row r="289" spans="1:7" ht="11.25" hidden="1" customHeight="1">
      <c r="A289" s="37"/>
      <c r="B289" s="45" t="s">
        <v>192</v>
      </c>
      <c r="C289" s="54">
        <f t="shared" si="10"/>
        <v>-12.659683052203746</v>
      </c>
      <c r="D289" s="55">
        <f t="shared" si="10"/>
        <v>1.5085602605139599</v>
      </c>
      <c r="E289" s="55">
        <f t="shared" si="10"/>
        <v>-12.856937182209805</v>
      </c>
      <c r="F289" s="55">
        <f t="shared" si="10"/>
        <v>-15.876757992154538</v>
      </c>
      <c r="G289" s="55">
        <f t="shared" si="10"/>
        <v>-11.028600539347153</v>
      </c>
    </row>
    <row r="290" spans="1:7" ht="11.25" hidden="1" customHeight="1">
      <c r="A290" s="37"/>
      <c r="B290" s="45"/>
      <c r="C290" s="54"/>
      <c r="D290" s="55"/>
      <c r="E290" s="55"/>
      <c r="F290" s="55"/>
      <c r="G290" s="55"/>
    </row>
    <row r="291" spans="1:7" ht="11.25" hidden="1" customHeight="1">
      <c r="A291" s="1173" t="s">
        <v>193</v>
      </c>
      <c r="B291" s="1166"/>
      <c r="C291" s="54">
        <f t="shared" ref="C291:G302" si="11">SUM(C80/C53*100-100)</f>
        <v>3.4041271191915143</v>
      </c>
      <c r="D291" s="55">
        <f t="shared" si="11"/>
        <v>17.188937117777087</v>
      </c>
      <c r="E291" s="55">
        <f t="shared" si="11"/>
        <v>3.2668502732324782</v>
      </c>
      <c r="F291" s="55">
        <f t="shared" si="11"/>
        <v>0.62488050175157639</v>
      </c>
      <c r="G291" s="55">
        <f t="shared" si="11"/>
        <v>4.9173211350683772</v>
      </c>
    </row>
    <row r="292" spans="1:7" ht="11.25" hidden="1" customHeight="1">
      <c r="A292" s="1173" t="s">
        <v>194</v>
      </c>
      <c r="B292" s="1166"/>
      <c r="C292" s="54">
        <f t="shared" si="11"/>
        <v>3.4699135322062062</v>
      </c>
      <c r="D292" s="55">
        <f t="shared" si="11"/>
        <v>14.072202822064554</v>
      </c>
      <c r="E292" s="55">
        <f t="shared" si="11"/>
        <v>3.3598515726030627</v>
      </c>
      <c r="F292" s="55">
        <f t="shared" si="11"/>
        <v>3.4145055213331261</v>
      </c>
      <c r="G292" s="55">
        <f t="shared" si="11"/>
        <v>3.3253460067336249</v>
      </c>
    </row>
    <row r="293" spans="1:7" ht="11.25" hidden="1" customHeight="1">
      <c r="A293" s="1173" t="s">
        <v>195</v>
      </c>
      <c r="B293" s="1166"/>
      <c r="C293" s="54">
        <f t="shared" si="11"/>
        <v>1.8696040608818834</v>
      </c>
      <c r="D293" s="55">
        <f t="shared" si="11"/>
        <v>1.1790475925848654</v>
      </c>
      <c r="E293" s="55">
        <f t="shared" si="11"/>
        <v>1.8774859831396356</v>
      </c>
      <c r="F293" s="55">
        <f t="shared" si="11"/>
        <v>1.2301165017841527</v>
      </c>
      <c r="G293" s="55">
        <f t="shared" si="11"/>
        <v>2.2918795056502006</v>
      </c>
    </row>
    <row r="294" spans="1:7" ht="11.25" hidden="1" customHeight="1">
      <c r="A294" s="1173" t="s">
        <v>196</v>
      </c>
      <c r="B294" s="1166"/>
      <c r="C294" s="54">
        <f t="shared" si="11"/>
        <v>3.1049134643242695</v>
      </c>
      <c r="D294" s="55">
        <f t="shared" si="11"/>
        <v>2.323488422000878</v>
      </c>
      <c r="E294" s="55">
        <f t="shared" si="11"/>
        <v>3.1139701336596772</v>
      </c>
      <c r="F294" s="55">
        <f t="shared" si="11"/>
        <v>3.3106394228764628</v>
      </c>
      <c r="G294" s="55">
        <f t="shared" si="11"/>
        <v>2.9883467150715148</v>
      </c>
    </row>
    <row r="295" spans="1:7" ht="11.25" hidden="1" customHeight="1">
      <c r="A295" s="1173" t="s">
        <v>197</v>
      </c>
      <c r="B295" s="1166"/>
      <c r="C295" s="54">
        <f t="shared" si="11"/>
        <v>3.7467687282545228</v>
      </c>
      <c r="D295" s="55">
        <f t="shared" si="11"/>
        <v>6.8404270838398702</v>
      </c>
      <c r="E295" s="55">
        <f t="shared" si="11"/>
        <v>3.7117585250409775</v>
      </c>
      <c r="F295" s="55">
        <f t="shared" si="11"/>
        <v>4.2201987203946487</v>
      </c>
      <c r="G295" s="55">
        <f t="shared" si="11"/>
        <v>3.3860257917801562</v>
      </c>
    </row>
    <row r="296" spans="1:7" ht="11.25" hidden="1" customHeight="1">
      <c r="A296" s="1173" t="s">
        <v>198</v>
      </c>
      <c r="B296" s="1166"/>
      <c r="C296" s="54">
        <f t="shared" si="11"/>
        <v>3.4914890566471826</v>
      </c>
      <c r="D296" s="55">
        <f t="shared" si="11"/>
        <v>2.0435307937948721</v>
      </c>
      <c r="E296" s="55">
        <f t="shared" si="11"/>
        <v>3.5083961725447921</v>
      </c>
      <c r="F296" s="55">
        <f t="shared" si="11"/>
        <v>3.6581716010742014</v>
      </c>
      <c r="G296" s="55">
        <f t="shared" si="11"/>
        <v>3.412795227892417</v>
      </c>
    </row>
    <row r="297" spans="1:7" ht="11.25" hidden="1" customHeight="1">
      <c r="A297" s="1173" t="s">
        <v>199</v>
      </c>
      <c r="B297" s="1166"/>
      <c r="C297" s="54">
        <f t="shared" si="11"/>
        <v>3.5161652023691943</v>
      </c>
      <c r="D297" s="55">
        <f t="shared" si="11"/>
        <v>-0.83172480674367932</v>
      </c>
      <c r="E297" s="55">
        <f t="shared" si="11"/>
        <v>3.5681910661242711</v>
      </c>
      <c r="F297" s="55">
        <f t="shared" si="11"/>
        <v>2.4529868669160635</v>
      </c>
      <c r="G297" s="55">
        <f t="shared" si="11"/>
        <v>4.2846077262964144</v>
      </c>
    </row>
    <row r="298" spans="1:7" ht="11.25" hidden="1" customHeight="1">
      <c r="A298" s="1173" t="s">
        <v>200</v>
      </c>
      <c r="B298" s="1166"/>
      <c r="C298" s="54">
        <f t="shared" si="11"/>
        <v>4.3179641391096482</v>
      </c>
      <c r="D298" s="55">
        <f t="shared" si="11"/>
        <v>-5.0128908128541809</v>
      </c>
      <c r="E298" s="55">
        <f t="shared" si="11"/>
        <v>4.4387526706734235</v>
      </c>
      <c r="F298" s="55">
        <f t="shared" si="11"/>
        <v>3.011482716469871</v>
      </c>
      <c r="G298" s="55">
        <f t="shared" si="11"/>
        <v>5.3518126512539084</v>
      </c>
    </row>
    <row r="299" spans="1:7" ht="11.25" hidden="1" customHeight="1">
      <c r="A299" s="1173" t="s">
        <v>201</v>
      </c>
      <c r="B299" s="1166"/>
      <c r="C299" s="54">
        <f t="shared" si="11"/>
        <v>3.9033550936238015</v>
      </c>
      <c r="D299" s="55">
        <f t="shared" si="11"/>
        <v>-1.8435900506109704</v>
      </c>
      <c r="E299" s="55">
        <f t="shared" si="11"/>
        <v>3.9762752683595721</v>
      </c>
      <c r="F299" s="55">
        <f t="shared" si="11"/>
        <v>2.453364223379225</v>
      </c>
      <c r="G299" s="55">
        <f t="shared" si="11"/>
        <v>4.9484382956946718</v>
      </c>
    </row>
    <row r="300" spans="1:7" ht="11.25" hidden="1" customHeight="1">
      <c r="A300" s="1173" t="s">
        <v>202</v>
      </c>
      <c r="B300" s="1166"/>
      <c r="C300" s="54">
        <f t="shared" si="11"/>
        <v>3.6653201821235939</v>
      </c>
      <c r="D300" s="55">
        <f t="shared" si="11"/>
        <v>2.9169558838425331</v>
      </c>
      <c r="E300" s="55">
        <f t="shared" si="11"/>
        <v>3.6747599861156601</v>
      </c>
      <c r="F300" s="55">
        <f t="shared" si="11"/>
        <v>2.8106502489349623</v>
      </c>
      <c r="G300" s="55">
        <f t="shared" si="11"/>
        <v>4.223857690874496</v>
      </c>
    </row>
    <row r="301" spans="1:7" ht="11.25" hidden="1" customHeight="1">
      <c r="A301" s="1173" t="s">
        <v>203</v>
      </c>
      <c r="B301" s="1166"/>
      <c r="C301" s="54">
        <f t="shared" si="11"/>
        <v>3.1723741861987804</v>
      </c>
      <c r="D301" s="55">
        <f t="shared" si="11"/>
        <v>7.9720790382919802</v>
      </c>
      <c r="E301" s="55">
        <f t="shared" si="11"/>
        <v>3.1126813120006886</v>
      </c>
      <c r="F301" s="55">
        <f t="shared" si="11"/>
        <v>2.3498045891427068</v>
      </c>
      <c r="G301" s="55">
        <f t="shared" si="11"/>
        <v>3.5967108104877354</v>
      </c>
    </row>
    <row r="302" spans="1:7" ht="11.25" hidden="1" customHeight="1">
      <c r="A302" s="1173" t="s">
        <v>204</v>
      </c>
      <c r="B302" s="1166"/>
      <c r="C302" s="54">
        <f t="shared" si="11"/>
        <v>1.8367001865515107</v>
      </c>
      <c r="D302" s="55">
        <f t="shared" si="11"/>
        <v>7.3685438433452646</v>
      </c>
      <c r="E302" s="55">
        <f t="shared" si="11"/>
        <v>1.767209521946981</v>
      </c>
      <c r="F302" s="55">
        <f t="shared" si="11"/>
        <v>0.85435966167250399</v>
      </c>
      <c r="G302" s="55">
        <f t="shared" si="11"/>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2">SUM(C94/C67*100-100)</f>
        <v>-21.312869253156649</v>
      </c>
      <c r="D305" s="55">
        <f t="shared" si="12"/>
        <v>13.409202002051629</v>
      </c>
      <c r="E305" s="55">
        <f t="shared" si="12"/>
        <v>-21.705268184865275</v>
      </c>
      <c r="F305" s="55">
        <f t="shared" si="12"/>
        <v>-24.843488460638724</v>
      </c>
      <c r="G305" s="55">
        <f t="shared" si="12"/>
        <v>-19.824992085277088</v>
      </c>
    </row>
    <row r="306" spans="1:7" ht="11.25" hidden="1" customHeight="1">
      <c r="A306" s="37"/>
      <c r="B306" s="45" t="s">
        <v>182</v>
      </c>
      <c r="C306" s="54">
        <f t="shared" si="12"/>
        <v>-21.262744865491712</v>
      </c>
      <c r="D306" s="55">
        <f t="shared" si="12"/>
        <v>-4.5610208994533821</v>
      </c>
      <c r="E306" s="55">
        <f t="shared" si="12"/>
        <v>-21.456800307957707</v>
      </c>
      <c r="F306" s="55">
        <f t="shared" si="12"/>
        <v>-23.529904316865128</v>
      </c>
      <c r="G306" s="55">
        <f t="shared" si="12"/>
        <v>-20.073192767547027</v>
      </c>
    </row>
    <row r="307" spans="1:7" ht="11.25" hidden="1" customHeight="1">
      <c r="A307" s="37"/>
      <c r="B307" s="45" t="s">
        <v>183</v>
      </c>
      <c r="C307" s="54">
        <f t="shared" si="12"/>
        <v>-18.078656354300122</v>
      </c>
      <c r="D307" s="55">
        <f t="shared" si="12"/>
        <v>21.96673965633002</v>
      </c>
      <c r="E307" s="55">
        <f t="shared" si="12"/>
        <v>-18.523424573846142</v>
      </c>
      <c r="F307" s="55">
        <f t="shared" si="12"/>
        <v>-17.093707871404163</v>
      </c>
      <c r="G307" s="55">
        <f t="shared" si="12"/>
        <v>-19.433403281198565</v>
      </c>
    </row>
    <row r="308" spans="1:7" ht="11.25" hidden="1" customHeight="1">
      <c r="A308" s="37"/>
      <c r="B308" s="45" t="s">
        <v>184</v>
      </c>
      <c r="C308" s="54">
        <f t="shared" si="12"/>
        <v>-26.13105275288909</v>
      </c>
      <c r="D308" s="55">
        <f t="shared" si="12"/>
        <v>-8.9536881312485548</v>
      </c>
      <c r="E308" s="55">
        <f t="shared" si="12"/>
        <v>-26.33649635548673</v>
      </c>
      <c r="F308" s="55">
        <f t="shared" si="12"/>
        <v>-26.452480198557268</v>
      </c>
      <c r="G308" s="55">
        <f t="shared" si="12"/>
        <v>-26.259797374566034</v>
      </c>
    </row>
    <row r="309" spans="1:7" ht="11.25" hidden="1" customHeight="1">
      <c r="A309" s="37"/>
      <c r="B309" s="45" t="s">
        <v>185</v>
      </c>
      <c r="C309" s="54">
        <f t="shared" si="12"/>
        <v>-22.343785982600878</v>
      </c>
      <c r="D309" s="55">
        <f t="shared" si="12"/>
        <v>-22.485686979749218</v>
      </c>
      <c r="E309" s="55">
        <f t="shared" si="12"/>
        <v>-22.342045219693489</v>
      </c>
      <c r="F309" s="55">
        <f t="shared" si="12"/>
        <v>-18.894410190781016</v>
      </c>
      <c r="G309" s="55">
        <f t="shared" si="12"/>
        <v>-24.637391155738797</v>
      </c>
    </row>
    <row r="310" spans="1:7" ht="11.25" hidden="1" customHeight="1">
      <c r="A310" s="37"/>
      <c r="B310" s="45" t="s">
        <v>186</v>
      </c>
      <c r="C310" s="54">
        <f t="shared" si="12"/>
        <v>-19.524632185108459</v>
      </c>
      <c r="D310" s="55">
        <f t="shared" si="12"/>
        <v>16.634829119199779</v>
      </c>
      <c r="E310" s="55">
        <f t="shared" si="12"/>
        <v>-19.91462634284602</v>
      </c>
      <c r="F310" s="55">
        <f t="shared" si="12"/>
        <v>-11.623143699098577</v>
      </c>
      <c r="G310" s="55">
        <f t="shared" si="12"/>
        <v>-24.978571008792301</v>
      </c>
    </row>
    <row r="311" spans="1:7" ht="11.25" hidden="1" customHeight="1">
      <c r="A311" s="37"/>
      <c r="B311" s="45" t="s">
        <v>187</v>
      </c>
      <c r="C311" s="54">
        <f t="shared" si="12"/>
        <v>-18.694048318309783</v>
      </c>
      <c r="D311" s="55">
        <f t="shared" si="12"/>
        <v>-14.854464709809648</v>
      </c>
      <c r="E311" s="55">
        <f t="shared" si="12"/>
        <v>-18.736826453273764</v>
      </c>
      <c r="F311" s="55">
        <f t="shared" si="12"/>
        <v>-12.976944115179734</v>
      </c>
      <c r="G311" s="55">
        <f t="shared" si="12"/>
        <v>-22.088771467211487</v>
      </c>
    </row>
    <row r="312" spans="1:7" ht="11.25" hidden="1" customHeight="1">
      <c r="A312" s="37"/>
      <c r="B312" s="45" t="s">
        <v>188</v>
      </c>
      <c r="C312" s="54">
        <f t="shared" si="12"/>
        <v>-14.075361039184358</v>
      </c>
      <c r="D312" s="55">
        <f t="shared" si="12"/>
        <v>-7.8736859283839493</v>
      </c>
      <c r="E312" s="55">
        <f t="shared" si="12"/>
        <v>-14.16224509677015</v>
      </c>
      <c r="F312" s="55">
        <f t="shared" si="12"/>
        <v>-10.776570737067587</v>
      </c>
      <c r="G312" s="55">
        <f t="shared" si="12"/>
        <v>-16.149271478759587</v>
      </c>
    </row>
    <row r="313" spans="1:7" ht="11.25" hidden="1" customHeight="1">
      <c r="A313" s="37"/>
      <c r="B313" s="45" t="s">
        <v>189</v>
      </c>
      <c r="C313" s="54">
        <f t="shared" si="12"/>
        <v>-13.174515399902901</v>
      </c>
      <c r="D313" s="55">
        <f t="shared" si="12"/>
        <v>-12.797636058115472</v>
      </c>
      <c r="E313" s="55">
        <f t="shared" si="12"/>
        <v>-13.179668677388207</v>
      </c>
      <c r="F313" s="55">
        <f t="shared" si="12"/>
        <v>-12.846189985469877</v>
      </c>
      <c r="G313" s="55">
        <f t="shared" si="12"/>
        <v>-13.381132981412421</v>
      </c>
    </row>
    <row r="314" spans="1:7" ht="11.25" hidden="1" customHeight="1">
      <c r="A314" s="37"/>
      <c r="B314" s="45" t="s">
        <v>190</v>
      </c>
      <c r="C314" s="54">
        <f t="shared" si="12"/>
        <v>-15.453748952594651</v>
      </c>
      <c r="D314" s="55">
        <f t="shared" si="12"/>
        <v>-57.497236943086371</v>
      </c>
      <c r="E314" s="55">
        <f t="shared" si="12"/>
        <v>-14.726723712113525</v>
      </c>
      <c r="F314" s="55">
        <f t="shared" si="12"/>
        <v>-17.415751551833736</v>
      </c>
      <c r="G314" s="55">
        <f t="shared" si="12"/>
        <v>-12.953035409946295</v>
      </c>
    </row>
    <row r="315" spans="1:7" ht="11.25" hidden="1" customHeight="1">
      <c r="A315" s="37"/>
      <c r="B315" s="45" t="s">
        <v>191</v>
      </c>
      <c r="C315" s="54">
        <f t="shared" si="12"/>
        <v>-15.934741815659564</v>
      </c>
      <c r="D315" s="55">
        <f t="shared" si="12"/>
        <v>-46.0073201645097</v>
      </c>
      <c r="E315" s="55">
        <f t="shared" si="12"/>
        <v>-15.386416349144511</v>
      </c>
      <c r="F315" s="55">
        <f t="shared" si="12"/>
        <v>-17.298720383047737</v>
      </c>
      <c r="G315" s="55">
        <f t="shared" si="12"/>
        <v>-14.187506793956089</v>
      </c>
    </row>
    <row r="316" spans="1:7" ht="11.25" hidden="1" customHeight="1">
      <c r="A316" s="37"/>
      <c r="B316" s="45" t="s">
        <v>192</v>
      </c>
      <c r="C316" s="54">
        <f t="shared" si="12"/>
        <v>-9.1549976881286028</v>
      </c>
      <c r="D316" s="55">
        <f t="shared" si="12"/>
        <v>-35.900121702744471</v>
      </c>
      <c r="E316" s="55">
        <f t="shared" si="12"/>
        <v>-8.7212625943443385</v>
      </c>
      <c r="F316" s="55">
        <f t="shared" si="12"/>
        <v>0.29363698807543415</v>
      </c>
      <c r="G316" s="55">
        <f t="shared" si="12"/>
        <v>-13.881877624719849</v>
      </c>
    </row>
    <row r="317" spans="1:7" ht="6" hidden="1" customHeight="1">
      <c r="A317" s="37"/>
      <c r="B317" s="45"/>
      <c r="C317" s="54"/>
      <c r="D317" s="55"/>
      <c r="E317" s="55"/>
      <c r="F317" s="55"/>
      <c r="G317" s="55"/>
    </row>
    <row r="318" spans="1:7" ht="11.25" hidden="1" customHeight="1">
      <c r="A318" s="1173" t="s">
        <v>193</v>
      </c>
      <c r="B318" s="1166"/>
      <c r="C318" s="54">
        <f t="shared" ref="C318:G329" si="13">SUM(C107/C80*100-100)</f>
        <v>-21.312869253156649</v>
      </c>
      <c r="D318" s="55">
        <f t="shared" si="13"/>
        <v>13.409202002051629</v>
      </c>
      <c r="E318" s="55">
        <f t="shared" si="13"/>
        <v>-21.705268184865275</v>
      </c>
      <c r="F318" s="55">
        <f t="shared" si="13"/>
        <v>-24.843488460638724</v>
      </c>
      <c r="G318" s="55">
        <f t="shared" si="13"/>
        <v>-19.824992085277088</v>
      </c>
    </row>
    <row r="319" spans="1:7" ht="11.25" hidden="1" customHeight="1">
      <c r="A319" s="1173" t="s">
        <v>194</v>
      </c>
      <c r="B319" s="1166"/>
      <c r="C319" s="54">
        <f t="shared" si="13"/>
        <v>-21.288300717515</v>
      </c>
      <c r="D319" s="55">
        <f t="shared" si="13"/>
        <v>4.4779349762701628</v>
      </c>
      <c r="E319" s="55">
        <f t="shared" si="13"/>
        <v>-21.583500829057712</v>
      </c>
      <c r="F319" s="55">
        <f t="shared" si="13"/>
        <v>-24.178035652561874</v>
      </c>
      <c r="G319" s="55">
        <f t="shared" si="13"/>
        <v>-19.944037509552643</v>
      </c>
    </row>
    <row r="320" spans="1:7" ht="11.25" hidden="1" customHeight="1">
      <c r="A320" s="1173" t="s">
        <v>195</v>
      </c>
      <c r="B320" s="1166"/>
      <c r="C320" s="54">
        <f t="shared" si="13"/>
        <v>-20.177574156486344</v>
      </c>
      <c r="D320" s="55">
        <f t="shared" si="13"/>
        <v>10.409162268917953</v>
      </c>
      <c r="E320" s="55">
        <f t="shared" si="13"/>
        <v>-20.524293808174562</v>
      </c>
      <c r="F320" s="55">
        <f t="shared" si="13"/>
        <v>-21.718787977465212</v>
      </c>
      <c r="G320" s="55">
        <f t="shared" si="13"/>
        <v>-19.76761190262269</v>
      </c>
    </row>
    <row r="321" spans="1:7" ht="11.25" hidden="1" customHeight="1">
      <c r="A321" s="1173" t="s">
        <v>196</v>
      </c>
      <c r="B321" s="1166"/>
      <c r="C321" s="54">
        <f t="shared" si="13"/>
        <v>-21.755705587520609</v>
      </c>
      <c r="D321" s="55">
        <f t="shared" si="13"/>
        <v>5.0740730608824123</v>
      </c>
      <c r="E321" s="55">
        <f t="shared" si="13"/>
        <v>-22.06427729634197</v>
      </c>
      <c r="F321" s="55">
        <f t="shared" si="13"/>
        <v>-22.997210056491738</v>
      </c>
      <c r="G321" s="55">
        <f t="shared" si="13"/>
        <v>-21.46649731616985</v>
      </c>
    </row>
    <row r="322" spans="1:7" ht="11.25" hidden="1" customHeight="1">
      <c r="A322" s="1173" t="s">
        <v>197</v>
      </c>
      <c r="B322" s="1166"/>
      <c r="C322" s="54">
        <f t="shared" si="13"/>
        <v>-21.876306684354091</v>
      </c>
      <c r="D322" s="55">
        <f t="shared" si="13"/>
        <v>-0.86957087126138788</v>
      </c>
      <c r="E322" s="55">
        <f t="shared" si="13"/>
        <v>-22.121206507361862</v>
      </c>
      <c r="F322" s="55">
        <f t="shared" si="13"/>
        <v>-22.140734512872939</v>
      </c>
      <c r="G322" s="55">
        <f t="shared" si="13"/>
        <v>-22.108594928169026</v>
      </c>
    </row>
    <row r="323" spans="1:7" ht="11.25" hidden="1" customHeight="1">
      <c r="A323" s="1173" t="s">
        <v>198</v>
      </c>
      <c r="B323" s="1166"/>
      <c r="C323" s="54">
        <f t="shared" si="13"/>
        <v>-21.480810075549883</v>
      </c>
      <c r="D323" s="55">
        <f t="shared" si="13"/>
        <v>1.8906085699263997</v>
      </c>
      <c r="E323" s="55">
        <f t="shared" si="13"/>
        <v>-21.749844874691576</v>
      </c>
      <c r="F323" s="55">
        <f t="shared" si="13"/>
        <v>-20.420580427048733</v>
      </c>
      <c r="G323" s="55">
        <f t="shared" si="13"/>
        <v>-22.600321279181912</v>
      </c>
    </row>
    <row r="324" spans="1:7" ht="11.25" hidden="1" customHeight="1">
      <c r="A324" s="1173" t="s">
        <v>199</v>
      </c>
      <c r="B324" s="1166"/>
      <c r="C324" s="54">
        <f t="shared" si="13"/>
        <v>-21.075297436203684</v>
      </c>
      <c r="D324" s="55">
        <f t="shared" si="13"/>
        <v>-0.47955294382038005</v>
      </c>
      <c r="E324" s="55">
        <f t="shared" si="13"/>
        <v>-21.311271686270658</v>
      </c>
      <c r="F324" s="55">
        <f t="shared" si="13"/>
        <v>-19.390458785317705</v>
      </c>
      <c r="G324" s="55">
        <f t="shared" si="13"/>
        <v>-22.523545591709905</v>
      </c>
    </row>
    <row r="325" spans="1:7" ht="11.25" hidden="1" customHeight="1">
      <c r="A325" s="1173" t="s">
        <v>200</v>
      </c>
      <c r="B325" s="1166"/>
      <c r="C325" s="54">
        <f t="shared" si="13"/>
        <v>-20.206412276450109</v>
      </c>
      <c r="D325" s="55">
        <f t="shared" si="13"/>
        <v>-1.5692870623209387</v>
      </c>
      <c r="E325" s="55">
        <f t="shared" si="13"/>
        <v>-20.42583731359646</v>
      </c>
      <c r="F325" s="55">
        <f t="shared" si="13"/>
        <v>-18.365105593054082</v>
      </c>
      <c r="G325" s="55">
        <f t="shared" si="13"/>
        <v>-21.71485319093604</v>
      </c>
    </row>
    <row r="326" spans="1:7" ht="11.25" hidden="1" customHeight="1">
      <c r="A326" s="1173" t="s">
        <v>201</v>
      </c>
      <c r="B326" s="1166"/>
      <c r="C326" s="54">
        <f t="shared" si="13"/>
        <v>-19.447359622722857</v>
      </c>
      <c r="D326" s="55">
        <f t="shared" si="13"/>
        <v>-2.950544196642042</v>
      </c>
      <c r="E326" s="55">
        <f t="shared" si="13"/>
        <v>-19.644963369209094</v>
      </c>
      <c r="F326" s="55">
        <f t="shared" si="13"/>
        <v>-17.781701831165535</v>
      </c>
      <c r="G326" s="55">
        <f t="shared" si="13"/>
        <v>-20.806114171072252</v>
      </c>
    </row>
    <row r="327" spans="1:7" ht="11.25" hidden="1" customHeight="1">
      <c r="A327" s="1173" t="s">
        <v>202</v>
      </c>
      <c r="B327" s="1166"/>
      <c r="C327" s="54">
        <f t="shared" si="13"/>
        <v>-19.037036394032754</v>
      </c>
      <c r="D327" s="55">
        <f t="shared" si="13"/>
        <v>-10.653800833791493</v>
      </c>
      <c r="E327" s="55">
        <f t="shared" si="13"/>
        <v>-19.142008879179784</v>
      </c>
      <c r="F327" s="55">
        <f t="shared" si="13"/>
        <v>-17.74309978343635</v>
      </c>
      <c r="G327" s="55">
        <f t="shared" si="13"/>
        <v>-20.018890939980892</v>
      </c>
    </row>
    <row r="328" spans="1:7" ht="11.25" hidden="1" customHeight="1">
      <c r="A328" s="1173" t="s">
        <v>203</v>
      </c>
      <c r="B328" s="1166"/>
      <c r="C328" s="54">
        <f t="shared" si="13"/>
        <v>-18.763424285376004</v>
      </c>
      <c r="D328" s="55">
        <f t="shared" si="13"/>
        <v>-14.997075150750902</v>
      </c>
      <c r="E328" s="55">
        <f t="shared" si="13"/>
        <v>-18.812473032452715</v>
      </c>
      <c r="F328" s="55">
        <f t="shared" si="13"/>
        <v>-17.704103633218509</v>
      </c>
      <c r="G328" s="55">
        <f t="shared" si="13"/>
        <v>-19.507246210614866</v>
      </c>
    </row>
    <row r="329" spans="1:7" ht="11.25" hidden="1" customHeight="1">
      <c r="A329" s="1173" t="s">
        <v>204</v>
      </c>
      <c r="B329" s="1166"/>
      <c r="C329" s="54">
        <f t="shared" si="13"/>
        <v>-18.068198546064224</v>
      </c>
      <c r="D329" s="55">
        <f t="shared" si="13"/>
        <v>-16.842382785904476</v>
      </c>
      <c r="E329" s="55">
        <f t="shared" si="13"/>
        <v>-18.08444471502105</v>
      </c>
      <c r="F329" s="55">
        <f t="shared" si="13"/>
        <v>-16.472403561662148</v>
      </c>
      <c r="G329" s="55">
        <f t="shared" si="13"/>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4">SUM(C121/C94*100-100)</f>
        <v>1.3742530205373811</v>
      </c>
      <c r="D332" s="55">
        <f t="shared" si="14"/>
        <v>2.8990214171239899</v>
      </c>
      <c r="E332" s="55">
        <f t="shared" si="14"/>
        <v>1.3492931787605187</v>
      </c>
      <c r="F332" s="55">
        <f t="shared" si="14"/>
        <v>1.649166671617138</v>
      </c>
      <c r="G332" s="55">
        <f t="shared" si="14"/>
        <v>1.1808692157101746</v>
      </c>
    </row>
    <row r="333" spans="1:7" ht="11.25" hidden="1" customHeight="1">
      <c r="A333" s="37"/>
      <c r="B333" s="45" t="s">
        <v>182</v>
      </c>
      <c r="C333" s="54">
        <f t="shared" si="14"/>
        <v>2.809231294774122</v>
      </c>
      <c r="D333" s="55">
        <f t="shared" si="14"/>
        <v>-15.910260668956639</v>
      </c>
      <c r="E333" s="55">
        <f t="shared" si="14"/>
        <v>3.0735182814713085</v>
      </c>
      <c r="F333" s="55">
        <f t="shared" si="14"/>
        <v>3.1415322749150931</v>
      </c>
      <c r="G333" s="55">
        <f t="shared" si="14"/>
        <v>3.0300883371488112</v>
      </c>
    </row>
    <row r="334" spans="1:7" ht="11.25" hidden="1" customHeight="1">
      <c r="A334" s="37"/>
      <c r="B334" s="45" t="s">
        <v>183</v>
      </c>
      <c r="C334" s="54">
        <f t="shared" si="14"/>
        <v>7.1700468603103502</v>
      </c>
      <c r="D334" s="55">
        <f t="shared" si="14"/>
        <v>-22.710901365436968</v>
      </c>
      <c r="E334" s="55">
        <f t="shared" si="14"/>
        <v>7.6668498238329192</v>
      </c>
      <c r="F334" s="55">
        <f t="shared" si="14"/>
        <v>6.3660581645736727</v>
      </c>
      <c r="G334" s="55">
        <f t="shared" si="14"/>
        <v>8.5188142415237706</v>
      </c>
    </row>
    <row r="335" spans="1:7" ht="11.25" hidden="1" customHeight="1">
      <c r="A335" s="37"/>
      <c r="B335" s="45" t="s">
        <v>184</v>
      </c>
      <c r="C335" s="54">
        <f t="shared" si="14"/>
        <v>8.6971682828774135</v>
      </c>
      <c r="D335" s="55">
        <f t="shared" si="14"/>
        <v>-8.6029535683719018</v>
      </c>
      <c r="E335" s="55">
        <f t="shared" si="14"/>
        <v>8.9529062663368251</v>
      </c>
      <c r="F335" s="55">
        <f t="shared" si="14"/>
        <v>10.370117993262767</v>
      </c>
      <c r="G335" s="55">
        <f t="shared" si="14"/>
        <v>8.0181668826167396</v>
      </c>
    </row>
    <row r="336" spans="1:7" ht="11.25" hidden="1" customHeight="1">
      <c r="A336" s="37"/>
      <c r="B336" s="45" t="s">
        <v>185</v>
      </c>
      <c r="C336" s="54">
        <f t="shared" si="14"/>
        <v>10.671916377257418</v>
      </c>
      <c r="D336" s="55">
        <f t="shared" si="14"/>
        <v>-19.393017720179841</v>
      </c>
      <c r="E336" s="55">
        <f t="shared" si="14"/>
        <v>11.04005415528411</v>
      </c>
      <c r="F336" s="55">
        <f t="shared" si="14"/>
        <v>1.6244901042022661</v>
      </c>
      <c r="G336" s="55">
        <f t="shared" si="14"/>
        <v>17.786391725204155</v>
      </c>
    </row>
    <row r="337" spans="1:7" ht="11.25" hidden="1" customHeight="1">
      <c r="A337" s="37"/>
      <c r="B337" s="45" t="s">
        <v>186</v>
      </c>
      <c r="C337" s="54">
        <f t="shared" si="14"/>
        <v>6.6153872580237589</v>
      </c>
      <c r="D337" s="55">
        <f t="shared" si="14"/>
        <v>-14.653603918824359</v>
      </c>
      <c r="E337" s="55">
        <f t="shared" si="14"/>
        <v>6.9494731156269864</v>
      </c>
      <c r="F337" s="55">
        <f t="shared" si="14"/>
        <v>1.6296209184579311</v>
      </c>
      <c r="G337" s="55">
        <f t="shared" si="14"/>
        <v>10.776923226641969</v>
      </c>
    </row>
    <row r="338" spans="1:7" ht="11.25" hidden="1" customHeight="1">
      <c r="A338" s="37"/>
      <c r="B338" s="45" t="s">
        <v>187</v>
      </c>
      <c r="C338" s="54">
        <f t="shared" si="14"/>
        <v>2.2983727521455108</v>
      </c>
      <c r="D338" s="55">
        <f t="shared" si="14"/>
        <v>11.839744089880639</v>
      </c>
      <c r="E338" s="55">
        <f t="shared" si="14"/>
        <v>2.1869903404537467</v>
      </c>
      <c r="F338" s="55">
        <f t="shared" si="14"/>
        <v>-3.02524956285896</v>
      </c>
      <c r="G338" s="55">
        <f t="shared" si="14"/>
        <v>5.5749790000625836</v>
      </c>
    </row>
    <row r="339" spans="1:7" ht="11.25" hidden="1" customHeight="1">
      <c r="A339" s="37"/>
      <c r="B339" s="45" t="s">
        <v>188</v>
      </c>
      <c r="C339" s="54">
        <f t="shared" si="14"/>
        <v>-0.13471304943992379</v>
      </c>
      <c r="D339" s="55">
        <f t="shared" si="14"/>
        <v>-5.3978807642003375</v>
      </c>
      <c r="E339" s="55">
        <f t="shared" si="14"/>
        <v>-5.5575310338767281E-2</v>
      </c>
      <c r="F339" s="55">
        <f t="shared" si="14"/>
        <v>-6.9163009177414096</v>
      </c>
      <c r="G339" s="55">
        <f t="shared" si="14"/>
        <v>4.2289288598665706</v>
      </c>
    </row>
    <row r="340" spans="1:7" ht="11.25" hidden="1" customHeight="1">
      <c r="A340" s="37"/>
      <c r="B340" s="45" t="s">
        <v>189</v>
      </c>
      <c r="C340" s="54">
        <f t="shared" si="14"/>
        <v>0.32667508835064041</v>
      </c>
      <c r="D340" s="55">
        <f t="shared" si="14"/>
        <v>-16.585393030130234</v>
      </c>
      <c r="E340" s="55">
        <f t="shared" si="14"/>
        <v>0.55894060349184826</v>
      </c>
      <c r="F340" s="55">
        <f t="shared" si="14"/>
        <v>2.0295456647774586</v>
      </c>
      <c r="G340" s="55">
        <f t="shared" si="14"/>
        <v>-0.33498207133112601</v>
      </c>
    </row>
    <row r="341" spans="1:7" ht="11.25" hidden="1" customHeight="1">
      <c r="A341" s="37"/>
      <c r="B341" s="45" t="s">
        <v>190</v>
      </c>
      <c r="C341" s="54">
        <f t="shared" si="14"/>
        <v>7.1278355104170288</v>
      </c>
      <c r="D341" s="55">
        <f t="shared" si="14"/>
        <v>16.177528304638898</v>
      </c>
      <c r="E341" s="55">
        <f t="shared" si="14"/>
        <v>7.0498365523250328</v>
      </c>
      <c r="F341" s="55">
        <f t="shared" si="14"/>
        <v>2.8801814253458531</v>
      </c>
      <c r="G341" s="55">
        <f t="shared" si="14"/>
        <v>9.6591468518782335</v>
      </c>
    </row>
    <row r="342" spans="1:7" ht="11.25" hidden="1" customHeight="1">
      <c r="A342" s="37"/>
      <c r="B342" s="45" t="s">
        <v>191</v>
      </c>
      <c r="C342" s="54">
        <f t="shared" si="14"/>
        <v>9.9792816585582642</v>
      </c>
      <c r="D342" s="55">
        <f t="shared" si="14"/>
        <v>-2.523903626963687</v>
      </c>
      <c r="E342" s="55">
        <f t="shared" si="14"/>
        <v>10.124754932562794</v>
      </c>
      <c r="F342" s="55">
        <f t="shared" si="14"/>
        <v>10.957117582508943</v>
      </c>
      <c r="G342" s="55">
        <f t="shared" si="14"/>
        <v>9.6218292967355836</v>
      </c>
    </row>
    <row r="343" spans="1:7" ht="11.25" hidden="1" customHeight="1">
      <c r="A343" s="37"/>
      <c r="B343" s="45" t="s">
        <v>192</v>
      </c>
      <c r="C343" s="54">
        <f t="shared" si="14"/>
        <v>5.3224749111980145</v>
      </c>
      <c r="D343" s="55">
        <f t="shared" si="14"/>
        <v>-12.708957325346233</v>
      </c>
      <c r="E343" s="55">
        <f t="shared" si="14"/>
        <v>5.5278263506546352</v>
      </c>
      <c r="F343" s="55">
        <f t="shared" si="14"/>
        <v>3.0431369709856142</v>
      </c>
      <c r="G343" s="55">
        <f t="shared" si="14"/>
        <v>7.1843265839763006</v>
      </c>
    </row>
    <row r="344" spans="1:7" ht="6" hidden="1" customHeight="1">
      <c r="A344" s="37"/>
      <c r="B344" s="45"/>
      <c r="C344" s="54"/>
      <c r="D344" s="55"/>
      <c r="E344" s="55"/>
      <c r="F344" s="55"/>
      <c r="G344" s="55"/>
    </row>
    <row r="345" spans="1:7" ht="11.25" hidden="1" customHeight="1">
      <c r="A345" s="1173" t="s">
        <v>193</v>
      </c>
      <c r="B345" s="1166"/>
      <c r="C345" s="54">
        <f t="shared" ref="C345:G356" si="15">SUM(C134/C107*100-100)</f>
        <v>1.3742530205373811</v>
      </c>
      <c r="D345" s="55">
        <f t="shared" si="15"/>
        <v>2.8990214171239899</v>
      </c>
      <c r="E345" s="55">
        <f t="shared" si="15"/>
        <v>1.3492931787605187</v>
      </c>
      <c r="F345" s="55">
        <f t="shared" si="15"/>
        <v>1.649166671617138</v>
      </c>
      <c r="G345" s="55">
        <f t="shared" si="15"/>
        <v>1.1808692157101746</v>
      </c>
    </row>
    <row r="346" spans="1:7" ht="11.25" hidden="1" customHeight="1">
      <c r="A346" s="1173" t="s">
        <v>194</v>
      </c>
      <c r="B346" s="1166"/>
      <c r="C346" s="54">
        <f t="shared" si="15"/>
        <v>2.0778379039956718</v>
      </c>
      <c r="D346" s="55">
        <f t="shared" si="15"/>
        <v>-5.6404902180127721</v>
      </c>
      <c r="E346" s="55">
        <f t="shared" si="15"/>
        <v>2.1956543478290058</v>
      </c>
      <c r="F346" s="55">
        <f t="shared" si="15"/>
        <v>2.4116514833304876</v>
      </c>
      <c r="G346" s="55">
        <f t="shared" si="15"/>
        <v>2.0663861957861656</v>
      </c>
    </row>
    <row r="347" spans="1:7" ht="11.25" hidden="1" customHeight="1">
      <c r="A347" s="1173" t="s">
        <v>195</v>
      </c>
      <c r="B347" s="1166"/>
      <c r="C347" s="54">
        <f t="shared" si="15"/>
        <v>3.8863799269505535</v>
      </c>
      <c r="D347" s="55">
        <f t="shared" si="15"/>
        <v>-12.035846164528792</v>
      </c>
      <c r="E347" s="55">
        <f t="shared" si="15"/>
        <v>4.1371177336553728</v>
      </c>
      <c r="F347" s="55">
        <f t="shared" si="15"/>
        <v>3.8654857628518329</v>
      </c>
      <c r="G347" s="55">
        <f t="shared" si="15"/>
        <v>4.3050051019653637</v>
      </c>
    </row>
    <row r="348" spans="1:7" ht="11.25" hidden="1" customHeight="1">
      <c r="A348" s="1173" t="s">
        <v>196</v>
      </c>
      <c r="B348" s="1166"/>
      <c r="C348" s="54">
        <f t="shared" si="15"/>
        <v>5.0903005535542434</v>
      </c>
      <c r="D348" s="55">
        <f t="shared" si="15"/>
        <v>-11.216250972372762</v>
      </c>
      <c r="E348" s="55">
        <f t="shared" si="15"/>
        <v>5.3431489149227787</v>
      </c>
      <c r="F348" s="55">
        <f t="shared" si="15"/>
        <v>5.5433567449674825</v>
      </c>
      <c r="G348" s="55">
        <f t="shared" si="15"/>
        <v>5.2173654442120778</v>
      </c>
    </row>
    <row r="349" spans="1:7" ht="11.25" hidden="1" customHeight="1">
      <c r="A349" s="1173" t="s">
        <v>197</v>
      </c>
      <c r="B349" s="1166"/>
      <c r="C349" s="54">
        <f t="shared" si="15"/>
        <v>6.2281058323605976</v>
      </c>
      <c r="D349" s="55">
        <f t="shared" si="15"/>
        <v>-12.595154483788136</v>
      </c>
      <c r="E349" s="55">
        <f t="shared" si="15"/>
        <v>6.5074325753325013</v>
      </c>
      <c r="F349" s="55">
        <f t="shared" si="15"/>
        <v>4.6911683750953728</v>
      </c>
      <c r="G349" s="55">
        <f t="shared" si="15"/>
        <v>7.6799285742989554</v>
      </c>
    </row>
    <row r="350" spans="1:7" ht="11.25" hidden="1" customHeight="1">
      <c r="A350" s="1173" t="s">
        <v>198</v>
      </c>
      <c r="B350" s="1166"/>
      <c r="C350" s="54">
        <f t="shared" si="15"/>
        <v>6.2948601533076527</v>
      </c>
      <c r="D350" s="55">
        <f t="shared" si="15"/>
        <v>-12.96671058098589</v>
      </c>
      <c r="E350" s="55">
        <f t="shared" si="15"/>
        <v>6.5835716198889571</v>
      </c>
      <c r="F350" s="55">
        <f t="shared" si="15"/>
        <v>4.1350978721966385</v>
      </c>
      <c r="G350" s="55">
        <f t="shared" si="15"/>
        <v>8.194246705530901</v>
      </c>
    </row>
    <row r="351" spans="1:7" ht="11.25" hidden="1" customHeight="1">
      <c r="A351" s="1173" t="s">
        <v>199</v>
      </c>
      <c r="B351" s="1166"/>
      <c r="C351" s="54">
        <f t="shared" si="15"/>
        <v>5.6957697193237777</v>
      </c>
      <c r="D351" s="55">
        <f t="shared" si="15"/>
        <v>-9.9626744571119872</v>
      </c>
      <c r="E351" s="55">
        <f t="shared" si="15"/>
        <v>5.9226702538661726</v>
      </c>
      <c r="F351" s="55">
        <f t="shared" si="15"/>
        <v>3.0653403681073712</v>
      </c>
      <c r="G351" s="55">
        <f t="shared" si="15"/>
        <v>7.7989292533306553</v>
      </c>
    </row>
    <row r="352" spans="1:7" ht="11.25" hidden="1" customHeight="1">
      <c r="A352" s="1173" t="s">
        <v>200</v>
      </c>
      <c r="B352" s="1166"/>
      <c r="C352" s="54">
        <f t="shared" si="15"/>
        <v>4.9164376899920796</v>
      </c>
      <c r="D352" s="55">
        <f t="shared" si="15"/>
        <v>-9.3330124195271935</v>
      </c>
      <c r="E352" s="55">
        <f t="shared" si="15"/>
        <v>5.1239595808452663</v>
      </c>
      <c r="F352" s="55">
        <f t="shared" si="15"/>
        <v>1.766728705197167</v>
      </c>
      <c r="G352" s="55">
        <f t="shared" si="15"/>
        <v>7.3138101683523047</v>
      </c>
    </row>
    <row r="353" spans="1:7" ht="11.25" hidden="1" customHeight="1">
      <c r="A353" s="1173" t="s">
        <v>201</v>
      </c>
      <c r="B353" s="1166"/>
      <c r="C353" s="54">
        <f t="shared" si="15"/>
        <v>4.3824182485087562</v>
      </c>
      <c r="D353" s="55">
        <f t="shared" si="15"/>
        <v>-10.134643179274278</v>
      </c>
      <c r="E353" s="55">
        <f t="shared" si="15"/>
        <v>4.5924349216646334</v>
      </c>
      <c r="F353" s="55">
        <f t="shared" si="15"/>
        <v>1.7961788038051765</v>
      </c>
      <c r="G353" s="55">
        <f t="shared" si="15"/>
        <v>6.4015599605364883</v>
      </c>
    </row>
    <row r="354" spans="1:7" ht="11.25" hidden="1" customHeight="1">
      <c r="A354" s="1173" t="s">
        <v>202</v>
      </c>
      <c r="B354" s="1166"/>
      <c r="C354" s="54">
        <f t="shared" si="15"/>
        <v>4.6769802331821779</v>
      </c>
      <c r="D354" s="55">
        <f t="shared" si="15"/>
        <v>-8.3669629042433087</v>
      </c>
      <c r="E354" s="55">
        <f t="shared" si="15"/>
        <v>4.8574588862479118</v>
      </c>
      <c r="F354" s="55">
        <f t="shared" si="15"/>
        <v>1.9109792231069065</v>
      </c>
      <c r="G354" s="55">
        <f t="shared" si="15"/>
        <v>6.7569622054592742</v>
      </c>
    </row>
    <row r="355" spans="1:7" ht="11.25" hidden="1" customHeight="1">
      <c r="A355" s="1173" t="s">
        <v>203</v>
      </c>
      <c r="B355" s="1166"/>
      <c r="C355" s="54">
        <f t="shared" si="15"/>
        <v>5.1609092176246492</v>
      </c>
      <c r="D355" s="55">
        <f t="shared" si="15"/>
        <v>-7.9110037776477498</v>
      </c>
      <c r="E355" s="55">
        <f t="shared" si="15"/>
        <v>5.339143420244767</v>
      </c>
      <c r="F355" s="55">
        <f t="shared" si="15"/>
        <v>2.7087260609698376</v>
      </c>
      <c r="G355" s="55">
        <f t="shared" si="15"/>
        <v>7.0249376908321182</v>
      </c>
    </row>
    <row r="356" spans="1:7" ht="11.25" hidden="1" customHeight="1">
      <c r="A356" s="1173" t="s">
        <v>204</v>
      </c>
      <c r="B356" s="1166"/>
      <c r="C356" s="54">
        <f t="shared" si="15"/>
        <v>5.1738711947762397</v>
      </c>
      <c r="D356" s="55">
        <f t="shared" si="15"/>
        <v>-8.2374941642917321</v>
      </c>
      <c r="E356" s="55">
        <f t="shared" si="15"/>
        <v>5.3543118584383933</v>
      </c>
      <c r="F356" s="55">
        <f t="shared" si="15"/>
        <v>2.7362056866036824</v>
      </c>
      <c r="G356" s="55">
        <f t="shared" si="15"/>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6">SUM(C148/C121*100-100)</f>
        <v>11.743829527030854</v>
      </c>
      <c r="D359" s="55">
        <f t="shared" si="16"/>
        <v>-18.063048845599056</v>
      </c>
      <c r="E359" s="55">
        <f t="shared" si="16"/>
        <v>12.239216933438385</v>
      </c>
      <c r="F359" s="55">
        <f t="shared" si="16"/>
        <v>22.719997781932435</v>
      </c>
      <c r="G359" s="55">
        <f t="shared" si="16"/>
        <v>6.3254410675176302</v>
      </c>
    </row>
    <row r="360" spans="1:7" ht="11.25" hidden="1" customHeight="1">
      <c r="A360" s="37"/>
      <c r="B360" s="45" t="s">
        <v>182</v>
      </c>
      <c r="C360" s="54">
        <f t="shared" si="16"/>
        <v>8.3015390845094998</v>
      </c>
      <c r="D360" s="55">
        <f t="shared" si="16"/>
        <v>-1.4372967881126755</v>
      </c>
      <c r="E360" s="55">
        <f t="shared" si="16"/>
        <v>8.413711138894115</v>
      </c>
      <c r="F360" s="55">
        <f t="shared" si="16"/>
        <v>9.9815264951447915</v>
      </c>
      <c r="G360" s="55">
        <f t="shared" si="16"/>
        <v>7.4115087857452409</v>
      </c>
    </row>
    <row r="361" spans="1:7" ht="11.25" hidden="1" customHeight="1">
      <c r="A361" s="37"/>
      <c r="B361" s="45" t="s">
        <v>183</v>
      </c>
      <c r="C361" s="54">
        <f t="shared" si="16"/>
        <v>2.4620406466453915</v>
      </c>
      <c r="D361" s="55">
        <f t="shared" si="16"/>
        <v>3.7112066342874073</v>
      </c>
      <c r="E361" s="55">
        <f t="shared" si="16"/>
        <v>2.447131726466111</v>
      </c>
      <c r="F361" s="55">
        <f t="shared" si="16"/>
        <v>3.6968495321044514</v>
      </c>
      <c r="G361" s="55">
        <f t="shared" si="16"/>
        <v>1.6448559193076591</v>
      </c>
    </row>
    <row r="362" spans="1:7" ht="11.25" hidden="1" customHeight="1">
      <c r="A362" s="37"/>
      <c r="B362" s="45" t="s">
        <v>184</v>
      </c>
      <c r="C362" s="54">
        <f t="shared" si="16"/>
        <v>6.0853373667388126</v>
      </c>
      <c r="D362" s="55">
        <f t="shared" si="16"/>
        <v>4.3191374741035986</v>
      </c>
      <c r="E362" s="55">
        <f t="shared" si="16"/>
        <v>6.107239139586909</v>
      </c>
      <c r="F362" s="55">
        <f t="shared" si="16"/>
        <v>5.0123707039546872</v>
      </c>
      <c r="G362" s="55">
        <f t="shared" si="16"/>
        <v>6.8450965504337944</v>
      </c>
    </row>
    <row r="363" spans="1:7" ht="11.25" hidden="1" customHeight="1">
      <c r="A363" s="37"/>
      <c r="B363" s="45" t="s">
        <v>185</v>
      </c>
      <c r="C363" s="54">
        <f t="shared" si="16"/>
        <v>11.485336249543423</v>
      </c>
      <c r="D363" s="55">
        <f t="shared" si="16"/>
        <v>35.159495674243743</v>
      </c>
      <c r="E363" s="55">
        <f t="shared" si="16"/>
        <v>11.274901384361087</v>
      </c>
      <c r="F363" s="55">
        <f t="shared" si="16"/>
        <v>10.243821714745565</v>
      </c>
      <c r="G363" s="55">
        <f t="shared" si="16"/>
        <v>11.912308946814704</v>
      </c>
    </row>
    <row r="364" spans="1:7" ht="11.25" hidden="1" customHeight="1">
      <c r="A364" s="37"/>
      <c r="B364" s="45" t="s">
        <v>186</v>
      </c>
      <c r="C364" s="54">
        <f t="shared" si="16"/>
        <v>1.5829616965495887</v>
      </c>
      <c r="D364" s="55">
        <f t="shared" si="16"/>
        <v>-22.906359252772091</v>
      </c>
      <c r="E364" s="55">
        <f t="shared" si="16"/>
        <v>1.8899306694344773</v>
      </c>
      <c r="F364" s="55">
        <f t="shared" si="16"/>
        <v>-1.7395983454060513</v>
      </c>
      <c r="G364" s="55">
        <f t="shared" si="16"/>
        <v>4.2856241541282714</v>
      </c>
    </row>
    <row r="365" spans="1:7" ht="11.25" hidden="1" customHeight="1">
      <c r="A365" s="37"/>
      <c r="B365" s="45" t="s">
        <v>187</v>
      </c>
      <c r="C365" s="54">
        <f t="shared" si="16"/>
        <v>11.527579985204483</v>
      </c>
      <c r="D365" s="55">
        <f t="shared" si="16"/>
        <v>1.4629041822177271</v>
      </c>
      <c r="E365" s="55">
        <f t="shared" si="16"/>
        <v>11.65616967995831</v>
      </c>
      <c r="F365" s="55">
        <f t="shared" si="16"/>
        <v>10.277624068016195</v>
      </c>
      <c r="G365" s="55">
        <f t="shared" si="16"/>
        <v>12.47923889519322</v>
      </c>
    </row>
    <row r="366" spans="1:7" ht="11.25" hidden="1" customHeight="1">
      <c r="A366" s="37"/>
      <c r="B366" s="45" t="s">
        <v>188</v>
      </c>
      <c r="C366" s="54">
        <f t="shared" si="16"/>
        <v>8.328085698163207</v>
      </c>
      <c r="D366" s="55">
        <f t="shared" si="16"/>
        <v>-22.510174019424255</v>
      </c>
      <c r="E366" s="55">
        <f t="shared" si="16"/>
        <v>8.7669887332012735</v>
      </c>
      <c r="F366" s="55">
        <f t="shared" si="16"/>
        <v>15.388298018175334</v>
      </c>
      <c r="G366" s="55">
        <f t="shared" si="16"/>
        <v>5.0741550109292461</v>
      </c>
    </row>
    <row r="367" spans="1:7" ht="11.25" hidden="1" customHeight="1">
      <c r="A367" s="37"/>
      <c r="B367" s="45" t="s">
        <v>189</v>
      </c>
      <c r="C367" s="54">
        <f t="shared" si="16"/>
        <v>9.2933844582921807</v>
      </c>
      <c r="D367" s="55">
        <f t="shared" si="16"/>
        <v>-4.0167679632896238</v>
      </c>
      <c r="E367" s="55">
        <f t="shared" si="16"/>
        <v>9.4450170165587508</v>
      </c>
      <c r="F367" s="55">
        <f t="shared" si="16"/>
        <v>11.684296760587642</v>
      </c>
      <c r="G367" s="55">
        <f t="shared" si="16"/>
        <v>8.0515539820335675</v>
      </c>
    </row>
    <row r="368" spans="1:7" ht="11.25" hidden="1" customHeight="1">
      <c r="A368" s="37"/>
      <c r="B368" s="45" t="s">
        <v>190</v>
      </c>
      <c r="C368" s="54">
        <f t="shared" si="16"/>
        <v>2.258895142355982</v>
      </c>
      <c r="D368" s="55">
        <f t="shared" si="16"/>
        <v>34.702553867600642</v>
      </c>
      <c r="E368" s="55">
        <f t="shared" si="16"/>
        <v>1.9554215447185896</v>
      </c>
      <c r="F368" s="55">
        <f t="shared" si="16"/>
        <v>6.5538477437164175</v>
      </c>
      <c r="G368" s="55">
        <f t="shared" si="16"/>
        <v>-0.74431678282698499</v>
      </c>
    </row>
    <row r="369" spans="1:7" ht="11.25" hidden="1" customHeight="1">
      <c r="A369" s="37"/>
      <c r="B369" s="45" t="s">
        <v>191</v>
      </c>
      <c r="C369" s="54">
        <f t="shared" si="16"/>
        <v>5.545361839888713</v>
      </c>
      <c r="D369" s="55">
        <f t="shared" si="16"/>
        <v>10.06417843817448</v>
      </c>
      <c r="E369" s="55">
        <f t="shared" si="16"/>
        <v>5.4988246200107938</v>
      </c>
      <c r="F369" s="55">
        <f t="shared" si="16"/>
        <v>9.5787414426697524</v>
      </c>
      <c r="G369" s="55">
        <f t="shared" si="16"/>
        <v>3.0036518638073062</v>
      </c>
    </row>
    <row r="370" spans="1:7" ht="11.25" hidden="1" customHeight="1">
      <c r="A370" s="37"/>
      <c r="B370" s="45" t="s">
        <v>192</v>
      </c>
      <c r="C370" s="54">
        <f t="shared" si="16"/>
        <v>10.338555309713811</v>
      </c>
      <c r="D370" s="55">
        <f t="shared" si="16"/>
        <v>34.781588632931062</v>
      </c>
      <c r="E370" s="55">
        <f t="shared" si="16"/>
        <v>10.108291696258334</v>
      </c>
      <c r="F370" s="55">
        <f t="shared" si="16"/>
        <v>11.792265045392895</v>
      </c>
      <c r="G370" s="55">
        <f t="shared" si="16"/>
        <v>9.0289911433307992</v>
      </c>
    </row>
    <row r="371" spans="1:7" ht="6" hidden="1" customHeight="1">
      <c r="A371" s="37"/>
      <c r="B371" s="45"/>
      <c r="C371" s="54"/>
      <c r="D371" s="55"/>
      <c r="E371" s="55"/>
      <c r="F371" s="55"/>
      <c r="G371" s="55"/>
    </row>
    <row r="372" spans="1:7" ht="11.25" hidden="1" customHeight="1">
      <c r="A372" s="1173" t="s">
        <v>193</v>
      </c>
      <c r="B372" s="1166"/>
      <c r="C372" s="54">
        <f t="shared" ref="C372:G383" si="17">SUM(C161/C134*100-100)</f>
        <v>11.743829527030854</v>
      </c>
      <c r="D372" s="55">
        <f t="shared" si="17"/>
        <v>-18.063048845599056</v>
      </c>
      <c r="E372" s="55">
        <f t="shared" si="17"/>
        <v>12.239216933438385</v>
      </c>
      <c r="F372" s="55">
        <f t="shared" si="17"/>
        <v>22.719997781932435</v>
      </c>
      <c r="G372" s="55">
        <f t="shared" si="17"/>
        <v>6.3254410675176302</v>
      </c>
    </row>
    <row r="373" spans="1:7" ht="11.25" hidden="1" customHeight="1">
      <c r="A373" s="1173" t="s">
        <v>194</v>
      </c>
      <c r="B373" s="1166"/>
      <c r="C373" s="54">
        <f t="shared" si="17"/>
        <v>10.043945338006253</v>
      </c>
      <c r="D373" s="55">
        <f t="shared" si="17"/>
        <v>-11.336389342606751</v>
      </c>
      <c r="E373" s="55">
        <f t="shared" si="17"/>
        <v>10.345280921616506</v>
      </c>
      <c r="F373" s="55">
        <f t="shared" si="17"/>
        <v>16.165227312942633</v>
      </c>
      <c r="G373" s="55">
        <f t="shared" si="17"/>
        <v>6.8504259008035149</v>
      </c>
    </row>
    <row r="374" spans="1:7" ht="11.25" hidden="1" customHeight="1">
      <c r="A374" s="1173" t="s">
        <v>195</v>
      </c>
      <c r="B374" s="1166"/>
      <c r="C374" s="54">
        <f t="shared" si="17"/>
        <v>7.2660523181119316</v>
      </c>
      <c r="D374" s="55">
        <f t="shared" si="17"/>
        <v>-6.3830238451777888</v>
      </c>
      <c r="E374" s="55">
        <f t="shared" si="17"/>
        <v>7.4476120235244849</v>
      </c>
      <c r="F374" s="55">
        <f t="shared" si="17"/>
        <v>11.470878740099977</v>
      </c>
      <c r="G374" s="55">
        <f t="shared" si="17"/>
        <v>4.9714328349389518</v>
      </c>
    </row>
    <row r="375" spans="1:7" ht="11.25" hidden="1" customHeight="1">
      <c r="A375" s="1173" t="s">
        <v>196</v>
      </c>
      <c r="B375" s="1166"/>
      <c r="C375" s="54">
        <f t="shared" si="17"/>
        <v>6.9604319721769485</v>
      </c>
      <c r="D375" s="55">
        <f t="shared" si="17"/>
        <v>-3.7526991602612725</v>
      </c>
      <c r="E375" s="55">
        <f t="shared" si="17"/>
        <v>7.1004363516012745</v>
      </c>
      <c r="F375" s="55">
        <f t="shared" si="17"/>
        <v>9.7287163855142182</v>
      </c>
      <c r="G375" s="55">
        <f t="shared" si="17"/>
        <v>5.4440653043470917</v>
      </c>
    </row>
    <row r="376" spans="1:7" ht="11.25" hidden="1" customHeight="1">
      <c r="A376" s="1173" t="s">
        <v>197</v>
      </c>
      <c r="B376" s="1166"/>
      <c r="C376" s="54">
        <f t="shared" si="17"/>
        <v>7.9214142797642069</v>
      </c>
      <c r="D376" s="55">
        <f t="shared" si="17"/>
        <v>2.2989696059648708</v>
      </c>
      <c r="E376" s="55">
        <f t="shared" si="17"/>
        <v>7.9898839842218052</v>
      </c>
      <c r="F376" s="55">
        <f t="shared" si="17"/>
        <v>9.8374489157360188</v>
      </c>
      <c r="G376" s="55">
        <f t="shared" si="17"/>
        <v>6.8302862855459239</v>
      </c>
    </row>
    <row r="377" spans="1:7" ht="11.25" hidden="1" customHeight="1">
      <c r="A377" s="1173" t="s">
        <v>198</v>
      </c>
      <c r="B377" s="1166"/>
      <c r="C377" s="54">
        <f t="shared" si="17"/>
        <v>6.8255832755419306</v>
      </c>
      <c r="D377" s="55">
        <f t="shared" si="17"/>
        <v>-2.1624836416434761</v>
      </c>
      <c r="E377" s="55">
        <f t="shared" si="17"/>
        <v>6.9355936793131292</v>
      </c>
      <c r="F377" s="55">
        <f t="shared" si="17"/>
        <v>7.7852954054215502</v>
      </c>
      <c r="G377" s="55">
        <f t="shared" si="17"/>
        <v>6.3976064685730591</v>
      </c>
    </row>
    <row r="378" spans="1:7" ht="11.25" hidden="1" customHeight="1">
      <c r="A378" s="1173" t="s">
        <v>199</v>
      </c>
      <c r="B378" s="1166"/>
      <c r="C378" s="54">
        <f t="shared" si="17"/>
        <v>7.5077764618344247</v>
      </c>
      <c r="D378" s="55">
        <f t="shared" si="17"/>
        <v>-1.6171422005327827</v>
      </c>
      <c r="E378" s="55">
        <f t="shared" si="17"/>
        <v>7.6201721312653632</v>
      </c>
      <c r="F378" s="55">
        <f t="shared" si="17"/>
        <v>8.1356457804936326</v>
      </c>
      <c r="G378" s="55">
        <f t="shared" si="17"/>
        <v>7.296550853205062</v>
      </c>
    </row>
    <row r="379" spans="1:7" ht="11.25" hidden="1" customHeight="1">
      <c r="A379" s="1173" t="s">
        <v>200</v>
      </c>
      <c r="B379" s="1166"/>
      <c r="C379" s="54">
        <f t="shared" si="17"/>
        <v>7.6121442858320307</v>
      </c>
      <c r="D379" s="55">
        <f t="shared" si="17"/>
        <v>-4.6241842468974568</v>
      </c>
      <c r="E379" s="55">
        <f t="shared" si="17"/>
        <v>7.7658409407319198</v>
      </c>
      <c r="F379" s="55">
        <f t="shared" si="17"/>
        <v>8.9987078164533756</v>
      </c>
      <c r="G379" s="55">
        <f t="shared" si="17"/>
        <v>7.0032359213477946</v>
      </c>
    </row>
    <row r="380" spans="1:7" ht="11.25" hidden="1" customHeight="1">
      <c r="A380" s="1173" t="s">
        <v>201</v>
      </c>
      <c r="B380" s="1166"/>
      <c r="C380" s="54">
        <f t="shared" si="17"/>
        <v>7.8001563292537668</v>
      </c>
      <c r="D380" s="55">
        <f t="shared" si="17"/>
        <v>-4.5618638773001123</v>
      </c>
      <c r="E380" s="55">
        <f t="shared" si="17"/>
        <v>7.9538148113617666</v>
      </c>
      <c r="F380" s="55">
        <f t="shared" si="17"/>
        <v>9.3003328503318698</v>
      </c>
      <c r="G380" s="55">
        <f t="shared" si="17"/>
        <v>7.1203499520757561</v>
      </c>
    </row>
    <row r="381" spans="1:7" ht="11.25" hidden="1" customHeight="1">
      <c r="A381" s="1173" t="s">
        <v>202</v>
      </c>
      <c r="B381" s="1166"/>
      <c r="C381" s="54">
        <f t="shared" si="17"/>
        <v>7.1917018351904431</v>
      </c>
      <c r="D381" s="55">
        <f t="shared" si="17"/>
        <v>-1.2174790999298324</v>
      </c>
      <c r="E381" s="55">
        <f t="shared" si="17"/>
        <v>7.2933789919879928</v>
      </c>
      <c r="F381" s="55">
        <f t="shared" si="17"/>
        <v>9.0067023690342722</v>
      </c>
      <c r="G381" s="55">
        <f t="shared" si="17"/>
        <v>6.2389903556467914</v>
      </c>
    </row>
    <row r="382" spans="1:7" ht="11.25" hidden="1" customHeight="1">
      <c r="A382" s="1173" t="s">
        <v>203</v>
      </c>
      <c r="B382" s="1166"/>
      <c r="C382" s="54">
        <f t="shared" si="17"/>
        <v>7.0345594659106752</v>
      </c>
      <c r="D382" s="55">
        <f t="shared" si="17"/>
        <v>-0.28562284928668191</v>
      </c>
      <c r="E382" s="55">
        <f t="shared" si="17"/>
        <v>7.1218147532913889</v>
      </c>
      <c r="F382" s="55">
        <f t="shared" si="17"/>
        <v>9.0611997189267441</v>
      </c>
      <c r="G382" s="55">
        <f t="shared" si="17"/>
        <v>5.9290184212344172</v>
      </c>
    </row>
    <row r="383" spans="1:7" ht="11.25" hidden="1" customHeight="1">
      <c r="A383" s="1173" t="s">
        <v>204</v>
      </c>
      <c r="B383" s="1166"/>
      <c r="C383" s="54">
        <f t="shared" si="17"/>
        <v>7.3000046135808532</v>
      </c>
      <c r="D383" s="55">
        <f t="shared" si="17"/>
        <v>1.9843465786576928</v>
      </c>
      <c r="E383" s="55">
        <f t="shared" si="17"/>
        <v>7.3622964889547688</v>
      </c>
      <c r="F383" s="55">
        <f t="shared" si="17"/>
        <v>9.2862906575503814</v>
      </c>
      <c r="G383" s="55">
        <f t="shared" si="17"/>
        <v>6.175013821639368</v>
      </c>
    </row>
    <row r="384" spans="1:7" ht="11.25" hidden="1" customHeight="1">
      <c r="A384" s="37"/>
      <c r="B384" s="45"/>
      <c r="C384" s="54"/>
      <c r="D384" s="55"/>
      <c r="E384" s="55"/>
      <c r="F384" s="55"/>
      <c r="G384" s="55"/>
    </row>
    <row r="385" spans="1:7" ht="11.25" customHeight="1">
      <c r="A385" s="37">
        <v>2012</v>
      </c>
      <c r="B385" s="45"/>
      <c r="C385" s="54"/>
      <c r="D385" s="55"/>
      <c r="E385" s="55"/>
      <c r="F385" s="55"/>
      <c r="G385" s="55"/>
    </row>
    <row r="386" spans="1:7" ht="11.25" hidden="1" customHeight="1">
      <c r="A386" s="37"/>
      <c r="B386" s="45" t="s">
        <v>181</v>
      </c>
      <c r="C386" s="54">
        <f t="shared" ref="C386:G397" si="18">SUM(C175/C148*100-100)</f>
        <v>5.2444512841351525</v>
      </c>
      <c r="D386" s="55">
        <f t="shared" si="18"/>
        <v>-14.835908586898611</v>
      </c>
      <c r="E386" s="55">
        <f t="shared" si="18"/>
        <v>5.4880837327727932</v>
      </c>
      <c r="F386" s="55">
        <f t="shared" si="18"/>
        <v>1.6676785421196882</v>
      </c>
      <c r="G386" s="55">
        <f t="shared" si="18"/>
        <v>7.9761319515247635</v>
      </c>
    </row>
    <row r="387" spans="1:7" ht="11.25" hidden="1" customHeight="1">
      <c r="A387" s="37"/>
      <c r="B387" s="45" t="s">
        <v>182</v>
      </c>
      <c r="C387" s="54">
        <f t="shared" si="18"/>
        <v>12.778104695247379</v>
      </c>
      <c r="D387" s="55">
        <f t="shared" si="18"/>
        <v>35.781671159029656</v>
      </c>
      <c r="E387" s="55">
        <f t="shared" si="18"/>
        <v>12.537224443650487</v>
      </c>
      <c r="F387" s="55">
        <f t="shared" si="18"/>
        <v>17.682869605310941</v>
      </c>
      <c r="G387" s="55">
        <f t="shared" si="18"/>
        <v>9.1692462979670921</v>
      </c>
    </row>
    <row r="388" spans="1:7" ht="11.25" hidden="1" customHeight="1">
      <c r="A388" s="37"/>
      <c r="B388" s="45" t="s">
        <v>183</v>
      </c>
      <c r="C388" s="54">
        <f t="shared" si="18"/>
        <v>5.9267995928202026</v>
      </c>
      <c r="D388" s="55">
        <f t="shared" si="18"/>
        <v>58.523774355859558</v>
      </c>
      <c r="E388" s="55">
        <f t="shared" si="18"/>
        <v>5.2913037883615175</v>
      </c>
      <c r="F388" s="55">
        <f t="shared" si="18"/>
        <v>7.1913575629121311</v>
      </c>
      <c r="G388" s="55">
        <f t="shared" si="18"/>
        <v>4.046910132363351</v>
      </c>
    </row>
    <row r="389" spans="1:7" ht="11.25" hidden="1" customHeight="1">
      <c r="A389" s="37"/>
      <c r="B389" s="45" t="s">
        <v>184</v>
      </c>
      <c r="C389" s="54">
        <f t="shared" si="18"/>
        <v>1.0216754273077271</v>
      </c>
      <c r="D389" s="55">
        <f t="shared" si="18"/>
        <v>18.766224538954489</v>
      </c>
      <c r="E389" s="55">
        <f t="shared" si="18"/>
        <v>0.8053421359340831</v>
      </c>
      <c r="F389" s="55">
        <f t="shared" si="18"/>
        <v>1.9009885492532277</v>
      </c>
      <c r="G389" s="55">
        <f t="shared" si="18"/>
        <v>7.9625971468828993E-2</v>
      </c>
    </row>
    <row r="390" spans="1:7" ht="11.25" hidden="1" customHeight="1">
      <c r="A390" s="37"/>
      <c r="B390" s="45" t="s">
        <v>185</v>
      </c>
      <c r="C390" s="54">
        <f t="shared" si="18"/>
        <v>-1.92112036571082</v>
      </c>
      <c r="D390" s="55">
        <f t="shared" si="18"/>
        <v>33.005133624167314</v>
      </c>
      <c r="E390" s="55">
        <f t="shared" si="18"/>
        <v>-2.2982099012566266</v>
      </c>
      <c r="F390" s="55">
        <f t="shared" si="18"/>
        <v>9.004441933366536E-2</v>
      </c>
      <c r="G390" s="55">
        <f t="shared" si="18"/>
        <v>-3.7526035327734206</v>
      </c>
    </row>
    <row r="391" spans="1:7" ht="11.25" hidden="1" customHeight="1">
      <c r="A391" s="37"/>
      <c r="B391" s="45" t="s">
        <v>186</v>
      </c>
      <c r="C391" s="54">
        <f t="shared" si="18"/>
        <v>6.6245013211431001</v>
      </c>
      <c r="D391" s="55">
        <f t="shared" si="18"/>
        <v>27.099635672421996</v>
      </c>
      <c r="E391" s="55">
        <f t="shared" si="18"/>
        <v>6.4303091187613717</v>
      </c>
      <c r="F391" s="55">
        <f t="shared" si="18"/>
        <v>10.301302721931435</v>
      </c>
      <c r="G391" s="55">
        <f t="shared" si="18"/>
        <v>4.0228577491434407</v>
      </c>
    </row>
    <row r="392" spans="1:7" ht="11.25" hidden="1" customHeight="1">
      <c r="A392" s="37"/>
      <c r="B392" s="45" t="s">
        <v>187</v>
      </c>
      <c r="C392" s="54">
        <f t="shared" si="18"/>
        <v>-2.5017590848040214</v>
      </c>
      <c r="D392" s="55">
        <f t="shared" si="18"/>
        <v>2.5068412150547772</v>
      </c>
      <c r="E392" s="55">
        <f t="shared" si="18"/>
        <v>-2.5599087627613812</v>
      </c>
      <c r="F392" s="55">
        <f t="shared" si="18"/>
        <v>3.7135344748750327</v>
      </c>
      <c r="G392" s="55">
        <f t="shared" si="18"/>
        <v>-6.2321924432303177</v>
      </c>
    </row>
    <row r="393" spans="1:7" ht="11.25" hidden="1" customHeight="1">
      <c r="A393" s="1"/>
      <c r="B393" s="45" t="s">
        <v>188</v>
      </c>
      <c r="C393" s="54">
        <f t="shared" si="18"/>
        <v>-2.1463681415124967</v>
      </c>
      <c r="D393" s="55">
        <f t="shared" si="18"/>
        <v>15.988980893771938</v>
      </c>
      <c r="E393" s="55">
        <f t="shared" si="18"/>
        <v>-2.3302556469557061</v>
      </c>
      <c r="F393" s="55">
        <f t="shared" si="18"/>
        <v>3.1310463226531766</v>
      </c>
      <c r="G393" s="55">
        <f t="shared" si="18"/>
        <v>-5.6751155347959639</v>
      </c>
    </row>
    <row r="394" spans="1:7" ht="11.25" hidden="1" customHeight="1">
      <c r="A394" s="37"/>
      <c r="B394" s="45" t="s">
        <v>189</v>
      </c>
      <c r="C394" s="54">
        <f t="shared" si="18"/>
        <v>-2.6707251523197328</v>
      </c>
      <c r="D394" s="55">
        <f t="shared" si="18"/>
        <v>3.1771240519178576</v>
      </c>
      <c r="E394" s="55">
        <f t="shared" si="18"/>
        <v>-2.7291509936892453</v>
      </c>
      <c r="F394" s="55">
        <f t="shared" si="18"/>
        <v>0.59426430108780437</v>
      </c>
      <c r="G394" s="55">
        <f t="shared" si="18"/>
        <v>-4.8667823514007438</v>
      </c>
    </row>
    <row r="395" spans="1:7" ht="11.25" hidden="1" customHeight="1">
      <c r="A395" s="37"/>
      <c r="B395" s="45" t="s">
        <v>190</v>
      </c>
      <c r="C395" s="54">
        <f t="shared" si="18"/>
        <v>-0.60201587688824532</v>
      </c>
      <c r="D395" s="55">
        <f t="shared" si="18"/>
        <v>-16.435045317220528</v>
      </c>
      <c r="E395" s="55">
        <f t="shared" si="18"/>
        <v>-0.40634751317546147</v>
      </c>
      <c r="F395" s="55">
        <f t="shared" si="18"/>
        <v>3.1337449866100826</v>
      </c>
      <c r="G395" s="55">
        <f t="shared" si="18"/>
        <v>-2.6375594011950199</v>
      </c>
    </row>
    <row r="396" spans="1:7" ht="11.25" customHeight="1">
      <c r="A396" s="37"/>
      <c r="B396" s="45" t="s">
        <v>191</v>
      </c>
      <c r="C396" s="54">
        <f t="shared" si="18"/>
        <v>-2.6711638117081691</v>
      </c>
      <c r="D396" s="55">
        <f t="shared" si="18"/>
        <v>-0.17786973088831814</v>
      </c>
      <c r="E396" s="55">
        <f t="shared" si="18"/>
        <v>-2.6979522626405554</v>
      </c>
      <c r="F396" s="55">
        <f t="shared" si="18"/>
        <v>-6.018660662764205</v>
      </c>
      <c r="G396" s="55">
        <f t="shared" si="18"/>
        <v>-0.53745491649955568</v>
      </c>
    </row>
    <row r="397" spans="1:7" ht="11.25" customHeight="1">
      <c r="A397" s="37"/>
      <c r="B397" s="45" t="s">
        <v>192</v>
      </c>
      <c r="C397" s="54">
        <f t="shared" si="18"/>
        <v>-7.3742864281912119</v>
      </c>
      <c r="D397" s="55">
        <f t="shared" si="18"/>
        <v>-27.417488966495128</v>
      </c>
      <c r="E397" s="55">
        <f t="shared" si="18"/>
        <v>-7.143160921042309</v>
      </c>
      <c r="F397" s="55">
        <f t="shared" si="18"/>
        <v>-3.8403811782684727</v>
      </c>
      <c r="G397" s="55">
        <f t="shared" si="18"/>
        <v>-9.3136447766018193</v>
      </c>
    </row>
    <row r="398" spans="1:7" ht="6" customHeight="1">
      <c r="A398" s="37"/>
      <c r="B398" s="45"/>
      <c r="C398" s="54"/>
      <c r="D398" s="55"/>
      <c r="E398" s="55"/>
      <c r="F398" s="55"/>
      <c r="G398" s="55"/>
    </row>
    <row r="399" spans="1:7" ht="11.25" hidden="1" customHeight="1">
      <c r="A399" s="1173" t="s">
        <v>193</v>
      </c>
      <c r="B399" s="1166"/>
      <c r="C399" s="54">
        <f t="shared" ref="C399:G410" si="19">SUM(C188/C161*100-100)</f>
        <v>5.2444512841351525</v>
      </c>
      <c r="D399" s="55">
        <f t="shared" si="19"/>
        <v>-14.835908586898611</v>
      </c>
      <c r="E399" s="55">
        <f t="shared" si="19"/>
        <v>5.4880837327727932</v>
      </c>
      <c r="F399" s="55">
        <f t="shared" si="19"/>
        <v>1.6676785421196882</v>
      </c>
      <c r="G399" s="55">
        <f t="shared" si="19"/>
        <v>7.9761319515247635</v>
      </c>
    </row>
    <row r="400" spans="1:7" ht="11.25" hidden="1" customHeight="1">
      <c r="A400" s="1173" t="s">
        <v>194</v>
      </c>
      <c r="B400" s="1166"/>
      <c r="C400" s="54">
        <f t="shared" si="19"/>
        <v>8.9058408184182554</v>
      </c>
      <c r="D400" s="55">
        <f t="shared" si="19"/>
        <v>7.9300904869816122</v>
      </c>
      <c r="E400" s="55">
        <f t="shared" si="19"/>
        <v>8.9168909201332411</v>
      </c>
      <c r="F400" s="55">
        <f t="shared" si="19"/>
        <v>9.4698573078302104</v>
      </c>
      <c r="G400" s="55">
        <f t="shared" si="19"/>
        <v>8.5558895897509757</v>
      </c>
    </row>
    <row r="401" spans="1:7" ht="11.25" hidden="1" customHeight="1">
      <c r="A401" s="1173" t="s">
        <v>195</v>
      </c>
      <c r="B401" s="1166"/>
      <c r="C401" s="54">
        <f t="shared" si="19"/>
        <v>7.8632487604123327</v>
      </c>
      <c r="D401" s="55">
        <f t="shared" si="19"/>
        <v>26.380271586604408</v>
      </c>
      <c r="E401" s="55">
        <f t="shared" si="19"/>
        <v>7.6486411022588499</v>
      </c>
      <c r="F401" s="55">
        <f t="shared" si="19"/>
        <v>8.6718286205431667</v>
      </c>
      <c r="G401" s="55">
        <f t="shared" si="19"/>
        <v>6.9799142261424407</v>
      </c>
    </row>
    <row r="402" spans="1:7" ht="11.25" hidden="1" customHeight="1">
      <c r="A402" s="1173" t="s">
        <v>196</v>
      </c>
      <c r="B402" s="1166"/>
      <c r="C402" s="54">
        <f t="shared" si="19"/>
        <v>6.1068407857280533</v>
      </c>
      <c r="D402" s="55">
        <f t="shared" si="19"/>
        <v>24.351987177770866</v>
      </c>
      <c r="E402" s="55">
        <f t="shared" si="19"/>
        <v>5.8925665912649805</v>
      </c>
      <c r="F402" s="55">
        <f t="shared" si="19"/>
        <v>6.9239183238353377</v>
      </c>
      <c r="G402" s="55">
        <f t="shared" si="19"/>
        <v>5.216186284121278</v>
      </c>
    </row>
    <row r="403" spans="1:7" ht="11.25" hidden="1" customHeight="1">
      <c r="A403" s="1173" t="s">
        <v>197</v>
      </c>
      <c r="B403" s="1166"/>
      <c r="C403" s="54">
        <f t="shared" si="19"/>
        <v>4.345589277580288</v>
      </c>
      <c r="D403" s="55">
        <f t="shared" si="19"/>
        <v>26.130015925377378</v>
      </c>
      <c r="E403" s="55">
        <f t="shared" si="19"/>
        <v>4.0942805440513723</v>
      </c>
      <c r="F403" s="55">
        <f t="shared" si="19"/>
        <v>5.4760327700863058</v>
      </c>
      <c r="G403" s="55">
        <f t="shared" si="19"/>
        <v>3.2026316965612551</v>
      </c>
    </row>
    <row r="404" spans="1:7" ht="11.25" hidden="1" customHeight="1">
      <c r="A404" s="1173" t="s">
        <v>198</v>
      </c>
      <c r="B404" s="1166"/>
      <c r="C404" s="54">
        <f t="shared" si="19"/>
        <v>4.7202459740602478</v>
      </c>
      <c r="D404" s="55">
        <f t="shared" si="19"/>
        <v>26.265253871383962</v>
      </c>
      <c r="E404" s="55">
        <f t="shared" si="19"/>
        <v>4.4789793464594823</v>
      </c>
      <c r="F404" s="55">
        <f t="shared" si="19"/>
        <v>6.2557779027762876</v>
      </c>
      <c r="G404" s="55">
        <f t="shared" si="19"/>
        <v>3.3393298527020221</v>
      </c>
    </row>
    <row r="405" spans="1:7" ht="11.25" hidden="1" customHeight="1">
      <c r="A405" s="1173" t="s">
        <v>199</v>
      </c>
      <c r="B405" s="1166"/>
      <c r="C405" s="54">
        <f t="shared" si="19"/>
        <v>3.6332567371880629</v>
      </c>
      <c r="D405" s="55">
        <f t="shared" si="19"/>
        <v>22.579559611577579</v>
      </c>
      <c r="E405" s="55">
        <f t="shared" si="19"/>
        <v>3.4199174678425663</v>
      </c>
      <c r="F405" s="55">
        <f t="shared" si="19"/>
        <v>5.8913321188285721</v>
      </c>
      <c r="G405" s="55">
        <f t="shared" si="19"/>
        <v>1.8561962353535648</v>
      </c>
    </row>
    <row r="406" spans="1:7" ht="11.25" hidden="1" customHeight="1">
      <c r="A406" s="1173" t="s">
        <v>200</v>
      </c>
      <c r="B406" s="1166"/>
      <c r="C406" s="54">
        <f t="shared" si="19"/>
        <v>2.8930237027410044</v>
      </c>
      <c r="D406" s="55">
        <f t="shared" si="19"/>
        <v>21.808890404301096</v>
      </c>
      <c r="E406" s="55">
        <f t="shared" si="19"/>
        <v>2.6827443290329427</v>
      </c>
      <c r="F406" s="55">
        <f t="shared" si="19"/>
        <v>5.5436041461323811</v>
      </c>
      <c r="G406" s="55">
        <f t="shared" si="19"/>
        <v>0.88012306066150359</v>
      </c>
    </row>
    <row r="407" spans="1:7" ht="11.25" hidden="1" customHeight="1">
      <c r="A407" s="1173" t="s">
        <v>201</v>
      </c>
      <c r="B407" s="1166"/>
      <c r="C407" s="54">
        <f t="shared" si="19"/>
        <v>2.2622146562010386</v>
      </c>
      <c r="D407" s="55">
        <f t="shared" si="19"/>
        <v>19.886369635723099</v>
      </c>
      <c r="E407" s="55">
        <f t="shared" si="19"/>
        <v>2.0685459960084955</v>
      </c>
      <c r="F407" s="55">
        <f t="shared" si="19"/>
        <v>4.9756075300942086</v>
      </c>
      <c r="G407" s="55">
        <f t="shared" si="19"/>
        <v>0.23251992339635308</v>
      </c>
    </row>
    <row r="408" spans="1:7" ht="11.25" hidden="1" customHeight="1">
      <c r="A408" s="1173" t="s">
        <v>202</v>
      </c>
      <c r="B408" s="1166"/>
      <c r="C408" s="54">
        <f t="shared" si="19"/>
        <v>1.9621827908083702</v>
      </c>
      <c r="D408" s="55">
        <f t="shared" si="19"/>
        <v>15.667699585302003</v>
      </c>
      <c r="E408" s="55">
        <f t="shared" si="19"/>
        <v>1.8096116846521255</v>
      </c>
      <c r="F408" s="55">
        <f t="shared" si="19"/>
        <v>4.7831224642025774</v>
      </c>
      <c r="G408" s="55">
        <f t="shared" si="19"/>
        <v>-6.7975707564144727E-2</v>
      </c>
    </row>
    <row r="409" spans="1:7" ht="11.25" hidden="1" customHeight="1">
      <c r="A409" s="1173" t="s">
        <v>203</v>
      </c>
      <c r="B409" s="1166"/>
      <c r="C409" s="54">
        <f t="shared" si="19"/>
        <v>1.5260852029772281</v>
      </c>
      <c r="D409" s="55">
        <f t="shared" si="19"/>
        <v>14.223018212055891</v>
      </c>
      <c r="E409" s="55">
        <f t="shared" si="19"/>
        <v>1.3852054624228174</v>
      </c>
      <c r="F409" s="55">
        <f t="shared" si="19"/>
        <v>3.7491685541285165</v>
      </c>
      <c r="G409" s="55">
        <f t="shared" si="19"/>
        <v>-0.11171348269051862</v>
      </c>
    </row>
    <row r="410" spans="1:7" ht="11.25" hidden="1" customHeight="1">
      <c r="A410" s="1173" t="s">
        <v>204</v>
      </c>
      <c r="B410" s="1166"/>
      <c r="C410" s="54">
        <f t="shared" si="19"/>
        <v>0.7907743230175015</v>
      </c>
      <c r="D410" s="55">
        <f t="shared" si="19"/>
        <v>10.660707150178823</v>
      </c>
      <c r="E410" s="55">
        <f t="shared" si="19"/>
        <v>0.68090655701524838</v>
      </c>
      <c r="F410" s="55">
        <f t="shared" si="19"/>
        <v>3.1093040705975739</v>
      </c>
      <c r="G410" s="55">
        <f t="shared" si="19"/>
        <v>-0.86155203940320746</v>
      </c>
    </row>
    <row r="411" spans="1:7" ht="8.1" customHeight="1">
      <c r="A411" s="50"/>
      <c r="B411" s="51"/>
      <c r="C411" s="54"/>
      <c r="D411" s="55"/>
      <c r="E411" s="55"/>
      <c r="F411" s="55"/>
      <c r="G411" s="55"/>
    </row>
    <row r="412" spans="1:7" ht="11.25" customHeight="1">
      <c r="A412" s="37">
        <v>2013</v>
      </c>
      <c r="B412" s="45"/>
      <c r="C412" s="54"/>
      <c r="D412" s="55"/>
      <c r="E412" s="55"/>
      <c r="F412" s="55"/>
      <c r="G412" s="55"/>
    </row>
    <row r="413" spans="1:7" ht="11.25" customHeight="1">
      <c r="A413" s="37"/>
      <c r="B413" s="45" t="s">
        <v>181</v>
      </c>
      <c r="C413" s="54">
        <f t="shared" ref="C413:G424" si="20">SUM(C202/C175*100-100)</f>
        <v>-2.8031819506470868</v>
      </c>
      <c r="D413" s="55">
        <f t="shared" si="20"/>
        <v>0.16190258790507528</v>
      </c>
      <c r="E413" s="55">
        <f t="shared" si="20"/>
        <v>-2.832225777088837</v>
      </c>
      <c r="F413" s="55">
        <f t="shared" si="20"/>
        <v>-2.6265193322018945</v>
      </c>
      <c r="G413" s="55">
        <f t="shared" si="20"/>
        <v>-2.9583656550236412</v>
      </c>
    </row>
    <row r="414" spans="1:7" ht="11.25" customHeight="1">
      <c r="A414" s="37"/>
      <c r="B414" s="45" t="s">
        <v>182</v>
      </c>
      <c r="C414" s="54">
        <f t="shared" si="20"/>
        <v>-8.5045903764742405</v>
      </c>
      <c r="D414" s="55">
        <f t="shared" si="20"/>
        <v>2.8544089265139405E-2</v>
      </c>
      <c r="E414" s="55">
        <f t="shared" si="20"/>
        <v>-8.6124005043472209</v>
      </c>
      <c r="F414" s="55">
        <f t="shared" si="20"/>
        <v>-5.1036696993231914</v>
      </c>
      <c r="G414" s="55">
        <f t="shared" si="20"/>
        <v>-11.088068589084017</v>
      </c>
    </row>
    <row r="415" spans="1:7" ht="11.25" customHeight="1">
      <c r="A415" s="37"/>
      <c r="B415" s="45" t="s">
        <v>183</v>
      </c>
      <c r="C415" s="54">
        <f t="shared" si="20"/>
        <v>-4.1067258021657409</v>
      </c>
      <c r="D415" s="55">
        <f t="shared" si="20"/>
        <v>-43.794465198498742</v>
      </c>
      <c r="E415" s="55">
        <f t="shared" si="20"/>
        <v>-3.3847707079185767</v>
      </c>
      <c r="F415" s="55">
        <f t="shared" si="20"/>
        <v>0.10252164922046347</v>
      </c>
      <c r="G415" s="55">
        <f t="shared" si="20"/>
        <v>-5.7377106260230448</v>
      </c>
    </row>
    <row r="416" spans="1:7" ht="11.25" customHeight="1">
      <c r="A416" s="37"/>
      <c r="B416" s="45" t="s">
        <v>184</v>
      </c>
      <c r="C416" s="54">
        <f t="shared" si="20"/>
        <v>5.6988152163946211</v>
      </c>
      <c r="D416" s="55">
        <f t="shared" si="20"/>
        <v>-18.923177938279721</v>
      </c>
      <c r="E416" s="55">
        <f t="shared" si="20"/>
        <v>6.0524793336813332</v>
      </c>
      <c r="F416" s="55">
        <f t="shared" si="20"/>
        <v>5.2214077227509677</v>
      </c>
      <c r="G416" s="55">
        <f t="shared" si="20"/>
        <v>6.612968917447958</v>
      </c>
    </row>
    <row r="417" spans="1:7" ht="11.25" customHeight="1">
      <c r="A417" s="37"/>
      <c r="B417" s="45" t="s">
        <v>185</v>
      </c>
      <c r="C417" s="54">
        <f t="shared" si="20"/>
        <v>-3.1043519378254842</v>
      </c>
      <c r="D417" s="55">
        <f t="shared" si="20"/>
        <v>-30.533650413617991</v>
      </c>
      <c r="E417" s="55">
        <f t="shared" si="20"/>
        <v>-2.7011960043660963</v>
      </c>
      <c r="F417" s="55">
        <f t="shared" si="20"/>
        <v>2.7783758154905627</v>
      </c>
      <c r="G417" s="55">
        <f t="shared" si="20"/>
        <v>-6.1713592619616975</v>
      </c>
    </row>
    <row r="418" spans="1:7" ht="11.25" customHeight="1">
      <c r="A418" s="37"/>
      <c r="B418" s="45" t="s">
        <v>186</v>
      </c>
      <c r="C418" s="54">
        <f t="shared" si="20"/>
        <v>-1.1015705399868239</v>
      </c>
      <c r="D418" s="55">
        <f t="shared" si="20"/>
        <v>0.71822043705689964</v>
      </c>
      <c r="E418" s="55">
        <f t="shared" si="20"/>
        <v>-1.1221818462519906</v>
      </c>
      <c r="F418" s="55">
        <f t="shared" si="20"/>
        <v>2.1155295872316628</v>
      </c>
      <c r="G418" s="55">
        <f t="shared" si="20"/>
        <v>-3.2573155176052069</v>
      </c>
    </row>
    <row r="419" spans="1:7" ht="11.25" customHeight="1">
      <c r="A419" s="37"/>
      <c r="B419" s="45" t="s">
        <v>187</v>
      </c>
      <c r="C419" s="54">
        <f t="shared" si="20"/>
        <v>3.4468715169277004</v>
      </c>
      <c r="D419" s="55">
        <f t="shared" si="20"/>
        <v>24.408067718394506</v>
      </c>
      <c r="E419" s="55">
        <f t="shared" si="20"/>
        <v>3.1908584274025884</v>
      </c>
      <c r="F419" s="55">
        <f t="shared" si="20"/>
        <v>8.7826958195064577</v>
      </c>
      <c r="G419" s="55">
        <f t="shared" si="20"/>
        <v>-0.42962410910273263</v>
      </c>
    </row>
    <row r="420" spans="1:7" ht="11.25" customHeight="1">
      <c r="A420" s="37"/>
      <c r="B420" s="45" t="s">
        <v>188</v>
      </c>
      <c r="C420" s="54">
        <f t="shared" si="20"/>
        <v>1.2586419778078977</v>
      </c>
      <c r="D420" s="55">
        <f t="shared" si="20"/>
        <v>-11.122029472631553</v>
      </c>
      <c r="E420" s="55">
        <f t="shared" si="20"/>
        <v>1.4077246550566116</v>
      </c>
      <c r="F420" s="55">
        <f t="shared" si="20"/>
        <v>4.8497810229631426</v>
      </c>
      <c r="G420" s="55">
        <f t="shared" si="20"/>
        <v>-0.89723251616881328</v>
      </c>
    </row>
    <row r="421" spans="1:7" ht="11.25" customHeight="1">
      <c r="A421" s="37"/>
      <c r="B421" s="45" t="s">
        <v>189</v>
      </c>
      <c r="C421" s="54">
        <f t="shared" si="20"/>
        <v>-1.0319444970240426</v>
      </c>
      <c r="D421" s="55">
        <f t="shared" si="20"/>
        <v>-18.642366634797341</v>
      </c>
      <c r="E421" s="55">
        <f t="shared" si="20"/>
        <v>-0.84531542857581599</v>
      </c>
      <c r="F421" s="55">
        <f t="shared" si="20"/>
        <v>2.8405425200144236</v>
      </c>
      <c r="G421" s="55">
        <f t="shared" si="20"/>
        <v>-3.3521624020776812</v>
      </c>
    </row>
    <row r="422" spans="1:7" ht="11.25" customHeight="1">
      <c r="A422" s="37"/>
      <c r="B422" s="45" t="s">
        <v>190</v>
      </c>
      <c r="C422" s="54">
        <f t="shared" si="20"/>
        <v>4.2239877163188027</v>
      </c>
      <c r="D422" s="55">
        <f t="shared" si="20"/>
        <v>18.852786880201819</v>
      </c>
      <c r="E422" s="55">
        <f t="shared" si="20"/>
        <v>4.0722974221418724</v>
      </c>
      <c r="F422" s="55">
        <f t="shared" si="20"/>
        <v>5.7033975845884584</v>
      </c>
      <c r="G422" s="55">
        <f t="shared" si="20"/>
        <v>2.9833267779403059</v>
      </c>
    </row>
    <row r="423" spans="1:7" ht="11.25" customHeight="1">
      <c r="A423" s="37"/>
      <c r="B423" s="45" t="s">
        <v>191</v>
      </c>
      <c r="C423" s="54">
        <f t="shared" si="20"/>
        <v>1.20764623287684</v>
      </c>
      <c r="D423" s="55">
        <f t="shared" si="20"/>
        <v>9.4942182525777525</v>
      </c>
      <c r="E423" s="55">
        <f t="shared" si="20"/>
        <v>1.1163077365574594</v>
      </c>
      <c r="F423" s="55">
        <f t="shared" si="20"/>
        <v>6.9874889186239102</v>
      </c>
      <c r="G423" s="55">
        <f t="shared" si="20"/>
        <v>-2.493055089730646</v>
      </c>
    </row>
    <row r="424" spans="1:7" ht="11.25" hidden="1" customHeight="1">
      <c r="A424" s="37"/>
      <c r="B424" s="45" t="s">
        <v>192</v>
      </c>
      <c r="C424" s="54">
        <f t="shared" si="20"/>
        <v>-100</v>
      </c>
      <c r="D424" s="55">
        <f t="shared" si="20"/>
        <v>-100</v>
      </c>
      <c r="E424" s="55">
        <f t="shared" si="20"/>
        <v>-100</v>
      </c>
      <c r="F424" s="55">
        <f t="shared" si="20"/>
        <v>-100</v>
      </c>
      <c r="G424" s="55">
        <f t="shared" si="20"/>
        <v>-100</v>
      </c>
    </row>
    <row r="425" spans="1:7" ht="8.1" customHeight="1">
      <c r="A425" s="37"/>
      <c r="B425" s="45"/>
      <c r="C425" s="54"/>
      <c r="D425" s="55"/>
      <c r="E425" s="55"/>
      <c r="F425" s="55"/>
      <c r="G425" s="55"/>
    </row>
    <row r="426" spans="1:7" ht="11.25" hidden="1" customHeight="1">
      <c r="A426" s="1173" t="s">
        <v>193</v>
      </c>
      <c r="B426" s="1166"/>
      <c r="C426" s="54">
        <f t="shared" ref="C426:G437" si="21">SUM(C215/C188*100-100)</f>
        <v>-2.8031819506470868</v>
      </c>
      <c r="D426" s="55">
        <f t="shared" si="21"/>
        <v>0.16190258790507528</v>
      </c>
      <c r="E426" s="55">
        <f t="shared" si="21"/>
        <v>-2.832225777088837</v>
      </c>
      <c r="F426" s="55">
        <f t="shared" si="21"/>
        <v>-2.6265193322018945</v>
      </c>
      <c r="G426" s="55">
        <f t="shared" si="21"/>
        <v>-2.9583656550236412</v>
      </c>
    </row>
    <row r="427" spans="1:7" ht="11.25" hidden="1" customHeight="1">
      <c r="A427" s="1173" t="s">
        <v>194</v>
      </c>
      <c r="B427" s="1166"/>
      <c r="C427" s="54">
        <f t="shared" si="21"/>
        <v>-5.6726148405611667</v>
      </c>
      <c r="D427" s="55">
        <f t="shared" si="21"/>
        <v>8.6444700169025168E-2</v>
      </c>
      <c r="E427" s="55">
        <f t="shared" si="21"/>
        <v>-5.737243692646615</v>
      </c>
      <c r="F427" s="55">
        <f t="shared" si="21"/>
        <v>-3.9238624136038283</v>
      </c>
      <c r="G427" s="55">
        <f t="shared" si="21"/>
        <v>-6.9310678378057133</v>
      </c>
    </row>
    <row r="428" spans="1:7" ht="11.25" hidden="1" customHeight="1">
      <c r="A428" s="1173" t="s">
        <v>195</v>
      </c>
      <c r="B428" s="1166"/>
      <c r="C428" s="54">
        <f t="shared" si="21"/>
        <v>-5.1344302766877945</v>
      </c>
      <c r="D428" s="55">
        <f t="shared" si="21"/>
        <v>-19.985759879705839</v>
      </c>
      <c r="E428" s="55">
        <f t="shared" si="21"/>
        <v>-4.9323564235504591</v>
      </c>
      <c r="F428" s="55">
        <f t="shared" si="21"/>
        <v>-2.5328611842125639</v>
      </c>
      <c r="G428" s="55">
        <f t="shared" si="21"/>
        <v>-6.5254018734559338</v>
      </c>
    </row>
    <row r="429" spans="1:7" ht="11.25" hidden="1" customHeight="1">
      <c r="A429" s="1173" t="s">
        <v>196</v>
      </c>
      <c r="B429" s="1166"/>
      <c r="C429" s="54">
        <f t="shared" si="21"/>
        <v>-2.4865448976138254</v>
      </c>
      <c r="D429" s="55">
        <f t="shared" si="21"/>
        <v>-19.715416369684007</v>
      </c>
      <c r="E429" s="55">
        <f t="shared" si="21"/>
        <v>-2.2489338631767879</v>
      </c>
      <c r="F429" s="55">
        <f t="shared" si="21"/>
        <v>-0.6251133277302614</v>
      </c>
      <c r="G429" s="55">
        <f t="shared" si="21"/>
        <v>-3.3311512097646556</v>
      </c>
    </row>
    <row r="430" spans="1:7" ht="11.25" hidden="1" customHeight="1">
      <c r="A430" s="1173" t="s">
        <v>197</v>
      </c>
      <c r="B430" s="1166"/>
      <c r="C430" s="54">
        <f t="shared" si="21"/>
        <v>-2.6139451736504071</v>
      </c>
      <c r="D430" s="55">
        <f t="shared" si="21"/>
        <v>-22.059488928410659</v>
      </c>
      <c r="E430" s="55">
        <f t="shared" si="21"/>
        <v>-2.3421303598179009</v>
      </c>
      <c r="F430" s="55">
        <f t="shared" si="21"/>
        <v>5.9158624441678853E-2</v>
      </c>
      <c r="G430" s="55">
        <f t="shared" si="21"/>
        <v>-3.9258238174953561</v>
      </c>
    </row>
    <row r="431" spans="1:7" ht="11.25" hidden="1" customHeight="1">
      <c r="A431" s="1173" t="s">
        <v>198</v>
      </c>
      <c r="B431" s="1166"/>
      <c r="C431" s="54">
        <f t="shared" si="21"/>
        <v>-2.3607871597993721</v>
      </c>
      <c r="D431" s="55">
        <f t="shared" si="21"/>
        <v>-18.861568811150846</v>
      </c>
      <c r="E431" s="55">
        <f t="shared" si="21"/>
        <v>-2.1374761946783565</v>
      </c>
      <c r="F431" s="55">
        <f t="shared" si="21"/>
        <v>0.40411216487066781</v>
      </c>
      <c r="G431" s="55">
        <f t="shared" si="21"/>
        <v>-3.8136738787965072</v>
      </c>
    </row>
    <row r="432" spans="1:7" ht="11.25" hidden="1" customHeight="1">
      <c r="A432" s="1173" t="s">
        <v>199</v>
      </c>
      <c r="B432" s="1166"/>
      <c r="C432" s="54">
        <f t="shared" si="21"/>
        <v>-1.5384192146604647</v>
      </c>
      <c r="D432" s="55">
        <f t="shared" si="21"/>
        <v>-13.248247192135594</v>
      </c>
      <c r="E432" s="55">
        <f t="shared" si="21"/>
        <v>-1.3821365840740043</v>
      </c>
      <c r="F432" s="55">
        <f t="shared" si="21"/>
        <v>1.5805295408351157</v>
      </c>
      <c r="G432" s="55">
        <f t="shared" si="21"/>
        <v>-3.3309460755596945</v>
      </c>
    </row>
    <row r="433" spans="1:7" ht="11.25" hidden="1" customHeight="1">
      <c r="A433" s="1173" t="s">
        <v>200</v>
      </c>
      <c r="B433" s="1166"/>
      <c r="C433" s="54">
        <f t="shared" si="21"/>
        <v>-1.1977273230149734</v>
      </c>
      <c r="D433" s="55">
        <f t="shared" si="21"/>
        <v>-13.011497221482259</v>
      </c>
      <c r="E433" s="55">
        <f t="shared" si="21"/>
        <v>-1.0419370072883538</v>
      </c>
      <c r="F433" s="55">
        <f t="shared" si="21"/>
        <v>1.9829605248493039</v>
      </c>
      <c r="G433" s="55">
        <f t="shared" si="21"/>
        <v>-3.0360276604335041</v>
      </c>
    </row>
    <row r="434" spans="1:7" ht="11.25" hidden="1" customHeight="1">
      <c r="A434" s="1173" t="s">
        <v>201</v>
      </c>
      <c r="B434" s="1166"/>
      <c r="C434" s="54">
        <f t="shared" si="21"/>
        <v>-1.1798378219890822</v>
      </c>
      <c r="D434" s="55">
        <f t="shared" si="21"/>
        <v>-13.511538751505185</v>
      </c>
      <c r="E434" s="55">
        <f t="shared" si="21"/>
        <v>-1.0206712328659364</v>
      </c>
      <c r="F434" s="55">
        <f t="shared" si="21"/>
        <v>2.0772707863993674</v>
      </c>
      <c r="G434" s="55">
        <f t="shared" si="21"/>
        <v>-3.0698396446093454</v>
      </c>
    </row>
    <row r="435" spans="1:7" ht="11.25" hidden="1" customHeight="1">
      <c r="A435" s="1173" t="s">
        <v>202</v>
      </c>
      <c r="B435" s="1166"/>
      <c r="C435" s="54">
        <f t="shared" si="21"/>
        <v>-0.62801560213222274</v>
      </c>
      <c r="D435" s="55">
        <f t="shared" si="21"/>
        <v>-10.795778379784451</v>
      </c>
      <c r="E435" s="55">
        <f t="shared" si="21"/>
        <v>-0.49942015247917482</v>
      </c>
      <c r="F435" s="55">
        <f t="shared" si="21"/>
        <v>2.4502565559166385</v>
      </c>
      <c r="G435" s="55">
        <f t="shared" si="21"/>
        <v>-2.4523727993680779</v>
      </c>
    </row>
    <row r="436" spans="1:7" ht="11.25" customHeight="1">
      <c r="A436" s="1173" t="s">
        <v>203</v>
      </c>
      <c r="B436" s="1166"/>
      <c r="C436" s="54">
        <f t="shared" si="21"/>
        <v>-0.46238313765823591</v>
      </c>
      <c r="D436" s="55">
        <f t="shared" si="21"/>
        <v>-9.179115737748532</v>
      </c>
      <c r="E436" s="55">
        <f t="shared" si="21"/>
        <v>-0.3534192763997055</v>
      </c>
      <c r="F436" s="55">
        <f t="shared" si="21"/>
        <v>2.8436741267450003</v>
      </c>
      <c r="G436" s="55">
        <f t="shared" si="21"/>
        <v>-2.4561467022781898</v>
      </c>
    </row>
    <row r="437" spans="1:7" ht="11.25" hidden="1" customHeight="1">
      <c r="A437" s="1173" t="s">
        <v>204</v>
      </c>
      <c r="B437" s="1166"/>
      <c r="C437" s="54">
        <f t="shared" si="21"/>
        <v>-8.0195824240293376</v>
      </c>
      <c r="D437" s="55">
        <f t="shared" si="21"/>
        <v>-14.275241096617791</v>
      </c>
      <c r="E437" s="55">
        <f t="shared" si="21"/>
        <v>-7.9430447138675788</v>
      </c>
      <c r="F437" s="55">
        <f t="shared" si="21"/>
        <v>-5.2425254256358329</v>
      </c>
      <c r="G437" s="55">
        <f t="shared" si="21"/>
        <v>-9.7270525567010822</v>
      </c>
    </row>
    <row r="438" spans="1:7" ht="11.25" hidden="1" customHeight="1">
      <c r="A438" s="50"/>
      <c r="B438" s="51"/>
      <c r="C438" s="54"/>
      <c r="D438" s="55"/>
      <c r="E438" s="55"/>
      <c r="F438" s="55"/>
      <c r="G438" s="55"/>
    </row>
    <row r="439" spans="1:7" ht="11.25" hidden="1" customHeight="1">
      <c r="A439" s="37">
        <v>2014</v>
      </c>
      <c r="B439" s="45"/>
      <c r="C439" s="54"/>
      <c r="D439" s="55"/>
      <c r="E439" s="55"/>
      <c r="F439" s="55"/>
      <c r="G439" s="55"/>
    </row>
    <row r="440" spans="1:7" ht="11.25" hidden="1" customHeight="1">
      <c r="A440" s="37"/>
      <c r="B440" s="45" t="s">
        <v>181</v>
      </c>
      <c r="C440" s="54">
        <f t="shared" ref="C440:G451" si="22">SUM(C229/C202*100-100)</f>
        <v>-100</v>
      </c>
      <c r="D440" s="55">
        <f t="shared" si="22"/>
        <v>-100</v>
      </c>
      <c r="E440" s="55">
        <f t="shared" si="22"/>
        <v>-100</v>
      </c>
      <c r="F440" s="55">
        <f t="shared" si="22"/>
        <v>-100</v>
      </c>
      <c r="G440" s="55">
        <f t="shared" si="22"/>
        <v>-100</v>
      </c>
    </row>
    <row r="441" spans="1:7" ht="11.25" hidden="1" customHeight="1">
      <c r="A441" s="37"/>
      <c r="B441" s="45" t="s">
        <v>182</v>
      </c>
      <c r="C441" s="54">
        <f t="shared" si="22"/>
        <v>-100</v>
      </c>
      <c r="D441" s="55">
        <f t="shared" si="22"/>
        <v>-100</v>
      </c>
      <c r="E441" s="55">
        <f t="shared" si="22"/>
        <v>-100</v>
      </c>
      <c r="F441" s="55">
        <f t="shared" si="22"/>
        <v>-100</v>
      </c>
      <c r="G441" s="55">
        <f t="shared" si="22"/>
        <v>-100</v>
      </c>
    </row>
    <row r="442" spans="1:7" ht="11.25" hidden="1" customHeight="1">
      <c r="A442" s="37"/>
      <c r="B442" s="45" t="s">
        <v>183</v>
      </c>
      <c r="C442" s="54">
        <f t="shared" si="22"/>
        <v>-100</v>
      </c>
      <c r="D442" s="55">
        <f t="shared" si="22"/>
        <v>-100</v>
      </c>
      <c r="E442" s="55">
        <f t="shared" si="22"/>
        <v>-100</v>
      </c>
      <c r="F442" s="55">
        <f t="shared" si="22"/>
        <v>-100</v>
      </c>
      <c r="G442" s="55">
        <f t="shared" si="22"/>
        <v>-100</v>
      </c>
    </row>
    <row r="443" spans="1:7" ht="11.25" hidden="1" customHeight="1">
      <c r="A443" s="37"/>
      <c r="B443" s="45" t="s">
        <v>184</v>
      </c>
      <c r="C443" s="54">
        <f t="shared" si="22"/>
        <v>-100</v>
      </c>
      <c r="D443" s="55">
        <f t="shared" si="22"/>
        <v>-100</v>
      </c>
      <c r="E443" s="55">
        <f t="shared" si="22"/>
        <v>-100</v>
      </c>
      <c r="F443" s="55">
        <f t="shared" si="22"/>
        <v>-100</v>
      </c>
      <c r="G443" s="55">
        <f t="shared" si="22"/>
        <v>-100</v>
      </c>
    </row>
    <row r="444" spans="1:7" ht="11.25" hidden="1" customHeight="1">
      <c r="A444" s="37"/>
      <c r="B444" s="45" t="s">
        <v>185</v>
      </c>
      <c r="C444" s="54">
        <f t="shared" si="22"/>
        <v>-100</v>
      </c>
      <c r="D444" s="55">
        <f t="shared" si="22"/>
        <v>-100</v>
      </c>
      <c r="E444" s="55">
        <f t="shared" si="22"/>
        <v>-100</v>
      </c>
      <c r="F444" s="55">
        <f t="shared" si="22"/>
        <v>-100</v>
      </c>
      <c r="G444" s="55">
        <f t="shared" si="22"/>
        <v>-100</v>
      </c>
    </row>
    <row r="445" spans="1:7" ht="11.25" hidden="1" customHeight="1">
      <c r="A445" s="37"/>
      <c r="B445" s="45" t="s">
        <v>186</v>
      </c>
      <c r="C445" s="54">
        <f t="shared" si="22"/>
        <v>-100</v>
      </c>
      <c r="D445" s="55">
        <f t="shared" si="22"/>
        <v>-100</v>
      </c>
      <c r="E445" s="55">
        <f t="shared" si="22"/>
        <v>-100</v>
      </c>
      <c r="F445" s="55">
        <f t="shared" si="22"/>
        <v>-100</v>
      </c>
      <c r="G445" s="55">
        <f t="shared" si="22"/>
        <v>-100</v>
      </c>
    </row>
    <row r="446" spans="1:7" ht="11.25" hidden="1" customHeight="1">
      <c r="A446" s="37"/>
      <c r="B446" s="45" t="s">
        <v>187</v>
      </c>
      <c r="C446" s="54">
        <f t="shared" si="22"/>
        <v>-100</v>
      </c>
      <c r="D446" s="55">
        <f t="shared" si="22"/>
        <v>-100</v>
      </c>
      <c r="E446" s="55">
        <f t="shared" si="22"/>
        <v>-100</v>
      </c>
      <c r="F446" s="55">
        <f t="shared" si="22"/>
        <v>-100</v>
      </c>
      <c r="G446" s="55">
        <f t="shared" si="22"/>
        <v>-100</v>
      </c>
    </row>
    <row r="447" spans="1:7" ht="11.25" hidden="1" customHeight="1">
      <c r="A447" s="37"/>
      <c r="B447" s="45" t="s">
        <v>188</v>
      </c>
      <c r="C447" s="54">
        <f t="shared" si="22"/>
        <v>-100</v>
      </c>
      <c r="D447" s="55">
        <f t="shared" si="22"/>
        <v>-100</v>
      </c>
      <c r="E447" s="55">
        <f t="shared" si="22"/>
        <v>-100</v>
      </c>
      <c r="F447" s="55">
        <f t="shared" si="22"/>
        <v>-100</v>
      </c>
      <c r="G447" s="55">
        <f t="shared" si="22"/>
        <v>-100</v>
      </c>
    </row>
    <row r="448" spans="1:7" ht="11.25" hidden="1" customHeight="1">
      <c r="A448" s="37"/>
      <c r="B448" s="45" t="s">
        <v>189</v>
      </c>
      <c r="C448" s="54">
        <f t="shared" si="22"/>
        <v>-100</v>
      </c>
      <c r="D448" s="55">
        <f t="shared" si="22"/>
        <v>-100</v>
      </c>
      <c r="E448" s="55">
        <f t="shared" si="22"/>
        <v>-100</v>
      </c>
      <c r="F448" s="55">
        <f t="shared" si="22"/>
        <v>-100</v>
      </c>
      <c r="G448" s="55">
        <f t="shared" si="22"/>
        <v>-100</v>
      </c>
    </row>
    <row r="449" spans="1:7" ht="11.25" hidden="1" customHeight="1">
      <c r="A449" s="37"/>
      <c r="B449" s="45" t="s">
        <v>190</v>
      </c>
      <c r="C449" s="54">
        <f t="shared" si="22"/>
        <v>-100</v>
      </c>
      <c r="D449" s="55">
        <f t="shared" si="22"/>
        <v>-100</v>
      </c>
      <c r="E449" s="55">
        <f t="shared" si="22"/>
        <v>-100</v>
      </c>
      <c r="F449" s="55">
        <f t="shared" si="22"/>
        <v>-100</v>
      </c>
      <c r="G449" s="55">
        <f t="shared" si="22"/>
        <v>-100</v>
      </c>
    </row>
    <row r="450" spans="1:7" ht="11.25" hidden="1" customHeight="1">
      <c r="A450" s="37"/>
      <c r="B450" s="45" t="s">
        <v>191</v>
      </c>
      <c r="C450" s="54">
        <f t="shared" si="22"/>
        <v>-100</v>
      </c>
      <c r="D450" s="55">
        <f t="shared" si="22"/>
        <v>-100</v>
      </c>
      <c r="E450" s="55">
        <f t="shared" si="22"/>
        <v>-100</v>
      </c>
      <c r="F450" s="55">
        <f t="shared" si="22"/>
        <v>-100</v>
      </c>
      <c r="G450" s="55">
        <f t="shared" si="22"/>
        <v>-100</v>
      </c>
    </row>
    <row r="451" spans="1:7" ht="11.25" hidden="1" customHeight="1">
      <c r="A451" s="37"/>
      <c r="B451" s="45" t="s">
        <v>192</v>
      </c>
      <c r="C451" s="54" t="e">
        <f t="shared" si="22"/>
        <v>#DIV/0!</v>
      </c>
      <c r="D451" s="55" t="e">
        <f t="shared" si="22"/>
        <v>#DIV/0!</v>
      </c>
      <c r="E451" s="55" t="e">
        <f t="shared" si="22"/>
        <v>#DIV/0!</v>
      </c>
      <c r="F451" s="55" t="e">
        <f t="shared" si="22"/>
        <v>#DIV/0!</v>
      </c>
      <c r="G451" s="55" t="e">
        <f t="shared" si="22"/>
        <v>#DIV/0!</v>
      </c>
    </row>
    <row r="452" spans="1:7" ht="11.25" hidden="1" customHeight="1">
      <c r="A452" s="37"/>
      <c r="B452" s="45"/>
      <c r="C452" s="54"/>
      <c r="D452" s="55"/>
      <c r="E452" s="55"/>
      <c r="F452" s="55"/>
      <c r="G452" s="55"/>
    </row>
    <row r="453" spans="1:7" ht="11.25" hidden="1" customHeight="1">
      <c r="A453" s="1173" t="s">
        <v>193</v>
      </c>
      <c r="B453" s="1166"/>
      <c r="C453" s="54">
        <f t="shared" ref="C453:G464" si="23">SUM(C242/C215*100-100)</f>
        <v>-100</v>
      </c>
      <c r="D453" s="55">
        <f t="shared" si="23"/>
        <v>-100</v>
      </c>
      <c r="E453" s="55">
        <f t="shared" si="23"/>
        <v>-100</v>
      </c>
      <c r="F453" s="55">
        <f t="shared" si="23"/>
        <v>-100</v>
      </c>
      <c r="G453" s="55">
        <f t="shared" si="23"/>
        <v>-100</v>
      </c>
    </row>
    <row r="454" spans="1:7" ht="11.25" hidden="1" customHeight="1">
      <c r="A454" s="1173" t="s">
        <v>194</v>
      </c>
      <c r="B454" s="1166"/>
      <c r="C454" s="54">
        <f t="shared" si="23"/>
        <v>-100</v>
      </c>
      <c r="D454" s="55">
        <f t="shared" si="23"/>
        <v>-100</v>
      </c>
      <c r="E454" s="55">
        <f t="shared" si="23"/>
        <v>-100</v>
      </c>
      <c r="F454" s="55">
        <f t="shared" si="23"/>
        <v>-100</v>
      </c>
      <c r="G454" s="55">
        <f t="shared" si="23"/>
        <v>-100</v>
      </c>
    </row>
    <row r="455" spans="1:7" ht="11.25" hidden="1" customHeight="1">
      <c r="A455" s="1173" t="s">
        <v>195</v>
      </c>
      <c r="B455" s="1166"/>
      <c r="C455" s="54">
        <f t="shared" si="23"/>
        <v>-100</v>
      </c>
      <c r="D455" s="55">
        <f t="shared" si="23"/>
        <v>-100</v>
      </c>
      <c r="E455" s="55">
        <f t="shared" si="23"/>
        <v>-100</v>
      </c>
      <c r="F455" s="55">
        <f t="shared" si="23"/>
        <v>-100</v>
      </c>
      <c r="G455" s="55">
        <f t="shared" si="23"/>
        <v>-100</v>
      </c>
    </row>
    <row r="456" spans="1:7" ht="11.25" hidden="1" customHeight="1">
      <c r="A456" s="1173" t="s">
        <v>196</v>
      </c>
      <c r="B456" s="1166"/>
      <c r="C456" s="54">
        <f t="shared" si="23"/>
        <v>-100</v>
      </c>
      <c r="D456" s="55">
        <f t="shared" si="23"/>
        <v>-100</v>
      </c>
      <c r="E456" s="55">
        <f t="shared" si="23"/>
        <v>-100</v>
      </c>
      <c r="F456" s="55">
        <f t="shared" si="23"/>
        <v>-100</v>
      </c>
      <c r="G456" s="55">
        <f t="shared" si="23"/>
        <v>-100</v>
      </c>
    </row>
    <row r="457" spans="1:7" ht="11.25" hidden="1" customHeight="1">
      <c r="A457" s="1173" t="s">
        <v>197</v>
      </c>
      <c r="B457" s="1166"/>
      <c r="C457" s="54">
        <f t="shared" si="23"/>
        <v>-100</v>
      </c>
      <c r="D457" s="55">
        <f t="shared" si="23"/>
        <v>-100</v>
      </c>
      <c r="E457" s="55">
        <f t="shared" si="23"/>
        <v>-100</v>
      </c>
      <c r="F457" s="55">
        <f t="shared" si="23"/>
        <v>-100</v>
      </c>
      <c r="G457" s="55">
        <f t="shared" si="23"/>
        <v>-100</v>
      </c>
    </row>
    <row r="458" spans="1:7" ht="11.25" hidden="1" customHeight="1">
      <c r="A458" s="1173" t="s">
        <v>198</v>
      </c>
      <c r="B458" s="1166"/>
      <c r="C458" s="54">
        <f t="shared" si="23"/>
        <v>-100</v>
      </c>
      <c r="D458" s="55">
        <f t="shared" si="23"/>
        <v>-100</v>
      </c>
      <c r="E458" s="55">
        <f t="shared" si="23"/>
        <v>-100</v>
      </c>
      <c r="F458" s="55">
        <f t="shared" si="23"/>
        <v>-100</v>
      </c>
      <c r="G458" s="55">
        <f t="shared" si="23"/>
        <v>-100</v>
      </c>
    </row>
    <row r="459" spans="1:7" ht="11.25" hidden="1" customHeight="1">
      <c r="A459" s="1173" t="s">
        <v>199</v>
      </c>
      <c r="B459" s="1166"/>
      <c r="C459" s="54">
        <f t="shared" si="23"/>
        <v>-100</v>
      </c>
      <c r="D459" s="55">
        <f t="shared" si="23"/>
        <v>-100</v>
      </c>
      <c r="E459" s="55">
        <f t="shared" si="23"/>
        <v>-100</v>
      </c>
      <c r="F459" s="55">
        <f t="shared" si="23"/>
        <v>-100</v>
      </c>
      <c r="G459" s="55">
        <f t="shared" si="23"/>
        <v>-100</v>
      </c>
    </row>
    <row r="460" spans="1:7" ht="11.25" hidden="1" customHeight="1">
      <c r="A460" s="1173" t="s">
        <v>200</v>
      </c>
      <c r="B460" s="1166"/>
      <c r="C460" s="54">
        <f t="shared" si="23"/>
        <v>-100</v>
      </c>
      <c r="D460" s="55">
        <f t="shared" si="23"/>
        <v>-100</v>
      </c>
      <c r="E460" s="55">
        <f t="shared" si="23"/>
        <v>-100</v>
      </c>
      <c r="F460" s="55">
        <f t="shared" si="23"/>
        <v>-100</v>
      </c>
      <c r="G460" s="55">
        <f t="shared" si="23"/>
        <v>-100</v>
      </c>
    </row>
    <row r="461" spans="1:7" ht="11.25" hidden="1" customHeight="1">
      <c r="A461" s="1173" t="s">
        <v>201</v>
      </c>
      <c r="B461" s="1166"/>
      <c r="C461" s="54">
        <f t="shared" si="23"/>
        <v>-100</v>
      </c>
      <c r="D461" s="55">
        <f t="shared" si="23"/>
        <v>-100</v>
      </c>
      <c r="E461" s="55">
        <f t="shared" si="23"/>
        <v>-100</v>
      </c>
      <c r="F461" s="55">
        <f t="shared" si="23"/>
        <v>-100</v>
      </c>
      <c r="G461" s="55">
        <f t="shared" si="23"/>
        <v>-100</v>
      </c>
    </row>
    <row r="462" spans="1:7" ht="11.25" hidden="1" customHeight="1">
      <c r="A462" s="1173" t="s">
        <v>202</v>
      </c>
      <c r="B462" s="1166"/>
      <c r="C462" s="54">
        <f t="shared" si="23"/>
        <v>-100</v>
      </c>
      <c r="D462" s="55">
        <f t="shared" si="23"/>
        <v>-100</v>
      </c>
      <c r="E462" s="55">
        <f t="shared" si="23"/>
        <v>-100</v>
      </c>
      <c r="F462" s="55">
        <f t="shared" si="23"/>
        <v>-100</v>
      </c>
      <c r="G462" s="55">
        <f t="shared" si="23"/>
        <v>-100</v>
      </c>
    </row>
    <row r="463" spans="1:7" ht="11.25" hidden="1" customHeight="1">
      <c r="A463" s="1173" t="s">
        <v>203</v>
      </c>
      <c r="B463" s="1166"/>
      <c r="C463" s="54">
        <f t="shared" si="23"/>
        <v>-100</v>
      </c>
      <c r="D463" s="55">
        <f t="shared" si="23"/>
        <v>-100</v>
      </c>
      <c r="E463" s="55">
        <f t="shared" si="23"/>
        <v>-100</v>
      </c>
      <c r="F463" s="55">
        <f t="shared" si="23"/>
        <v>-100</v>
      </c>
      <c r="G463" s="55">
        <f t="shared" si="23"/>
        <v>-100</v>
      </c>
    </row>
    <row r="464" spans="1:7" ht="11.25" hidden="1" customHeight="1">
      <c r="A464" s="1173" t="s">
        <v>204</v>
      </c>
      <c r="B464" s="1166"/>
      <c r="C464" s="54">
        <f t="shared" si="23"/>
        <v>-100</v>
      </c>
      <c r="D464" s="55">
        <f t="shared" si="23"/>
        <v>-100</v>
      </c>
      <c r="E464" s="55">
        <f t="shared" si="23"/>
        <v>-100</v>
      </c>
      <c r="F464" s="55">
        <f t="shared" si="23"/>
        <v>-100</v>
      </c>
      <c r="G464" s="55">
        <f t="shared" si="23"/>
        <v>-100</v>
      </c>
    </row>
    <row r="465" spans="1:7" ht="5.25" hidden="1" customHeight="1">
      <c r="A465" s="47"/>
      <c r="B465" s="36"/>
      <c r="C465" s="55"/>
      <c r="D465" s="55"/>
      <c r="E465" s="55"/>
      <c r="F465" s="55"/>
      <c r="G465" s="55"/>
    </row>
    <row r="466" spans="1:7" ht="7.5" customHeight="1"/>
    <row r="467" spans="1:7" ht="11.25" customHeight="1">
      <c r="A467" s="155" t="s">
        <v>500</v>
      </c>
    </row>
    <row r="468" spans="1:7" ht="11.25" customHeight="1">
      <c r="A468" s="577" t="s">
        <v>777</v>
      </c>
    </row>
    <row r="469" spans="1:7" ht="11.25" customHeight="1">
      <c r="A469" s="576" t="s">
        <v>501</v>
      </c>
    </row>
    <row r="470" spans="1:7" ht="11.25" hidden="1" customHeight="1">
      <c r="A470" s="151" t="s">
        <v>724</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21"/>
      <c r="C1" s="1021"/>
      <c r="D1" s="1021"/>
      <c r="E1" s="1021"/>
      <c r="F1" s="1021"/>
      <c r="G1" s="1021"/>
      <c r="H1" s="1021" t="s">
        <v>599</v>
      </c>
    </row>
    <row r="2" spans="1:8" s="4" customFormat="1" ht="11.25" customHeight="1">
      <c r="A2" s="1170" t="s">
        <v>153</v>
      </c>
      <c r="B2" s="1170"/>
      <c r="C2" s="1170"/>
      <c r="D2" s="1170"/>
      <c r="E2" s="1170"/>
      <c r="F2" s="1170"/>
      <c r="G2" s="1170"/>
      <c r="H2" s="1170"/>
    </row>
    <row r="3" spans="1:8" s="4" customFormat="1" ht="11.25" customHeight="1">
      <c r="A3" s="1169" t="s">
        <v>209</v>
      </c>
      <c r="B3" s="1169"/>
      <c r="C3" s="1169"/>
      <c r="D3" s="1169"/>
      <c r="E3" s="1169"/>
      <c r="F3" s="1169"/>
      <c r="G3" s="1169"/>
      <c r="H3" s="1169"/>
    </row>
    <row r="4" spans="1:8" s="4" customFormat="1" ht="11.25" customHeight="1">
      <c r="A4" s="1168" t="s">
        <v>503</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600</v>
      </c>
      <c r="B6" s="1172"/>
      <c r="C6" s="1172"/>
      <c r="D6" s="1172"/>
      <c r="E6" s="1172"/>
      <c r="F6" s="1172"/>
      <c r="G6" s="1172"/>
      <c r="H6" s="1172"/>
    </row>
    <row r="7" spans="1:8" ht="11.25" customHeight="1">
      <c r="A7" s="12"/>
      <c r="B7" s="5"/>
      <c r="C7" s="12"/>
      <c r="D7" s="12"/>
      <c r="E7" s="12"/>
      <c r="F7" s="12"/>
      <c r="G7" s="12"/>
      <c r="H7" s="5"/>
    </row>
    <row r="8" spans="1:8" ht="11.25" customHeight="1">
      <c r="A8" s="13"/>
      <c r="B8" s="14"/>
      <c r="C8" s="1229" t="s">
        <v>601</v>
      </c>
      <c r="D8" s="1230"/>
      <c r="E8" s="1230"/>
      <c r="F8" s="1229" t="s">
        <v>602</v>
      </c>
      <c r="G8" s="1230"/>
      <c r="H8" s="1230"/>
    </row>
    <row r="9" spans="1:8" ht="11.25" customHeight="1">
      <c r="A9" s="18" t="s">
        <v>158</v>
      </c>
      <c r="B9" s="19"/>
      <c r="C9" s="1231"/>
      <c r="D9" s="1232"/>
      <c r="E9" s="1232"/>
      <c r="F9" s="1231"/>
      <c r="G9" s="1232"/>
      <c r="H9" s="1232"/>
    </row>
    <row r="10" spans="1:8" ht="11.25" customHeight="1">
      <c r="A10" s="22" t="s">
        <v>160</v>
      </c>
      <c r="B10" s="18"/>
      <c r="C10" s="380" t="s">
        <v>604</v>
      </c>
      <c r="D10" s="105"/>
      <c r="E10" s="106"/>
      <c r="F10" s="380" t="s">
        <v>605</v>
      </c>
      <c r="G10" s="105"/>
      <c r="H10" s="105"/>
    </row>
    <row r="11" spans="1:8" ht="11.25" customHeight="1">
      <c r="A11" s="18"/>
      <c r="B11" s="18"/>
      <c r="C11" s="23" t="s">
        <v>282</v>
      </c>
      <c r="D11" s="316" t="s">
        <v>489</v>
      </c>
      <c r="E11" s="386"/>
      <c r="F11" s="23" t="s">
        <v>282</v>
      </c>
      <c r="G11" s="316" t="s">
        <v>489</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606</v>
      </c>
      <c r="D14" s="105"/>
      <c r="E14" s="105"/>
      <c r="F14" s="182" t="s">
        <v>502</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71"/>
      <c r="D17" s="1171"/>
      <c r="E17" s="1171"/>
      <c r="F17" s="1171"/>
      <c r="G17" s="1171"/>
      <c r="H17" s="1171"/>
    </row>
    <row r="18" spans="1:9" ht="6" customHeight="1">
      <c r="A18" s="37"/>
      <c r="B18" s="33"/>
      <c r="C18" s="33"/>
      <c r="D18" s="38"/>
      <c r="E18" s="36"/>
      <c r="F18" s="36"/>
      <c r="G18" s="36"/>
      <c r="H18" s="33"/>
    </row>
    <row r="19" spans="1:9" ht="11.25" hidden="1" customHeight="1">
      <c r="A19" s="18" t="s">
        <v>769</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65">
        <v>2011</v>
      </c>
      <c r="B34" s="1166"/>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65">
        <v>2012</v>
      </c>
      <c r="B35" s="1166"/>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hidden="1" customHeight="1">
      <c r="A36" s="1165">
        <v>2013</v>
      </c>
      <c r="B36" s="1166"/>
      <c r="C36" s="41">
        <f t="shared" ref="C36:H36" si="6">SUM(C202:C213)</f>
        <v>118715.46800000001</v>
      </c>
      <c r="D36" s="41">
        <f t="shared" si="6"/>
        <v>62804.847999999998</v>
      </c>
      <c r="E36" s="41">
        <f t="shared" si="6"/>
        <v>55910.62</v>
      </c>
      <c r="F36" s="41">
        <f t="shared" si="6"/>
        <v>14227.425999999999</v>
      </c>
      <c r="G36" s="41">
        <f t="shared" si="6"/>
        <v>7059.3679999999995</v>
      </c>
      <c r="H36" s="41">
        <f t="shared" si="6"/>
        <v>7168.0609999999988</v>
      </c>
      <c r="I36" s="42"/>
    </row>
    <row r="37" spans="1:9" ht="11.25" hidden="1" customHeight="1">
      <c r="A37" s="1165">
        <v>2014</v>
      </c>
      <c r="B37" s="1166"/>
      <c r="C37" s="41">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74">
        <v>2007</v>
      </c>
      <c r="B39" s="1175"/>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73" t="s">
        <v>194</v>
      </c>
      <c r="B54" s="1166"/>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73" t="s">
        <v>195</v>
      </c>
      <c r="B55" s="1166"/>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73" t="s">
        <v>196</v>
      </c>
      <c r="B56" s="1166"/>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73" t="s">
        <v>197</v>
      </c>
      <c r="B57" s="1166"/>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73" t="s">
        <v>198</v>
      </c>
      <c r="B58" s="1166"/>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73" t="s">
        <v>199</v>
      </c>
      <c r="B59" s="1166"/>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73" t="s">
        <v>200</v>
      </c>
      <c r="B60" s="1166"/>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73" t="s">
        <v>201</v>
      </c>
      <c r="B61" s="1166"/>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73" t="s">
        <v>202</v>
      </c>
      <c r="B62" s="1166"/>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73" t="s">
        <v>203</v>
      </c>
      <c r="B63" s="1166"/>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73" t="s">
        <v>204</v>
      </c>
      <c r="B64" s="1166"/>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73" t="s">
        <v>194</v>
      </c>
      <c r="B81" s="1166"/>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73" t="s">
        <v>195</v>
      </c>
      <c r="B82" s="1166"/>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73" t="s">
        <v>196</v>
      </c>
      <c r="B83" s="1166"/>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73" t="s">
        <v>197</v>
      </c>
      <c r="B84" s="1166"/>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73" t="s">
        <v>198</v>
      </c>
      <c r="B85" s="1166"/>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73" t="s">
        <v>199</v>
      </c>
      <c r="B86" s="1166"/>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73" t="s">
        <v>200</v>
      </c>
      <c r="B87" s="1166"/>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73" t="s">
        <v>201</v>
      </c>
      <c r="B88" s="1166"/>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73" t="s">
        <v>202</v>
      </c>
      <c r="B89" s="1166"/>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73" t="s">
        <v>203</v>
      </c>
      <c r="B90" s="1166"/>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73" t="s">
        <v>204</v>
      </c>
      <c r="B91" s="1166"/>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11"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73" t="s">
        <v>193</v>
      </c>
      <c r="B107" s="1166"/>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73" t="s">
        <v>194</v>
      </c>
      <c r="B108" s="1166"/>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73" t="s">
        <v>195</v>
      </c>
      <c r="B109" s="1166"/>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73" t="s">
        <v>196</v>
      </c>
      <c r="B110" s="1166"/>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73" t="s">
        <v>197</v>
      </c>
      <c r="B111" s="1166"/>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73" t="s">
        <v>198</v>
      </c>
      <c r="B112" s="1166"/>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73" t="s">
        <v>199</v>
      </c>
      <c r="B113" s="1166"/>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73" t="s">
        <v>200</v>
      </c>
      <c r="B114" s="1166"/>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73" t="s">
        <v>201</v>
      </c>
      <c r="B115" s="1166"/>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73" t="s">
        <v>202</v>
      </c>
      <c r="B116" s="1166"/>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73" t="s">
        <v>203</v>
      </c>
      <c r="B117" s="1166"/>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73" t="s">
        <v>204</v>
      </c>
      <c r="B118" s="1166"/>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11"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73" t="s">
        <v>193</v>
      </c>
      <c r="B134" s="1166"/>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73" t="s">
        <v>194</v>
      </c>
      <c r="B135" s="1166"/>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73" t="s">
        <v>195</v>
      </c>
      <c r="B136" s="1166"/>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73" t="s">
        <v>196</v>
      </c>
      <c r="B137" s="1166"/>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73" t="s">
        <v>197</v>
      </c>
      <c r="B138" s="1166"/>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73" t="s">
        <v>198</v>
      </c>
      <c r="B139" s="1166"/>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73" t="s">
        <v>199</v>
      </c>
      <c r="B140" s="1166"/>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73" t="s">
        <v>200</v>
      </c>
      <c r="B141" s="1166"/>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73" t="s">
        <v>201</v>
      </c>
      <c r="B142" s="1166"/>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73" t="s">
        <v>202</v>
      </c>
      <c r="B143" s="1166"/>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73" t="s">
        <v>203</v>
      </c>
      <c r="B144" s="1166"/>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73" t="s">
        <v>204</v>
      </c>
      <c r="B145" s="1166"/>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73" t="s">
        <v>193</v>
      </c>
      <c r="B161" s="1166"/>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73" t="s">
        <v>194</v>
      </c>
      <c r="B162" s="1166"/>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73" t="s">
        <v>195</v>
      </c>
      <c r="B163" s="1166"/>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73" t="s">
        <v>196</v>
      </c>
      <c r="B164" s="1166"/>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73" t="s">
        <v>197</v>
      </c>
      <c r="B165" s="1166"/>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73" t="s">
        <v>198</v>
      </c>
      <c r="B166" s="1166"/>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73" t="s">
        <v>199</v>
      </c>
      <c r="B167" s="1166"/>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73" t="s">
        <v>200</v>
      </c>
      <c r="B168" s="1166"/>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73" t="s">
        <v>201</v>
      </c>
      <c r="B169" s="1166"/>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73" t="s">
        <v>202</v>
      </c>
      <c r="B170" s="1166"/>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73" t="s">
        <v>203</v>
      </c>
      <c r="B171" s="1166"/>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73" t="s">
        <v>204</v>
      </c>
      <c r="B172" s="1166"/>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customHeight="1">
      <c r="A187" s="37"/>
      <c r="B187" s="45"/>
      <c r="C187" s="43"/>
      <c r="D187" s="48"/>
      <c r="E187" s="48"/>
      <c r="F187" s="48"/>
      <c r="G187" s="48"/>
      <c r="H187" s="48"/>
      <c r="I187" s="43"/>
    </row>
    <row r="188" spans="1:9" ht="11.25" hidden="1" customHeight="1">
      <c r="A188" s="1173" t="s">
        <v>193</v>
      </c>
      <c r="B188" s="1166"/>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73" t="s">
        <v>194</v>
      </c>
      <c r="B189" s="1166"/>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73" t="s">
        <v>195</v>
      </c>
      <c r="B190" s="1166"/>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73" t="s">
        <v>196</v>
      </c>
      <c r="B191" s="1166"/>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73" t="s">
        <v>197</v>
      </c>
      <c r="B192" s="1166"/>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73" t="s">
        <v>198</v>
      </c>
      <c r="B193" s="1166"/>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73" t="s">
        <v>199</v>
      </c>
      <c r="B194" s="1166"/>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73" t="s">
        <v>200</v>
      </c>
      <c r="B195" s="1166"/>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73" t="s">
        <v>201</v>
      </c>
      <c r="B196" s="1166"/>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73" t="s">
        <v>202</v>
      </c>
      <c r="B197" s="1166"/>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73" t="s">
        <v>203</v>
      </c>
      <c r="B198" s="1166"/>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73" t="s">
        <v>204</v>
      </c>
      <c r="B199" s="1166"/>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559">
        <v>10106.9</v>
      </c>
      <c r="D202" s="559">
        <v>5024.8230000000003</v>
      </c>
      <c r="E202" s="559">
        <v>5082.0770000000002</v>
      </c>
      <c r="F202" s="559">
        <v>1201.287</v>
      </c>
      <c r="G202" s="559">
        <v>570.85299999999995</v>
      </c>
      <c r="H202" s="559">
        <v>630.43499999999995</v>
      </c>
      <c r="I202" s="43"/>
    </row>
    <row r="203" spans="1:9" ht="11.25" customHeight="1">
      <c r="A203" s="37"/>
      <c r="B203" s="45" t="s">
        <v>182</v>
      </c>
      <c r="C203" s="559">
        <v>10235.19</v>
      </c>
      <c r="D203" s="559">
        <v>5472.9849999999997</v>
      </c>
      <c r="E203" s="559">
        <v>4762.2049999999999</v>
      </c>
      <c r="F203" s="559">
        <v>1218.009</v>
      </c>
      <c r="G203" s="559">
        <v>611.55200000000002</v>
      </c>
      <c r="H203" s="559">
        <v>606.45699999999999</v>
      </c>
      <c r="I203" s="43"/>
    </row>
    <row r="204" spans="1:9" ht="11.25" customHeight="1">
      <c r="A204" s="37"/>
      <c r="B204" s="45" t="s">
        <v>183</v>
      </c>
      <c r="C204" s="661">
        <v>10472.858</v>
      </c>
      <c r="D204" s="661">
        <v>5612.2640000000001</v>
      </c>
      <c r="E204" s="661">
        <v>4860.5940000000001</v>
      </c>
      <c r="F204" s="661">
        <v>1242.6679999999999</v>
      </c>
      <c r="G204" s="661">
        <v>624.87599999999998</v>
      </c>
      <c r="H204" s="661">
        <v>617.79300000000001</v>
      </c>
      <c r="I204" s="43"/>
    </row>
    <row r="205" spans="1:9" ht="11.25" customHeight="1">
      <c r="A205" s="37"/>
      <c r="B205" s="45" t="s">
        <v>184</v>
      </c>
      <c r="C205" s="559">
        <v>11145.786</v>
      </c>
      <c r="D205" s="661">
        <v>5997.61</v>
      </c>
      <c r="E205" s="41">
        <v>5148.1760000000004</v>
      </c>
      <c r="F205" s="661">
        <v>1298.684</v>
      </c>
      <c r="G205" s="661">
        <v>657.59299999999996</v>
      </c>
      <c r="H205" s="661">
        <v>641.09100000000001</v>
      </c>
      <c r="I205" s="43"/>
    </row>
    <row r="206" spans="1:9" ht="11.25" customHeight="1">
      <c r="A206" s="37"/>
      <c r="B206" s="45" t="s">
        <v>185</v>
      </c>
      <c r="C206" s="559">
        <v>11083.383</v>
      </c>
      <c r="D206" s="661">
        <v>5779.5379999999996</v>
      </c>
      <c r="E206" s="41">
        <v>5303.8450000000003</v>
      </c>
      <c r="F206" s="661">
        <v>1310.021</v>
      </c>
      <c r="G206" s="661">
        <v>637.59699999999998</v>
      </c>
      <c r="H206" s="661">
        <v>672.42399999999998</v>
      </c>
      <c r="I206" s="43"/>
    </row>
    <row r="207" spans="1:9" ht="11.25" customHeight="1">
      <c r="A207" s="37"/>
      <c r="B207" s="45" t="s">
        <v>186</v>
      </c>
      <c r="C207" s="661">
        <v>10944.123</v>
      </c>
      <c r="D207" s="661">
        <v>5861.8289999999997</v>
      </c>
      <c r="E207" s="661">
        <v>5082.2939999999999</v>
      </c>
      <c r="F207" s="661">
        <v>1305.0640000000001</v>
      </c>
      <c r="G207" s="661">
        <v>656.88599999999997</v>
      </c>
      <c r="H207" s="661">
        <v>648.17700000000002</v>
      </c>
      <c r="I207" s="43"/>
    </row>
    <row r="208" spans="1:9" ht="11.25" customHeight="1">
      <c r="A208" s="37"/>
      <c r="B208" s="45" t="s">
        <v>187</v>
      </c>
      <c r="C208" s="661">
        <v>11429.289000000001</v>
      </c>
      <c r="D208" s="661">
        <v>6159.7359999999999</v>
      </c>
      <c r="E208" s="661">
        <v>5269.5529999999999</v>
      </c>
      <c r="F208" s="661">
        <v>1374.385</v>
      </c>
      <c r="G208" s="661">
        <v>690.82100000000003</v>
      </c>
      <c r="H208" s="661">
        <v>683.56500000000005</v>
      </c>
      <c r="I208" s="43"/>
    </row>
    <row r="209" spans="1:9" ht="11.25" customHeight="1">
      <c r="A209" s="37"/>
      <c r="B209" s="45" t="s">
        <v>188</v>
      </c>
      <c r="C209" s="661">
        <v>10797.996999999999</v>
      </c>
      <c r="D209" s="661">
        <v>5739.2709999999997</v>
      </c>
      <c r="E209" s="661">
        <v>5058.7259999999997</v>
      </c>
      <c r="F209" s="661">
        <v>1320.527</v>
      </c>
      <c r="G209" s="661">
        <v>654.08699999999999</v>
      </c>
      <c r="H209" s="661">
        <v>666.44</v>
      </c>
      <c r="I209" s="43"/>
    </row>
    <row r="210" spans="1:9" ht="11.25" customHeight="1">
      <c r="A210" s="37"/>
      <c r="B210" s="45" t="s">
        <v>189</v>
      </c>
      <c r="C210" s="661">
        <v>10703.387000000001</v>
      </c>
      <c r="D210" s="661">
        <v>5554.0379999999996</v>
      </c>
      <c r="E210" s="661">
        <v>5149.3490000000002</v>
      </c>
      <c r="F210" s="661">
        <v>1334.788</v>
      </c>
      <c r="G210" s="661">
        <v>643.20000000000005</v>
      </c>
      <c r="H210" s="661">
        <v>691.58799999999997</v>
      </c>
      <c r="I210" s="43"/>
    </row>
    <row r="211" spans="1:9" ht="11.25" customHeight="1">
      <c r="A211" s="37"/>
      <c r="B211" s="45" t="s">
        <v>190</v>
      </c>
      <c r="C211" s="661">
        <v>11005.664000000001</v>
      </c>
      <c r="D211" s="661">
        <v>5798.8339999999998</v>
      </c>
      <c r="E211" s="661">
        <v>5206.83</v>
      </c>
      <c r="F211" s="661">
        <v>1341.748</v>
      </c>
      <c r="G211" s="661">
        <v>663.66</v>
      </c>
      <c r="H211" s="661">
        <v>678.08799999999997</v>
      </c>
      <c r="I211" s="43"/>
    </row>
    <row r="212" spans="1:9" ht="11.25" customHeight="1">
      <c r="A212" s="37"/>
      <c r="B212" s="45" t="s">
        <v>191</v>
      </c>
      <c r="C212" s="661">
        <v>10790.891</v>
      </c>
      <c r="D212" s="661">
        <v>5803.92</v>
      </c>
      <c r="E212" s="661">
        <v>4986.9709999999995</v>
      </c>
      <c r="F212" s="661">
        <v>1280.2449999999999</v>
      </c>
      <c r="G212" s="661">
        <v>648.24300000000005</v>
      </c>
      <c r="H212" s="661">
        <v>632.00300000000004</v>
      </c>
      <c r="I212" s="43"/>
    </row>
    <row r="213" spans="1:9" ht="11.25" hidden="1" customHeight="1">
      <c r="A213" s="37"/>
      <c r="B213" s="45" t="s">
        <v>192</v>
      </c>
      <c r="C213" s="49"/>
      <c r="D213" s="43"/>
      <c r="E213" s="41"/>
      <c r="F213" s="43"/>
      <c r="G213" s="43"/>
      <c r="H213" s="43"/>
      <c r="I213" s="43"/>
    </row>
    <row r="214" spans="1:9" ht="8.1" customHeight="1">
      <c r="A214" s="37"/>
      <c r="B214" s="45"/>
      <c r="C214" s="43"/>
      <c r="D214" s="48"/>
      <c r="E214" s="48"/>
      <c r="F214" s="48"/>
      <c r="G214" s="48"/>
      <c r="H214" s="48"/>
      <c r="I214" s="43"/>
    </row>
    <row r="215" spans="1:9" ht="11.25" hidden="1" customHeight="1">
      <c r="A215" s="1173" t="s">
        <v>193</v>
      </c>
      <c r="B215" s="1166"/>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73" t="s">
        <v>194</v>
      </c>
      <c r="B216" s="1166"/>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73" t="s">
        <v>195</v>
      </c>
      <c r="B217" s="1166"/>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73" t="s">
        <v>196</v>
      </c>
      <c r="B218" s="1166"/>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73" t="s">
        <v>197</v>
      </c>
      <c r="B219" s="1166"/>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73" t="s">
        <v>198</v>
      </c>
      <c r="B220" s="1166"/>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73" t="s">
        <v>199</v>
      </c>
      <c r="B221" s="1166"/>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73" t="s">
        <v>200</v>
      </c>
      <c r="B222" s="1166"/>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73" t="s">
        <v>201</v>
      </c>
      <c r="B223" s="1166"/>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73" t="s">
        <v>202</v>
      </c>
      <c r="B224" s="1166"/>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customHeight="1">
      <c r="A225" s="1173" t="s">
        <v>203</v>
      </c>
      <c r="B225" s="1166"/>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73" t="s">
        <v>204</v>
      </c>
      <c r="B226" s="1166"/>
      <c r="C226" s="49">
        <f>SUM(C$202:C213)</f>
        <v>118715.46800000001</v>
      </c>
      <c r="D226" s="49">
        <f>SUM(D$202:D213)</f>
        <v>62804.847999999998</v>
      </c>
      <c r="E226" s="49">
        <f>SUM(E$202:E213)</f>
        <v>55910.62</v>
      </c>
      <c r="F226" s="49">
        <f>SUM(F$202:F213)</f>
        <v>14227.425999999999</v>
      </c>
      <c r="G226" s="49">
        <f>SUM(G$202:G213)</f>
        <v>7059.3679999999995</v>
      </c>
      <c r="H226" s="49">
        <f>SUM(H$202:H213)</f>
        <v>7168.0609999999988</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c r="F229" s="43"/>
      <c r="G229" s="43"/>
      <c r="H229" s="43"/>
      <c r="I229" s="43"/>
    </row>
    <row r="230" spans="1:9" ht="11.25" hidden="1" customHeight="1">
      <c r="A230" s="37"/>
      <c r="B230" s="45" t="s">
        <v>182</v>
      </c>
      <c r="C230" s="49"/>
      <c r="D230" s="43"/>
      <c r="E230" s="41"/>
      <c r="F230" s="43"/>
      <c r="G230" s="43"/>
      <c r="H230" s="43"/>
      <c r="I230" s="43"/>
    </row>
    <row r="231" spans="1:9" ht="11.25" hidden="1" customHeight="1">
      <c r="A231" s="37"/>
      <c r="B231" s="45" t="s">
        <v>183</v>
      </c>
      <c r="C231" s="49"/>
      <c r="D231" s="43"/>
      <c r="E231" s="41"/>
      <c r="F231" s="43"/>
      <c r="G231" s="43"/>
      <c r="H231" s="43"/>
      <c r="I231" s="43"/>
    </row>
    <row r="232" spans="1:9" ht="11.25" hidden="1" customHeight="1">
      <c r="A232" s="37"/>
      <c r="B232" s="45" t="s">
        <v>184</v>
      </c>
      <c r="C232" s="49"/>
      <c r="D232" s="43"/>
      <c r="E232" s="41"/>
      <c r="F232" s="43"/>
      <c r="G232" s="43"/>
      <c r="H232" s="43"/>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15">C229</f>
        <v>0</v>
      </c>
      <c r="D242" s="49">
        <f t="shared" si="15"/>
        <v>0</v>
      </c>
      <c r="E242" s="49">
        <f t="shared" si="15"/>
        <v>0</v>
      </c>
      <c r="F242" s="49">
        <f t="shared" si="15"/>
        <v>0</v>
      </c>
      <c r="G242" s="49">
        <f t="shared" si="15"/>
        <v>0</v>
      </c>
      <c r="H242" s="49">
        <f t="shared" si="15"/>
        <v>0</v>
      </c>
      <c r="I242" s="43"/>
    </row>
    <row r="243" spans="1:9" ht="11.25" hidden="1" customHeight="1">
      <c r="A243" s="1173" t="s">
        <v>194</v>
      </c>
      <c r="B243" s="1166"/>
      <c r="C243" s="49">
        <f>SUM(C$229:C230)</f>
        <v>0</v>
      </c>
      <c r="D243" s="49">
        <f>SUM(D$229:D230)</f>
        <v>0</v>
      </c>
      <c r="E243" s="49">
        <f>SUM(E$229:E230)</f>
        <v>0</v>
      </c>
      <c r="F243" s="49">
        <f>SUM(F$229:F230)</f>
        <v>0</v>
      </c>
      <c r="G243" s="49">
        <f>SUM(G$229:G230)</f>
        <v>0</v>
      </c>
      <c r="H243" s="49">
        <f>SUM(H$229:H230)</f>
        <v>0</v>
      </c>
      <c r="I243" s="43"/>
    </row>
    <row r="244" spans="1:9" ht="11.25" hidden="1" customHeight="1">
      <c r="A244" s="1173" t="s">
        <v>195</v>
      </c>
      <c r="B244" s="1166"/>
      <c r="C244" s="49">
        <f>SUM(C$229:C231)</f>
        <v>0</v>
      </c>
      <c r="D244" s="49">
        <f>SUM(D$229:D231)</f>
        <v>0</v>
      </c>
      <c r="E244" s="49">
        <f>SUM(E$229:E231)</f>
        <v>0</v>
      </c>
      <c r="F244" s="49">
        <f>SUM(F$229:F231)</f>
        <v>0</v>
      </c>
      <c r="G244" s="49">
        <f>SUM(G$229:G231)</f>
        <v>0</v>
      </c>
      <c r="H244" s="49">
        <f>SUM(H$229:H231)</f>
        <v>0</v>
      </c>
      <c r="I244" s="43"/>
    </row>
    <row r="245" spans="1:9" ht="11.25" hidden="1" customHeight="1">
      <c r="A245" s="1173" t="s">
        <v>196</v>
      </c>
      <c r="B245" s="1166"/>
      <c r="C245" s="49">
        <f>SUM(C$229:C232)</f>
        <v>0</v>
      </c>
      <c r="D245" s="49">
        <f>SUM(D$229:D232)</f>
        <v>0</v>
      </c>
      <c r="E245" s="49">
        <f>SUM(E$229:E232)</f>
        <v>0</v>
      </c>
      <c r="F245" s="49">
        <f>SUM(F$229:F232)</f>
        <v>0</v>
      </c>
      <c r="G245" s="49">
        <f>SUM(G$229:G232)</f>
        <v>0</v>
      </c>
      <c r="H245" s="49">
        <f>SUM(H$229:H232)</f>
        <v>0</v>
      </c>
      <c r="I245" s="43"/>
    </row>
    <row r="246" spans="1:9" ht="11.25" hidden="1" customHeight="1">
      <c r="A246" s="1173" t="s">
        <v>197</v>
      </c>
      <c r="B246" s="1166"/>
      <c r="C246" s="49">
        <f>SUM(C$229:C233)</f>
        <v>0</v>
      </c>
      <c r="D246" s="49">
        <f>SUM(D$229:D233)</f>
        <v>0</v>
      </c>
      <c r="E246" s="49">
        <f>SUM(E$229:E233)</f>
        <v>0</v>
      </c>
      <c r="F246" s="49">
        <f>SUM(F$229:F233)</f>
        <v>0</v>
      </c>
      <c r="G246" s="49">
        <f>SUM(G$229:G233)</f>
        <v>0</v>
      </c>
      <c r="H246" s="49">
        <f>SUM(H$229:H233)</f>
        <v>0</v>
      </c>
      <c r="I246" s="43"/>
    </row>
    <row r="247" spans="1:9" ht="11.25" hidden="1" customHeight="1">
      <c r="A247" s="1173" t="s">
        <v>198</v>
      </c>
      <c r="B247" s="1166"/>
      <c r="C247" s="49">
        <f>SUM(C$229:C234)</f>
        <v>0</v>
      </c>
      <c r="D247" s="49">
        <f>SUM(D$229:D234)</f>
        <v>0</v>
      </c>
      <c r="E247" s="49">
        <f>SUM(E$229:E234)</f>
        <v>0</v>
      </c>
      <c r="F247" s="49">
        <f>SUM(F$229:F234)</f>
        <v>0</v>
      </c>
      <c r="G247" s="49">
        <f>SUM(G$229:G234)</f>
        <v>0</v>
      </c>
      <c r="H247" s="49">
        <f>SUM(H$229:H234)</f>
        <v>0</v>
      </c>
      <c r="I247" s="43"/>
    </row>
    <row r="248" spans="1:9" ht="11.25" hidden="1" customHeight="1">
      <c r="A248" s="1173" t="s">
        <v>199</v>
      </c>
      <c r="B248" s="1166"/>
      <c r="C248" s="49">
        <f>SUM(C$229:C235)</f>
        <v>0</v>
      </c>
      <c r="D248" s="49">
        <f>SUM(D$229:D235)</f>
        <v>0</v>
      </c>
      <c r="E248" s="49">
        <f>SUM(E$229:E235)</f>
        <v>0</v>
      </c>
      <c r="F248" s="49">
        <f>SUM(F$229:F235)</f>
        <v>0</v>
      </c>
      <c r="G248" s="49">
        <f>SUM(G$229:G235)</f>
        <v>0</v>
      </c>
      <c r="H248" s="49">
        <f>SUM(H$229:H235)</f>
        <v>0</v>
      </c>
      <c r="I248" s="43"/>
    </row>
    <row r="249" spans="1:9" ht="11.25" hidden="1" customHeight="1">
      <c r="A249" s="1173" t="s">
        <v>200</v>
      </c>
      <c r="B249" s="1166"/>
      <c r="C249" s="49">
        <f>SUM(C$229:C236)</f>
        <v>0</v>
      </c>
      <c r="D249" s="49">
        <f>SUM(D$229:D236)</f>
        <v>0</v>
      </c>
      <c r="E249" s="49">
        <f>SUM(E$229:E236)</f>
        <v>0</v>
      </c>
      <c r="F249" s="49">
        <f>SUM(F$229:F236)</f>
        <v>0</v>
      </c>
      <c r="G249" s="49">
        <f>SUM(G$229:G236)</f>
        <v>0</v>
      </c>
      <c r="H249" s="49">
        <f>SUM(H$229:H236)</f>
        <v>0</v>
      </c>
      <c r="I249" s="43"/>
    </row>
    <row r="250" spans="1:9" ht="11.25" hidden="1" customHeight="1">
      <c r="A250" s="1173" t="s">
        <v>201</v>
      </c>
      <c r="B250" s="1166"/>
      <c r="C250" s="49">
        <f>SUM(C$229:C237)</f>
        <v>0</v>
      </c>
      <c r="D250" s="49">
        <f>SUM(D$229:D237)</f>
        <v>0</v>
      </c>
      <c r="E250" s="49">
        <f>SUM(E$229:E237)</f>
        <v>0</v>
      </c>
      <c r="F250" s="49">
        <f>SUM(F$229:F237)</f>
        <v>0</v>
      </c>
      <c r="G250" s="49">
        <f>SUM(G$229:G237)</f>
        <v>0</v>
      </c>
      <c r="H250" s="49">
        <f>SUM(H$229:H237)</f>
        <v>0</v>
      </c>
      <c r="I250" s="43"/>
    </row>
    <row r="251" spans="1:9" ht="11.25" hidden="1" customHeight="1">
      <c r="A251" s="1173" t="s">
        <v>202</v>
      </c>
      <c r="B251" s="1166"/>
      <c r="C251" s="49">
        <f>SUM(C$229:C238)</f>
        <v>0</v>
      </c>
      <c r="D251" s="49">
        <f>SUM(D$229:D238)</f>
        <v>0</v>
      </c>
      <c r="E251" s="49">
        <f>SUM(E$229:E238)</f>
        <v>0</v>
      </c>
      <c r="F251" s="49">
        <f>SUM(F$229:F238)</f>
        <v>0</v>
      </c>
      <c r="G251" s="49">
        <f>SUM(G$229:G238)</f>
        <v>0</v>
      </c>
      <c r="H251" s="49">
        <f>SUM(H$229:H238)</f>
        <v>0</v>
      </c>
      <c r="I251" s="43"/>
    </row>
    <row r="252" spans="1:9" ht="11.25" hidden="1" customHeight="1">
      <c r="A252" s="1173" t="s">
        <v>203</v>
      </c>
      <c r="B252" s="1166"/>
      <c r="C252" s="49">
        <f>SUM(C$229:C239)</f>
        <v>0</v>
      </c>
      <c r="D252" s="49">
        <f>SUM(D$229:D239)</f>
        <v>0</v>
      </c>
      <c r="E252" s="49">
        <f>SUM(E$229:E239)</f>
        <v>0</v>
      </c>
      <c r="F252" s="49">
        <f>SUM(F$229:F239)</f>
        <v>0</v>
      </c>
      <c r="G252" s="49">
        <f>SUM(G$229:G239)</f>
        <v>0</v>
      </c>
      <c r="H252" s="49">
        <f>SUM(H$229:H239)</f>
        <v>0</v>
      </c>
      <c r="I252" s="43"/>
    </row>
    <row r="253" spans="1:9" ht="11.25" hidden="1" customHeight="1">
      <c r="A253" s="1173" t="s">
        <v>204</v>
      </c>
      <c r="B253" s="1166"/>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65">
        <v>2009</v>
      </c>
      <c r="B270" s="1166"/>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65">
        <v>2010</v>
      </c>
      <c r="B271" s="1166"/>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65">
        <v>2011</v>
      </c>
      <c r="B272" s="1166"/>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65">
        <v>2012</v>
      </c>
      <c r="B273" s="1166"/>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hidden="1" customHeight="1">
      <c r="A274" s="1165">
        <v>2013</v>
      </c>
      <c r="B274" s="1166"/>
      <c r="C274" s="54">
        <f t="shared" si="17"/>
        <v>-6.4904103247476002</v>
      </c>
      <c r="D274" s="55">
        <f t="shared" si="17"/>
        <v>-6.2175685105054725</v>
      </c>
      <c r="E274" s="55">
        <f t="shared" si="17"/>
        <v>-6.7950086221579369</v>
      </c>
      <c r="F274" s="55">
        <f t="shared" si="17"/>
        <v>-6.3822162726485061</v>
      </c>
      <c r="G274" s="55">
        <f t="shared" si="17"/>
        <v>-6.3853555553198333</v>
      </c>
      <c r="H274" s="55">
        <f t="shared" si="17"/>
        <v>-6.3790607475610415</v>
      </c>
      <c r="I274" s="42"/>
    </row>
    <row r="275" spans="1:9" ht="11.25" hidden="1" customHeight="1">
      <c r="A275" s="1165">
        <v>2014</v>
      </c>
      <c r="B275" s="1166"/>
      <c r="C275" s="54">
        <f t="shared" si="17"/>
        <v>-100</v>
      </c>
      <c r="D275" s="55">
        <f t="shared" si="17"/>
        <v>-100</v>
      </c>
      <c r="E275" s="55">
        <f t="shared" si="17"/>
        <v>-100</v>
      </c>
      <c r="F275" s="55">
        <f t="shared" si="17"/>
        <v>-100</v>
      </c>
      <c r="G275" s="55">
        <f t="shared" si="17"/>
        <v>-100</v>
      </c>
      <c r="H275" s="55">
        <f t="shared" si="17"/>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73" t="s">
        <v>193</v>
      </c>
      <c r="B291" s="1166"/>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73" t="s">
        <v>194</v>
      </c>
      <c r="B292" s="1166"/>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73" t="s">
        <v>195</v>
      </c>
      <c r="B293" s="1166"/>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73" t="s">
        <v>196</v>
      </c>
      <c r="B294" s="1166"/>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73" t="s">
        <v>197</v>
      </c>
      <c r="B295" s="1166"/>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73" t="s">
        <v>198</v>
      </c>
      <c r="B296" s="1166"/>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73" t="s">
        <v>199</v>
      </c>
      <c r="B297" s="1166"/>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73" t="s">
        <v>200</v>
      </c>
      <c r="B298" s="1166"/>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73" t="s">
        <v>201</v>
      </c>
      <c r="B299" s="1166"/>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73" t="s">
        <v>202</v>
      </c>
      <c r="B300" s="1166"/>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73" t="s">
        <v>203</v>
      </c>
      <c r="B301" s="1166"/>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73" t="s">
        <v>204</v>
      </c>
      <c r="B302" s="1166"/>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73" t="s">
        <v>193</v>
      </c>
      <c r="B318" s="1166"/>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73" t="s">
        <v>194</v>
      </c>
      <c r="B319" s="1166"/>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73" t="s">
        <v>195</v>
      </c>
      <c r="B320" s="1166"/>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73" t="s">
        <v>196</v>
      </c>
      <c r="B321" s="1166"/>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73" t="s">
        <v>197</v>
      </c>
      <c r="B322" s="1166"/>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73" t="s">
        <v>198</v>
      </c>
      <c r="B323" s="1166"/>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73" t="s">
        <v>199</v>
      </c>
      <c r="B324" s="1166"/>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73" t="s">
        <v>200</v>
      </c>
      <c r="B325" s="1166"/>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73" t="s">
        <v>201</v>
      </c>
      <c r="B326" s="1166"/>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73" t="s">
        <v>202</v>
      </c>
      <c r="B327" s="1166"/>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73" t="s">
        <v>203</v>
      </c>
      <c r="B328" s="1166"/>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73" t="s">
        <v>204</v>
      </c>
      <c r="B329" s="1166"/>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73" t="s">
        <v>193</v>
      </c>
      <c r="B345" s="1166"/>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73" t="s">
        <v>194</v>
      </c>
      <c r="B346" s="1166"/>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73" t="s">
        <v>195</v>
      </c>
      <c r="B347" s="1166"/>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73" t="s">
        <v>196</v>
      </c>
      <c r="B348" s="1166"/>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73" t="s">
        <v>197</v>
      </c>
      <c r="B349" s="1166"/>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73" t="s">
        <v>198</v>
      </c>
      <c r="B350" s="1166"/>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73" t="s">
        <v>199</v>
      </c>
      <c r="B351" s="1166"/>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73" t="s">
        <v>200</v>
      </c>
      <c r="B352" s="1166"/>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73" t="s">
        <v>201</v>
      </c>
      <c r="B353" s="1166"/>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73" t="s">
        <v>202</v>
      </c>
      <c r="B354" s="1166"/>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73" t="s">
        <v>203</v>
      </c>
      <c r="B355" s="1166"/>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73" t="s">
        <v>204</v>
      </c>
      <c r="B356" s="1166"/>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73" t="s">
        <v>193</v>
      </c>
      <c r="B372" s="1166"/>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73" t="s">
        <v>194</v>
      </c>
      <c r="B373" s="1166"/>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73" t="s">
        <v>195</v>
      </c>
      <c r="B374" s="1166"/>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73" t="s">
        <v>196</v>
      </c>
      <c r="B375" s="1166"/>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73" t="s">
        <v>197</v>
      </c>
      <c r="B376" s="1166"/>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73" t="s">
        <v>198</v>
      </c>
      <c r="B377" s="1166"/>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73" t="s">
        <v>199</v>
      </c>
      <c r="B378" s="1166"/>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73" t="s">
        <v>200</v>
      </c>
      <c r="B379" s="1166"/>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73" t="s">
        <v>201</v>
      </c>
      <c r="B380" s="1166"/>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73" t="s">
        <v>202</v>
      </c>
      <c r="B381" s="1166"/>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73" t="s">
        <v>203</v>
      </c>
      <c r="B382" s="1166"/>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73" t="s">
        <v>204</v>
      </c>
      <c r="B383" s="1166"/>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customHeight="1">
      <c r="A398" s="37"/>
      <c r="B398" s="45"/>
      <c r="C398" s="54"/>
      <c r="D398" s="55"/>
      <c r="E398" s="55"/>
      <c r="F398" s="55"/>
      <c r="G398" s="55"/>
      <c r="H398" s="55"/>
      <c r="I398" s="43"/>
    </row>
    <row r="399" spans="1:9" ht="11.25" hidden="1" customHeight="1">
      <c r="A399" s="1173" t="s">
        <v>193</v>
      </c>
      <c r="B399" s="1166"/>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73" t="s">
        <v>194</v>
      </c>
      <c r="B400" s="1166"/>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73" t="s">
        <v>195</v>
      </c>
      <c r="B401" s="1166"/>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73" t="s">
        <v>196</v>
      </c>
      <c r="B402" s="1166"/>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73" t="s">
        <v>197</v>
      </c>
      <c r="B403" s="1166"/>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73" t="s">
        <v>198</v>
      </c>
      <c r="B404" s="1166"/>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73" t="s">
        <v>199</v>
      </c>
      <c r="B405" s="1166"/>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73" t="s">
        <v>200</v>
      </c>
      <c r="B406" s="1166"/>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73" t="s">
        <v>201</v>
      </c>
      <c r="B407" s="1166"/>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73" t="s">
        <v>202</v>
      </c>
      <c r="B408" s="1166"/>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73" t="s">
        <v>203</v>
      </c>
      <c r="B409" s="1166"/>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73" t="s">
        <v>204</v>
      </c>
      <c r="B410" s="1166"/>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hidden="1" customHeight="1">
      <c r="A424" s="37"/>
      <c r="B424" s="45" t="s">
        <v>192</v>
      </c>
      <c r="C424" s="54">
        <f t="shared" si="29"/>
        <v>-100</v>
      </c>
      <c r="D424" s="55">
        <f t="shared" si="29"/>
        <v>-100</v>
      </c>
      <c r="E424" s="55">
        <f t="shared" si="29"/>
        <v>-100</v>
      </c>
      <c r="F424" s="55">
        <f t="shared" si="29"/>
        <v>-100</v>
      </c>
      <c r="G424" s="55">
        <f t="shared" si="29"/>
        <v>-100</v>
      </c>
      <c r="H424" s="55">
        <f t="shared" si="29"/>
        <v>-100</v>
      </c>
      <c r="I424" s="43"/>
    </row>
    <row r="425" spans="1:9" ht="8.1" customHeight="1">
      <c r="A425" s="37"/>
      <c r="B425" s="45"/>
      <c r="C425" s="54"/>
      <c r="D425" s="55"/>
      <c r="E425" s="55"/>
      <c r="F425" s="55"/>
      <c r="G425" s="55"/>
      <c r="H425" s="55"/>
      <c r="I425" s="43"/>
    </row>
    <row r="426" spans="1:9" ht="11.25" hidden="1" customHeight="1">
      <c r="A426" s="1173" t="s">
        <v>193</v>
      </c>
      <c r="B426" s="1166"/>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73" t="s">
        <v>194</v>
      </c>
      <c r="B427" s="1166"/>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73" t="s">
        <v>195</v>
      </c>
      <c r="B428" s="1166"/>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73" t="s">
        <v>196</v>
      </c>
      <c r="B429" s="1166"/>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73" t="s">
        <v>197</v>
      </c>
      <c r="B430" s="1166"/>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73" t="s">
        <v>198</v>
      </c>
      <c r="B431" s="1166"/>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73" t="s">
        <v>199</v>
      </c>
      <c r="B432" s="1166"/>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73" t="s">
        <v>200</v>
      </c>
      <c r="B433" s="1166"/>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73" t="s">
        <v>201</v>
      </c>
      <c r="B434" s="1166"/>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73" t="s">
        <v>202</v>
      </c>
      <c r="B435" s="1166"/>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customHeight="1">
      <c r="A436" s="1173" t="s">
        <v>203</v>
      </c>
      <c r="B436" s="1166"/>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73" t="s">
        <v>204</v>
      </c>
      <c r="B437" s="1166"/>
      <c r="C437" s="54">
        <f t="shared" si="30"/>
        <v>-6.4904103247476002</v>
      </c>
      <c r="D437" s="55">
        <f t="shared" si="30"/>
        <v>-6.2175685105054725</v>
      </c>
      <c r="E437" s="55">
        <f t="shared" si="30"/>
        <v>-6.7950086221579369</v>
      </c>
      <c r="F437" s="55">
        <f t="shared" si="30"/>
        <v>-6.3822162726485061</v>
      </c>
      <c r="G437" s="55">
        <f t="shared" si="30"/>
        <v>-6.3853555553198333</v>
      </c>
      <c r="H437" s="55">
        <f t="shared" si="30"/>
        <v>-6.3790607475610415</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1">SUM(C229/C202*100-100)</f>
        <v>-100</v>
      </c>
      <c r="D440" s="55">
        <f t="shared" si="31"/>
        <v>-100</v>
      </c>
      <c r="E440" s="55">
        <f t="shared" si="31"/>
        <v>-100</v>
      </c>
      <c r="F440" s="55">
        <f t="shared" si="31"/>
        <v>-100</v>
      </c>
      <c r="G440" s="55">
        <f t="shared" si="31"/>
        <v>-100</v>
      </c>
      <c r="H440" s="55">
        <f t="shared" si="31"/>
        <v>-100</v>
      </c>
      <c r="I440" s="43"/>
    </row>
    <row r="441" spans="1:9" ht="11.25" hidden="1" customHeight="1">
      <c r="A441" s="37"/>
      <c r="B441" s="45" t="s">
        <v>182</v>
      </c>
      <c r="C441" s="54">
        <f t="shared" si="31"/>
        <v>-100</v>
      </c>
      <c r="D441" s="55">
        <f t="shared" si="31"/>
        <v>-100</v>
      </c>
      <c r="E441" s="55">
        <f t="shared" si="31"/>
        <v>-100</v>
      </c>
      <c r="F441" s="55">
        <f t="shared" si="31"/>
        <v>-100</v>
      </c>
      <c r="G441" s="55">
        <f t="shared" si="31"/>
        <v>-100</v>
      </c>
      <c r="H441" s="55">
        <f t="shared" si="31"/>
        <v>-100</v>
      </c>
      <c r="I441" s="43"/>
    </row>
    <row r="442" spans="1:9" ht="11.25" hidden="1" customHeight="1">
      <c r="A442" s="37"/>
      <c r="B442" s="45" t="s">
        <v>183</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184</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t="e">
        <f t="shared" si="31"/>
        <v>#DIV/0!</v>
      </c>
      <c r="D451" s="55" t="e">
        <f t="shared" si="31"/>
        <v>#DIV/0!</v>
      </c>
      <c r="E451" s="55" t="e">
        <f t="shared" si="31"/>
        <v>#DIV/0!</v>
      </c>
      <c r="F451" s="55" t="e">
        <f t="shared" si="31"/>
        <v>#DIV/0!</v>
      </c>
      <c r="G451" s="55" t="e">
        <f t="shared" si="31"/>
        <v>#DIV/0!</v>
      </c>
      <c r="H451" s="55" t="e">
        <f t="shared" si="31"/>
        <v>#DIV/0!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32">SUM(C242/C215*100-100)</f>
        <v>-100</v>
      </c>
      <c r="D453" s="55">
        <f t="shared" si="32"/>
        <v>-100</v>
      </c>
      <c r="E453" s="55">
        <f t="shared" si="32"/>
        <v>-100</v>
      </c>
      <c r="F453" s="55">
        <f t="shared" si="32"/>
        <v>-100</v>
      </c>
      <c r="G453" s="55">
        <f t="shared" si="32"/>
        <v>-100</v>
      </c>
      <c r="H453" s="55">
        <f t="shared" si="32"/>
        <v>-100</v>
      </c>
      <c r="I453" s="43"/>
    </row>
    <row r="454" spans="1:9" ht="11.25" hidden="1" customHeight="1">
      <c r="A454" s="1173" t="s">
        <v>194</v>
      </c>
      <c r="B454" s="1166"/>
      <c r="C454" s="54">
        <f t="shared" si="32"/>
        <v>-100</v>
      </c>
      <c r="D454" s="55">
        <f t="shared" si="32"/>
        <v>-100</v>
      </c>
      <c r="E454" s="55">
        <f t="shared" si="32"/>
        <v>-100</v>
      </c>
      <c r="F454" s="55">
        <f t="shared" si="32"/>
        <v>-100</v>
      </c>
      <c r="G454" s="55">
        <f t="shared" si="32"/>
        <v>-100</v>
      </c>
      <c r="H454" s="55">
        <f t="shared" si="32"/>
        <v>-100</v>
      </c>
      <c r="I454" s="43"/>
    </row>
    <row r="455" spans="1:9" ht="11.25" hidden="1" customHeight="1">
      <c r="A455" s="1173" t="s">
        <v>195</v>
      </c>
      <c r="B455" s="1166"/>
      <c r="C455" s="54">
        <f t="shared" si="32"/>
        <v>-100</v>
      </c>
      <c r="D455" s="55">
        <f t="shared" si="32"/>
        <v>-100</v>
      </c>
      <c r="E455" s="55">
        <f t="shared" si="32"/>
        <v>-100</v>
      </c>
      <c r="F455" s="55">
        <f t="shared" si="32"/>
        <v>-100</v>
      </c>
      <c r="G455" s="55">
        <f t="shared" si="32"/>
        <v>-100</v>
      </c>
      <c r="H455" s="55">
        <f t="shared" si="32"/>
        <v>-100</v>
      </c>
      <c r="I455" s="43"/>
    </row>
    <row r="456" spans="1:9" ht="11.25" hidden="1" customHeight="1">
      <c r="A456" s="1173" t="s">
        <v>196</v>
      </c>
      <c r="B456" s="1166"/>
      <c r="C456" s="54">
        <f t="shared" si="32"/>
        <v>-100</v>
      </c>
      <c r="D456" s="55">
        <f t="shared" si="32"/>
        <v>-100</v>
      </c>
      <c r="E456" s="55">
        <f t="shared" si="32"/>
        <v>-100</v>
      </c>
      <c r="F456" s="55">
        <f t="shared" si="32"/>
        <v>-100</v>
      </c>
      <c r="G456" s="55">
        <f t="shared" si="32"/>
        <v>-100</v>
      </c>
      <c r="H456" s="55">
        <f t="shared" si="32"/>
        <v>-100</v>
      </c>
      <c r="I456" s="43"/>
    </row>
    <row r="457" spans="1:9" ht="11.25" hidden="1" customHeight="1">
      <c r="A457" s="1173" t="s">
        <v>197</v>
      </c>
      <c r="B457" s="1166"/>
      <c r="C457" s="54">
        <f t="shared" si="32"/>
        <v>-100</v>
      </c>
      <c r="D457" s="55">
        <f t="shared" si="32"/>
        <v>-100</v>
      </c>
      <c r="E457" s="55">
        <f t="shared" si="32"/>
        <v>-100</v>
      </c>
      <c r="F457" s="55">
        <f t="shared" si="32"/>
        <v>-100</v>
      </c>
      <c r="G457" s="55">
        <f t="shared" si="32"/>
        <v>-100</v>
      </c>
      <c r="H457" s="55">
        <f t="shared" si="32"/>
        <v>-100</v>
      </c>
      <c r="I457" s="43"/>
    </row>
    <row r="458" spans="1:9" ht="11.25" hidden="1" customHeight="1">
      <c r="A458" s="1173" t="s">
        <v>198</v>
      </c>
      <c r="B458" s="1166"/>
      <c r="C458" s="54">
        <f t="shared" si="32"/>
        <v>-100</v>
      </c>
      <c r="D458" s="55">
        <f t="shared" si="32"/>
        <v>-100</v>
      </c>
      <c r="E458" s="55">
        <f t="shared" si="32"/>
        <v>-100</v>
      </c>
      <c r="F458" s="55">
        <f t="shared" si="32"/>
        <v>-100</v>
      </c>
      <c r="G458" s="55">
        <f t="shared" si="32"/>
        <v>-100</v>
      </c>
      <c r="H458" s="55">
        <f t="shared" si="32"/>
        <v>-100</v>
      </c>
      <c r="I458" s="43"/>
    </row>
    <row r="459" spans="1:9" ht="11.25" hidden="1" customHeight="1">
      <c r="A459" s="1173" t="s">
        <v>199</v>
      </c>
      <c r="B459" s="1166"/>
      <c r="C459" s="54">
        <f t="shared" si="32"/>
        <v>-100</v>
      </c>
      <c r="D459" s="55">
        <f t="shared" si="32"/>
        <v>-100</v>
      </c>
      <c r="E459" s="55">
        <f t="shared" si="32"/>
        <v>-100</v>
      </c>
      <c r="F459" s="55">
        <f t="shared" si="32"/>
        <v>-100</v>
      </c>
      <c r="G459" s="55">
        <f t="shared" si="32"/>
        <v>-100</v>
      </c>
      <c r="H459" s="55">
        <f t="shared" si="32"/>
        <v>-100</v>
      </c>
      <c r="I459" s="43"/>
    </row>
    <row r="460" spans="1:9" ht="11.25" hidden="1" customHeight="1">
      <c r="A460" s="1173" t="s">
        <v>200</v>
      </c>
      <c r="B460" s="1166"/>
      <c r="C460" s="54">
        <f t="shared" si="32"/>
        <v>-100</v>
      </c>
      <c r="D460" s="55">
        <f t="shared" si="32"/>
        <v>-100</v>
      </c>
      <c r="E460" s="55">
        <f t="shared" si="32"/>
        <v>-100</v>
      </c>
      <c r="F460" s="55">
        <f t="shared" si="32"/>
        <v>-100</v>
      </c>
      <c r="G460" s="55">
        <f t="shared" si="32"/>
        <v>-100</v>
      </c>
      <c r="H460" s="55">
        <f t="shared" si="32"/>
        <v>-100</v>
      </c>
      <c r="I460" s="43"/>
    </row>
    <row r="461" spans="1:9" ht="11.25" hidden="1" customHeight="1">
      <c r="A461" s="1173" t="s">
        <v>201</v>
      </c>
      <c r="B461" s="1166"/>
      <c r="C461" s="54">
        <f t="shared" si="32"/>
        <v>-100</v>
      </c>
      <c r="D461" s="55">
        <f t="shared" si="32"/>
        <v>-100</v>
      </c>
      <c r="E461" s="55">
        <f t="shared" si="32"/>
        <v>-100</v>
      </c>
      <c r="F461" s="55">
        <f t="shared" si="32"/>
        <v>-100</v>
      </c>
      <c r="G461" s="55">
        <f t="shared" si="32"/>
        <v>-100</v>
      </c>
      <c r="H461" s="55">
        <f t="shared" si="32"/>
        <v>-100</v>
      </c>
      <c r="I461" s="43"/>
    </row>
    <row r="462" spans="1:9" ht="11.25" hidden="1" customHeight="1">
      <c r="A462" s="1173" t="s">
        <v>202</v>
      </c>
      <c r="B462" s="1166"/>
      <c r="C462" s="54">
        <f t="shared" si="32"/>
        <v>-100</v>
      </c>
      <c r="D462" s="55">
        <f t="shared" si="32"/>
        <v>-100</v>
      </c>
      <c r="E462" s="55">
        <f t="shared" si="32"/>
        <v>-100</v>
      </c>
      <c r="F462" s="55">
        <f t="shared" si="32"/>
        <v>-100</v>
      </c>
      <c r="G462" s="55">
        <f t="shared" si="32"/>
        <v>-100</v>
      </c>
      <c r="H462" s="55">
        <f t="shared" si="32"/>
        <v>-100</v>
      </c>
      <c r="I462" s="43"/>
    </row>
    <row r="463" spans="1:9" ht="11.25" hidden="1" customHeight="1">
      <c r="A463" s="1173" t="s">
        <v>203</v>
      </c>
      <c r="B463" s="1166"/>
      <c r="C463" s="54">
        <f t="shared" si="32"/>
        <v>-100</v>
      </c>
      <c r="D463" s="55">
        <f t="shared" si="32"/>
        <v>-100</v>
      </c>
      <c r="E463" s="55">
        <f t="shared" si="32"/>
        <v>-100</v>
      </c>
      <c r="F463" s="55">
        <f t="shared" si="32"/>
        <v>-100</v>
      </c>
      <c r="G463" s="55">
        <f t="shared" si="32"/>
        <v>-100</v>
      </c>
      <c r="H463" s="55">
        <f t="shared" si="32"/>
        <v>-100</v>
      </c>
      <c r="I463" s="43"/>
    </row>
    <row r="464" spans="1:9" ht="11.25" hidden="1" customHeight="1">
      <c r="A464" s="1173" t="s">
        <v>204</v>
      </c>
      <c r="B464" s="1166"/>
      <c r="C464" s="54">
        <f t="shared" si="32"/>
        <v>-100</v>
      </c>
      <c r="D464" s="55">
        <f t="shared" si="32"/>
        <v>-100</v>
      </c>
      <c r="E464" s="55">
        <f t="shared" si="32"/>
        <v>-100</v>
      </c>
      <c r="F464" s="55">
        <f t="shared" si="32"/>
        <v>-100</v>
      </c>
      <c r="G464" s="55">
        <f t="shared" si="32"/>
        <v>-100</v>
      </c>
      <c r="H464" s="55">
        <f t="shared" si="32"/>
        <v>-100</v>
      </c>
      <c r="I464" s="43"/>
    </row>
    <row r="465" spans="1:9" ht="11.25" customHeight="1">
      <c r="A465" s="47"/>
      <c r="B465" s="36"/>
      <c r="C465" s="55"/>
      <c r="D465" s="55"/>
      <c r="E465" s="55"/>
      <c r="F465" s="55"/>
      <c r="G465" s="55"/>
      <c r="H465" s="55"/>
      <c r="I465" s="43"/>
    </row>
    <row r="466" spans="1:9" ht="8.1" customHeight="1"/>
    <row r="467" spans="1:9" ht="11.25" customHeight="1">
      <c r="A467" s="577" t="s">
        <v>504</v>
      </c>
    </row>
    <row r="468" spans="1:9" ht="11.25" customHeight="1">
      <c r="A468" s="577" t="s">
        <v>505</v>
      </c>
    </row>
    <row r="469" spans="1:9" ht="11.25" customHeight="1">
      <c r="A469" s="577" t="s">
        <v>506</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4" type="noConversion"/>
  <printOptions horizontalCentered="1"/>
  <pageMargins left="0.59055118110236227" right="0.59055118110236227" top="0.39370078740157483" bottom="0.59055118110236227" header="0.31496062992125984" footer="0.31496062992125984"/>
  <pageSetup paperSize="9" scale="84"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64" t="s">
        <v>599</v>
      </c>
      <c r="B1" s="1164"/>
      <c r="C1" s="1164"/>
      <c r="D1" s="1164"/>
      <c r="E1" s="1164"/>
      <c r="F1" s="1164"/>
      <c r="G1" s="1164"/>
      <c r="H1" s="1164"/>
      <c r="I1" s="1164" t="s">
        <v>599</v>
      </c>
      <c r="J1" s="1164"/>
      <c r="K1" s="1164"/>
      <c r="L1" s="1164"/>
      <c r="M1" s="1164"/>
      <c r="N1" s="1164"/>
      <c r="O1" s="1164"/>
      <c r="P1" s="1164"/>
    </row>
    <row r="2" spans="1:16" s="59" customFormat="1" ht="11.25" customHeight="1">
      <c r="A2" s="1170" t="s">
        <v>153</v>
      </c>
      <c r="B2" s="1170"/>
      <c r="C2" s="1170"/>
      <c r="D2" s="1170"/>
      <c r="E2" s="1170"/>
      <c r="F2" s="1170"/>
      <c r="G2" s="1170"/>
      <c r="H2" s="3"/>
      <c r="I2" s="1170" t="s">
        <v>153</v>
      </c>
      <c r="J2" s="1170"/>
      <c r="K2" s="1170"/>
      <c r="L2" s="1170"/>
      <c r="M2" s="1170"/>
      <c r="N2" s="1170"/>
      <c r="O2" s="1170"/>
      <c r="P2" s="139"/>
    </row>
    <row r="3" spans="1:16" s="59" customFormat="1" ht="11.25" customHeight="1">
      <c r="A3" s="1169" t="s">
        <v>209</v>
      </c>
      <c r="B3" s="1169"/>
      <c r="C3" s="1169"/>
      <c r="D3" s="1169"/>
      <c r="E3" s="1169"/>
      <c r="F3" s="1169"/>
      <c r="G3" s="1169"/>
      <c r="H3" s="5"/>
      <c r="I3" s="1169" t="s">
        <v>209</v>
      </c>
      <c r="J3" s="1169"/>
      <c r="K3" s="1169"/>
      <c r="L3" s="1169"/>
      <c r="M3" s="1169"/>
      <c r="N3" s="1169"/>
      <c r="O3" s="1169"/>
      <c r="P3" s="63"/>
    </row>
    <row r="4" spans="1:16" s="60" customFormat="1" ht="11.25" customHeight="1">
      <c r="A4" s="1168" t="s">
        <v>888</v>
      </c>
      <c r="B4" s="1168"/>
      <c r="C4" s="1168"/>
      <c r="D4" s="1168"/>
      <c r="E4" s="1168"/>
      <c r="F4" s="1168"/>
      <c r="G4" s="1168"/>
      <c r="H4" s="6"/>
      <c r="I4" s="1168" t="s">
        <v>888</v>
      </c>
      <c r="J4" s="1168"/>
      <c r="K4" s="1168"/>
      <c r="L4" s="1168"/>
      <c r="M4" s="1168"/>
      <c r="N4" s="1168"/>
      <c r="O4" s="1168"/>
      <c r="P4" s="140"/>
    </row>
    <row r="5" spans="1:16" s="60" customFormat="1" ht="11.25" customHeight="1">
      <c r="A5" s="1172" t="s">
        <v>623</v>
      </c>
      <c r="B5" s="1172"/>
      <c r="C5" s="1172"/>
      <c r="D5" s="1172"/>
      <c r="E5" s="1172"/>
      <c r="F5" s="1172"/>
      <c r="G5" s="1172"/>
      <c r="H5" s="172"/>
      <c r="I5" s="1172" t="s">
        <v>623</v>
      </c>
      <c r="J5" s="1172"/>
      <c r="K5" s="1172"/>
      <c r="L5" s="1172"/>
      <c r="M5" s="1172"/>
      <c r="N5" s="1172"/>
      <c r="O5" s="1172"/>
      <c r="P5" s="320"/>
    </row>
    <row r="6" spans="1:16" s="62" customFormat="1" ht="11.25" customHeight="1">
      <c r="J6" s="63"/>
    </row>
    <row r="7" spans="1:16" s="67" customFormat="1" ht="11.25" customHeight="1">
      <c r="A7" s="65"/>
      <c r="B7" s="66"/>
      <c r="C7" s="340"/>
      <c r="D7" s="1229" t="s">
        <v>563</v>
      </c>
      <c r="E7" s="134"/>
      <c r="F7" s="1229" t="s">
        <v>563</v>
      </c>
      <c r="G7" s="134"/>
      <c r="H7" s="1229" t="s">
        <v>563</v>
      </c>
      <c r="I7" s="65"/>
      <c r="J7" s="66"/>
      <c r="K7" s="134"/>
      <c r="L7" s="1229" t="s">
        <v>563</v>
      </c>
      <c r="M7" s="134"/>
      <c r="N7" s="1229" t="s">
        <v>563</v>
      </c>
      <c r="O7" s="134"/>
      <c r="P7" s="1229" t="s">
        <v>563</v>
      </c>
    </row>
    <row r="8" spans="1:16" s="67" customFormat="1" ht="11.25" customHeight="1">
      <c r="A8" s="68"/>
      <c r="B8" s="69"/>
      <c r="C8" s="73"/>
      <c r="D8" s="1231"/>
      <c r="E8" s="73"/>
      <c r="F8" s="1231"/>
      <c r="G8" s="73"/>
      <c r="H8" s="1231"/>
      <c r="I8" s="68"/>
      <c r="J8" s="69"/>
      <c r="K8" s="73"/>
      <c r="L8" s="1231"/>
      <c r="M8" s="73"/>
      <c r="N8" s="1231"/>
      <c r="O8" s="73"/>
      <c r="P8" s="1231"/>
    </row>
    <row r="9" spans="1:16" s="67" customFormat="1" ht="11.25" customHeight="1">
      <c r="A9" s="68" t="s">
        <v>158</v>
      </c>
      <c r="B9" s="69"/>
      <c r="C9" s="44" t="s">
        <v>889</v>
      </c>
      <c r="D9" s="1233" t="s">
        <v>159</v>
      </c>
      <c r="E9" s="73" t="s">
        <v>577</v>
      </c>
      <c r="F9" s="1233" t="s">
        <v>159</v>
      </c>
      <c r="G9" s="73" t="s">
        <v>541</v>
      </c>
      <c r="H9" s="1233" t="s">
        <v>159</v>
      </c>
      <c r="I9" s="68" t="s">
        <v>158</v>
      </c>
      <c r="J9" s="69"/>
      <c r="K9" s="1236" t="s">
        <v>607</v>
      </c>
      <c r="L9" s="1233" t="s">
        <v>159</v>
      </c>
      <c r="M9" s="73" t="s">
        <v>608</v>
      </c>
      <c r="N9" s="1233" t="s">
        <v>159</v>
      </c>
      <c r="O9" s="73" t="s">
        <v>582</v>
      </c>
      <c r="P9" s="1233" t="s">
        <v>159</v>
      </c>
    </row>
    <row r="10" spans="1:16" s="67" customFormat="1" ht="11.25" customHeight="1">
      <c r="A10" s="74" t="s">
        <v>160</v>
      </c>
      <c r="B10" s="75"/>
      <c r="C10" s="73"/>
      <c r="D10" s="1234"/>
      <c r="E10" s="73"/>
      <c r="F10" s="1234"/>
      <c r="G10" s="73"/>
      <c r="H10" s="1234"/>
      <c r="I10" s="74" t="s">
        <v>160</v>
      </c>
      <c r="J10" s="75"/>
      <c r="K10" s="1236"/>
      <c r="L10" s="1234"/>
      <c r="M10" s="73"/>
      <c r="N10" s="1234"/>
      <c r="O10" s="73"/>
      <c r="P10" s="1234"/>
    </row>
    <row r="11" spans="1:16" s="67" customFormat="1" ht="11.25" customHeight="1">
      <c r="A11" s="68"/>
      <c r="B11" s="69"/>
      <c r="C11" s="73"/>
      <c r="D11" s="1231" t="s">
        <v>609</v>
      </c>
      <c r="E11" s="73"/>
      <c r="F11" s="1231" t="s">
        <v>609</v>
      </c>
      <c r="G11" s="73"/>
      <c r="H11" s="1231" t="s">
        <v>609</v>
      </c>
      <c r="I11" s="68"/>
      <c r="J11" s="69"/>
      <c r="K11" s="73"/>
      <c r="L11" s="1231" t="s">
        <v>609</v>
      </c>
      <c r="M11" s="73"/>
      <c r="N11" s="1231" t="s">
        <v>609</v>
      </c>
      <c r="O11" s="73"/>
      <c r="P11" s="1231" t="s">
        <v>609</v>
      </c>
    </row>
    <row r="12" spans="1:16" s="67" customFormat="1" ht="11.25" customHeight="1">
      <c r="A12" s="68" t="s">
        <v>168</v>
      </c>
      <c r="B12" s="69"/>
      <c r="C12" s="76"/>
      <c r="D12" s="1231"/>
      <c r="E12" s="73"/>
      <c r="F12" s="1231"/>
      <c r="G12" s="73"/>
      <c r="H12" s="1231"/>
      <c r="I12" s="68" t="s">
        <v>168</v>
      </c>
      <c r="J12" s="69"/>
      <c r="K12" s="73"/>
      <c r="L12" s="1231"/>
      <c r="M12" s="73"/>
      <c r="N12" s="1231"/>
      <c r="O12" s="73"/>
      <c r="P12" s="1231"/>
    </row>
    <row r="13" spans="1:16" s="67" customFormat="1" ht="11.25" customHeight="1">
      <c r="A13" s="74" t="s">
        <v>173</v>
      </c>
      <c r="B13" s="75"/>
      <c r="C13" s="103" t="s">
        <v>890</v>
      </c>
      <c r="D13" s="1233" t="s">
        <v>610</v>
      </c>
      <c r="E13" s="215" t="s">
        <v>587</v>
      </c>
      <c r="F13" s="1233" t="s">
        <v>610</v>
      </c>
      <c r="G13" s="215" t="s">
        <v>381</v>
      </c>
      <c r="H13" s="1233" t="s">
        <v>610</v>
      </c>
      <c r="I13" s="74" t="s">
        <v>173</v>
      </c>
      <c r="J13" s="75"/>
      <c r="K13" s="1237" t="s">
        <v>335</v>
      </c>
      <c r="L13" s="1233" t="s">
        <v>610</v>
      </c>
      <c r="M13" s="215" t="s">
        <v>611</v>
      </c>
      <c r="N13" s="1233" t="s">
        <v>610</v>
      </c>
      <c r="O13" s="215" t="s">
        <v>591</v>
      </c>
      <c r="P13" s="1233" t="s">
        <v>610</v>
      </c>
    </row>
    <row r="14" spans="1:16" s="67" customFormat="1" ht="11.25" customHeight="1">
      <c r="A14" s="77"/>
      <c r="B14" s="81"/>
      <c r="C14" s="388"/>
      <c r="D14" s="1233"/>
      <c r="E14" s="215"/>
      <c r="F14" s="1233"/>
      <c r="G14" s="215"/>
      <c r="H14" s="1233"/>
      <c r="I14" s="77"/>
      <c r="J14" s="81"/>
      <c r="K14" s="1237"/>
      <c r="L14" s="1233"/>
      <c r="M14" s="215"/>
      <c r="N14" s="1233"/>
      <c r="O14" s="215"/>
      <c r="P14" s="1233"/>
    </row>
    <row r="15" spans="1:16" s="67" customFormat="1" ht="11.25" customHeight="1">
      <c r="A15" s="79"/>
      <c r="B15" s="82"/>
      <c r="C15" s="389"/>
      <c r="D15" s="1234"/>
      <c r="E15" s="390"/>
      <c r="F15" s="1234"/>
      <c r="G15" s="390"/>
      <c r="H15" s="1234"/>
      <c r="I15" s="79"/>
      <c r="J15" s="83"/>
      <c r="K15" s="390"/>
      <c r="L15" s="1234"/>
      <c r="M15" s="390"/>
      <c r="N15" s="1234"/>
      <c r="O15" s="390"/>
      <c r="P15" s="1234"/>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180" t="s">
        <v>207</v>
      </c>
      <c r="D17" s="1180"/>
      <c r="E17" s="1180"/>
      <c r="F17" s="1180"/>
      <c r="G17" s="1180"/>
      <c r="H17" s="146"/>
      <c r="I17" s="33"/>
      <c r="J17" s="33"/>
      <c r="K17" s="1180" t="s">
        <v>535</v>
      </c>
      <c r="L17" s="1180"/>
      <c r="M17" s="1180"/>
      <c r="N17" s="1180"/>
      <c r="O17" s="1180"/>
      <c r="P17" s="1180"/>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65">
        <v>2009</v>
      </c>
      <c r="J32" s="1166"/>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65">
        <v>2010</v>
      </c>
      <c r="J33" s="1166"/>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65">
        <v>2011</v>
      </c>
      <c r="B34" s="1166"/>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65">
        <v>2011</v>
      </c>
      <c r="J34" s="1166"/>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65">
        <v>2012</v>
      </c>
      <c r="B35" s="1166"/>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65">
        <v>2012</v>
      </c>
      <c r="J35" s="1166"/>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hidden="1" customHeight="1">
      <c r="A36" s="1165">
        <v>2013</v>
      </c>
      <c r="B36" s="1166"/>
      <c r="C36" s="40">
        <f t="shared" ref="C36:H36" si="12">SUM(C202:C213)</f>
        <v>153924.41500000001</v>
      </c>
      <c r="D36" s="40">
        <f t="shared" si="12"/>
        <v>43025.144</v>
      </c>
      <c r="E36" s="40">
        <f t="shared" si="12"/>
        <v>13099.755000000001</v>
      </c>
      <c r="F36" s="40">
        <f t="shared" si="12"/>
        <v>3471.7620000000006</v>
      </c>
      <c r="G36" s="40">
        <f t="shared" si="12"/>
        <v>21869.633000000002</v>
      </c>
      <c r="H36" s="40">
        <f t="shared" si="12"/>
        <v>11047.171</v>
      </c>
      <c r="I36" s="1165">
        <v>2013</v>
      </c>
      <c r="J36" s="1166"/>
      <c r="K36" s="40">
        <f t="shared" ref="K36:P36" si="13">SUM(K202:K213)</f>
        <v>18928.951000000005</v>
      </c>
      <c r="L36" s="40">
        <f t="shared" si="13"/>
        <v>9526.882999999998</v>
      </c>
      <c r="M36" s="40">
        <f t="shared" si="13"/>
        <v>58656.560999999994</v>
      </c>
      <c r="N36" s="40">
        <f t="shared" si="13"/>
        <v>51259.569000000003</v>
      </c>
      <c r="O36" s="40">
        <f t="shared" si="13"/>
        <v>1632.962</v>
      </c>
      <c r="P36" s="40">
        <f t="shared" si="13"/>
        <v>384.93900000000008</v>
      </c>
    </row>
    <row r="37" spans="1:16" s="2" customFormat="1" ht="11.25" hidden="1" customHeight="1">
      <c r="A37" s="1165">
        <v>2014</v>
      </c>
      <c r="B37" s="1166"/>
      <c r="C37" s="43">
        <f t="shared" ref="C37:H37" si="14">SUM(C229:C240)</f>
        <v>0</v>
      </c>
      <c r="D37" s="43">
        <f t="shared" si="14"/>
        <v>0</v>
      </c>
      <c r="E37" s="43">
        <f t="shared" si="14"/>
        <v>0</v>
      </c>
      <c r="F37" s="43">
        <f t="shared" si="14"/>
        <v>0</v>
      </c>
      <c r="G37" s="43">
        <f t="shared" si="14"/>
        <v>0</v>
      </c>
      <c r="H37" s="43">
        <f t="shared" si="14"/>
        <v>0</v>
      </c>
      <c r="I37" s="1165">
        <v>2014</v>
      </c>
      <c r="J37" s="1166"/>
      <c r="K37" s="43">
        <f t="shared" ref="K37:P37" si="15">SUM(K229:K240)</f>
        <v>0</v>
      </c>
      <c r="L37" s="43">
        <f t="shared" si="15"/>
        <v>0</v>
      </c>
      <c r="M37" s="43">
        <f t="shared" si="15"/>
        <v>0</v>
      </c>
      <c r="N37" s="43">
        <f t="shared" si="15"/>
        <v>0</v>
      </c>
      <c r="O37" s="43">
        <f t="shared" si="15"/>
        <v>0</v>
      </c>
      <c r="P37" s="43">
        <f t="shared" si="15"/>
        <v>0</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73" t="s">
        <v>193</v>
      </c>
      <c r="B53" s="1166"/>
      <c r="C53" s="49">
        <f t="shared" ref="C53:H53" si="16">C40</f>
        <v>14997.245000000001</v>
      </c>
      <c r="D53" s="49">
        <f t="shared" si="16"/>
        <v>3352.828</v>
      </c>
      <c r="E53" s="49">
        <f t="shared" si="16"/>
        <v>1461.192</v>
      </c>
      <c r="F53" s="49">
        <f t="shared" si="16"/>
        <v>208.964</v>
      </c>
      <c r="G53" s="49">
        <f t="shared" si="16"/>
        <v>2051.634</v>
      </c>
      <c r="H53" s="49">
        <f t="shared" si="16"/>
        <v>771.13599999999997</v>
      </c>
      <c r="I53" s="1173" t="s">
        <v>193</v>
      </c>
      <c r="J53" s="1166"/>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73" t="s">
        <v>194</v>
      </c>
      <c r="B54" s="1166"/>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73" t="s">
        <v>194</v>
      </c>
      <c r="J54" s="1166"/>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73" t="s">
        <v>195</v>
      </c>
      <c r="B55" s="1166"/>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73" t="s">
        <v>195</v>
      </c>
      <c r="J55" s="1166"/>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73" t="s">
        <v>196</v>
      </c>
      <c r="B56" s="1166"/>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73" t="s">
        <v>196</v>
      </c>
      <c r="J56" s="1166"/>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73" t="s">
        <v>197</v>
      </c>
      <c r="B57" s="1166"/>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73" t="s">
        <v>197</v>
      </c>
      <c r="J57" s="1166"/>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73" t="s">
        <v>198</v>
      </c>
      <c r="B58" s="1166"/>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73" t="s">
        <v>198</v>
      </c>
      <c r="J58" s="1166"/>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73" t="s">
        <v>199</v>
      </c>
      <c r="B59" s="1166"/>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73" t="s">
        <v>199</v>
      </c>
      <c r="J59" s="1166"/>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73" t="s">
        <v>200</v>
      </c>
      <c r="B60" s="1166"/>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73" t="s">
        <v>200</v>
      </c>
      <c r="J60" s="1166"/>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73" t="s">
        <v>201</v>
      </c>
      <c r="B61" s="1166"/>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73" t="s">
        <v>201</v>
      </c>
      <c r="J61" s="1166"/>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73" t="s">
        <v>202</v>
      </c>
      <c r="B62" s="1166"/>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73" t="s">
        <v>202</v>
      </c>
      <c r="J62" s="1166"/>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73" t="s">
        <v>203</v>
      </c>
      <c r="B63" s="1166"/>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73" t="s">
        <v>203</v>
      </c>
      <c r="J63" s="1166"/>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73" t="s">
        <v>204</v>
      </c>
      <c r="B64" s="1166"/>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73" t="s">
        <v>204</v>
      </c>
      <c r="J64" s="1166"/>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73" t="s">
        <v>193</v>
      </c>
      <c r="B80" s="1166"/>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73" t="s">
        <v>193</v>
      </c>
      <c r="J80" s="1166"/>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73" t="s">
        <v>194</v>
      </c>
      <c r="B81" s="1166"/>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73" t="s">
        <v>194</v>
      </c>
      <c r="J81" s="1166"/>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73" t="s">
        <v>195</v>
      </c>
      <c r="B82" s="1166"/>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73" t="s">
        <v>195</v>
      </c>
      <c r="J82" s="1166"/>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73" t="s">
        <v>196</v>
      </c>
      <c r="B83" s="1166"/>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73" t="s">
        <v>196</v>
      </c>
      <c r="J83" s="1166"/>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73" t="s">
        <v>197</v>
      </c>
      <c r="B84" s="1166"/>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73" t="s">
        <v>197</v>
      </c>
      <c r="J84" s="1166"/>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73" t="s">
        <v>198</v>
      </c>
      <c r="B85" s="1166"/>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73" t="s">
        <v>198</v>
      </c>
      <c r="J85" s="1166"/>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73" t="s">
        <v>199</v>
      </c>
      <c r="B86" s="1166"/>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73" t="s">
        <v>199</v>
      </c>
      <c r="J86" s="1166"/>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73" t="s">
        <v>200</v>
      </c>
      <c r="B87" s="1166"/>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73" t="s">
        <v>200</v>
      </c>
      <c r="J87" s="1166"/>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73" t="s">
        <v>201</v>
      </c>
      <c r="B88" s="1166"/>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73" t="s">
        <v>201</v>
      </c>
      <c r="J88" s="1166"/>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73" t="s">
        <v>202</v>
      </c>
      <c r="B89" s="1166"/>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73" t="s">
        <v>202</v>
      </c>
      <c r="J89" s="1166"/>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73" t="s">
        <v>203</v>
      </c>
      <c r="B90" s="1166"/>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73" t="s">
        <v>203</v>
      </c>
      <c r="J90" s="1166"/>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73" t="s">
        <v>204</v>
      </c>
      <c r="B91" s="1166"/>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73" t="s">
        <v>204</v>
      </c>
      <c r="J91" s="1166"/>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73" t="s">
        <v>193</v>
      </c>
      <c r="B107" s="1166"/>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73" t="s">
        <v>193</v>
      </c>
      <c r="J107" s="1166"/>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73" t="s">
        <v>194</v>
      </c>
      <c r="B108" s="1166"/>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73" t="s">
        <v>194</v>
      </c>
      <c r="J108" s="1166"/>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73" t="s">
        <v>195</v>
      </c>
      <c r="B109" s="1166"/>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73" t="s">
        <v>195</v>
      </c>
      <c r="J109" s="1166"/>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73" t="s">
        <v>196</v>
      </c>
      <c r="B110" s="1166"/>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73" t="s">
        <v>196</v>
      </c>
      <c r="J110" s="1166"/>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73" t="s">
        <v>197</v>
      </c>
      <c r="B111" s="1166"/>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73" t="s">
        <v>197</v>
      </c>
      <c r="J111" s="1166"/>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73" t="s">
        <v>198</v>
      </c>
      <c r="B112" s="1166"/>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73" t="s">
        <v>198</v>
      </c>
      <c r="J112" s="1166"/>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73" t="s">
        <v>199</v>
      </c>
      <c r="B113" s="1166"/>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73" t="s">
        <v>199</v>
      </c>
      <c r="J113" s="1166"/>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73" t="s">
        <v>200</v>
      </c>
      <c r="B114" s="1166"/>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73" t="s">
        <v>200</v>
      </c>
      <c r="J114" s="1166"/>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73" t="s">
        <v>201</v>
      </c>
      <c r="B115" s="1166"/>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73" t="s">
        <v>201</v>
      </c>
      <c r="J115" s="1166"/>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73" t="s">
        <v>202</v>
      </c>
      <c r="B116" s="1166"/>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73" t="s">
        <v>202</v>
      </c>
      <c r="J116" s="1166"/>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73" t="s">
        <v>203</v>
      </c>
      <c r="B117" s="1166"/>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73" t="s">
        <v>203</v>
      </c>
      <c r="J117" s="1166"/>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73" t="s">
        <v>204</v>
      </c>
      <c r="B118" s="1166"/>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73" t="s">
        <v>204</v>
      </c>
      <c r="J118" s="1166"/>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35">
        <v>2010</v>
      </c>
      <c r="B120" s="1175"/>
      <c r="C120" s="43"/>
      <c r="D120" s="48"/>
      <c r="E120" s="48"/>
      <c r="F120" s="48"/>
      <c r="G120" s="48"/>
      <c r="H120" s="48"/>
      <c r="I120" s="1235">
        <v>2010</v>
      </c>
      <c r="J120" s="1175"/>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12"/>
      <c r="B129" s="45" t="s">
        <v>189</v>
      </c>
      <c r="C129" s="417">
        <v>12904.189</v>
      </c>
      <c r="D129" s="416">
        <v>2948.4949999999999</v>
      </c>
      <c r="E129" s="416">
        <v>1386</v>
      </c>
      <c r="F129" s="416">
        <v>340.42099999999999</v>
      </c>
      <c r="G129" s="416">
        <v>1615.9559999999999</v>
      </c>
      <c r="H129" s="416">
        <v>822.84500000000003</v>
      </c>
      <c r="I129" s="512"/>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73" t="s">
        <v>193</v>
      </c>
      <c r="B134" s="1166"/>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73" t="s">
        <v>193</v>
      </c>
      <c r="J134" s="1166"/>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73" t="s">
        <v>194</v>
      </c>
      <c r="B135" s="1166"/>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73" t="s">
        <v>194</v>
      </c>
      <c r="J135" s="1166"/>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73" t="s">
        <v>195</v>
      </c>
      <c r="B136" s="1166"/>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73" t="s">
        <v>195</v>
      </c>
      <c r="J136" s="1166"/>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73" t="s">
        <v>196</v>
      </c>
      <c r="B137" s="1166"/>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73" t="s">
        <v>196</v>
      </c>
      <c r="J137" s="1166"/>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73" t="s">
        <v>197</v>
      </c>
      <c r="B138" s="1166"/>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73" t="s">
        <v>197</v>
      </c>
      <c r="J138" s="1166"/>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73" t="s">
        <v>198</v>
      </c>
      <c r="B139" s="1166"/>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73" t="s">
        <v>198</v>
      </c>
      <c r="J139" s="1166"/>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73" t="s">
        <v>199</v>
      </c>
      <c r="B140" s="1166"/>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73" t="s">
        <v>199</v>
      </c>
      <c r="J140" s="1166"/>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73" t="s">
        <v>200</v>
      </c>
      <c r="B141" s="1166"/>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73" t="s">
        <v>200</v>
      </c>
      <c r="J141" s="1166"/>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73" t="s">
        <v>201</v>
      </c>
      <c r="B142" s="1166"/>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73" t="s">
        <v>201</v>
      </c>
      <c r="J142" s="1166"/>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73" t="s">
        <v>202</v>
      </c>
      <c r="B143" s="1166"/>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73" t="s">
        <v>202</v>
      </c>
      <c r="J143" s="1166"/>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73" t="s">
        <v>203</v>
      </c>
      <c r="B144" s="1166"/>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73" t="s">
        <v>203</v>
      </c>
      <c r="J144" s="1166"/>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73" t="s">
        <v>204</v>
      </c>
      <c r="B145" s="1166"/>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73" t="s">
        <v>204</v>
      </c>
      <c r="J145" s="1166"/>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73" t="s">
        <v>193</v>
      </c>
      <c r="B161" s="1166"/>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73" t="s">
        <v>193</v>
      </c>
      <c r="J161" s="1166"/>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73" t="s">
        <v>194</v>
      </c>
      <c r="B162" s="1166"/>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73" t="s">
        <v>194</v>
      </c>
      <c r="J162" s="1166"/>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73" t="s">
        <v>195</v>
      </c>
      <c r="B163" s="1166"/>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73" t="s">
        <v>195</v>
      </c>
      <c r="J163" s="1166"/>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73" t="s">
        <v>196</v>
      </c>
      <c r="B164" s="1166"/>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73" t="s">
        <v>196</v>
      </c>
      <c r="J164" s="1166"/>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73" t="s">
        <v>197</v>
      </c>
      <c r="B165" s="1166"/>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73" t="s">
        <v>197</v>
      </c>
      <c r="J165" s="1166"/>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73" t="s">
        <v>198</v>
      </c>
      <c r="B166" s="1166"/>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73" t="s">
        <v>198</v>
      </c>
      <c r="J166" s="1166"/>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73" t="s">
        <v>199</v>
      </c>
      <c r="B167" s="1166"/>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73" t="s">
        <v>199</v>
      </c>
      <c r="J167" s="1166"/>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73" t="s">
        <v>200</v>
      </c>
      <c r="B168" s="1166"/>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73" t="s">
        <v>200</v>
      </c>
      <c r="J168" s="1166"/>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73" t="s">
        <v>201</v>
      </c>
      <c r="B169" s="1166"/>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73" t="s">
        <v>201</v>
      </c>
      <c r="J169" s="1166"/>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73" t="s">
        <v>202</v>
      </c>
      <c r="B170" s="1166"/>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73" t="s">
        <v>202</v>
      </c>
      <c r="J170" s="1166"/>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73" t="s">
        <v>203</v>
      </c>
      <c r="B171" s="1166"/>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73" t="s">
        <v>203</v>
      </c>
      <c r="J171" s="1166"/>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73" t="s">
        <v>204</v>
      </c>
      <c r="B172" s="1166"/>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73" t="s">
        <v>204</v>
      </c>
      <c r="J172" s="1166"/>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customHeight="1">
      <c r="A174" s="37">
        <v>2012</v>
      </c>
      <c r="B174" s="45"/>
      <c r="C174" s="43"/>
      <c r="D174" s="48"/>
      <c r="E174" s="48"/>
      <c r="F174" s="48"/>
      <c r="G174" s="48"/>
      <c r="H174" s="48"/>
      <c r="I174" s="37">
        <v>2012</v>
      </c>
      <c r="J174" s="45"/>
      <c r="K174" s="43"/>
      <c r="Q174" s="654"/>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54"/>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54"/>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54"/>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54"/>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54"/>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54"/>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54"/>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54"/>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54"/>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54"/>
    </row>
    <row r="185" spans="1:17" s="2" customFormat="1" ht="11.25"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54"/>
    </row>
    <row r="186" spans="1:17" s="2" customFormat="1" ht="11.25"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54"/>
    </row>
    <row r="187" spans="1:17" s="2" customFormat="1" ht="6" customHeight="1">
      <c r="A187" s="37"/>
      <c r="B187" s="45"/>
      <c r="C187" s="43"/>
      <c r="D187" s="48"/>
      <c r="E187" s="48"/>
      <c r="F187" s="48"/>
      <c r="G187" s="48"/>
      <c r="H187" s="48"/>
      <c r="I187" s="37"/>
      <c r="J187" s="45"/>
      <c r="K187" s="43"/>
      <c r="Q187" s="654"/>
    </row>
    <row r="188" spans="1:17" s="2" customFormat="1" ht="11.25" hidden="1" customHeight="1">
      <c r="A188" s="1173" t="s">
        <v>193</v>
      </c>
      <c r="B188" s="1166"/>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73" t="s">
        <v>193</v>
      </c>
      <c r="J188" s="1166"/>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54"/>
    </row>
    <row r="189" spans="1:17" s="2" customFormat="1" ht="11.25" hidden="1" customHeight="1">
      <c r="A189" s="1173" t="s">
        <v>194</v>
      </c>
      <c r="B189" s="1166"/>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73" t="s">
        <v>194</v>
      </c>
      <c r="J189" s="1166"/>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54"/>
    </row>
    <row r="190" spans="1:17" s="2" customFormat="1" ht="11.25" hidden="1" customHeight="1">
      <c r="A190" s="1173" t="s">
        <v>195</v>
      </c>
      <c r="B190" s="1166"/>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73" t="s">
        <v>195</v>
      </c>
      <c r="J190" s="1166"/>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54"/>
    </row>
    <row r="191" spans="1:17" s="2" customFormat="1" ht="11.25" hidden="1" customHeight="1">
      <c r="A191" s="1173" t="s">
        <v>196</v>
      </c>
      <c r="B191" s="1166"/>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73" t="s">
        <v>196</v>
      </c>
      <c r="J191" s="1166"/>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54"/>
    </row>
    <row r="192" spans="1:17" s="2" customFormat="1" ht="11.25" hidden="1" customHeight="1">
      <c r="A192" s="1173" t="s">
        <v>197</v>
      </c>
      <c r="B192" s="1166"/>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73" t="s">
        <v>197</v>
      </c>
      <c r="J192" s="1166"/>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54"/>
    </row>
    <row r="193" spans="1:17" s="2" customFormat="1" ht="11.25" hidden="1" customHeight="1">
      <c r="A193" s="1173" t="s">
        <v>198</v>
      </c>
      <c r="B193" s="1166"/>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73" t="s">
        <v>198</v>
      </c>
      <c r="J193" s="1166"/>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54"/>
    </row>
    <row r="194" spans="1:17" s="2" customFormat="1" ht="11.25" hidden="1" customHeight="1">
      <c r="A194" s="1173" t="s">
        <v>199</v>
      </c>
      <c r="B194" s="1166"/>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73" t="s">
        <v>199</v>
      </c>
      <c r="J194" s="1166"/>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54"/>
    </row>
    <row r="195" spans="1:17" s="2" customFormat="1" ht="11.25" hidden="1" customHeight="1">
      <c r="A195" s="1173" t="s">
        <v>200</v>
      </c>
      <c r="B195" s="1166"/>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73" t="s">
        <v>200</v>
      </c>
      <c r="J195" s="1166"/>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54"/>
    </row>
    <row r="196" spans="1:17" s="2" customFormat="1" ht="11.25" hidden="1" customHeight="1">
      <c r="A196" s="1173" t="s">
        <v>201</v>
      </c>
      <c r="B196" s="1166"/>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73" t="s">
        <v>201</v>
      </c>
      <c r="J196" s="1166"/>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54"/>
    </row>
    <row r="197" spans="1:17" s="2" customFormat="1" ht="11.25" hidden="1" customHeight="1">
      <c r="A197" s="1173" t="s">
        <v>202</v>
      </c>
      <c r="B197" s="1166"/>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73" t="s">
        <v>202</v>
      </c>
      <c r="J197" s="1166"/>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54"/>
    </row>
    <row r="198" spans="1:17" s="2" customFormat="1" ht="11.25" hidden="1" customHeight="1">
      <c r="A198" s="1173" t="s">
        <v>203</v>
      </c>
      <c r="B198" s="1166"/>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73" t="s">
        <v>203</v>
      </c>
      <c r="J198" s="1166"/>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54"/>
    </row>
    <row r="199" spans="1:17" s="2" customFormat="1" ht="11.25" hidden="1" customHeight="1">
      <c r="A199" s="1173" t="s">
        <v>204</v>
      </c>
      <c r="B199" s="1166"/>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73" t="s">
        <v>204</v>
      </c>
      <c r="J199" s="1166"/>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54"/>
    </row>
    <row r="200" spans="1:17" s="2" customFormat="1" ht="11.25" hidden="1" customHeight="1">
      <c r="A200" s="50"/>
      <c r="B200" s="51"/>
      <c r="C200" s="43"/>
      <c r="D200" s="43"/>
      <c r="E200" s="43"/>
      <c r="F200" s="43"/>
      <c r="G200" s="43"/>
      <c r="H200" s="43"/>
      <c r="I200" s="50"/>
      <c r="J200" s="51"/>
      <c r="K200" s="43"/>
      <c r="Q200" s="654"/>
    </row>
    <row r="201" spans="1:17" s="2" customFormat="1" ht="11.25" customHeight="1">
      <c r="A201" s="37">
        <v>2013</v>
      </c>
      <c r="B201" s="45"/>
      <c r="C201" s="43"/>
      <c r="D201" s="48"/>
      <c r="E201" s="48"/>
      <c r="F201" s="48"/>
      <c r="G201" s="48"/>
      <c r="H201" s="48"/>
      <c r="I201" s="37">
        <v>2013</v>
      </c>
      <c r="J201" s="45"/>
      <c r="K201" s="43"/>
      <c r="Q201" s="654"/>
    </row>
    <row r="202" spans="1:17" s="2" customFormat="1" ht="11.25" customHeight="1">
      <c r="A202" s="37"/>
      <c r="B202" s="45" t="s">
        <v>181</v>
      </c>
      <c r="C202" s="559">
        <v>13636.914000000001</v>
      </c>
      <c r="D202" s="661">
        <v>3602.0239999999999</v>
      </c>
      <c r="E202" s="661">
        <v>1174.6099999999999</v>
      </c>
      <c r="F202" s="661">
        <v>323.351</v>
      </c>
      <c r="G202" s="661">
        <v>1912.6510000000001</v>
      </c>
      <c r="H202" s="661">
        <v>950.33</v>
      </c>
      <c r="I202" s="829"/>
      <c r="J202" s="45" t="s">
        <v>181</v>
      </c>
      <c r="K202" s="661">
        <v>1516.4169999999999</v>
      </c>
      <c r="L202" s="661">
        <v>803.82600000000002</v>
      </c>
      <c r="M202" s="661">
        <v>5098.1279999999997</v>
      </c>
      <c r="N202" s="661">
        <v>4394.3069999999998</v>
      </c>
      <c r="O202" s="661">
        <v>127.79</v>
      </c>
      <c r="P202" s="661">
        <v>33.061999999999998</v>
      </c>
      <c r="Q202" s="654"/>
    </row>
    <row r="203" spans="1:17" s="2" customFormat="1" ht="11.25" customHeight="1">
      <c r="A203" s="37"/>
      <c r="B203" s="45" t="s">
        <v>182</v>
      </c>
      <c r="C203" s="559">
        <v>12722.456</v>
      </c>
      <c r="D203" s="661">
        <v>3563.181</v>
      </c>
      <c r="E203" s="661">
        <v>1216.306</v>
      </c>
      <c r="F203" s="661">
        <v>313.875</v>
      </c>
      <c r="G203" s="661">
        <v>1867.752</v>
      </c>
      <c r="H203" s="661">
        <v>945.18</v>
      </c>
      <c r="I203" s="829"/>
      <c r="J203" s="45" t="s">
        <v>182</v>
      </c>
      <c r="K203" s="661">
        <v>1104.941</v>
      </c>
      <c r="L203" s="661">
        <v>802.82</v>
      </c>
      <c r="M203" s="661">
        <v>5161.4709999999995</v>
      </c>
      <c r="N203" s="661">
        <v>4575.4179999999997</v>
      </c>
      <c r="O203" s="661">
        <v>226.96700000000001</v>
      </c>
      <c r="P203" s="661">
        <v>34.716000000000001</v>
      </c>
      <c r="Q203" s="654"/>
    </row>
    <row r="204" spans="1:17" s="2" customFormat="1" ht="11.25" customHeight="1">
      <c r="A204" s="37"/>
      <c r="B204" s="45" t="s">
        <v>183</v>
      </c>
      <c r="C204" s="559">
        <v>14039.466</v>
      </c>
      <c r="D204" s="661">
        <v>3911.37</v>
      </c>
      <c r="E204" s="661">
        <v>1453.751</v>
      </c>
      <c r="F204" s="661">
        <v>294.62299999999999</v>
      </c>
      <c r="G204" s="661">
        <v>2283.837</v>
      </c>
      <c r="H204" s="661">
        <v>987.952</v>
      </c>
      <c r="I204" s="829"/>
      <c r="J204" s="45" t="s">
        <v>183</v>
      </c>
      <c r="K204" s="661">
        <v>1488.54</v>
      </c>
      <c r="L204" s="661">
        <v>822.96799999999996</v>
      </c>
      <c r="M204" s="661">
        <v>5077.7110000000002</v>
      </c>
      <c r="N204" s="661">
        <v>4420.28</v>
      </c>
      <c r="O204" s="661">
        <v>58.636000000000003</v>
      </c>
      <c r="P204" s="661">
        <v>35.664999999999999</v>
      </c>
    </row>
    <row r="205" spans="1:17" s="2" customFormat="1" ht="11.25" customHeight="1">
      <c r="A205" s="37"/>
      <c r="B205" s="45" t="s">
        <v>184</v>
      </c>
      <c r="C205" s="559">
        <v>14429.508</v>
      </c>
      <c r="D205" s="661">
        <v>4174.6099999999997</v>
      </c>
      <c r="E205" s="661">
        <v>1410.0550000000001</v>
      </c>
      <c r="F205" s="661">
        <v>353.72500000000002</v>
      </c>
      <c r="G205" s="661">
        <v>1954.855</v>
      </c>
      <c r="H205" s="661">
        <v>1053.6690000000001</v>
      </c>
      <c r="I205" s="829"/>
      <c r="J205" s="45" t="s">
        <v>184</v>
      </c>
      <c r="K205" s="661">
        <v>1960.144</v>
      </c>
      <c r="L205" s="661">
        <v>857.93299999999999</v>
      </c>
      <c r="M205" s="661">
        <v>5332.6760000000004</v>
      </c>
      <c r="N205" s="661">
        <v>4661.2629999999999</v>
      </c>
      <c r="O205" s="661">
        <v>213.63200000000001</v>
      </c>
      <c r="P205" s="661">
        <v>44.585999999999999</v>
      </c>
    </row>
    <row r="206" spans="1:17" s="2" customFormat="1" ht="11.25" customHeight="1">
      <c r="A206" s="37"/>
      <c r="B206" s="45" t="s">
        <v>185</v>
      </c>
      <c r="C206" s="559">
        <v>13962.987999999999</v>
      </c>
      <c r="D206" s="661">
        <v>3915.2260000000001</v>
      </c>
      <c r="E206" s="661">
        <v>1471.1990000000001</v>
      </c>
      <c r="F206" s="661">
        <v>380.041</v>
      </c>
      <c r="G206" s="661">
        <v>1822.134</v>
      </c>
      <c r="H206" s="661">
        <v>1042.193</v>
      </c>
      <c r="I206" s="829"/>
      <c r="J206" s="45" t="s">
        <v>185</v>
      </c>
      <c r="K206" s="661">
        <v>1883.4780000000001</v>
      </c>
      <c r="L206" s="661">
        <v>931.05799999999999</v>
      </c>
      <c r="M206" s="661">
        <v>5267.6139999999996</v>
      </c>
      <c r="N206" s="661">
        <v>4781.7020000000002</v>
      </c>
      <c r="O206" s="661">
        <v>255.95400000000001</v>
      </c>
      <c r="P206" s="661">
        <v>33.162999999999997</v>
      </c>
    </row>
    <row r="207" spans="1:17" s="2" customFormat="1" ht="11.25" customHeight="1">
      <c r="A207" s="37"/>
      <c r="B207" s="45" t="s">
        <v>186</v>
      </c>
      <c r="C207" s="559">
        <v>13600.918</v>
      </c>
      <c r="D207" s="661">
        <v>3868.01</v>
      </c>
      <c r="E207" s="661">
        <v>1317.577</v>
      </c>
      <c r="F207" s="661">
        <v>296.63400000000001</v>
      </c>
      <c r="G207" s="661">
        <v>2095.2689999999998</v>
      </c>
      <c r="H207" s="661">
        <v>998.72900000000004</v>
      </c>
      <c r="I207" s="829"/>
      <c r="J207" s="45" t="s">
        <v>186</v>
      </c>
      <c r="K207" s="661">
        <v>2229.665</v>
      </c>
      <c r="L207" s="661">
        <v>974.02800000000002</v>
      </c>
      <c r="M207" s="661">
        <v>5185.0469999999996</v>
      </c>
      <c r="N207" s="661">
        <v>4773.2129999999997</v>
      </c>
      <c r="O207" s="661">
        <v>88.28</v>
      </c>
      <c r="P207" s="661">
        <v>33.509</v>
      </c>
    </row>
    <row r="208" spans="1:17" s="2" customFormat="1" ht="11.25" customHeight="1">
      <c r="A208" s="37"/>
      <c r="B208" s="45" t="s">
        <v>187</v>
      </c>
      <c r="C208" s="559">
        <v>15106.692999999999</v>
      </c>
      <c r="D208" s="661">
        <v>4199.88</v>
      </c>
      <c r="E208" s="661">
        <v>1296.8579999999999</v>
      </c>
      <c r="F208" s="661">
        <v>357.68</v>
      </c>
      <c r="G208" s="661">
        <v>1600.7059999999999</v>
      </c>
      <c r="H208" s="661">
        <v>1013.6420000000001</v>
      </c>
      <c r="I208" s="831"/>
      <c r="J208" s="45" t="s">
        <v>187</v>
      </c>
      <c r="K208" s="661">
        <v>1590.579</v>
      </c>
      <c r="L208" s="661">
        <v>884.45</v>
      </c>
      <c r="M208" s="661">
        <v>5504.9070000000002</v>
      </c>
      <c r="N208" s="661">
        <v>4935.3490000000002</v>
      </c>
      <c r="O208" s="661">
        <v>92.555999999999997</v>
      </c>
      <c r="P208" s="661">
        <v>38.287999999999997</v>
      </c>
    </row>
    <row r="209" spans="1:16" s="2" customFormat="1" ht="11.25" customHeight="1">
      <c r="A209" s="37"/>
      <c r="B209" s="45" t="s">
        <v>188</v>
      </c>
      <c r="C209" s="559">
        <v>13705.826999999999</v>
      </c>
      <c r="D209" s="661">
        <v>3811.7510000000002</v>
      </c>
      <c r="E209" s="661">
        <v>1026.681</v>
      </c>
      <c r="F209" s="661">
        <v>258.38900000000001</v>
      </c>
      <c r="G209" s="661">
        <v>1980.595</v>
      </c>
      <c r="H209" s="661">
        <v>992.52300000000002</v>
      </c>
      <c r="I209" s="892"/>
      <c r="J209" s="45" t="s">
        <v>188</v>
      </c>
      <c r="K209" s="661">
        <v>1742.896</v>
      </c>
      <c r="L209" s="661">
        <v>900.56600000000003</v>
      </c>
      <c r="M209" s="661">
        <v>5631.8810000000003</v>
      </c>
      <c r="N209" s="661">
        <v>4805.125</v>
      </c>
      <c r="O209" s="661">
        <v>165.625</v>
      </c>
      <c r="P209" s="661">
        <v>29.643000000000001</v>
      </c>
    </row>
    <row r="210" spans="1:16" s="2" customFormat="1" ht="11.25" customHeight="1">
      <c r="A210" s="37"/>
      <c r="B210" s="45" t="s">
        <v>189</v>
      </c>
      <c r="C210" s="559">
        <v>13570.198</v>
      </c>
      <c r="D210" s="661">
        <v>3865.67</v>
      </c>
      <c r="E210" s="661">
        <v>824.07299999999998</v>
      </c>
      <c r="F210" s="661">
        <v>281.72000000000003</v>
      </c>
      <c r="G210" s="661">
        <v>1548.771</v>
      </c>
      <c r="H210" s="661">
        <v>987.66200000000003</v>
      </c>
      <c r="I210" s="1026"/>
      <c r="J210" s="45" t="s">
        <v>189</v>
      </c>
      <c r="K210" s="661">
        <v>2086.1210000000001</v>
      </c>
      <c r="L210" s="661">
        <v>868.00300000000004</v>
      </c>
      <c r="M210" s="661">
        <v>5476.73</v>
      </c>
      <c r="N210" s="661">
        <v>4657.3819999999996</v>
      </c>
      <c r="O210" s="661">
        <v>78.602999999999994</v>
      </c>
      <c r="P210" s="661">
        <v>42.95</v>
      </c>
    </row>
    <row r="211" spans="1:16" s="2" customFormat="1" ht="11.25" customHeight="1">
      <c r="A211" s="37"/>
      <c r="B211" s="45" t="s">
        <v>190</v>
      </c>
      <c r="C211" s="559">
        <v>14508.434999999999</v>
      </c>
      <c r="D211" s="661">
        <v>4102.1080000000002</v>
      </c>
      <c r="E211" s="661">
        <v>897.85699999999997</v>
      </c>
      <c r="F211" s="661">
        <v>319.92700000000002</v>
      </c>
      <c r="G211" s="661">
        <v>2662.26</v>
      </c>
      <c r="H211" s="661">
        <v>1005.89</v>
      </c>
      <c r="I211" s="37"/>
      <c r="J211" s="45" t="s">
        <v>190</v>
      </c>
      <c r="K211" s="661">
        <v>1919.2370000000001</v>
      </c>
      <c r="L211" s="661">
        <v>857.78599999999994</v>
      </c>
      <c r="M211" s="661">
        <v>5740.36</v>
      </c>
      <c r="N211" s="661">
        <v>4685.018</v>
      </c>
      <c r="O211" s="661">
        <v>95.436000000000007</v>
      </c>
      <c r="P211" s="661">
        <v>34.935000000000002</v>
      </c>
    </row>
    <row r="212" spans="1:16" s="2" customFormat="1" ht="11.25" customHeight="1">
      <c r="A212" s="37"/>
      <c r="B212" s="45" t="s">
        <v>191</v>
      </c>
      <c r="C212" s="559">
        <v>14641.012000000001</v>
      </c>
      <c r="D212" s="661">
        <v>4011.3139999999999</v>
      </c>
      <c r="E212" s="661">
        <v>1010.788</v>
      </c>
      <c r="F212" s="661">
        <v>291.79700000000003</v>
      </c>
      <c r="G212" s="661">
        <v>2140.8029999999999</v>
      </c>
      <c r="H212" s="661">
        <v>1069.4010000000001</v>
      </c>
      <c r="I212" s="1111"/>
      <c r="J212" s="45" t="s">
        <v>191</v>
      </c>
      <c r="K212" s="661">
        <v>1406.933</v>
      </c>
      <c r="L212" s="661">
        <v>823.44500000000005</v>
      </c>
      <c r="M212" s="661">
        <v>5180.0360000000001</v>
      </c>
      <c r="N212" s="661">
        <v>4570.5119999999997</v>
      </c>
      <c r="O212" s="661">
        <v>229.483</v>
      </c>
      <c r="P212" s="661">
        <v>24.422000000000001</v>
      </c>
    </row>
    <row r="213" spans="1:16" s="2" customFormat="1" ht="11.25" hidden="1" customHeight="1">
      <c r="A213" s="37"/>
      <c r="B213" s="45" t="s">
        <v>192</v>
      </c>
      <c r="C213" s="49"/>
      <c r="D213" s="43"/>
      <c r="E213" s="43"/>
      <c r="F213" s="43"/>
      <c r="G213" s="43"/>
      <c r="H213" s="43"/>
      <c r="I213" s="37"/>
      <c r="J213" s="45" t="s">
        <v>192</v>
      </c>
      <c r="K213" s="43"/>
      <c r="L213" s="43"/>
      <c r="M213" s="43"/>
      <c r="N213" s="43"/>
      <c r="O213" s="43"/>
      <c r="P213" s="43"/>
    </row>
    <row r="214" spans="1:16" s="2" customFormat="1" ht="8.1" customHeight="1">
      <c r="A214" s="37"/>
      <c r="B214" s="45"/>
      <c r="C214" s="43"/>
      <c r="D214" s="48"/>
      <c r="E214" s="48"/>
      <c r="F214" s="48"/>
      <c r="G214" s="48"/>
      <c r="H214" s="48"/>
      <c r="I214" s="37"/>
      <c r="J214" s="45"/>
      <c r="K214" s="43"/>
    </row>
    <row r="215" spans="1:16" s="2" customFormat="1" ht="11.25" hidden="1" customHeight="1">
      <c r="A215" s="1173" t="s">
        <v>193</v>
      </c>
      <c r="B215" s="1166"/>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73" t="s">
        <v>193</v>
      </c>
      <c r="J215" s="1166"/>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73" t="s">
        <v>194</v>
      </c>
      <c r="B216" s="1166"/>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73" t="s">
        <v>194</v>
      </c>
      <c r="J216" s="1166"/>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73" t="s">
        <v>195</v>
      </c>
      <c r="B217" s="1166"/>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73" t="s">
        <v>195</v>
      </c>
      <c r="J217" s="1166"/>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73" t="s">
        <v>196</v>
      </c>
      <c r="B218" s="1166"/>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73" t="s">
        <v>196</v>
      </c>
      <c r="J218" s="1166"/>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73" t="s">
        <v>197</v>
      </c>
      <c r="B219" s="1166"/>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73" t="s">
        <v>197</v>
      </c>
      <c r="J219" s="1166"/>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73" t="s">
        <v>198</v>
      </c>
      <c r="B220" s="1166"/>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73" t="s">
        <v>198</v>
      </c>
      <c r="J220" s="1166"/>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73" t="s">
        <v>199</v>
      </c>
      <c r="B221" s="1166"/>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73" t="s">
        <v>199</v>
      </c>
      <c r="J221" s="1166"/>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73" t="s">
        <v>200</v>
      </c>
      <c r="B222" s="1166"/>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73" t="s">
        <v>200</v>
      </c>
      <c r="J222" s="1166"/>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73" t="s">
        <v>201</v>
      </c>
      <c r="B223" s="1166"/>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73" t="s">
        <v>201</v>
      </c>
      <c r="J223" s="1166"/>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73" t="s">
        <v>202</v>
      </c>
      <c r="B224" s="1166"/>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73" t="s">
        <v>202</v>
      </c>
      <c r="J224" s="1166"/>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customHeight="1">
      <c r="A225" s="1173" t="s">
        <v>203</v>
      </c>
      <c r="B225" s="1166"/>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73" t="s">
        <v>203</v>
      </c>
      <c r="J225" s="1166"/>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73" t="s">
        <v>204</v>
      </c>
      <c r="B226" s="1166"/>
      <c r="C226" s="49">
        <f t="shared" ref="C226:H226" si="182">SUM(C202:C213)</f>
        <v>153924.41500000001</v>
      </c>
      <c r="D226" s="49">
        <f t="shared" si="182"/>
        <v>43025.144</v>
      </c>
      <c r="E226" s="49">
        <f t="shared" si="182"/>
        <v>13099.755000000001</v>
      </c>
      <c r="F226" s="49">
        <f t="shared" si="182"/>
        <v>3471.7620000000006</v>
      </c>
      <c r="G226" s="49">
        <f t="shared" si="182"/>
        <v>21869.633000000002</v>
      </c>
      <c r="H226" s="49">
        <f t="shared" si="182"/>
        <v>11047.171</v>
      </c>
      <c r="I226" s="1173" t="s">
        <v>204</v>
      </c>
      <c r="J226" s="1166"/>
      <c r="K226" s="49">
        <f t="shared" ref="K226:P226" si="183">SUM(K202:K213)</f>
        <v>18928.951000000005</v>
      </c>
      <c r="L226" s="49">
        <f t="shared" si="183"/>
        <v>9526.882999999998</v>
      </c>
      <c r="M226" s="49">
        <f t="shared" si="183"/>
        <v>58656.560999999994</v>
      </c>
      <c r="N226" s="49">
        <f t="shared" si="183"/>
        <v>51259.569000000003</v>
      </c>
      <c r="O226" s="49">
        <f t="shared" si="183"/>
        <v>1632.962</v>
      </c>
      <c r="P226" s="49">
        <f t="shared" si="183"/>
        <v>384.93900000000008</v>
      </c>
    </row>
    <row r="227" spans="1:16" s="2" customFormat="1" ht="11.25" hidden="1" customHeight="1">
      <c r="A227" s="50"/>
      <c r="B227" s="51"/>
      <c r="C227" s="43"/>
      <c r="D227" s="43"/>
      <c r="E227" s="43"/>
      <c r="F227" s="43"/>
      <c r="G227" s="43"/>
      <c r="H227" s="43"/>
      <c r="I227" s="50"/>
      <c r="J227" s="51"/>
      <c r="K227" s="43"/>
    </row>
    <row r="228" spans="1:16" s="2" customFormat="1" ht="11.25" hidden="1" customHeight="1">
      <c r="A228" s="37">
        <v>2014</v>
      </c>
      <c r="B228" s="45"/>
      <c r="C228" s="43"/>
      <c r="D228" s="48"/>
      <c r="E228" s="48"/>
      <c r="F228" s="48"/>
      <c r="G228" s="48"/>
      <c r="H228" s="48"/>
      <c r="I228" s="37">
        <v>2014</v>
      </c>
      <c r="J228" s="45"/>
      <c r="K228" s="43"/>
    </row>
    <row r="229" spans="1:16" s="2" customFormat="1" ht="11.25" hidden="1" customHeight="1">
      <c r="A229" s="37"/>
      <c r="B229" s="45" t="s">
        <v>181</v>
      </c>
      <c r="C229" s="49"/>
      <c r="D229" s="43"/>
      <c r="E229" s="43"/>
      <c r="F229" s="43"/>
      <c r="G229" s="43"/>
      <c r="H229" s="43"/>
      <c r="I229" s="37"/>
      <c r="J229" s="45" t="s">
        <v>181</v>
      </c>
      <c r="K229" s="43"/>
      <c r="L229" s="43"/>
      <c r="M229" s="43"/>
      <c r="N229" s="43"/>
      <c r="O229" s="43"/>
      <c r="P229" s="43"/>
    </row>
    <row r="230" spans="1:16" s="2" customFormat="1" ht="11.25" hidden="1" customHeight="1">
      <c r="A230" s="37"/>
      <c r="B230" s="45" t="s">
        <v>182</v>
      </c>
      <c r="C230" s="49"/>
      <c r="D230" s="43"/>
      <c r="E230" s="43"/>
      <c r="F230" s="43"/>
      <c r="G230" s="43"/>
      <c r="H230" s="43"/>
      <c r="I230" s="37"/>
      <c r="J230" s="45" t="s">
        <v>182</v>
      </c>
      <c r="K230" s="43"/>
      <c r="L230" s="43"/>
      <c r="M230" s="43"/>
      <c r="N230" s="43"/>
      <c r="O230" s="43"/>
      <c r="P230" s="43"/>
    </row>
    <row r="231" spans="1:16" s="2" customFormat="1" ht="11.25" hidden="1" customHeight="1">
      <c r="A231" s="37"/>
      <c r="B231" s="45" t="s">
        <v>183</v>
      </c>
      <c r="C231" s="49"/>
      <c r="D231" s="43"/>
      <c r="E231" s="43"/>
      <c r="F231" s="43"/>
      <c r="G231" s="43"/>
      <c r="H231" s="43"/>
      <c r="I231" s="37"/>
      <c r="J231" s="45" t="s">
        <v>183</v>
      </c>
      <c r="K231" s="43"/>
      <c r="L231" s="43"/>
      <c r="M231" s="43"/>
      <c r="N231" s="43"/>
      <c r="O231" s="43"/>
      <c r="P231" s="43"/>
    </row>
    <row r="232" spans="1:16" s="2" customFormat="1" ht="11.25" hidden="1" customHeight="1">
      <c r="A232" s="37"/>
      <c r="B232" s="45" t="s">
        <v>184</v>
      </c>
      <c r="C232" s="49"/>
      <c r="D232" s="43"/>
      <c r="E232" s="43"/>
      <c r="F232" s="43"/>
      <c r="G232" s="43"/>
      <c r="H232" s="43"/>
      <c r="I232" s="37"/>
      <c r="J232" s="45" t="s">
        <v>184</v>
      </c>
      <c r="K232" s="43"/>
      <c r="L232" s="43"/>
      <c r="M232" s="43"/>
      <c r="N232" s="43"/>
      <c r="O232" s="43"/>
      <c r="P232" s="43"/>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11.25" hidden="1" customHeight="1">
      <c r="A241" s="37"/>
      <c r="B241" s="45"/>
      <c r="C241" s="43"/>
      <c r="D241" s="48"/>
      <c r="E241" s="48"/>
      <c r="F241" s="48"/>
      <c r="G241" s="48"/>
      <c r="H241" s="48"/>
      <c r="I241" s="37"/>
      <c r="J241" s="45"/>
      <c r="K241" s="43"/>
    </row>
    <row r="242" spans="1:16" s="2" customFormat="1" ht="11.25" hidden="1" customHeight="1">
      <c r="A242" s="1173" t="s">
        <v>193</v>
      </c>
      <c r="B242" s="1166"/>
      <c r="C242" s="49">
        <f t="shared" ref="C242:H242" si="184">C229</f>
        <v>0</v>
      </c>
      <c r="D242" s="49">
        <f t="shared" si="184"/>
        <v>0</v>
      </c>
      <c r="E242" s="49">
        <f t="shared" si="184"/>
        <v>0</v>
      </c>
      <c r="F242" s="49">
        <f t="shared" si="184"/>
        <v>0</v>
      </c>
      <c r="G242" s="49">
        <f t="shared" si="184"/>
        <v>0</v>
      </c>
      <c r="H242" s="49">
        <f t="shared" si="184"/>
        <v>0</v>
      </c>
      <c r="I242" s="1173" t="s">
        <v>193</v>
      </c>
      <c r="J242" s="1166"/>
      <c r="K242" s="49">
        <f t="shared" ref="K242:P242" si="185">K229</f>
        <v>0</v>
      </c>
      <c r="L242" s="49">
        <f t="shared" si="185"/>
        <v>0</v>
      </c>
      <c r="M242" s="49">
        <f t="shared" si="185"/>
        <v>0</v>
      </c>
      <c r="N242" s="49">
        <f t="shared" si="185"/>
        <v>0</v>
      </c>
      <c r="O242" s="49">
        <f t="shared" si="185"/>
        <v>0</v>
      </c>
      <c r="P242" s="49">
        <f t="shared" si="185"/>
        <v>0</v>
      </c>
    </row>
    <row r="243" spans="1:16" s="2" customFormat="1" ht="11.25" hidden="1" customHeight="1">
      <c r="A243" s="1173" t="s">
        <v>194</v>
      </c>
      <c r="B243" s="1166"/>
      <c r="C243" s="49">
        <f t="shared" ref="C243:H243" si="186">SUM(C229:C230)</f>
        <v>0</v>
      </c>
      <c r="D243" s="49">
        <f t="shared" si="186"/>
        <v>0</v>
      </c>
      <c r="E243" s="49">
        <f t="shared" si="186"/>
        <v>0</v>
      </c>
      <c r="F243" s="49">
        <f t="shared" si="186"/>
        <v>0</v>
      </c>
      <c r="G243" s="49">
        <f t="shared" si="186"/>
        <v>0</v>
      </c>
      <c r="H243" s="49">
        <f t="shared" si="186"/>
        <v>0</v>
      </c>
      <c r="I243" s="1173" t="s">
        <v>194</v>
      </c>
      <c r="J243" s="1166"/>
      <c r="K243" s="49">
        <f t="shared" ref="K243:P243" si="187">SUM(K229:K230)</f>
        <v>0</v>
      </c>
      <c r="L243" s="49">
        <f t="shared" si="187"/>
        <v>0</v>
      </c>
      <c r="M243" s="49">
        <f t="shared" si="187"/>
        <v>0</v>
      </c>
      <c r="N243" s="49">
        <f t="shared" si="187"/>
        <v>0</v>
      </c>
      <c r="O243" s="49">
        <f t="shared" si="187"/>
        <v>0</v>
      </c>
      <c r="P243" s="49">
        <f t="shared" si="187"/>
        <v>0</v>
      </c>
    </row>
    <row r="244" spans="1:16" s="2" customFormat="1" ht="11.25" hidden="1" customHeight="1">
      <c r="A244" s="1173" t="s">
        <v>195</v>
      </c>
      <c r="B244" s="1166"/>
      <c r="C244" s="49">
        <f t="shared" ref="C244:H244" si="188">SUM(C229:C231)</f>
        <v>0</v>
      </c>
      <c r="D244" s="49">
        <f t="shared" si="188"/>
        <v>0</v>
      </c>
      <c r="E244" s="49">
        <f t="shared" si="188"/>
        <v>0</v>
      </c>
      <c r="F244" s="49">
        <f t="shared" si="188"/>
        <v>0</v>
      </c>
      <c r="G244" s="49">
        <f t="shared" si="188"/>
        <v>0</v>
      </c>
      <c r="H244" s="49">
        <f t="shared" si="188"/>
        <v>0</v>
      </c>
      <c r="I244" s="1173" t="s">
        <v>195</v>
      </c>
      <c r="J244" s="1166"/>
      <c r="K244" s="49">
        <f t="shared" ref="K244:P244" si="189">SUM(K229:K231)</f>
        <v>0</v>
      </c>
      <c r="L244" s="49">
        <f t="shared" si="189"/>
        <v>0</v>
      </c>
      <c r="M244" s="49">
        <f t="shared" si="189"/>
        <v>0</v>
      </c>
      <c r="N244" s="49">
        <f t="shared" si="189"/>
        <v>0</v>
      </c>
      <c r="O244" s="49">
        <f t="shared" si="189"/>
        <v>0</v>
      </c>
      <c r="P244" s="49">
        <f t="shared" si="189"/>
        <v>0</v>
      </c>
    </row>
    <row r="245" spans="1:16" s="2" customFormat="1" ht="11.25" hidden="1" customHeight="1">
      <c r="A245" s="1173" t="s">
        <v>196</v>
      </c>
      <c r="B245" s="1166"/>
      <c r="C245" s="49">
        <f t="shared" ref="C245:H245" si="190">SUM(C229:C232)</f>
        <v>0</v>
      </c>
      <c r="D245" s="49">
        <f t="shared" si="190"/>
        <v>0</v>
      </c>
      <c r="E245" s="49">
        <f t="shared" si="190"/>
        <v>0</v>
      </c>
      <c r="F245" s="49">
        <f t="shared" si="190"/>
        <v>0</v>
      </c>
      <c r="G245" s="49">
        <f t="shared" si="190"/>
        <v>0</v>
      </c>
      <c r="H245" s="49">
        <f t="shared" si="190"/>
        <v>0</v>
      </c>
      <c r="I245" s="1173" t="s">
        <v>196</v>
      </c>
      <c r="J245" s="1166"/>
      <c r="K245" s="49">
        <f t="shared" ref="K245:P245" si="191">SUM(K229:K232)</f>
        <v>0</v>
      </c>
      <c r="L245" s="49">
        <f t="shared" si="191"/>
        <v>0</v>
      </c>
      <c r="M245" s="49">
        <f t="shared" si="191"/>
        <v>0</v>
      </c>
      <c r="N245" s="49">
        <f t="shared" si="191"/>
        <v>0</v>
      </c>
      <c r="O245" s="49">
        <f t="shared" si="191"/>
        <v>0</v>
      </c>
      <c r="P245" s="49">
        <f t="shared" si="191"/>
        <v>0</v>
      </c>
    </row>
    <row r="246" spans="1:16" s="2" customFormat="1" ht="11.25" hidden="1" customHeight="1">
      <c r="A246" s="1173" t="s">
        <v>197</v>
      </c>
      <c r="B246" s="1166"/>
      <c r="C246" s="49">
        <f t="shared" ref="C246:H246" si="192">SUM(C229:C233)</f>
        <v>0</v>
      </c>
      <c r="D246" s="49">
        <f t="shared" si="192"/>
        <v>0</v>
      </c>
      <c r="E246" s="49">
        <f t="shared" si="192"/>
        <v>0</v>
      </c>
      <c r="F246" s="49">
        <f t="shared" si="192"/>
        <v>0</v>
      </c>
      <c r="G246" s="49">
        <f t="shared" si="192"/>
        <v>0</v>
      </c>
      <c r="H246" s="49">
        <f t="shared" si="192"/>
        <v>0</v>
      </c>
      <c r="I246" s="1173" t="s">
        <v>197</v>
      </c>
      <c r="J246" s="1166"/>
      <c r="K246" s="49">
        <f t="shared" ref="K246:P246" si="193">SUM(K229:K233)</f>
        <v>0</v>
      </c>
      <c r="L246" s="49">
        <f t="shared" si="193"/>
        <v>0</v>
      </c>
      <c r="M246" s="49">
        <f t="shared" si="193"/>
        <v>0</v>
      </c>
      <c r="N246" s="49">
        <f t="shared" si="193"/>
        <v>0</v>
      </c>
      <c r="O246" s="49">
        <f t="shared" si="193"/>
        <v>0</v>
      </c>
      <c r="P246" s="49">
        <f t="shared" si="193"/>
        <v>0</v>
      </c>
    </row>
    <row r="247" spans="1:16" s="2" customFormat="1" ht="11.25" hidden="1" customHeight="1">
      <c r="A247" s="1173" t="s">
        <v>198</v>
      </c>
      <c r="B247" s="1166"/>
      <c r="C247" s="49">
        <f t="shared" ref="C247:H247" si="194">SUM(C229:C234)</f>
        <v>0</v>
      </c>
      <c r="D247" s="49">
        <f t="shared" si="194"/>
        <v>0</v>
      </c>
      <c r="E247" s="49">
        <f t="shared" si="194"/>
        <v>0</v>
      </c>
      <c r="F247" s="49">
        <f t="shared" si="194"/>
        <v>0</v>
      </c>
      <c r="G247" s="49">
        <f t="shared" si="194"/>
        <v>0</v>
      </c>
      <c r="H247" s="49">
        <f t="shared" si="194"/>
        <v>0</v>
      </c>
      <c r="I247" s="1173" t="s">
        <v>198</v>
      </c>
      <c r="J247" s="1166"/>
      <c r="K247" s="49">
        <f t="shared" ref="K247:P247" si="195">SUM(K229:K234)</f>
        <v>0</v>
      </c>
      <c r="L247" s="49">
        <f t="shared" si="195"/>
        <v>0</v>
      </c>
      <c r="M247" s="49">
        <f t="shared" si="195"/>
        <v>0</v>
      </c>
      <c r="N247" s="49">
        <f t="shared" si="195"/>
        <v>0</v>
      </c>
      <c r="O247" s="49">
        <f t="shared" si="195"/>
        <v>0</v>
      </c>
      <c r="P247" s="49">
        <f t="shared" si="195"/>
        <v>0</v>
      </c>
    </row>
    <row r="248" spans="1:16" s="2" customFormat="1" ht="11.25" hidden="1" customHeight="1">
      <c r="A248" s="1173" t="s">
        <v>199</v>
      </c>
      <c r="B248" s="1166"/>
      <c r="C248" s="49">
        <f t="shared" ref="C248:H248" si="196">SUM(C229:C235)</f>
        <v>0</v>
      </c>
      <c r="D248" s="49">
        <f t="shared" si="196"/>
        <v>0</v>
      </c>
      <c r="E248" s="49">
        <f t="shared" si="196"/>
        <v>0</v>
      </c>
      <c r="F248" s="49">
        <f t="shared" si="196"/>
        <v>0</v>
      </c>
      <c r="G248" s="49">
        <f t="shared" si="196"/>
        <v>0</v>
      </c>
      <c r="H248" s="49">
        <f t="shared" si="196"/>
        <v>0</v>
      </c>
      <c r="I248" s="1173" t="s">
        <v>199</v>
      </c>
      <c r="J248" s="1166"/>
      <c r="K248" s="49">
        <f t="shared" ref="K248:P248" si="197">SUM(K229:K235)</f>
        <v>0</v>
      </c>
      <c r="L248" s="49">
        <f t="shared" si="197"/>
        <v>0</v>
      </c>
      <c r="M248" s="49">
        <f t="shared" si="197"/>
        <v>0</v>
      </c>
      <c r="N248" s="49">
        <f t="shared" si="197"/>
        <v>0</v>
      </c>
      <c r="O248" s="49">
        <f t="shared" si="197"/>
        <v>0</v>
      </c>
      <c r="P248" s="49">
        <f t="shared" si="197"/>
        <v>0</v>
      </c>
    </row>
    <row r="249" spans="1:16" s="2" customFormat="1" ht="11.25" hidden="1" customHeight="1">
      <c r="A249" s="1173" t="s">
        <v>200</v>
      </c>
      <c r="B249" s="1166"/>
      <c r="C249" s="49">
        <f t="shared" ref="C249:H249" si="198">SUM(C229:C236)</f>
        <v>0</v>
      </c>
      <c r="D249" s="49">
        <f t="shared" si="198"/>
        <v>0</v>
      </c>
      <c r="E249" s="49">
        <f t="shared" si="198"/>
        <v>0</v>
      </c>
      <c r="F249" s="49">
        <f t="shared" si="198"/>
        <v>0</v>
      </c>
      <c r="G249" s="49">
        <f t="shared" si="198"/>
        <v>0</v>
      </c>
      <c r="H249" s="49">
        <f t="shared" si="198"/>
        <v>0</v>
      </c>
      <c r="I249" s="1173" t="s">
        <v>200</v>
      </c>
      <c r="J249" s="1166"/>
      <c r="K249" s="49">
        <f t="shared" ref="K249:P249" si="199">SUM(K229:K236)</f>
        <v>0</v>
      </c>
      <c r="L249" s="49">
        <f t="shared" si="199"/>
        <v>0</v>
      </c>
      <c r="M249" s="49">
        <f t="shared" si="199"/>
        <v>0</v>
      </c>
      <c r="N249" s="49">
        <f t="shared" si="199"/>
        <v>0</v>
      </c>
      <c r="O249" s="49">
        <f t="shared" si="199"/>
        <v>0</v>
      </c>
      <c r="P249" s="49">
        <f t="shared" si="199"/>
        <v>0</v>
      </c>
    </row>
    <row r="250" spans="1:16" s="2" customFormat="1" ht="11.25" hidden="1" customHeight="1">
      <c r="A250" s="1173" t="s">
        <v>201</v>
      </c>
      <c r="B250" s="1166"/>
      <c r="C250" s="49">
        <f t="shared" ref="C250:H250" si="200">SUM(C229:C237)</f>
        <v>0</v>
      </c>
      <c r="D250" s="49">
        <f t="shared" si="200"/>
        <v>0</v>
      </c>
      <c r="E250" s="49">
        <f t="shared" si="200"/>
        <v>0</v>
      </c>
      <c r="F250" s="49">
        <f t="shared" si="200"/>
        <v>0</v>
      </c>
      <c r="G250" s="49">
        <f t="shared" si="200"/>
        <v>0</v>
      </c>
      <c r="H250" s="49">
        <f t="shared" si="200"/>
        <v>0</v>
      </c>
      <c r="I250" s="1173" t="s">
        <v>201</v>
      </c>
      <c r="J250" s="1166"/>
      <c r="K250" s="49">
        <f t="shared" ref="K250:P250" si="201">SUM(K229:K237)</f>
        <v>0</v>
      </c>
      <c r="L250" s="49">
        <f t="shared" si="201"/>
        <v>0</v>
      </c>
      <c r="M250" s="49">
        <f t="shared" si="201"/>
        <v>0</v>
      </c>
      <c r="N250" s="49">
        <f t="shared" si="201"/>
        <v>0</v>
      </c>
      <c r="O250" s="49">
        <f t="shared" si="201"/>
        <v>0</v>
      </c>
      <c r="P250" s="49">
        <f t="shared" si="201"/>
        <v>0</v>
      </c>
    </row>
    <row r="251" spans="1:16" s="2" customFormat="1" ht="11.25" hidden="1" customHeight="1">
      <c r="A251" s="1173" t="s">
        <v>202</v>
      </c>
      <c r="B251" s="1166"/>
      <c r="C251" s="49">
        <f t="shared" ref="C251:H251" si="202">SUM(C229:C238)</f>
        <v>0</v>
      </c>
      <c r="D251" s="49">
        <f t="shared" si="202"/>
        <v>0</v>
      </c>
      <c r="E251" s="49">
        <f t="shared" si="202"/>
        <v>0</v>
      </c>
      <c r="F251" s="49">
        <f t="shared" si="202"/>
        <v>0</v>
      </c>
      <c r="G251" s="49">
        <f t="shared" si="202"/>
        <v>0</v>
      </c>
      <c r="H251" s="49">
        <f t="shared" si="202"/>
        <v>0</v>
      </c>
      <c r="I251" s="1173" t="s">
        <v>202</v>
      </c>
      <c r="J251" s="1166"/>
      <c r="K251" s="49">
        <f t="shared" ref="K251:P251" si="203">SUM(K229:K238)</f>
        <v>0</v>
      </c>
      <c r="L251" s="49">
        <f t="shared" si="203"/>
        <v>0</v>
      </c>
      <c r="M251" s="49">
        <f t="shared" si="203"/>
        <v>0</v>
      </c>
      <c r="N251" s="49">
        <f t="shared" si="203"/>
        <v>0</v>
      </c>
      <c r="O251" s="49">
        <f t="shared" si="203"/>
        <v>0</v>
      </c>
      <c r="P251" s="49">
        <f t="shared" si="203"/>
        <v>0</v>
      </c>
    </row>
    <row r="252" spans="1:16" s="2" customFormat="1" ht="11.25" hidden="1" customHeight="1">
      <c r="A252" s="1173" t="s">
        <v>203</v>
      </c>
      <c r="B252" s="1166"/>
      <c r="C252" s="49">
        <f t="shared" ref="C252:H252" si="204">SUM(C229:C239)</f>
        <v>0</v>
      </c>
      <c r="D252" s="49">
        <f t="shared" si="204"/>
        <v>0</v>
      </c>
      <c r="E252" s="49">
        <f t="shared" si="204"/>
        <v>0</v>
      </c>
      <c r="F252" s="49">
        <f t="shared" si="204"/>
        <v>0</v>
      </c>
      <c r="G252" s="49">
        <f t="shared" si="204"/>
        <v>0</v>
      </c>
      <c r="H252" s="49">
        <f t="shared" si="204"/>
        <v>0</v>
      </c>
      <c r="I252" s="1173" t="s">
        <v>203</v>
      </c>
      <c r="J252" s="1166"/>
      <c r="K252" s="49">
        <f t="shared" ref="K252:P252" si="205">SUM(K229:K239)</f>
        <v>0</v>
      </c>
      <c r="L252" s="49">
        <f t="shared" si="205"/>
        <v>0</v>
      </c>
      <c r="M252" s="49">
        <f t="shared" si="205"/>
        <v>0</v>
      </c>
      <c r="N252" s="49">
        <f t="shared" si="205"/>
        <v>0</v>
      </c>
      <c r="O252" s="49">
        <f t="shared" si="205"/>
        <v>0</v>
      </c>
      <c r="P252" s="49">
        <f t="shared" si="205"/>
        <v>0</v>
      </c>
    </row>
    <row r="253" spans="1:16" s="2" customFormat="1" ht="11.25" hidden="1" customHeight="1">
      <c r="A253" s="1173" t="s">
        <v>204</v>
      </c>
      <c r="B253" s="1166"/>
      <c r="C253" s="49">
        <f t="shared" ref="C253:H253" si="206">SUM(C229:C240)</f>
        <v>0</v>
      </c>
      <c r="D253" s="49">
        <f t="shared" si="206"/>
        <v>0</v>
      </c>
      <c r="E253" s="49">
        <f t="shared" si="206"/>
        <v>0</v>
      </c>
      <c r="F253" s="49">
        <f t="shared" si="206"/>
        <v>0</v>
      </c>
      <c r="G253" s="49">
        <f t="shared" si="206"/>
        <v>0</v>
      </c>
      <c r="H253" s="49">
        <f t="shared" si="206"/>
        <v>0</v>
      </c>
      <c r="I253" s="1173" t="s">
        <v>204</v>
      </c>
      <c r="J253" s="1166"/>
      <c r="K253" s="49">
        <f t="shared" ref="K253:P253" si="207">SUM(K229:K240)</f>
        <v>0</v>
      </c>
      <c r="L253" s="49">
        <f t="shared" si="207"/>
        <v>0</v>
      </c>
      <c r="M253" s="49">
        <f t="shared" si="207"/>
        <v>0</v>
      </c>
      <c r="N253" s="49">
        <f t="shared" si="207"/>
        <v>0</v>
      </c>
      <c r="O253" s="49">
        <f t="shared" si="207"/>
        <v>0</v>
      </c>
      <c r="P253" s="49">
        <f t="shared" si="207"/>
        <v>0</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71" t="s">
        <v>205</v>
      </c>
      <c r="D255" s="1171"/>
      <c r="E255" s="1171"/>
      <c r="F255" s="1171"/>
      <c r="G255" s="1171"/>
      <c r="H255" s="171"/>
      <c r="I255" s="37"/>
      <c r="J255" s="52"/>
      <c r="K255" s="1171" t="s">
        <v>205</v>
      </c>
      <c r="L255" s="1171"/>
      <c r="M255" s="1171"/>
      <c r="N255" s="1171"/>
      <c r="O255" s="1171"/>
      <c r="P255" s="1171"/>
    </row>
    <row r="256" spans="1:16" s="2" customFormat="1" ht="11.25" customHeight="1">
      <c r="A256" s="37"/>
      <c r="B256" s="52"/>
      <c r="C256" s="1167" t="s">
        <v>206</v>
      </c>
      <c r="D256" s="1167"/>
      <c r="E256" s="1167"/>
      <c r="F256" s="1167"/>
      <c r="G256" s="1167"/>
      <c r="H256" s="321"/>
      <c r="I256" s="37"/>
      <c r="J256" s="52"/>
      <c r="K256" s="1167" t="s">
        <v>206</v>
      </c>
      <c r="L256" s="1167"/>
      <c r="M256" s="1167"/>
      <c r="N256" s="1167"/>
      <c r="O256" s="1167"/>
      <c r="P256" s="1167"/>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65">
        <v>2009</v>
      </c>
      <c r="B270" s="1166"/>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65">
        <v>2009</v>
      </c>
      <c r="J270" s="1166"/>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65">
        <v>2010</v>
      </c>
      <c r="B271" s="1166"/>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65">
        <v>2010</v>
      </c>
      <c r="J271" s="1166"/>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65">
        <v>2011</v>
      </c>
      <c r="B272" s="1166"/>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65">
        <v>2011</v>
      </c>
      <c r="J272" s="1166"/>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65">
        <v>2012</v>
      </c>
      <c r="B273" s="1166"/>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65">
        <v>2012</v>
      </c>
      <c r="J273" s="1166"/>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hidden="1" customHeight="1">
      <c r="A274" s="1165">
        <v>2013</v>
      </c>
      <c r="B274" s="1166"/>
      <c r="C274" s="402">
        <f t="shared" si="234"/>
        <v>-8.1637232518481255</v>
      </c>
      <c r="D274" s="403">
        <f t="shared" si="234"/>
        <v>-4.8902558807191383</v>
      </c>
      <c r="E274" s="403">
        <f t="shared" si="234"/>
        <v>-10.495586325000289</v>
      </c>
      <c r="F274" s="403">
        <f t="shared" si="234"/>
        <v>-4.504547622544834</v>
      </c>
      <c r="G274" s="403">
        <f t="shared" si="234"/>
        <v>-6.4026698326805018</v>
      </c>
      <c r="H274" s="403">
        <f t="shared" si="234"/>
        <v>-8.1460328256235925</v>
      </c>
      <c r="I274" s="1165">
        <v>2013</v>
      </c>
      <c r="J274" s="1166"/>
      <c r="K274" s="403">
        <f t="shared" ref="K274:P274" si="238">SUM(K36/K35*100-100)</f>
        <v>-13.888562130516291</v>
      </c>
      <c r="L274" s="403">
        <f t="shared" si="238"/>
        <v>-7.2099359344284863</v>
      </c>
      <c r="M274" s="403">
        <f t="shared" si="238"/>
        <v>-5.2463423727257918</v>
      </c>
      <c r="N274" s="403">
        <f t="shared" si="238"/>
        <v>-7.4082712348478879</v>
      </c>
      <c r="O274" s="403">
        <f t="shared" si="238"/>
        <v>-19.999392510338353</v>
      </c>
      <c r="P274" s="403">
        <f t="shared" si="238"/>
        <v>-9.9827420094100177</v>
      </c>
    </row>
    <row r="275" spans="1:16" s="2" customFormat="1" ht="11.25" hidden="1" customHeight="1">
      <c r="A275" s="1165">
        <v>2014</v>
      </c>
      <c r="B275" s="1166"/>
      <c r="C275" s="402">
        <f t="shared" si="234"/>
        <v>-100</v>
      </c>
      <c r="D275" s="403">
        <f t="shared" si="234"/>
        <v>-100</v>
      </c>
      <c r="E275" s="403">
        <f t="shared" si="234"/>
        <v>-100</v>
      </c>
      <c r="F275" s="403">
        <f t="shared" si="234"/>
        <v>-100</v>
      </c>
      <c r="G275" s="403">
        <f t="shared" si="234"/>
        <v>-100</v>
      </c>
      <c r="H275" s="403">
        <f t="shared" si="234"/>
        <v>-100</v>
      </c>
      <c r="I275" s="1165">
        <v>2014</v>
      </c>
      <c r="J275" s="1166"/>
      <c r="K275" s="403">
        <f t="shared" ref="K275:P275" si="239">SUM(K37/K36*100-100)</f>
        <v>-100</v>
      </c>
      <c r="L275" s="403">
        <f t="shared" si="239"/>
        <v>-100</v>
      </c>
      <c r="M275" s="403">
        <f t="shared" si="239"/>
        <v>-100</v>
      </c>
      <c r="N275" s="403">
        <f t="shared" si="239"/>
        <v>-100</v>
      </c>
      <c r="O275" s="403">
        <f t="shared" si="239"/>
        <v>-100</v>
      </c>
      <c r="P275" s="403">
        <f t="shared" si="239"/>
        <v>-100</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73" t="s">
        <v>193</v>
      </c>
      <c r="B291" s="1166"/>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73" t="s">
        <v>193</v>
      </c>
      <c r="J291" s="1166"/>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73" t="s">
        <v>194</v>
      </c>
      <c r="B292" s="1166"/>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73" t="s">
        <v>194</v>
      </c>
      <c r="J292" s="1166"/>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73" t="s">
        <v>195</v>
      </c>
      <c r="B293" s="1166"/>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73" t="s">
        <v>195</v>
      </c>
      <c r="J293" s="1166"/>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73" t="s">
        <v>196</v>
      </c>
      <c r="B294" s="1166"/>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73" t="s">
        <v>196</v>
      </c>
      <c r="J294" s="1166"/>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73" t="s">
        <v>197</v>
      </c>
      <c r="B295" s="1166"/>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73" t="s">
        <v>197</v>
      </c>
      <c r="J295" s="1166"/>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73" t="s">
        <v>198</v>
      </c>
      <c r="B296" s="1166"/>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73" t="s">
        <v>198</v>
      </c>
      <c r="J296" s="1166"/>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73" t="s">
        <v>199</v>
      </c>
      <c r="B297" s="1166"/>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73" t="s">
        <v>199</v>
      </c>
      <c r="J297" s="1166"/>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73" t="s">
        <v>200</v>
      </c>
      <c r="B298" s="1166"/>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73" t="s">
        <v>200</v>
      </c>
      <c r="J298" s="1166"/>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73" t="s">
        <v>201</v>
      </c>
      <c r="B299" s="1166"/>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73" t="s">
        <v>201</v>
      </c>
      <c r="J299" s="1166"/>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73" t="s">
        <v>202</v>
      </c>
      <c r="B300" s="1166"/>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73" t="s">
        <v>202</v>
      </c>
      <c r="J300" s="1166"/>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73" t="s">
        <v>203</v>
      </c>
      <c r="B301" s="1166"/>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73" t="s">
        <v>203</v>
      </c>
      <c r="J301" s="1166"/>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73" t="s">
        <v>204</v>
      </c>
      <c r="B302" s="1166"/>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73" t="s">
        <v>204</v>
      </c>
      <c r="J302" s="1166"/>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73" t="s">
        <v>193</v>
      </c>
      <c r="B318" s="1166"/>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73" t="s">
        <v>193</v>
      </c>
      <c r="J318" s="1166"/>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73" t="s">
        <v>194</v>
      </c>
      <c r="B319" s="1166"/>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73" t="s">
        <v>194</v>
      </c>
      <c r="J319" s="1166"/>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73" t="s">
        <v>195</v>
      </c>
      <c r="B320" s="1166"/>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73" t="s">
        <v>195</v>
      </c>
      <c r="J320" s="1166"/>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73" t="s">
        <v>196</v>
      </c>
      <c r="B321" s="1166"/>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73" t="s">
        <v>196</v>
      </c>
      <c r="J321" s="1166"/>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73" t="s">
        <v>197</v>
      </c>
      <c r="B322" s="1166"/>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73" t="s">
        <v>197</v>
      </c>
      <c r="J322" s="1166"/>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73" t="s">
        <v>198</v>
      </c>
      <c r="B323" s="1166"/>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73" t="s">
        <v>198</v>
      </c>
      <c r="J323" s="1166"/>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73" t="s">
        <v>199</v>
      </c>
      <c r="B324" s="1166"/>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73" t="s">
        <v>199</v>
      </c>
      <c r="J324" s="1166"/>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73" t="s">
        <v>200</v>
      </c>
      <c r="B325" s="1166"/>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73" t="s">
        <v>200</v>
      </c>
      <c r="J325" s="1166"/>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73" t="s">
        <v>201</v>
      </c>
      <c r="B326" s="1166"/>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73" t="s">
        <v>201</v>
      </c>
      <c r="J326" s="1166"/>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73" t="s">
        <v>202</v>
      </c>
      <c r="B327" s="1166"/>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73" t="s">
        <v>202</v>
      </c>
      <c r="J327" s="1166"/>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73" t="s">
        <v>203</v>
      </c>
      <c r="B328" s="1166"/>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73" t="s">
        <v>203</v>
      </c>
      <c r="J328" s="1166"/>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73" t="s">
        <v>204</v>
      </c>
      <c r="B329" s="1166"/>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73" t="s">
        <v>204</v>
      </c>
      <c r="J329" s="1166"/>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73" t="s">
        <v>193</v>
      </c>
      <c r="B345" s="1166"/>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73" t="s">
        <v>193</v>
      </c>
      <c r="J345" s="1166"/>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73" t="s">
        <v>194</v>
      </c>
      <c r="B346" s="1166"/>
      <c r="C346" s="54">
        <f t="shared" si="255"/>
        <v>-2.4539980142100006</v>
      </c>
      <c r="D346" s="55">
        <f t="shared" si="255"/>
        <v>3.5861053782604984</v>
      </c>
      <c r="E346" s="55">
        <f t="shared" si="255"/>
        <v>0.27218636826873421</v>
      </c>
      <c r="F346" s="55">
        <f t="shared" si="255"/>
        <v>19.195727753166352</v>
      </c>
      <c r="G346" s="55">
        <f t="shared" si="255"/>
        <v>4.6660631088407456</v>
      </c>
      <c r="H346" s="55"/>
      <c r="I346" s="1173" t="s">
        <v>194</v>
      </c>
      <c r="J346" s="1166"/>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73" t="s">
        <v>195</v>
      </c>
      <c r="B347" s="1166"/>
      <c r="C347" s="54">
        <f t="shared" si="255"/>
        <v>-0.98041496576351506</v>
      </c>
      <c r="D347" s="55">
        <f t="shared" si="255"/>
        <v>-0.91164630280958647</v>
      </c>
      <c r="E347" s="55">
        <f t="shared" si="255"/>
        <v>5.6164435183702892</v>
      </c>
      <c r="F347" s="55">
        <f t="shared" si="255"/>
        <v>27.408023461950933</v>
      </c>
      <c r="G347" s="55">
        <f t="shared" si="255"/>
        <v>11.353589818874241</v>
      </c>
      <c r="H347" s="55"/>
      <c r="I347" s="1173" t="s">
        <v>195</v>
      </c>
      <c r="J347" s="1166"/>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73" t="s">
        <v>196</v>
      </c>
      <c r="B348" s="1166"/>
      <c r="C348" s="54">
        <f t="shared" si="255"/>
        <v>1.1377749499686303</v>
      </c>
      <c r="D348" s="55">
        <f t="shared" si="255"/>
        <v>-0.86511924106301308</v>
      </c>
      <c r="E348" s="55">
        <f t="shared" si="255"/>
        <v>3.0832046401064588</v>
      </c>
      <c r="F348" s="55">
        <f t="shared" si="255"/>
        <v>20.591287002100046</v>
      </c>
      <c r="G348" s="55">
        <f t="shared" si="255"/>
        <v>18.270725715219726</v>
      </c>
      <c r="H348" s="55"/>
      <c r="I348" s="1173" t="s">
        <v>196</v>
      </c>
      <c r="J348" s="1166"/>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73" t="s">
        <v>197</v>
      </c>
      <c r="B349" s="1166"/>
      <c r="C349" s="54">
        <f t="shared" si="255"/>
        <v>3.0098379872551817</v>
      </c>
      <c r="D349" s="55">
        <f t="shared" si="255"/>
        <v>-0.98123912660848589</v>
      </c>
      <c r="E349" s="55">
        <f t="shared" si="255"/>
        <v>1.1950564511436141</v>
      </c>
      <c r="F349" s="55">
        <f t="shared" si="255"/>
        <v>19.284272229462289</v>
      </c>
      <c r="G349" s="55">
        <f t="shared" si="255"/>
        <v>23.622106193648619</v>
      </c>
      <c r="H349" s="55"/>
      <c r="I349" s="1173" t="s">
        <v>197</v>
      </c>
      <c r="J349" s="1166"/>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73" t="s">
        <v>198</v>
      </c>
      <c r="B350" s="1166"/>
      <c r="C350" s="54">
        <f t="shared" si="255"/>
        <v>3.8271071533223449</v>
      </c>
      <c r="D350" s="55">
        <f t="shared" si="255"/>
        <v>1.0133882926508022</v>
      </c>
      <c r="E350" s="55">
        <f t="shared" si="255"/>
        <v>2.661809372598853</v>
      </c>
      <c r="F350" s="55">
        <f t="shared" si="255"/>
        <v>16.632213560265313</v>
      </c>
      <c r="G350" s="55">
        <f t="shared" si="255"/>
        <v>19.99166221197757</v>
      </c>
      <c r="H350" s="55"/>
      <c r="I350" s="1173" t="s">
        <v>198</v>
      </c>
      <c r="J350" s="1166"/>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73" t="s">
        <v>199</v>
      </c>
      <c r="B351" s="1166"/>
      <c r="C351" s="54">
        <f t="shared" si="255"/>
        <v>3.8999548702287825</v>
      </c>
      <c r="D351" s="55">
        <f t="shared" si="255"/>
        <v>1.4667902925501863</v>
      </c>
      <c r="E351" s="55">
        <f t="shared" si="255"/>
        <v>0.11505903869397116</v>
      </c>
      <c r="F351" s="55">
        <f t="shared" si="255"/>
        <v>16.760195296962976</v>
      </c>
      <c r="G351" s="55">
        <f t="shared" si="255"/>
        <v>15.536418267079682</v>
      </c>
      <c r="H351" s="55"/>
      <c r="I351" s="1173" t="s">
        <v>199</v>
      </c>
      <c r="J351" s="1166"/>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73" t="s">
        <v>200</v>
      </c>
      <c r="B352" s="1166"/>
      <c r="C352" s="54">
        <f t="shared" si="255"/>
        <v>3.715007232315287</v>
      </c>
      <c r="D352" s="55">
        <f t="shared" si="255"/>
        <v>1.4948546149966546</v>
      </c>
      <c r="E352" s="55">
        <f t="shared" si="255"/>
        <v>-5.6255544884538295</v>
      </c>
      <c r="F352" s="55">
        <f t="shared" si="255"/>
        <v>16.219840069199137</v>
      </c>
      <c r="G352" s="55">
        <f t="shared" si="255"/>
        <v>15.784503143899073</v>
      </c>
      <c r="H352" s="55"/>
      <c r="I352" s="1173" t="s">
        <v>200</v>
      </c>
      <c r="J352" s="1166"/>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73" t="s">
        <v>201</v>
      </c>
      <c r="B353" s="1166"/>
      <c r="C353" s="54">
        <f t="shared" si="255"/>
        <v>2.7939251821751157</v>
      </c>
      <c r="D353" s="55">
        <f t="shared" si="255"/>
        <v>2.2757380326138303</v>
      </c>
      <c r="E353" s="55">
        <f t="shared" si="255"/>
        <v>-1.3520280802488713</v>
      </c>
      <c r="F353" s="55">
        <f t="shared" si="255"/>
        <v>19.043065864117551</v>
      </c>
      <c r="G353" s="55">
        <f t="shared" si="255"/>
        <v>12.993126304863395</v>
      </c>
      <c r="H353" s="55"/>
      <c r="I353" s="1173" t="s">
        <v>201</v>
      </c>
      <c r="J353" s="1166"/>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73" t="s">
        <v>202</v>
      </c>
      <c r="B354" s="1166"/>
      <c r="C354" s="54">
        <f t="shared" si="255"/>
        <v>2.7371898969001478</v>
      </c>
      <c r="D354" s="55">
        <f t="shared" si="255"/>
        <v>2.5194060313728244</v>
      </c>
      <c r="E354" s="55">
        <f t="shared" si="255"/>
        <v>-2.8057871057023931</v>
      </c>
      <c r="F354" s="55">
        <f t="shared" si="255"/>
        <v>20.376010229377229</v>
      </c>
      <c r="G354" s="55">
        <f t="shared" si="255"/>
        <v>14.079969815697808</v>
      </c>
      <c r="H354" s="55"/>
      <c r="I354" s="1173" t="s">
        <v>202</v>
      </c>
      <c r="J354" s="1166"/>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73" t="s">
        <v>203</v>
      </c>
      <c r="B355" s="1166"/>
      <c r="C355" s="54">
        <f t="shared" si="255"/>
        <v>3.5339798732162819</v>
      </c>
      <c r="D355" s="55">
        <f t="shared" si="255"/>
        <v>3.9335867481584899</v>
      </c>
      <c r="E355" s="55">
        <f t="shared" si="255"/>
        <v>-4.8348536326807618</v>
      </c>
      <c r="F355" s="55">
        <f t="shared" si="255"/>
        <v>21.802884171397579</v>
      </c>
      <c r="G355" s="55">
        <f t="shared" si="255"/>
        <v>13.54189360522939</v>
      </c>
      <c r="H355" s="55"/>
      <c r="I355" s="1173" t="s">
        <v>203</v>
      </c>
      <c r="J355" s="1166"/>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73" t="s">
        <v>204</v>
      </c>
      <c r="B356" s="1166"/>
      <c r="C356" s="54">
        <f t="shared" si="255"/>
        <v>3.9830565457485534</v>
      </c>
      <c r="D356" s="55">
        <f t="shared" si="255"/>
        <v>3.9306046692669554</v>
      </c>
      <c r="E356" s="55">
        <f t="shared" si="255"/>
        <v>-5.6071620156081536</v>
      </c>
      <c r="F356" s="55">
        <f t="shared" si="255"/>
        <v>20.474098036628291</v>
      </c>
      <c r="G356" s="55">
        <f t="shared" si="255"/>
        <v>12.932531923962813</v>
      </c>
      <c r="H356" s="55"/>
      <c r="I356" s="1173" t="s">
        <v>204</v>
      </c>
      <c r="J356" s="1166"/>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73" t="s">
        <v>193</v>
      </c>
      <c r="B372" s="1166"/>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73" t="s">
        <v>193</v>
      </c>
      <c r="J372" s="1166"/>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73" t="s">
        <v>194</v>
      </c>
      <c r="B373" s="1166"/>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73" t="s">
        <v>194</v>
      </c>
      <c r="J373" s="1166"/>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73" t="s">
        <v>195</v>
      </c>
      <c r="B374" s="1166"/>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73" t="s">
        <v>195</v>
      </c>
      <c r="J374" s="1166"/>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73" t="s">
        <v>196</v>
      </c>
      <c r="B375" s="1166"/>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73" t="s">
        <v>196</v>
      </c>
      <c r="J375" s="1166"/>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73" t="s">
        <v>197</v>
      </c>
      <c r="B376" s="1166"/>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73" t="s">
        <v>197</v>
      </c>
      <c r="J376" s="1166"/>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73" t="s">
        <v>198</v>
      </c>
      <c r="B377" s="1166"/>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73" t="s">
        <v>198</v>
      </c>
      <c r="J377" s="1166"/>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73" t="s">
        <v>199</v>
      </c>
      <c r="B378" s="1166"/>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73" t="s">
        <v>199</v>
      </c>
      <c r="J378" s="1166"/>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73" t="s">
        <v>200</v>
      </c>
      <c r="B379" s="1166"/>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73" t="s">
        <v>200</v>
      </c>
      <c r="J379" s="1166"/>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73" t="s">
        <v>201</v>
      </c>
      <c r="B380" s="1166"/>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73" t="s">
        <v>201</v>
      </c>
      <c r="J380" s="1166"/>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73" t="s">
        <v>202</v>
      </c>
      <c r="B381" s="1166"/>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73" t="s">
        <v>202</v>
      </c>
      <c r="J381" s="1166"/>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73" t="s">
        <v>203</v>
      </c>
      <c r="B382" s="1166"/>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73" t="s">
        <v>203</v>
      </c>
      <c r="J382" s="1166"/>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73" t="s">
        <v>204</v>
      </c>
      <c r="B383" s="1166"/>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73" t="s">
        <v>204</v>
      </c>
      <c r="J383" s="1166"/>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73" t="s">
        <v>193</v>
      </c>
      <c r="B399" s="1166"/>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73" t="s">
        <v>193</v>
      </c>
      <c r="J399" s="1166"/>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73" t="s">
        <v>194</v>
      </c>
      <c r="B400" s="1166"/>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73" t="s">
        <v>194</v>
      </c>
      <c r="J400" s="1166"/>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73" t="s">
        <v>195</v>
      </c>
      <c r="B401" s="1166"/>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73" t="s">
        <v>195</v>
      </c>
      <c r="J401" s="1166"/>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73" t="s">
        <v>196</v>
      </c>
      <c r="B402" s="1166"/>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73" t="s">
        <v>196</v>
      </c>
      <c r="J402" s="1166"/>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73" t="s">
        <v>197</v>
      </c>
      <c r="B403" s="1166"/>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73" t="s">
        <v>197</v>
      </c>
      <c r="J403" s="1166"/>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73" t="s">
        <v>198</v>
      </c>
      <c r="B404" s="1166"/>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73" t="s">
        <v>198</v>
      </c>
      <c r="J404" s="1166"/>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73" t="s">
        <v>199</v>
      </c>
      <c r="B405" s="1166"/>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73" t="s">
        <v>199</v>
      </c>
      <c r="J405" s="1166"/>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73" t="s">
        <v>200</v>
      </c>
      <c r="B406" s="1166"/>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73" t="s">
        <v>200</v>
      </c>
      <c r="J406" s="1166"/>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73" t="s">
        <v>201</v>
      </c>
      <c r="B407" s="1166"/>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73" t="s">
        <v>201</v>
      </c>
      <c r="J407" s="1166"/>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73" t="s">
        <v>202</v>
      </c>
      <c r="B408" s="1166"/>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73" t="s">
        <v>202</v>
      </c>
      <c r="J408" s="1166"/>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73" t="s">
        <v>203</v>
      </c>
      <c r="B409" s="1166"/>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73" t="s">
        <v>203</v>
      </c>
      <c r="J409" s="1166"/>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73" t="s">
        <v>204</v>
      </c>
      <c r="B410" s="1166"/>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73" t="s">
        <v>204</v>
      </c>
      <c r="J410" s="1166"/>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hidden="1" customHeight="1">
      <c r="A424" s="37"/>
      <c r="B424" s="45" t="s">
        <v>192</v>
      </c>
      <c r="C424" s="54">
        <f t="shared" si="271"/>
        <v>-100</v>
      </c>
      <c r="D424" s="55">
        <f t="shared" si="271"/>
        <v>-100</v>
      </c>
      <c r="E424" s="55">
        <f t="shared" si="271"/>
        <v>-100</v>
      </c>
      <c r="F424" s="55">
        <f t="shared" si="271"/>
        <v>-100</v>
      </c>
      <c r="G424" s="55">
        <f t="shared" si="271"/>
        <v>-100</v>
      </c>
      <c r="H424" s="55">
        <f t="shared" si="272"/>
        <v>-100</v>
      </c>
      <c r="I424" s="37"/>
      <c r="J424" s="45" t="s">
        <v>192</v>
      </c>
      <c r="K424" s="55">
        <f t="shared" si="273"/>
        <v>-100</v>
      </c>
      <c r="L424" s="55">
        <f t="shared" si="273"/>
        <v>-100</v>
      </c>
      <c r="M424" s="55">
        <f t="shared" si="273"/>
        <v>-100</v>
      </c>
      <c r="N424" s="55">
        <f t="shared" si="273"/>
        <v>-100</v>
      </c>
      <c r="O424" s="55">
        <f t="shared" si="273"/>
        <v>-100</v>
      </c>
      <c r="P424" s="55">
        <f t="shared" si="273"/>
        <v>-100</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73" t="s">
        <v>193</v>
      </c>
      <c r="B426" s="1166"/>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73" t="s">
        <v>193</v>
      </c>
      <c r="J426" s="1166"/>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73" t="s">
        <v>194</v>
      </c>
      <c r="B427" s="1166"/>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73" t="s">
        <v>194</v>
      </c>
      <c r="J427" s="1166"/>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73" t="s">
        <v>195</v>
      </c>
      <c r="B428" s="1166"/>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73" t="s">
        <v>195</v>
      </c>
      <c r="J428" s="1166"/>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73" t="s">
        <v>196</v>
      </c>
      <c r="B429" s="1166"/>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73" t="s">
        <v>196</v>
      </c>
      <c r="J429" s="1166"/>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73" t="s">
        <v>197</v>
      </c>
      <c r="B430" s="1166"/>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73" t="s">
        <v>197</v>
      </c>
      <c r="J430" s="1166"/>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73" t="s">
        <v>198</v>
      </c>
      <c r="B431" s="1166"/>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73" t="s">
        <v>198</v>
      </c>
      <c r="J431" s="1166"/>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73" t="s">
        <v>199</v>
      </c>
      <c r="B432" s="1166"/>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73" t="s">
        <v>199</v>
      </c>
      <c r="J432" s="1166"/>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73" t="s">
        <v>200</v>
      </c>
      <c r="B433" s="1166"/>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73" t="s">
        <v>200</v>
      </c>
      <c r="J433" s="1166"/>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73" t="s">
        <v>201</v>
      </c>
      <c r="B434" s="1166"/>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73" t="s">
        <v>201</v>
      </c>
      <c r="J434" s="1166"/>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73" t="s">
        <v>202</v>
      </c>
      <c r="B435" s="1166"/>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73" t="s">
        <v>202</v>
      </c>
      <c r="J435" s="1166"/>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customHeight="1">
      <c r="A436" s="1173" t="s">
        <v>203</v>
      </c>
      <c r="B436" s="1166"/>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73" t="s">
        <v>203</v>
      </c>
      <c r="J436" s="1166"/>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73" t="s">
        <v>204</v>
      </c>
      <c r="B437" s="1166"/>
      <c r="C437" s="54">
        <f t="shared" si="274"/>
        <v>-8.1637232518481255</v>
      </c>
      <c r="D437" s="55">
        <f t="shared" si="274"/>
        <v>-4.8902558807191383</v>
      </c>
      <c r="E437" s="55">
        <f t="shared" si="274"/>
        <v>-10.495586325000289</v>
      </c>
      <c r="F437" s="55">
        <f t="shared" si="274"/>
        <v>-4.504547622544834</v>
      </c>
      <c r="G437" s="55">
        <f t="shared" si="274"/>
        <v>-6.4026698326805018</v>
      </c>
      <c r="H437" s="55">
        <f t="shared" si="275"/>
        <v>-8.1460328256235925</v>
      </c>
      <c r="I437" s="1173" t="s">
        <v>204</v>
      </c>
      <c r="J437" s="1166"/>
      <c r="K437" s="55">
        <f t="shared" si="276"/>
        <v>-13.888562130516291</v>
      </c>
      <c r="L437" s="55">
        <f t="shared" si="276"/>
        <v>-7.2099359344284863</v>
      </c>
      <c r="M437" s="55">
        <f t="shared" si="276"/>
        <v>-5.2463423727257918</v>
      </c>
      <c r="N437" s="55">
        <f t="shared" si="276"/>
        <v>-7.4082712348478879</v>
      </c>
      <c r="O437" s="55">
        <f t="shared" si="276"/>
        <v>-19.999392510338353</v>
      </c>
      <c r="P437" s="55">
        <f t="shared" si="276"/>
        <v>-9.9827420094100177</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hidden="1" customHeight="1">
      <c r="A439" s="37">
        <v>2014</v>
      </c>
      <c r="B439" s="45"/>
      <c r="C439" s="54"/>
      <c r="D439" s="55"/>
      <c r="E439" s="55"/>
      <c r="F439" s="55"/>
      <c r="G439" s="55"/>
      <c r="H439" s="55"/>
      <c r="I439" s="37">
        <v>2014</v>
      </c>
      <c r="J439" s="45"/>
      <c r="K439" s="55"/>
      <c r="L439" s="55"/>
      <c r="M439" s="55"/>
      <c r="N439" s="55"/>
      <c r="O439" s="55"/>
      <c r="P439" s="55"/>
    </row>
    <row r="440" spans="1:16" s="2" customFormat="1" ht="11.25" hidden="1" customHeight="1">
      <c r="A440" s="37"/>
      <c r="B440" s="45" t="s">
        <v>181</v>
      </c>
      <c r="C440" s="54">
        <f t="shared" ref="C440:G451" si="277">SUM(C229/C202*100-100)</f>
        <v>-100</v>
      </c>
      <c r="D440" s="55">
        <f t="shared" si="277"/>
        <v>-100</v>
      </c>
      <c r="E440" s="55">
        <f t="shared" si="277"/>
        <v>-100</v>
      </c>
      <c r="F440" s="55">
        <f t="shared" si="277"/>
        <v>-100</v>
      </c>
      <c r="G440" s="55">
        <f t="shared" si="277"/>
        <v>-100</v>
      </c>
      <c r="H440" s="55">
        <f t="shared" ref="H440:H451" si="278">SUM(H229/H202*100-100)</f>
        <v>-100</v>
      </c>
      <c r="I440" s="37"/>
      <c r="J440" s="45" t="s">
        <v>181</v>
      </c>
      <c r="K440" s="55">
        <f t="shared" ref="K440:P451" si="279">SUM(K229/K202*100-100)</f>
        <v>-100</v>
      </c>
      <c r="L440" s="55">
        <f t="shared" si="279"/>
        <v>-100</v>
      </c>
      <c r="M440" s="55">
        <f t="shared" si="279"/>
        <v>-100</v>
      </c>
      <c r="N440" s="55">
        <f t="shared" si="279"/>
        <v>-100</v>
      </c>
      <c r="O440" s="55">
        <f t="shared" si="279"/>
        <v>-100</v>
      </c>
      <c r="P440" s="55">
        <f t="shared" si="279"/>
        <v>-100</v>
      </c>
    </row>
    <row r="441" spans="1:16" s="2" customFormat="1" ht="11.25" hidden="1" customHeight="1">
      <c r="A441" s="37"/>
      <c r="B441" s="45" t="s">
        <v>182</v>
      </c>
      <c r="C441" s="54">
        <f t="shared" si="277"/>
        <v>-100</v>
      </c>
      <c r="D441" s="55">
        <f t="shared" si="277"/>
        <v>-100</v>
      </c>
      <c r="E441" s="55">
        <f t="shared" si="277"/>
        <v>-100</v>
      </c>
      <c r="F441" s="55">
        <f t="shared" si="277"/>
        <v>-100</v>
      </c>
      <c r="G441" s="55">
        <f t="shared" si="277"/>
        <v>-100</v>
      </c>
      <c r="H441" s="55">
        <f t="shared" si="278"/>
        <v>-100</v>
      </c>
      <c r="I441" s="37"/>
      <c r="J441" s="45" t="s">
        <v>182</v>
      </c>
      <c r="K441" s="55">
        <f t="shared" si="279"/>
        <v>-100</v>
      </c>
      <c r="L441" s="55">
        <f t="shared" si="279"/>
        <v>-100</v>
      </c>
      <c r="M441" s="55">
        <f t="shared" si="279"/>
        <v>-100</v>
      </c>
      <c r="N441" s="55">
        <f t="shared" si="279"/>
        <v>-100</v>
      </c>
      <c r="O441" s="55">
        <f t="shared" si="279"/>
        <v>-100</v>
      </c>
      <c r="P441" s="55">
        <f t="shared" si="279"/>
        <v>-100</v>
      </c>
    </row>
    <row r="442" spans="1:16" s="2" customFormat="1" ht="11.25" hidden="1" customHeight="1">
      <c r="A442" s="37"/>
      <c r="B442" s="45" t="s">
        <v>183</v>
      </c>
      <c r="C442" s="54">
        <f t="shared" si="277"/>
        <v>-100</v>
      </c>
      <c r="D442" s="55">
        <f t="shared" si="277"/>
        <v>-100</v>
      </c>
      <c r="E442" s="55">
        <f t="shared" si="277"/>
        <v>-100</v>
      </c>
      <c r="F442" s="55">
        <f t="shared" si="277"/>
        <v>-100</v>
      </c>
      <c r="G442" s="55">
        <f t="shared" si="277"/>
        <v>-100</v>
      </c>
      <c r="H442" s="55">
        <f t="shared" si="278"/>
        <v>-100</v>
      </c>
      <c r="I442" s="37"/>
      <c r="J442" s="45" t="s">
        <v>183</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184</v>
      </c>
      <c r="C443" s="54">
        <f t="shared" si="277"/>
        <v>-100</v>
      </c>
      <c r="D443" s="55">
        <f t="shared" si="277"/>
        <v>-100</v>
      </c>
      <c r="E443" s="55">
        <f t="shared" si="277"/>
        <v>-100</v>
      </c>
      <c r="F443" s="55">
        <f t="shared" si="277"/>
        <v>-100</v>
      </c>
      <c r="G443" s="55">
        <f t="shared" si="277"/>
        <v>-100</v>
      </c>
      <c r="H443" s="55">
        <f t="shared" si="278"/>
        <v>-100</v>
      </c>
      <c r="I443" s="37"/>
      <c r="J443" s="45" t="s">
        <v>184</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t="e">
        <f t="shared" si="277"/>
        <v>#DIV/0!</v>
      </c>
      <c r="D451" s="55" t="e">
        <f t="shared" si="277"/>
        <v>#DIV/0!</v>
      </c>
      <c r="E451" s="55" t="e">
        <f t="shared" si="277"/>
        <v>#DIV/0!</v>
      </c>
      <c r="F451" s="55" t="e">
        <f t="shared" si="277"/>
        <v>#DIV/0!</v>
      </c>
      <c r="G451" s="55" t="e">
        <f t="shared" si="277"/>
        <v>#DIV/0!</v>
      </c>
      <c r="H451" s="55" t="e">
        <f t="shared" si="278"/>
        <v>#DIV/0!</v>
      </c>
      <c r="I451" s="37"/>
      <c r="J451" s="45" t="s">
        <v>192</v>
      </c>
      <c r="K451" s="55" t="e">
        <f t="shared" si="279"/>
        <v>#DIV/0!</v>
      </c>
      <c r="L451" s="55" t="e">
        <f t="shared" si="279"/>
        <v>#DIV/0!</v>
      </c>
      <c r="M451" s="55" t="e">
        <f t="shared" si="279"/>
        <v>#DIV/0!</v>
      </c>
      <c r="N451" s="55" t="e">
        <f t="shared" si="279"/>
        <v>#DIV/0!</v>
      </c>
      <c r="O451" s="55" t="e">
        <f t="shared" si="279"/>
        <v>#DIV/0!</v>
      </c>
      <c r="P451" s="55" t="e">
        <f t="shared" si="279"/>
        <v>#DIV/0!</v>
      </c>
    </row>
    <row r="452" spans="1:16" s="2" customFormat="1" ht="11.25" hidden="1"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73" t="s">
        <v>193</v>
      </c>
      <c r="B453" s="1166"/>
      <c r="C453" s="54">
        <f t="shared" ref="C453:G464" si="280">SUM(C242/C215*100-100)</f>
        <v>-100</v>
      </c>
      <c r="D453" s="55">
        <f t="shared" si="280"/>
        <v>-100</v>
      </c>
      <c r="E453" s="55">
        <f t="shared" si="280"/>
        <v>-100</v>
      </c>
      <c r="F453" s="55">
        <f t="shared" si="280"/>
        <v>-100</v>
      </c>
      <c r="G453" s="55">
        <f t="shared" si="280"/>
        <v>-100</v>
      </c>
      <c r="H453" s="55">
        <f t="shared" ref="H453:H464" si="281">SUM(H242/H215*100-100)</f>
        <v>-100</v>
      </c>
      <c r="I453" s="1173" t="s">
        <v>193</v>
      </c>
      <c r="J453" s="1166"/>
      <c r="K453" s="55">
        <f t="shared" ref="K453:P464" si="282">SUM(K242/K215*100-100)</f>
        <v>-100</v>
      </c>
      <c r="L453" s="55">
        <f t="shared" si="282"/>
        <v>-100</v>
      </c>
      <c r="M453" s="55">
        <f t="shared" si="282"/>
        <v>-100</v>
      </c>
      <c r="N453" s="55">
        <f t="shared" si="282"/>
        <v>-100</v>
      </c>
      <c r="O453" s="55">
        <f t="shared" si="282"/>
        <v>-100</v>
      </c>
      <c r="P453" s="55">
        <f t="shared" si="282"/>
        <v>-100</v>
      </c>
    </row>
    <row r="454" spans="1:16" s="2" customFormat="1" ht="11.25" hidden="1" customHeight="1">
      <c r="A454" s="1173" t="s">
        <v>194</v>
      </c>
      <c r="B454" s="1166"/>
      <c r="C454" s="54">
        <f t="shared" si="280"/>
        <v>-100</v>
      </c>
      <c r="D454" s="55">
        <f t="shared" si="280"/>
        <v>-100</v>
      </c>
      <c r="E454" s="55">
        <f t="shared" si="280"/>
        <v>-100</v>
      </c>
      <c r="F454" s="55">
        <f t="shared" si="280"/>
        <v>-100</v>
      </c>
      <c r="G454" s="55">
        <f t="shared" si="280"/>
        <v>-100</v>
      </c>
      <c r="H454" s="55">
        <f t="shared" si="281"/>
        <v>-100</v>
      </c>
      <c r="I454" s="1173" t="s">
        <v>194</v>
      </c>
      <c r="J454" s="1166"/>
      <c r="K454" s="55">
        <f t="shared" si="282"/>
        <v>-100</v>
      </c>
      <c r="L454" s="55">
        <f t="shared" si="282"/>
        <v>-100</v>
      </c>
      <c r="M454" s="55">
        <f t="shared" si="282"/>
        <v>-100</v>
      </c>
      <c r="N454" s="55">
        <f t="shared" si="282"/>
        <v>-100</v>
      </c>
      <c r="O454" s="55">
        <f t="shared" si="282"/>
        <v>-100</v>
      </c>
      <c r="P454" s="55">
        <f t="shared" si="282"/>
        <v>-100</v>
      </c>
    </row>
    <row r="455" spans="1:16" s="2" customFormat="1" ht="11.25" hidden="1" customHeight="1">
      <c r="A455" s="1173" t="s">
        <v>195</v>
      </c>
      <c r="B455" s="1166"/>
      <c r="C455" s="54">
        <f t="shared" si="280"/>
        <v>-100</v>
      </c>
      <c r="D455" s="55">
        <f t="shared" si="280"/>
        <v>-100</v>
      </c>
      <c r="E455" s="55">
        <f t="shared" si="280"/>
        <v>-100</v>
      </c>
      <c r="F455" s="55">
        <f t="shared" si="280"/>
        <v>-100</v>
      </c>
      <c r="G455" s="55">
        <f t="shared" si="280"/>
        <v>-100</v>
      </c>
      <c r="H455" s="55">
        <f t="shared" si="281"/>
        <v>-100</v>
      </c>
      <c r="I455" s="1173" t="s">
        <v>195</v>
      </c>
      <c r="J455" s="1166"/>
      <c r="K455" s="55">
        <f t="shared" si="282"/>
        <v>-100</v>
      </c>
      <c r="L455" s="55">
        <f t="shared" si="282"/>
        <v>-100</v>
      </c>
      <c r="M455" s="55">
        <f t="shared" si="282"/>
        <v>-100</v>
      </c>
      <c r="N455" s="55">
        <f t="shared" si="282"/>
        <v>-100</v>
      </c>
      <c r="O455" s="55">
        <f t="shared" si="282"/>
        <v>-100</v>
      </c>
      <c r="P455" s="55">
        <f t="shared" si="282"/>
        <v>-100</v>
      </c>
    </row>
    <row r="456" spans="1:16" s="2" customFormat="1" ht="11.25" hidden="1" customHeight="1">
      <c r="A456" s="1173" t="s">
        <v>196</v>
      </c>
      <c r="B456" s="1166"/>
      <c r="C456" s="54">
        <f t="shared" si="280"/>
        <v>-100</v>
      </c>
      <c r="D456" s="55">
        <f t="shared" si="280"/>
        <v>-100</v>
      </c>
      <c r="E456" s="55">
        <f t="shared" si="280"/>
        <v>-100</v>
      </c>
      <c r="F456" s="55">
        <f t="shared" si="280"/>
        <v>-100</v>
      </c>
      <c r="G456" s="55">
        <f t="shared" si="280"/>
        <v>-100</v>
      </c>
      <c r="H456" s="55">
        <f t="shared" si="281"/>
        <v>-100</v>
      </c>
      <c r="I456" s="1173" t="s">
        <v>196</v>
      </c>
      <c r="J456" s="1166"/>
      <c r="K456" s="55">
        <f t="shared" si="282"/>
        <v>-100</v>
      </c>
      <c r="L456" s="55">
        <f t="shared" si="282"/>
        <v>-100</v>
      </c>
      <c r="M456" s="55">
        <f t="shared" si="282"/>
        <v>-100</v>
      </c>
      <c r="N456" s="55">
        <f t="shared" si="282"/>
        <v>-100</v>
      </c>
      <c r="O456" s="55">
        <f t="shared" si="282"/>
        <v>-100</v>
      </c>
      <c r="P456" s="55">
        <f t="shared" si="282"/>
        <v>-100</v>
      </c>
    </row>
    <row r="457" spans="1:16" s="2" customFormat="1" ht="11.25" hidden="1" customHeight="1">
      <c r="A457" s="1173" t="s">
        <v>197</v>
      </c>
      <c r="B457" s="1166"/>
      <c r="C457" s="54">
        <f t="shared" si="280"/>
        <v>-100</v>
      </c>
      <c r="D457" s="55">
        <f t="shared" si="280"/>
        <v>-100</v>
      </c>
      <c r="E457" s="55">
        <f t="shared" si="280"/>
        <v>-100</v>
      </c>
      <c r="F457" s="55">
        <f t="shared" si="280"/>
        <v>-100</v>
      </c>
      <c r="G457" s="55">
        <f t="shared" si="280"/>
        <v>-100</v>
      </c>
      <c r="H457" s="55">
        <f t="shared" si="281"/>
        <v>-100</v>
      </c>
      <c r="I457" s="1173" t="s">
        <v>197</v>
      </c>
      <c r="J457" s="1166"/>
      <c r="K457" s="55">
        <f t="shared" si="282"/>
        <v>-100</v>
      </c>
      <c r="L457" s="55">
        <f t="shared" si="282"/>
        <v>-100</v>
      </c>
      <c r="M457" s="55">
        <f t="shared" si="282"/>
        <v>-100</v>
      </c>
      <c r="N457" s="55">
        <f t="shared" si="282"/>
        <v>-100</v>
      </c>
      <c r="O457" s="55">
        <f t="shared" si="282"/>
        <v>-100</v>
      </c>
      <c r="P457" s="55">
        <f t="shared" si="282"/>
        <v>-100</v>
      </c>
    </row>
    <row r="458" spans="1:16" s="2" customFormat="1" ht="11.25" hidden="1" customHeight="1">
      <c r="A458" s="1173" t="s">
        <v>198</v>
      </c>
      <c r="B458" s="1166"/>
      <c r="C458" s="54">
        <f t="shared" si="280"/>
        <v>-100</v>
      </c>
      <c r="D458" s="55">
        <f t="shared" si="280"/>
        <v>-100</v>
      </c>
      <c r="E458" s="55">
        <f t="shared" si="280"/>
        <v>-100</v>
      </c>
      <c r="F458" s="55">
        <f t="shared" si="280"/>
        <v>-100</v>
      </c>
      <c r="G458" s="55">
        <f t="shared" si="280"/>
        <v>-100</v>
      </c>
      <c r="H458" s="55">
        <f t="shared" si="281"/>
        <v>-100</v>
      </c>
      <c r="I458" s="1173" t="s">
        <v>198</v>
      </c>
      <c r="J458" s="1166"/>
      <c r="K458" s="55">
        <f t="shared" si="282"/>
        <v>-100</v>
      </c>
      <c r="L458" s="55">
        <f t="shared" si="282"/>
        <v>-100</v>
      </c>
      <c r="M458" s="55">
        <f t="shared" si="282"/>
        <v>-100</v>
      </c>
      <c r="N458" s="55">
        <f t="shared" si="282"/>
        <v>-100</v>
      </c>
      <c r="O458" s="55">
        <f t="shared" si="282"/>
        <v>-100</v>
      </c>
      <c r="P458" s="55">
        <f t="shared" si="282"/>
        <v>-100</v>
      </c>
    </row>
    <row r="459" spans="1:16" s="2" customFormat="1" ht="11.25" hidden="1" customHeight="1">
      <c r="A459" s="1173" t="s">
        <v>199</v>
      </c>
      <c r="B459" s="1166"/>
      <c r="C459" s="54">
        <f t="shared" si="280"/>
        <v>-100</v>
      </c>
      <c r="D459" s="55">
        <f t="shared" si="280"/>
        <v>-100</v>
      </c>
      <c r="E459" s="55">
        <f t="shared" si="280"/>
        <v>-100</v>
      </c>
      <c r="F459" s="55">
        <f t="shared" si="280"/>
        <v>-100</v>
      </c>
      <c r="G459" s="55">
        <f t="shared" si="280"/>
        <v>-100</v>
      </c>
      <c r="H459" s="55">
        <f t="shared" si="281"/>
        <v>-100</v>
      </c>
      <c r="I459" s="1173" t="s">
        <v>199</v>
      </c>
      <c r="J459" s="1166"/>
      <c r="K459" s="55">
        <f t="shared" si="282"/>
        <v>-100</v>
      </c>
      <c r="L459" s="55">
        <f t="shared" si="282"/>
        <v>-100</v>
      </c>
      <c r="M459" s="55">
        <f t="shared" si="282"/>
        <v>-100</v>
      </c>
      <c r="N459" s="55">
        <f t="shared" si="282"/>
        <v>-100</v>
      </c>
      <c r="O459" s="55">
        <f t="shared" si="282"/>
        <v>-100</v>
      </c>
      <c r="P459" s="55">
        <f t="shared" si="282"/>
        <v>-100</v>
      </c>
    </row>
    <row r="460" spans="1:16" s="2" customFormat="1" ht="11.25" hidden="1" customHeight="1">
      <c r="A460" s="1173" t="s">
        <v>200</v>
      </c>
      <c r="B460" s="1166"/>
      <c r="C460" s="54">
        <f t="shared" si="280"/>
        <v>-100</v>
      </c>
      <c r="D460" s="55">
        <f t="shared" si="280"/>
        <v>-100</v>
      </c>
      <c r="E460" s="55">
        <f t="shared" si="280"/>
        <v>-100</v>
      </c>
      <c r="F460" s="55">
        <f t="shared" si="280"/>
        <v>-100</v>
      </c>
      <c r="G460" s="55">
        <f t="shared" si="280"/>
        <v>-100</v>
      </c>
      <c r="H460" s="55">
        <f t="shared" si="281"/>
        <v>-100</v>
      </c>
      <c r="I460" s="1173" t="s">
        <v>200</v>
      </c>
      <c r="J460" s="1166"/>
      <c r="K460" s="55">
        <f t="shared" si="282"/>
        <v>-100</v>
      </c>
      <c r="L460" s="55">
        <f t="shared" si="282"/>
        <v>-100</v>
      </c>
      <c r="M460" s="55">
        <f t="shared" si="282"/>
        <v>-100</v>
      </c>
      <c r="N460" s="55">
        <f t="shared" si="282"/>
        <v>-100</v>
      </c>
      <c r="O460" s="55">
        <f t="shared" si="282"/>
        <v>-100</v>
      </c>
      <c r="P460" s="55">
        <f t="shared" si="282"/>
        <v>-100</v>
      </c>
    </row>
    <row r="461" spans="1:16" s="2" customFormat="1" ht="11.25" hidden="1" customHeight="1">
      <c r="A461" s="1173" t="s">
        <v>201</v>
      </c>
      <c r="B461" s="1166"/>
      <c r="C461" s="54">
        <f t="shared" si="280"/>
        <v>-100</v>
      </c>
      <c r="D461" s="55">
        <f t="shared" si="280"/>
        <v>-100</v>
      </c>
      <c r="E461" s="55">
        <f t="shared" si="280"/>
        <v>-100</v>
      </c>
      <c r="F461" s="55">
        <f t="shared" si="280"/>
        <v>-100</v>
      </c>
      <c r="G461" s="55">
        <f t="shared" si="280"/>
        <v>-100</v>
      </c>
      <c r="H461" s="55">
        <f t="shared" si="281"/>
        <v>-100</v>
      </c>
      <c r="I461" s="1173" t="s">
        <v>201</v>
      </c>
      <c r="J461" s="1166"/>
      <c r="K461" s="55">
        <f t="shared" si="282"/>
        <v>-100</v>
      </c>
      <c r="L461" s="55">
        <f t="shared" si="282"/>
        <v>-100</v>
      </c>
      <c r="M461" s="55">
        <f t="shared" si="282"/>
        <v>-100</v>
      </c>
      <c r="N461" s="55">
        <f t="shared" si="282"/>
        <v>-100</v>
      </c>
      <c r="O461" s="55">
        <f t="shared" si="282"/>
        <v>-100</v>
      </c>
      <c r="P461" s="55">
        <f t="shared" si="282"/>
        <v>-100</v>
      </c>
    </row>
    <row r="462" spans="1:16" s="2" customFormat="1" ht="11.25" hidden="1" customHeight="1">
      <c r="A462" s="1173" t="s">
        <v>202</v>
      </c>
      <c r="B462" s="1166"/>
      <c r="C462" s="54">
        <f t="shared" si="280"/>
        <v>-100</v>
      </c>
      <c r="D462" s="55">
        <f t="shared" si="280"/>
        <v>-100</v>
      </c>
      <c r="E462" s="55">
        <f t="shared" si="280"/>
        <v>-100</v>
      </c>
      <c r="F462" s="55">
        <f t="shared" si="280"/>
        <v>-100</v>
      </c>
      <c r="G462" s="55">
        <f t="shared" si="280"/>
        <v>-100</v>
      </c>
      <c r="H462" s="55">
        <f t="shared" si="281"/>
        <v>-100</v>
      </c>
      <c r="I462" s="1173" t="s">
        <v>202</v>
      </c>
      <c r="J462" s="1166"/>
      <c r="K462" s="55">
        <f t="shared" si="282"/>
        <v>-100</v>
      </c>
      <c r="L462" s="55">
        <f t="shared" si="282"/>
        <v>-100</v>
      </c>
      <c r="M462" s="55">
        <f t="shared" si="282"/>
        <v>-100</v>
      </c>
      <c r="N462" s="55">
        <f t="shared" si="282"/>
        <v>-100</v>
      </c>
      <c r="O462" s="55">
        <f t="shared" si="282"/>
        <v>-100</v>
      </c>
      <c r="P462" s="55">
        <f t="shared" si="282"/>
        <v>-100</v>
      </c>
    </row>
    <row r="463" spans="1:16" s="2" customFormat="1" ht="11.25" hidden="1" customHeight="1">
      <c r="A463" s="1173" t="s">
        <v>203</v>
      </c>
      <c r="B463" s="1166"/>
      <c r="C463" s="54">
        <f t="shared" si="280"/>
        <v>-100</v>
      </c>
      <c r="D463" s="55">
        <f t="shared" si="280"/>
        <v>-100</v>
      </c>
      <c r="E463" s="55">
        <f t="shared" si="280"/>
        <v>-100</v>
      </c>
      <c r="F463" s="55">
        <f t="shared" si="280"/>
        <v>-100</v>
      </c>
      <c r="G463" s="55">
        <f t="shared" si="280"/>
        <v>-100</v>
      </c>
      <c r="H463" s="55">
        <f t="shared" si="281"/>
        <v>-100</v>
      </c>
      <c r="I463" s="1173" t="s">
        <v>203</v>
      </c>
      <c r="J463" s="1166"/>
      <c r="K463" s="55">
        <f t="shared" si="282"/>
        <v>-100</v>
      </c>
      <c r="L463" s="55">
        <f t="shared" si="282"/>
        <v>-100</v>
      </c>
      <c r="M463" s="55">
        <f t="shared" si="282"/>
        <v>-100</v>
      </c>
      <c r="N463" s="55">
        <f t="shared" si="282"/>
        <v>-100</v>
      </c>
      <c r="O463" s="55">
        <f t="shared" si="282"/>
        <v>-100</v>
      </c>
      <c r="P463" s="55">
        <f t="shared" si="282"/>
        <v>-100</v>
      </c>
    </row>
    <row r="464" spans="1:16" s="2" customFormat="1" ht="11.25" hidden="1" customHeight="1">
      <c r="A464" s="1173" t="s">
        <v>204</v>
      </c>
      <c r="B464" s="1166"/>
      <c r="C464" s="54">
        <f t="shared" si="280"/>
        <v>-100</v>
      </c>
      <c r="D464" s="55">
        <f t="shared" si="280"/>
        <v>-100</v>
      </c>
      <c r="E464" s="55">
        <f t="shared" si="280"/>
        <v>-100</v>
      </c>
      <c r="F464" s="55">
        <f t="shared" si="280"/>
        <v>-100</v>
      </c>
      <c r="G464" s="55">
        <f t="shared" si="280"/>
        <v>-100</v>
      </c>
      <c r="H464" s="55">
        <f t="shared" si="281"/>
        <v>-100</v>
      </c>
      <c r="I464" s="1173" t="s">
        <v>204</v>
      </c>
      <c r="J464" s="1166"/>
      <c r="K464" s="55">
        <f t="shared" si="282"/>
        <v>-100</v>
      </c>
      <c r="L464" s="55">
        <f t="shared" si="282"/>
        <v>-100</v>
      </c>
      <c r="M464" s="55">
        <f t="shared" si="282"/>
        <v>-100</v>
      </c>
      <c r="N464" s="55">
        <f t="shared" si="282"/>
        <v>-100</v>
      </c>
      <c r="O464" s="55">
        <f t="shared" si="282"/>
        <v>-100</v>
      </c>
      <c r="P464" s="55">
        <f t="shared" si="282"/>
        <v>-100</v>
      </c>
    </row>
    <row r="465" spans="1:16" ht="5.25" customHeight="1">
      <c r="P465" s="91"/>
    </row>
    <row r="466" spans="1:16" ht="11.25" customHeight="1">
      <c r="A466" s="578" t="s">
        <v>507</v>
      </c>
      <c r="P466" s="91"/>
    </row>
    <row r="467" spans="1:16" ht="11.25" customHeight="1">
      <c r="A467" s="579" t="s">
        <v>508</v>
      </c>
      <c r="P467" s="91"/>
    </row>
    <row r="468" spans="1:16" ht="11.25" customHeight="1">
      <c r="A468" s="580" t="s">
        <v>509</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4" t="s">
        <v>599</v>
      </c>
      <c r="B1" s="1164"/>
      <c r="C1" s="1164"/>
      <c r="D1" s="1164"/>
      <c r="E1" s="1164"/>
      <c r="F1" s="1164"/>
      <c r="G1" s="1164"/>
      <c r="H1" s="1164" t="s">
        <v>599</v>
      </c>
      <c r="I1" s="1164"/>
      <c r="J1" s="1164"/>
      <c r="K1" s="1164"/>
      <c r="L1" s="1164"/>
      <c r="M1" s="1164"/>
      <c r="N1" s="1164"/>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1169" t="s">
        <v>209</v>
      </c>
      <c r="B3" s="1169"/>
      <c r="C3" s="1169"/>
      <c r="D3" s="1169"/>
      <c r="E3" s="1169"/>
      <c r="F3" s="1169"/>
      <c r="G3" s="1169"/>
      <c r="H3" s="1169" t="s">
        <v>209</v>
      </c>
      <c r="I3" s="1169"/>
      <c r="J3" s="1169"/>
      <c r="K3" s="1169"/>
      <c r="L3" s="1169"/>
      <c r="M3" s="1169"/>
      <c r="N3" s="1169"/>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72" t="s">
        <v>612</v>
      </c>
      <c r="B6" s="1172"/>
      <c r="C6" s="1172"/>
      <c r="D6" s="1172"/>
      <c r="E6" s="1172"/>
      <c r="F6" s="1172"/>
      <c r="G6" s="1172"/>
      <c r="H6" s="1172" t="s">
        <v>612</v>
      </c>
      <c r="I6" s="1172"/>
      <c r="J6" s="1172"/>
      <c r="K6" s="1172"/>
      <c r="L6" s="1172"/>
      <c r="M6" s="1172"/>
      <c r="N6" s="1172"/>
    </row>
    <row r="7" spans="1:14" s="62" customFormat="1" ht="11.25" customHeight="1">
      <c r="B7" s="63"/>
      <c r="C7" s="64"/>
      <c r="D7" s="64"/>
      <c r="I7" s="63"/>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80" t="s">
        <v>248</v>
      </c>
      <c r="D17" s="1180"/>
      <c r="E17" s="1180"/>
      <c r="F17" s="1180"/>
      <c r="G17" s="1180"/>
      <c r="H17" s="1180"/>
      <c r="I17" s="33"/>
      <c r="J17" s="1180" t="s">
        <v>207</v>
      </c>
      <c r="K17" s="1180"/>
      <c r="L17" s="1180"/>
      <c r="M17" s="1180"/>
      <c r="N17" s="118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65">
        <v>2011</v>
      </c>
      <c r="I34" s="1166"/>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65">
        <v>2012</v>
      </c>
      <c r="I35" s="1166"/>
      <c r="J35" s="41">
        <f>SUM(J175:J186)</f>
        <v>4904.7580000000007</v>
      </c>
      <c r="K35" s="41">
        <f>SUM(K175:K186)</f>
        <v>17267.170999999998</v>
      </c>
      <c r="L35" s="41">
        <f>SUM(L175:L186)</f>
        <v>12985.448</v>
      </c>
      <c r="M35" s="41">
        <f>SUM(M175:M186)</f>
        <v>26869.539000000001</v>
      </c>
      <c r="N35" s="41">
        <f>SUM(N175:N186)</f>
        <v>6245.829999999999</v>
      </c>
    </row>
    <row r="36" spans="1:14" ht="11.25" hidden="1" customHeight="1">
      <c r="A36" s="18">
        <v>2013</v>
      </c>
      <c r="B36" s="27"/>
      <c r="C36" s="401">
        <f>SUM(D36:G36,J36:N36,'noch 1.3.4'!C36:G36,'noch 1.3.4'!J36:O36)</f>
        <v>271436.96799999999</v>
      </c>
      <c r="D36" s="41">
        <f>SUM(D202:D213)</f>
        <v>21848.129999999997</v>
      </c>
      <c r="E36" s="41">
        <f>SUM(E202:E213)</f>
        <v>34565.19200000001</v>
      </c>
      <c r="F36" s="41">
        <f>SUM(F202:F213)</f>
        <v>25923.874</v>
      </c>
      <c r="G36" s="41">
        <f>SUM(G202:G213)</f>
        <v>20282.831000000002</v>
      </c>
      <c r="H36" s="1165">
        <v>2013</v>
      </c>
      <c r="I36" s="1166"/>
      <c r="J36" s="41">
        <f>SUM(J202:J213)</f>
        <v>4489.3509999999997</v>
      </c>
      <c r="K36" s="41">
        <f>SUM(K202:K213)</f>
        <v>16903.377</v>
      </c>
      <c r="L36" s="41">
        <f>SUM(L202:L213)</f>
        <v>14438.378000000002</v>
      </c>
      <c r="M36" s="41">
        <f>SUM(M202:M213)</f>
        <v>26103.420000000002</v>
      </c>
      <c r="N36" s="41">
        <f>SUM(N202:N213)</f>
        <v>5482.6699999999992</v>
      </c>
    </row>
    <row r="37" spans="1:14" ht="11.25" hidden="1" customHeight="1">
      <c r="A37" s="18">
        <v>2014</v>
      </c>
      <c r="B37" s="27"/>
      <c r="C37" s="401">
        <f>SUM(D37:G37,J37:N37,'noch 1.3.4'!C37:G37,'noch 1.3.4'!J37:O37)</f>
        <v>0</v>
      </c>
      <c r="D37" s="41">
        <f>SUM(D229:D240)</f>
        <v>0</v>
      </c>
      <c r="E37" s="41">
        <f>SUM(E229:E240)</f>
        <v>0</v>
      </c>
      <c r="F37" s="41">
        <f>SUM(F229:F240)</f>
        <v>0</v>
      </c>
      <c r="G37" s="41">
        <f>SUM(G229:G240)</f>
        <v>0</v>
      </c>
      <c r="H37" s="1165">
        <v>2014</v>
      </c>
      <c r="I37" s="1166"/>
      <c r="J37" s="41">
        <f>SUM(J229:J240)</f>
        <v>0</v>
      </c>
      <c r="K37" s="41">
        <f>SUM(K229:K240)</f>
        <v>0</v>
      </c>
      <c r="L37" s="41">
        <f>SUM(L229:L240)</f>
        <v>0</v>
      </c>
      <c r="M37" s="41">
        <f>SUM(M229:M240)</f>
        <v>0</v>
      </c>
      <c r="N37" s="41">
        <f>SUM(N229:N240)</f>
        <v>0</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35" t="s">
        <v>151</v>
      </c>
      <c r="B93" s="1175"/>
      <c r="C93" s="43"/>
      <c r="D93" s="48"/>
      <c r="E93" s="48"/>
      <c r="F93" s="48"/>
      <c r="G93" s="48"/>
      <c r="H93" s="1235" t="s">
        <v>151</v>
      </c>
      <c r="I93" s="1175"/>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35">
        <v>2010</v>
      </c>
      <c r="B120" s="1175"/>
      <c r="C120" s="43"/>
      <c r="D120" s="48"/>
      <c r="E120" s="48"/>
      <c r="F120" s="48"/>
      <c r="G120" s="48"/>
      <c r="H120" s="1235">
        <v>2010</v>
      </c>
      <c r="I120" s="1175"/>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401">
        <f>SUM(D202:G202,J202:N202,'noch 1.3.4'!C202:G202,'noch 1.3.4'!J202:O202)</f>
        <v>23703.561999999998</v>
      </c>
      <c r="D202" s="559">
        <v>1927.335</v>
      </c>
      <c r="E202" s="559">
        <v>3807.5909999999999</v>
      </c>
      <c r="F202" s="559">
        <v>1983.771</v>
      </c>
      <c r="G202" s="559">
        <v>1683.1759999999999</v>
      </c>
      <c r="H202" s="830"/>
      <c r="I202" s="45" t="s">
        <v>181</v>
      </c>
      <c r="J202" s="661">
        <v>409.81200000000001</v>
      </c>
      <c r="K202" s="661">
        <v>1602.2560000000001</v>
      </c>
      <c r="L202" s="661">
        <v>1255.934</v>
      </c>
      <c r="M202" s="661">
        <v>2268.13</v>
      </c>
      <c r="N202" s="661">
        <v>392.935</v>
      </c>
    </row>
    <row r="203" spans="1:14" ht="11.25" customHeight="1">
      <c r="A203" s="37"/>
      <c r="B203" s="45" t="s">
        <v>182</v>
      </c>
      <c r="C203" s="401">
        <f>SUM(D203:G203,J203:N203,'noch 1.3.4'!C203:G203,'noch 1.3.4'!J203:O203)</f>
        <v>22608.276000000002</v>
      </c>
      <c r="D203" s="559">
        <v>1832.8040000000001</v>
      </c>
      <c r="E203" s="559">
        <v>2949.2620000000002</v>
      </c>
      <c r="F203" s="559">
        <v>2098.8960000000002</v>
      </c>
      <c r="G203" s="559">
        <v>1586.2950000000001</v>
      </c>
      <c r="H203" s="830"/>
      <c r="I203" s="45" t="s">
        <v>182</v>
      </c>
      <c r="J203" s="661">
        <v>400.10399999999998</v>
      </c>
      <c r="K203" s="661">
        <v>1379.681</v>
      </c>
      <c r="L203" s="661">
        <v>830.16</v>
      </c>
      <c r="M203" s="661">
        <v>2412.5349999999999</v>
      </c>
      <c r="N203" s="661">
        <v>505.83800000000002</v>
      </c>
    </row>
    <row r="204" spans="1:14" ht="11.25" customHeight="1">
      <c r="A204" s="37"/>
      <c r="B204" s="45" t="s">
        <v>183</v>
      </c>
      <c r="C204" s="401">
        <f>SUM(D204:G204,J204:N204,'noch 1.3.4'!C204:G204,'noch 1.3.4'!J204:O204)</f>
        <v>24655.020000000004</v>
      </c>
      <c r="D204" s="559">
        <v>1963.72</v>
      </c>
      <c r="E204" s="559">
        <v>3397.21</v>
      </c>
      <c r="F204" s="559">
        <v>2167.1080000000002</v>
      </c>
      <c r="G204" s="559">
        <v>1700.2860000000001</v>
      </c>
      <c r="H204" s="830"/>
      <c r="I204" s="45" t="s">
        <v>183</v>
      </c>
      <c r="J204" s="661">
        <v>393.70499999999998</v>
      </c>
      <c r="K204" s="661">
        <v>1385.8789999999999</v>
      </c>
      <c r="L204" s="661">
        <v>1265.144</v>
      </c>
      <c r="M204" s="661">
        <v>2486.6210000000001</v>
      </c>
      <c r="N204" s="661">
        <v>497.74200000000002</v>
      </c>
    </row>
    <row r="205" spans="1:14" ht="11.25" customHeight="1">
      <c r="A205" s="37"/>
      <c r="B205" s="45" t="s">
        <v>184</v>
      </c>
      <c r="C205" s="401">
        <f>SUM(D205:G205,J205:N205,'noch 1.3.4'!C205:G205,'noch 1.3.4'!J205:O205)</f>
        <v>25578.700000000004</v>
      </c>
      <c r="D205" s="559">
        <v>2056.1559999999999</v>
      </c>
      <c r="E205" s="559">
        <v>3458.9850000000001</v>
      </c>
      <c r="F205" s="559">
        <v>2550.7919999999999</v>
      </c>
      <c r="G205" s="559">
        <v>1749.617</v>
      </c>
      <c r="H205" s="830"/>
      <c r="I205" s="45" t="s">
        <v>184</v>
      </c>
      <c r="J205" s="661">
        <v>379.10199999999998</v>
      </c>
      <c r="K205" s="661">
        <v>1744.202</v>
      </c>
      <c r="L205" s="661">
        <v>1313.162</v>
      </c>
      <c r="M205" s="661">
        <v>2426.7330000000002</v>
      </c>
      <c r="N205" s="661">
        <v>451.87599999999998</v>
      </c>
    </row>
    <row r="206" spans="1:14" ht="11.25" customHeight="1">
      <c r="A206" s="37"/>
      <c r="B206" s="45" t="s">
        <v>185</v>
      </c>
      <c r="C206" s="401">
        <f>SUM(D206:G206,J206:N206,'noch 1.3.4'!C206:G206,'noch 1.3.4'!J206:O206)</f>
        <v>24922.175000000003</v>
      </c>
      <c r="D206" s="559">
        <v>1921.905</v>
      </c>
      <c r="E206" s="559">
        <v>3247.5390000000002</v>
      </c>
      <c r="F206" s="559">
        <v>2155.866</v>
      </c>
      <c r="G206" s="559">
        <v>1956.2860000000001</v>
      </c>
      <c r="H206" s="830"/>
      <c r="I206" s="45" t="s">
        <v>185</v>
      </c>
      <c r="J206" s="661">
        <v>400.24</v>
      </c>
      <c r="K206" s="661">
        <v>1713.0419999999999</v>
      </c>
      <c r="L206" s="661">
        <v>1398.125</v>
      </c>
      <c r="M206" s="661">
        <v>2339.578</v>
      </c>
      <c r="N206" s="661">
        <v>527.17200000000003</v>
      </c>
    </row>
    <row r="207" spans="1:14" ht="11.25" customHeight="1">
      <c r="A207" s="37"/>
      <c r="B207" s="45" t="s">
        <v>186</v>
      </c>
      <c r="C207" s="401">
        <f>SUM(D207:G207,J207:N207,'noch 1.3.4'!C207:G207,'noch 1.3.4'!J207:O207)</f>
        <v>24799.606000000007</v>
      </c>
      <c r="D207" s="559">
        <v>1940.546</v>
      </c>
      <c r="E207" s="559">
        <v>2918.83</v>
      </c>
      <c r="F207" s="559">
        <v>2794.3609999999999</v>
      </c>
      <c r="G207" s="559">
        <v>1870.7940000000001</v>
      </c>
      <c r="H207" s="830"/>
      <c r="I207" s="45" t="s">
        <v>186</v>
      </c>
      <c r="J207" s="661">
        <v>418.29899999999998</v>
      </c>
      <c r="K207" s="661">
        <v>1406.009</v>
      </c>
      <c r="L207" s="661">
        <v>1138.4449999999999</v>
      </c>
      <c r="M207" s="661">
        <v>2331.4209999999998</v>
      </c>
      <c r="N207" s="661">
        <v>512.63199999999995</v>
      </c>
    </row>
    <row r="208" spans="1:14" ht="11.25" customHeight="1">
      <c r="A208" s="37"/>
      <c r="B208" s="45" t="s">
        <v>187</v>
      </c>
      <c r="C208" s="401">
        <f>SUM(D208:G208,J208:N208,'noch 1.3.4'!C208:G208,'noch 1.3.4'!J208:O208)</f>
        <v>25563.254000000004</v>
      </c>
      <c r="D208" s="559">
        <v>1999.2270000000001</v>
      </c>
      <c r="E208" s="559">
        <v>3088.0929999999998</v>
      </c>
      <c r="F208" s="559">
        <v>2496.7190000000001</v>
      </c>
      <c r="G208" s="559">
        <v>1903.434</v>
      </c>
      <c r="H208" s="831"/>
      <c r="I208" s="45" t="s">
        <v>187</v>
      </c>
      <c r="J208" s="661">
        <v>414.83</v>
      </c>
      <c r="K208" s="661">
        <v>1380.0809999999999</v>
      </c>
      <c r="L208" s="661">
        <v>1362.7850000000001</v>
      </c>
      <c r="M208" s="661">
        <v>2470.9279999999999</v>
      </c>
      <c r="N208" s="661">
        <v>548.70699999999999</v>
      </c>
    </row>
    <row r="209" spans="1:15" ht="11.25" customHeight="1">
      <c r="A209" s="37"/>
      <c r="B209" s="45" t="s">
        <v>188</v>
      </c>
      <c r="C209" s="401">
        <f>SUM(D209:G209,J209:N209,'noch 1.3.4'!C209:G209,'noch 1.3.4'!J209:O209)</f>
        <v>24509.47</v>
      </c>
      <c r="D209" s="559">
        <v>2052.3649999999998</v>
      </c>
      <c r="E209" s="559">
        <v>3034.6680000000001</v>
      </c>
      <c r="F209" s="559">
        <v>2178.3020000000001</v>
      </c>
      <c r="G209" s="559">
        <v>1895.509</v>
      </c>
      <c r="H209" s="892"/>
      <c r="I209" s="45" t="s">
        <v>188</v>
      </c>
      <c r="J209" s="661">
        <v>459.85</v>
      </c>
      <c r="K209" s="661">
        <v>1750.883</v>
      </c>
      <c r="L209" s="661">
        <v>1503.9349999999999</v>
      </c>
      <c r="M209" s="661">
        <v>2282.0729999999999</v>
      </c>
      <c r="N209" s="661">
        <v>525.80100000000004</v>
      </c>
      <c r="O209" s="661" t="s">
        <v>768</v>
      </c>
    </row>
    <row r="210" spans="1:15" ht="11.25" customHeight="1">
      <c r="A210" s="37"/>
      <c r="B210" s="45" t="s">
        <v>189</v>
      </c>
      <c r="C210" s="401">
        <f>SUM(D210:G210,J210:N210,'noch 1.3.4'!C210:G210,'noch 1.3.4'!J210:O210)</f>
        <v>23789.575000000004</v>
      </c>
      <c r="D210" s="559">
        <v>1971.654</v>
      </c>
      <c r="E210" s="559">
        <v>2346.3310000000001</v>
      </c>
      <c r="F210" s="559">
        <v>2175.5160000000001</v>
      </c>
      <c r="G210" s="559">
        <v>2081.9290000000001</v>
      </c>
      <c r="H210" s="1026"/>
      <c r="I210" s="45" t="s">
        <v>189</v>
      </c>
      <c r="J210" s="661">
        <v>418.08300000000003</v>
      </c>
      <c r="K210" s="661">
        <v>1378.8589999999999</v>
      </c>
      <c r="L210" s="661">
        <v>1387.45</v>
      </c>
      <c r="M210" s="661">
        <v>2387.8020000000001</v>
      </c>
      <c r="N210" s="661">
        <v>546.98299999999995</v>
      </c>
    </row>
    <row r="211" spans="1:15" ht="11.25" customHeight="1">
      <c r="A211" s="37"/>
      <c r="B211" s="45" t="s">
        <v>190</v>
      </c>
      <c r="C211" s="401">
        <f>SUM(D211:G211,J211:N211,'noch 1.3.4'!C211:G211,'noch 1.3.4'!J211:O211)</f>
        <v>26404.547999999999</v>
      </c>
      <c r="D211" s="559">
        <v>2231.9050000000002</v>
      </c>
      <c r="E211" s="559">
        <v>3289.346</v>
      </c>
      <c r="F211" s="559">
        <v>2761.0309999999999</v>
      </c>
      <c r="G211" s="559">
        <v>2020.98</v>
      </c>
      <c r="H211" s="37"/>
      <c r="I211" s="45" t="s">
        <v>190</v>
      </c>
      <c r="J211" s="661">
        <v>418.18200000000002</v>
      </c>
      <c r="K211" s="661">
        <v>1493.702</v>
      </c>
      <c r="L211" s="661">
        <v>1590.8150000000001</v>
      </c>
      <c r="M211" s="661">
        <v>2320.0259999999998</v>
      </c>
      <c r="N211" s="661">
        <v>548.23599999999999</v>
      </c>
    </row>
    <row r="212" spans="1:15" ht="11.25" customHeight="1">
      <c r="A212" s="37"/>
      <c r="B212" s="45" t="s">
        <v>191</v>
      </c>
      <c r="C212" s="401">
        <f>SUM(D212:G212,J212:N212,'noch 1.3.4'!C212:G212,'noch 1.3.4'!J212:O212)</f>
        <v>24902.782000000003</v>
      </c>
      <c r="D212" s="559">
        <v>1950.5129999999999</v>
      </c>
      <c r="E212" s="559">
        <v>3027.337</v>
      </c>
      <c r="F212" s="559">
        <v>2561.5120000000002</v>
      </c>
      <c r="G212" s="559">
        <v>1834.5250000000001</v>
      </c>
      <c r="H212" s="1111"/>
      <c r="I212" s="45" t="s">
        <v>191</v>
      </c>
      <c r="J212" s="661">
        <v>377.14400000000001</v>
      </c>
      <c r="K212" s="661">
        <v>1668.7829999999999</v>
      </c>
      <c r="L212" s="661">
        <v>1392.423</v>
      </c>
      <c r="M212" s="661">
        <v>2377.5729999999999</v>
      </c>
      <c r="N212" s="661">
        <v>424.74799999999999</v>
      </c>
    </row>
    <row r="213" spans="1:15" ht="11.25" hidden="1" customHeight="1">
      <c r="A213" s="37"/>
      <c r="B213" s="45" t="s">
        <v>192</v>
      </c>
      <c r="C213" s="401">
        <f>SUM(D213:G213,J213:N213,'noch 1.3.4'!C213:G213,'noch 1.3.4'!J213:O213)</f>
        <v>0</v>
      </c>
      <c r="D213" s="49"/>
      <c r="E213" s="49"/>
      <c r="F213" s="49"/>
      <c r="G213" s="49"/>
      <c r="H213" s="37"/>
      <c r="I213" s="45" t="s">
        <v>192</v>
      </c>
      <c r="J213" s="43"/>
      <c r="K213" s="43"/>
      <c r="L213" s="43"/>
      <c r="M213" s="43"/>
      <c r="N213" s="43"/>
    </row>
    <row r="214" spans="1:15" ht="8.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4" ht="11.25"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4" ht="11.25" hidden="1" customHeight="1">
      <c r="A226" s="133" t="s">
        <v>204</v>
      </c>
      <c r="B226" s="125"/>
      <c r="C226" s="49">
        <f>SUM(C202:C213)</f>
        <v>271436.96800000005</v>
      </c>
      <c r="D226" s="49">
        <f>SUM(D202:D213)</f>
        <v>21848.129999999997</v>
      </c>
      <c r="E226" s="49">
        <f>SUM(E202:E213)</f>
        <v>34565.19200000001</v>
      </c>
      <c r="F226" s="49">
        <f>SUM(F202:F213)</f>
        <v>25923.874</v>
      </c>
      <c r="G226" s="49">
        <f>SUM(G202:G213)</f>
        <v>20282.831000000002</v>
      </c>
      <c r="H226" s="133" t="s">
        <v>204</v>
      </c>
      <c r="I226" s="125"/>
      <c r="J226" s="49">
        <f>SUM(J202:J213)</f>
        <v>4489.3509999999997</v>
      </c>
      <c r="K226" s="49">
        <f>SUM(K202:K213)</f>
        <v>16903.377</v>
      </c>
      <c r="L226" s="49">
        <f>SUM(L202:L213)</f>
        <v>14438.378000000002</v>
      </c>
      <c r="M226" s="49">
        <f>SUM(M202:M213)</f>
        <v>26103.420000000002</v>
      </c>
      <c r="N226" s="49">
        <f>SUM(N202:N213)</f>
        <v>5482.6699999999992</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401">
        <f>SUM(D229:G229,J229:N229,'noch 1.3.4'!C229:G229,'noch 1.3.4'!J229:O229)</f>
        <v>0</v>
      </c>
      <c r="D229" s="49"/>
      <c r="E229" s="49"/>
      <c r="F229" s="49"/>
      <c r="G229" s="49"/>
      <c r="H229" s="37"/>
      <c r="I229" s="45" t="s">
        <v>181</v>
      </c>
      <c r="J229" s="43"/>
      <c r="K229" s="43"/>
      <c r="L229" s="43"/>
      <c r="M229" s="43"/>
      <c r="N229" s="43"/>
    </row>
    <row r="230" spans="1:14" ht="11.25" hidden="1" customHeight="1">
      <c r="A230" s="37"/>
      <c r="B230" s="45" t="s">
        <v>182</v>
      </c>
      <c r="C230" s="401">
        <f>SUM(D230:G230,J230:N230,'noch 1.3.4'!C230:G230,'noch 1.3.4'!J230:O230)</f>
        <v>0</v>
      </c>
      <c r="D230" s="49"/>
      <c r="E230" s="49"/>
      <c r="F230" s="49"/>
      <c r="G230" s="49"/>
      <c r="H230" s="37"/>
      <c r="I230" s="45" t="s">
        <v>182</v>
      </c>
      <c r="J230" s="43"/>
      <c r="K230" s="43"/>
      <c r="L230" s="43"/>
      <c r="M230" s="43"/>
      <c r="N230" s="43"/>
    </row>
    <row r="231" spans="1:14" ht="11.25" hidden="1" customHeight="1">
      <c r="A231" s="37"/>
      <c r="B231" s="45" t="s">
        <v>183</v>
      </c>
      <c r="C231" s="401">
        <f>SUM(D231:G231,J231:N231,'noch 1.3.4'!C231:G231,'noch 1.3.4'!J231:O231)</f>
        <v>0</v>
      </c>
      <c r="D231" s="49"/>
      <c r="E231" s="49"/>
      <c r="F231" s="49"/>
      <c r="G231" s="49"/>
      <c r="H231" s="37"/>
      <c r="I231" s="45" t="s">
        <v>183</v>
      </c>
      <c r="J231" s="43"/>
      <c r="K231" s="43"/>
      <c r="L231" s="43"/>
      <c r="M231" s="43"/>
      <c r="N231" s="43"/>
    </row>
    <row r="232" spans="1:14" ht="11.25" hidden="1" customHeight="1">
      <c r="A232" s="37"/>
      <c r="B232" s="45" t="s">
        <v>184</v>
      </c>
      <c r="C232" s="401">
        <f>SUM(D232:G232,J232:N232,'noch 1.3.4'!C232:G232,'noch 1.3.4'!J232:O232)</f>
        <v>0</v>
      </c>
      <c r="D232" s="49"/>
      <c r="E232" s="49"/>
      <c r="F232" s="49"/>
      <c r="G232" s="49"/>
      <c r="H232" s="37"/>
      <c r="I232" s="45" t="s">
        <v>184</v>
      </c>
      <c r="J232" s="43"/>
      <c r="K232" s="43"/>
      <c r="L232" s="43"/>
      <c r="M232" s="43"/>
      <c r="N232" s="43"/>
    </row>
    <row r="233" spans="1:14"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4"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4"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4"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4"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4"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4"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4"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1171"/>
      <c r="I255" s="52"/>
      <c r="J255" s="1171" t="s">
        <v>205</v>
      </c>
      <c r="K255" s="1171"/>
      <c r="L255" s="1171"/>
      <c r="M255" s="1171"/>
      <c r="N255" s="1171"/>
      <c r="O255" s="1171"/>
    </row>
    <row r="256" spans="1:15" ht="11.25" customHeight="1">
      <c r="A256" s="37"/>
      <c r="B256" s="52"/>
      <c r="C256" s="1167" t="s">
        <v>206</v>
      </c>
      <c r="D256" s="1167"/>
      <c r="E256" s="1167"/>
      <c r="F256" s="1167"/>
      <c r="G256" s="1167"/>
      <c r="H256" s="1167"/>
      <c r="I256" s="52"/>
      <c r="J256" s="1167" t="s">
        <v>206</v>
      </c>
      <c r="K256" s="1167"/>
      <c r="L256" s="1167"/>
      <c r="M256" s="1167"/>
      <c r="N256" s="1167"/>
      <c r="O256" s="1167"/>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65">
        <v>2009</v>
      </c>
      <c r="B270" s="1166"/>
      <c r="C270" s="54">
        <f t="shared" ref="C270:G275" si="2">C32/C31*100-100</f>
        <v>-18.065991194984605</v>
      </c>
      <c r="D270" s="55">
        <f t="shared" si="2"/>
        <v>-3.8799458424795858</v>
      </c>
      <c r="E270" s="55">
        <f t="shared" si="2"/>
        <v>-11.92175434069776</v>
      </c>
      <c r="F270" s="55">
        <f t="shared" si="2"/>
        <v>-26.995708999284687</v>
      </c>
      <c r="G270" s="55">
        <f t="shared" si="2"/>
        <v>-11.306385805104853</v>
      </c>
      <c r="H270" s="1165">
        <v>2009</v>
      </c>
      <c r="I270" s="1166"/>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65">
        <v>2010</v>
      </c>
      <c r="B271" s="1166"/>
      <c r="C271" s="54">
        <f t="shared" si="2"/>
        <v>5.1738654132031314</v>
      </c>
      <c r="D271" s="55">
        <f t="shared" si="2"/>
        <v>5.7564619219481017</v>
      </c>
      <c r="E271" s="55">
        <f t="shared" si="2"/>
        <v>-8.3474172591579503</v>
      </c>
      <c r="F271" s="55">
        <f t="shared" si="2"/>
        <v>21.809488059912567</v>
      </c>
      <c r="G271" s="55">
        <f t="shared" si="2"/>
        <v>5.515816128942518</v>
      </c>
      <c r="H271" s="1165">
        <v>2010</v>
      </c>
      <c r="I271" s="1166"/>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65">
        <v>2011</v>
      </c>
      <c r="B272" s="1166"/>
      <c r="C272" s="54">
        <f t="shared" si="2"/>
        <v>7.3000105120311787</v>
      </c>
      <c r="D272" s="55">
        <f t="shared" si="2"/>
        <v>0.47187890990821302</v>
      </c>
      <c r="E272" s="55">
        <f t="shared" si="2"/>
        <v>-3.594601331289752</v>
      </c>
      <c r="F272" s="55">
        <f t="shared" si="2"/>
        <v>9.8436006568318106</v>
      </c>
      <c r="G272" s="55">
        <f t="shared" si="2"/>
        <v>3.9708531065046202</v>
      </c>
      <c r="H272" s="1165">
        <v>2011</v>
      </c>
      <c r="I272" s="1166"/>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65">
        <v>2012</v>
      </c>
      <c r="B273" s="1166"/>
      <c r="C273" s="54">
        <f t="shared" si="2"/>
        <v>0.7907743230175015</v>
      </c>
      <c r="D273" s="55">
        <f t="shared" si="2"/>
        <v>-3.1848054288205816</v>
      </c>
      <c r="E273" s="55">
        <f t="shared" si="2"/>
        <v>5.9321717650561538</v>
      </c>
      <c r="F273" s="55">
        <f t="shared" si="2"/>
        <v>2.4656241007792374</v>
      </c>
      <c r="G273" s="55">
        <f t="shared" si="2"/>
        <v>1.8455282539085545</v>
      </c>
      <c r="H273" s="1165">
        <v>2012</v>
      </c>
      <c r="I273" s="1166"/>
      <c r="J273" s="55">
        <f t="shared" si="3"/>
        <v>-1.5803504153192875</v>
      </c>
      <c r="K273" s="55">
        <f t="shared" si="3"/>
        <v>4.1559105707279542</v>
      </c>
      <c r="L273" s="55">
        <f t="shared" si="3"/>
        <v>-8.1919702242576875</v>
      </c>
      <c r="M273" s="55">
        <f t="shared" si="3"/>
        <v>-2.3074134129605142</v>
      </c>
      <c r="N273" s="55">
        <f t="shared" si="3"/>
        <v>-7.3891556955811097</v>
      </c>
    </row>
    <row r="274" spans="1:14" ht="11.25" hidden="1" customHeight="1">
      <c r="A274" s="1165">
        <v>2013</v>
      </c>
      <c r="B274" s="1166"/>
      <c r="C274" s="54">
        <f t="shared" si="2"/>
        <v>-8.0195824240293376</v>
      </c>
      <c r="D274" s="55">
        <f t="shared" si="2"/>
        <v>13.996260498271496</v>
      </c>
      <c r="E274" s="55">
        <f t="shared" si="2"/>
        <v>-20.10206168128181</v>
      </c>
      <c r="F274" s="55">
        <f t="shared" si="2"/>
        <v>-11.948342595434042</v>
      </c>
      <c r="G274" s="55">
        <f t="shared" si="2"/>
        <v>-2.8963210071482308</v>
      </c>
      <c r="H274" s="1165">
        <v>2013</v>
      </c>
      <c r="I274" s="1166"/>
      <c r="J274" s="55">
        <f t="shared" si="3"/>
        <v>-8.4694698494808733</v>
      </c>
      <c r="K274" s="55">
        <f t="shared" si="3"/>
        <v>-2.1068535198962195</v>
      </c>
      <c r="L274" s="55">
        <f t="shared" si="3"/>
        <v>11.188909308327297</v>
      </c>
      <c r="M274" s="55">
        <f t="shared" si="3"/>
        <v>-2.8512547237970836</v>
      </c>
      <c r="N274" s="55">
        <f t="shared" si="3"/>
        <v>-12.218712324863148</v>
      </c>
    </row>
    <row r="275" spans="1:14" ht="11.25" hidden="1" customHeight="1">
      <c r="A275" s="1165">
        <v>2014</v>
      </c>
      <c r="B275" s="1166"/>
      <c r="C275" s="54">
        <f t="shared" si="2"/>
        <v>-100</v>
      </c>
      <c r="D275" s="55">
        <f t="shared" si="2"/>
        <v>-100</v>
      </c>
      <c r="E275" s="55">
        <f t="shared" si="2"/>
        <v>-100</v>
      </c>
      <c r="F275" s="55">
        <f t="shared" si="2"/>
        <v>-100</v>
      </c>
      <c r="G275" s="55">
        <f t="shared" si="2"/>
        <v>-100</v>
      </c>
      <c r="H275" s="1165">
        <v>2014</v>
      </c>
      <c r="I275" s="1166"/>
      <c r="J275" s="55">
        <f t="shared" si="3"/>
        <v>-100</v>
      </c>
      <c r="K275" s="55">
        <f t="shared" si="3"/>
        <v>-100</v>
      </c>
      <c r="L275" s="55">
        <f t="shared" si="3"/>
        <v>-100</v>
      </c>
      <c r="M275" s="55">
        <f t="shared" si="3"/>
        <v>-100</v>
      </c>
      <c r="N275" s="55">
        <f t="shared" si="3"/>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hidden="1" customHeight="1">
      <c r="A424" s="37"/>
      <c r="B424" s="45" t="s">
        <v>192</v>
      </c>
      <c r="C424" s="54">
        <f t="shared" si="26"/>
        <v>-100</v>
      </c>
      <c r="D424" s="55">
        <f t="shared" si="26"/>
        <v>-100</v>
      </c>
      <c r="E424" s="55">
        <f t="shared" si="26"/>
        <v>-100</v>
      </c>
      <c r="F424" s="55">
        <f t="shared" si="26"/>
        <v>-100</v>
      </c>
      <c r="G424" s="55">
        <f t="shared" si="26"/>
        <v>-100</v>
      </c>
      <c r="H424" s="37"/>
      <c r="I424" s="45" t="s">
        <v>192</v>
      </c>
      <c r="J424" s="55">
        <f t="shared" si="27"/>
        <v>-100</v>
      </c>
      <c r="K424" s="55">
        <f t="shared" si="27"/>
        <v>-100</v>
      </c>
      <c r="L424" s="55">
        <f t="shared" si="27"/>
        <v>-100</v>
      </c>
      <c r="M424" s="55">
        <f t="shared" si="27"/>
        <v>-100</v>
      </c>
      <c r="N424" s="55">
        <f t="shared" si="27"/>
        <v>-100</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-8.0195824240293092</v>
      </c>
      <c r="D437" s="55">
        <f t="shared" si="28"/>
        <v>13.996260498271496</v>
      </c>
      <c r="E437" s="55">
        <f t="shared" si="28"/>
        <v>-20.10206168128181</v>
      </c>
      <c r="F437" s="55">
        <f t="shared" si="28"/>
        <v>-11.948342595434042</v>
      </c>
      <c r="G437" s="55">
        <f t="shared" si="28"/>
        <v>-2.8963210071482308</v>
      </c>
      <c r="H437" s="133" t="s">
        <v>204</v>
      </c>
      <c r="I437" s="125"/>
      <c r="J437" s="55">
        <f t="shared" si="29"/>
        <v>-8.4694698494808733</v>
      </c>
      <c r="K437" s="55">
        <f t="shared" si="29"/>
        <v>-2.1068535198962195</v>
      </c>
      <c r="L437" s="55">
        <f t="shared" si="29"/>
        <v>11.188909308327297</v>
      </c>
      <c r="M437" s="55">
        <f t="shared" si="29"/>
        <v>-2.8512547237970836</v>
      </c>
      <c r="N437" s="55">
        <f t="shared" si="29"/>
        <v>-12.218712324863148</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55">
        <f t="shared" ref="J440:N451" si="31">SUM(J229/J202*100-100)</f>
        <v>-100</v>
      </c>
      <c r="K440" s="55">
        <f t="shared" si="31"/>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55">
        <f t="shared" si="31"/>
        <v>-100</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55">
        <f t="shared" si="31"/>
        <v>-100</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55">
        <f t="shared" si="31"/>
        <v>-100</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t="e">
        <f t="shared" si="30"/>
        <v>#DIV/0!</v>
      </c>
      <c r="D451" s="55" t="e">
        <f t="shared" si="30"/>
        <v>#DIV/0!</v>
      </c>
      <c r="E451" s="55" t="e">
        <f t="shared" si="30"/>
        <v>#DIV/0!</v>
      </c>
      <c r="F451" s="55" t="e">
        <f t="shared" si="30"/>
        <v>#DIV/0!</v>
      </c>
      <c r="G451" s="55" t="e">
        <f t="shared" si="30"/>
        <v>#DIV/0!</v>
      </c>
      <c r="H451" s="37"/>
      <c r="I451" s="45" t="s">
        <v>192</v>
      </c>
      <c r="J451" s="55" t="e">
        <f t="shared" si="31"/>
        <v>#DIV/0!</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55">
        <f t="shared" ref="J453:N464" si="33">SUM(J242/J215*100-100)</f>
        <v>-100</v>
      </c>
      <c r="K453" s="55">
        <f t="shared" si="33"/>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55">
        <f t="shared" si="33"/>
        <v>-100</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55">
        <f t="shared" si="33"/>
        <v>-100</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55">
        <f t="shared" si="33"/>
        <v>-100</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55">
        <f t="shared" si="33"/>
        <v>-100</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55">
        <f t="shared" si="33"/>
        <v>-100</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55">
        <f t="shared" si="33"/>
        <v>-100</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55">
        <f t="shared" si="33"/>
        <v>-100</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55">
        <f t="shared" si="33"/>
        <v>-100</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55">
        <f t="shared" si="33"/>
        <v>-100</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55">
        <f t="shared" si="33"/>
        <v>-100</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55">
        <f t="shared" si="33"/>
        <v>-100</v>
      </c>
      <c r="K464" s="55">
        <f t="shared" si="33"/>
        <v>-100</v>
      </c>
      <c r="L464" s="55">
        <f t="shared" si="33"/>
        <v>-100</v>
      </c>
      <c r="M464" s="55">
        <f t="shared" si="33"/>
        <v>-100</v>
      </c>
      <c r="N464" s="55">
        <f t="shared" si="33"/>
        <v>-100</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64"/>
      <c r="C471" s="1164"/>
      <c r="D471" s="1164"/>
      <c r="E471" s="1164"/>
      <c r="F471" s="1164"/>
      <c r="G471" s="1164"/>
      <c r="H471" s="1174"/>
      <c r="I471" s="1174"/>
      <c r="J471" s="1174"/>
      <c r="K471" s="1174"/>
      <c r="L471" s="1174"/>
      <c r="M471" s="1174"/>
      <c r="N471" s="137"/>
    </row>
  </sheetData>
  <mergeCells count="48">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 ref="A1:G1"/>
    <mergeCell ref="H2:N2"/>
    <mergeCell ref="H3:N3"/>
    <mergeCell ref="H6:N6"/>
    <mergeCell ref="H1:N1"/>
    <mergeCell ref="A2:G2"/>
    <mergeCell ref="A3:G3"/>
    <mergeCell ref="A6:G6"/>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20:B120"/>
    <mergeCell ref="H120:I120"/>
    <mergeCell ref="J255:O255"/>
    <mergeCell ref="L9:L15"/>
    <mergeCell ref="H93:I93"/>
    <mergeCell ref="H34:I34"/>
    <mergeCell ref="H35:I35"/>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4" t="s">
        <v>599</v>
      </c>
      <c r="B1" s="1164"/>
      <c r="C1" s="1164"/>
      <c r="D1" s="1164"/>
      <c r="E1" s="1164"/>
      <c r="F1" s="1164"/>
      <c r="G1" s="1164"/>
      <c r="H1" s="1164" t="s">
        <v>599</v>
      </c>
      <c r="I1" s="1164"/>
      <c r="J1" s="1164"/>
      <c r="K1" s="1164"/>
      <c r="L1" s="1164"/>
      <c r="M1" s="1164"/>
      <c r="N1" s="1164"/>
      <c r="O1" s="1164"/>
    </row>
    <row r="2" spans="1:16" s="59" customFormat="1" ht="11.25" customHeight="1">
      <c r="A2" s="1170" t="s">
        <v>153</v>
      </c>
      <c r="B2" s="1170"/>
      <c r="C2" s="1170"/>
      <c r="D2" s="1170"/>
      <c r="E2" s="1170"/>
      <c r="F2" s="1170"/>
      <c r="G2" s="1170"/>
      <c r="H2" s="1170" t="s">
        <v>153</v>
      </c>
      <c r="I2" s="1170"/>
      <c r="J2" s="1170"/>
      <c r="K2" s="1170"/>
      <c r="L2" s="1170"/>
      <c r="M2" s="1170"/>
      <c r="N2" s="1170"/>
    </row>
    <row r="3" spans="1:16" s="59" customFormat="1" ht="11.25" customHeight="1">
      <c r="A3" s="1169" t="s">
        <v>209</v>
      </c>
      <c r="B3" s="1169"/>
      <c r="C3" s="1169"/>
      <c r="D3" s="1169"/>
      <c r="E3" s="1169"/>
      <c r="F3" s="1169"/>
      <c r="G3" s="1169"/>
      <c r="H3" s="1169" t="s">
        <v>209</v>
      </c>
      <c r="I3" s="1169"/>
      <c r="J3" s="1169"/>
      <c r="K3" s="1169"/>
      <c r="L3" s="1169"/>
      <c r="M3" s="1169"/>
      <c r="N3" s="1169"/>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68"/>
      <c r="I5" s="1168"/>
      <c r="J5" s="1168"/>
      <c r="K5" s="1168"/>
      <c r="L5" s="1168"/>
      <c r="M5" s="1168"/>
      <c r="N5" s="1168"/>
    </row>
    <row r="6" spans="1:16" s="60" customFormat="1" ht="11.25" customHeight="1">
      <c r="A6" s="1172" t="s">
        <v>612</v>
      </c>
      <c r="B6" s="1172"/>
      <c r="C6" s="1172"/>
      <c r="D6" s="1172"/>
      <c r="E6" s="1172"/>
      <c r="F6" s="1172"/>
      <c r="G6" s="1172"/>
      <c r="H6" s="1172" t="s">
        <v>612</v>
      </c>
      <c r="I6" s="1172"/>
      <c r="J6" s="1172"/>
      <c r="K6" s="1172"/>
      <c r="L6" s="1172"/>
      <c r="M6" s="1172"/>
      <c r="N6" s="117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198" t="s">
        <v>221</v>
      </c>
      <c r="K8" s="1199"/>
      <c r="L8" s="1199"/>
      <c r="M8" s="1199"/>
      <c r="N8" s="1199"/>
      <c r="O8" s="1200"/>
    </row>
    <row r="9" spans="1:16" s="142" customFormat="1" ht="11.25" customHeight="1">
      <c r="A9" s="18"/>
      <c r="B9" s="19"/>
      <c r="C9" s="1177" t="s">
        <v>269</v>
      </c>
      <c r="D9" s="1177" t="s">
        <v>251</v>
      </c>
      <c r="E9" s="1177" t="s">
        <v>270</v>
      </c>
      <c r="F9" s="1184" t="s">
        <v>252</v>
      </c>
      <c r="G9" s="1189" t="s">
        <v>271</v>
      </c>
      <c r="H9" s="18"/>
      <c r="I9" s="19"/>
      <c r="J9" s="1184" t="s">
        <v>272</v>
      </c>
      <c r="K9" s="1177" t="s">
        <v>265</v>
      </c>
      <c r="L9" s="1177" t="s">
        <v>266</v>
      </c>
      <c r="M9" s="1177" t="s">
        <v>273</v>
      </c>
      <c r="N9" s="1177" t="s">
        <v>267</v>
      </c>
      <c r="O9" s="1189" t="s">
        <v>268</v>
      </c>
    </row>
    <row r="10" spans="1:16" s="142" customFormat="1" ht="11.25" customHeight="1">
      <c r="A10" s="18" t="s">
        <v>158</v>
      </c>
      <c r="B10" s="19"/>
      <c r="C10" s="1178"/>
      <c r="D10" s="1178"/>
      <c r="E10" s="1178"/>
      <c r="F10" s="1185"/>
      <c r="G10" s="1190"/>
      <c r="H10" s="18" t="s">
        <v>158</v>
      </c>
      <c r="I10" s="19"/>
      <c r="J10" s="1185"/>
      <c r="K10" s="1178"/>
      <c r="L10" s="1178"/>
      <c r="M10" s="1178"/>
      <c r="N10" s="1178"/>
      <c r="O10" s="1190"/>
    </row>
    <row r="11" spans="1:16" s="142" customFormat="1" ht="11.25" customHeight="1">
      <c r="A11" s="22" t="s">
        <v>160</v>
      </c>
      <c r="B11" s="143"/>
      <c r="C11" s="1178"/>
      <c r="D11" s="1178"/>
      <c r="E11" s="1178"/>
      <c r="F11" s="1185"/>
      <c r="G11" s="1190"/>
      <c r="H11" s="22" t="s">
        <v>160</v>
      </c>
      <c r="I11" s="143"/>
      <c r="J11" s="1185"/>
      <c r="K11" s="1178"/>
      <c r="L11" s="1178"/>
      <c r="M11" s="1178"/>
      <c r="N11" s="1178"/>
      <c r="O11" s="1190"/>
    </row>
    <row r="12" spans="1:16" s="142" customFormat="1" ht="11.25" customHeight="1">
      <c r="A12" s="18"/>
      <c r="B12" s="19"/>
      <c r="C12" s="1178"/>
      <c r="D12" s="1178"/>
      <c r="E12" s="1178"/>
      <c r="F12" s="1185"/>
      <c r="G12" s="1190"/>
      <c r="H12" s="18"/>
      <c r="I12" s="19"/>
      <c r="J12" s="1185"/>
      <c r="K12" s="1178"/>
      <c r="L12" s="1178"/>
      <c r="M12" s="1178"/>
      <c r="N12" s="1178"/>
      <c r="O12" s="1190"/>
    </row>
    <row r="13" spans="1:16" s="142" customFormat="1" ht="11.25" customHeight="1">
      <c r="A13" s="18" t="s">
        <v>168</v>
      </c>
      <c r="B13" s="19"/>
      <c r="C13" s="1178"/>
      <c r="D13" s="1178"/>
      <c r="E13" s="1178"/>
      <c r="F13" s="1185"/>
      <c r="G13" s="1190"/>
      <c r="H13" s="18" t="s">
        <v>168</v>
      </c>
      <c r="I13" s="19"/>
      <c r="J13" s="1185"/>
      <c r="K13" s="1178"/>
      <c r="L13" s="1178"/>
      <c r="M13" s="1178"/>
      <c r="N13" s="1178"/>
      <c r="O13" s="1190"/>
    </row>
    <row r="14" spans="1:16" s="142" customFormat="1" ht="11.25" customHeight="1">
      <c r="A14" s="22" t="s">
        <v>173</v>
      </c>
      <c r="B14" s="143"/>
      <c r="C14" s="1178"/>
      <c r="D14" s="1178"/>
      <c r="E14" s="1178"/>
      <c r="F14" s="1185"/>
      <c r="G14" s="1190"/>
      <c r="H14" s="22" t="s">
        <v>173</v>
      </c>
      <c r="I14" s="143"/>
      <c r="J14" s="1185"/>
      <c r="K14" s="1178"/>
      <c r="L14" s="1178"/>
      <c r="M14" s="1178"/>
      <c r="N14" s="1178"/>
      <c r="O14" s="119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80" t="s">
        <v>207</v>
      </c>
      <c r="D17" s="1180"/>
      <c r="E17" s="1180"/>
      <c r="F17" s="1180"/>
      <c r="G17" s="1180"/>
      <c r="H17" s="33"/>
      <c r="I17" s="33"/>
      <c r="J17" s="1180" t="s">
        <v>207</v>
      </c>
      <c r="K17" s="1180"/>
      <c r="L17" s="1180"/>
      <c r="M17" s="1180"/>
      <c r="N17" s="118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13">
        <v>0</v>
      </c>
      <c r="N33" s="40">
        <f>SUM(N121:N132)</f>
        <v>48307.334999999999</v>
      </c>
      <c r="O33" s="513">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65">
        <v>2011</v>
      </c>
      <c r="I34" s="1166"/>
      <c r="J34" s="41">
        <f>SUM(J148:J159)</f>
        <v>4.5869999999999997</v>
      </c>
      <c r="K34" s="41">
        <f>SUM(K148:K159)</f>
        <v>130.66</v>
      </c>
      <c r="L34" s="41">
        <f>SUM(L148:L159)</f>
        <v>153.33700000000002</v>
      </c>
      <c r="M34" s="41">
        <f>SUM(M148:M159)</f>
        <v>815.75800000000004</v>
      </c>
      <c r="N34" s="41">
        <f>SUM(N148:N159)</f>
        <v>57986.125</v>
      </c>
      <c r="O34" s="493" t="s">
        <v>768</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65">
        <v>2012</v>
      </c>
      <c r="I35" s="1166"/>
      <c r="J35" s="41">
        <f>SUM(J175:J186)</f>
        <v>8.4359999999999999</v>
      </c>
      <c r="K35" s="41">
        <f>SUM(K175:K186)</f>
        <v>130.53899999999999</v>
      </c>
      <c r="L35" s="41">
        <f>SUM(L175:L186)</f>
        <v>216.95099999999999</v>
      </c>
      <c r="M35" s="41">
        <f>SUM(M175:M186)</f>
        <v>789.05599999999993</v>
      </c>
      <c r="N35" s="41">
        <f>SUM(N175:N186)</f>
        <v>58561.070999999996</v>
      </c>
      <c r="O35" s="493" t="s">
        <v>768</v>
      </c>
    </row>
    <row r="36" spans="1:15" ht="11.25" hidden="1" customHeight="1">
      <c r="A36" s="18">
        <v>2013</v>
      </c>
      <c r="B36" s="27"/>
      <c r="C36" s="41">
        <f>SUM(C202:C213)</f>
        <v>13224.99</v>
      </c>
      <c r="D36" s="41">
        <f>SUM(D202:D213)</f>
        <v>13840.976999999997</v>
      </c>
      <c r="E36" s="41">
        <f>SUM(E202:E213)</f>
        <v>10721.384</v>
      </c>
      <c r="F36" s="41">
        <f>SUM(F202:F213)</f>
        <v>6820.0949999999993</v>
      </c>
      <c r="G36" s="41">
        <f>SUM(G202:G213)</f>
        <v>5247.0069999999996</v>
      </c>
      <c r="H36" s="1165">
        <v>2013</v>
      </c>
      <c r="I36" s="1166"/>
      <c r="J36" s="41">
        <f t="shared" ref="J36:O36" si="1">SUM(J202:J213)</f>
        <v>5.55</v>
      </c>
      <c r="K36" s="41">
        <f t="shared" si="1"/>
        <v>107.57100000000001</v>
      </c>
      <c r="L36" s="41">
        <f t="shared" si="1"/>
        <v>173.11599999999999</v>
      </c>
      <c r="M36" s="41">
        <f t="shared" si="1"/>
        <v>1020.434</v>
      </c>
      <c r="N36" s="41">
        <f t="shared" si="1"/>
        <v>50238.620999999999</v>
      </c>
      <c r="O36" s="41">
        <f t="shared" si="1"/>
        <v>0</v>
      </c>
    </row>
    <row r="37" spans="1:15" ht="11.25" hidden="1" customHeight="1">
      <c r="A37" s="18">
        <v>2014</v>
      </c>
      <c r="B37" s="27"/>
      <c r="C37" s="41">
        <f>SUM(C229:C240)</f>
        <v>0</v>
      </c>
      <c r="D37" s="41">
        <f>SUM(D229:D240)</f>
        <v>0</v>
      </c>
      <c r="E37" s="41">
        <f>SUM(E229:E240)</f>
        <v>0</v>
      </c>
      <c r="F37" s="41">
        <f>SUM(F229:F240)</f>
        <v>0</v>
      </c>
      <c r="G37" s="41">
        <f>SUM(G229:G240)</f>
        <v>0</v>
      </c>
      <c r="H37" s="1165">
        <v>2014</v>
      </c>
      <c r="I37" s="1166"/>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35" t="s">
        <v>151</v>
      </c>
      <c r="B93" s="1175"/>
      <c r="C93" s="43"/>
      <c r="D93" s="48"/>
      <c r="E93" s="48"/>
      <c r="F93" s="48"/>
      <c r="G93" s="48"/>
      <c r="H93" s="1235" t="s">
        <v>151</v>
      </c>
      <c r="I93" s="1175"/>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35">
        <v>2010</v>
      </c>
      <c r="B120" s="1175"/>
      <c r="C120" s="43"/>
      <c r="D120" s="48"/>
      <c r="E120" s="48"/>
      <c r="F120" s="48"/>
      <c r="G120" s="48"/>
      <c r="H120" s="1235">
        <v>2010</v>
      </c>
      <c r="I120" s="1175"/>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725</v>
      </c>
      <c r="K125" s="164">
        <v>6.6289999999999996</v>
      </c>
      <c r="L125" s="164">
        <v>10.59</v>
      </c>
      <c r="M125" s="164" t="s">
        <v>725</v>
      </c>
      <c r="N125" s="164">
        <v>4002.444</v>
      </c>
      <c r="O125" s="164" t="s">
        <v>725</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725</v>
      </c>
      <c r="K126" s="164">
        <v>7.0410000000000004</v>
      </c>
      <c r="L126" s="164">
        <v>9.9640000000000004</v>
      </c>
      <c r="M126" s="164" t="s">
        <v>725</v>
      </c>
      <c r="N126" s="164">
        <v>4592.8890000000001</v>
      </c>
      <c r="O126" s="164" t="s">
        <v>725</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725</v>
      </c>
      <c r="K127" s="164">
        <v>7.3659999999999997</v>
      </c>
      <c r="L127" s="164">
        <v>11.125</v>
      </c>
      <c r="M127" s="164" t="s">
        <v>725</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768</v>
      </c>
      <c r="K129" s="164">
        <v>7.335</v>
      </c>
      <c r="L129" s="164">
        <v>11.603</v>
      </c>
      <c r="M129" s="493" t="s">
        <v>768</v>
      </c>
      <c r="N129" s="164">
        <v>4145.6679999999997</v>
      </c>
      <c r="O129" s="493" t="s">
        <v>768</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768</v>
      </c>
      <c r="K130" s="164">
        <v>8.2170000000000005</v>
      </c>
      <c r="L130" s="164">
        <v>13.471</v>
      </c>
      <c r="M130" s="493" t="s">
        <v>768</v>
      </c>
      <c r="N130" s="164">
        <v>4093.0569999999998</v>
      </c>
      <c r="O130" s="493" t="s">
        <v>768</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768</v>
      </c>
      <c r="K131" s="164">
        <v>7.8490000000000002</v>
      </c>
      <c r="L131" s="164">
        <v>8.8949999999999996</v>
      </c>
      <c r="M131" s="493" t="s">
        <v>768</v>
      </c>
      <c r="N131" s="164">
        <v>4307.8360000000002</v>
      </c>
      <c r="O131" s="493" t="s">
        <v>768</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768</v>
      </c>
      <c r="K132" s="164">
        <v>6.8680000000000003</v>
      </c>
      <c r="L132" s="164">
        <v>8.2230000000000008</v>
      </c>
      <c r="M132" s="493" t="s">
        <v>768</v>
      </c>
      <c r="N132" s="164">
        <v>4086.4409999999998</v>
      </c>
      <c r="O132" s="493" t="s">
        <v>768</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768</v>
      </c>
      <c r="K148" s="164">
        <v>7.3150000000000004</v>
      </c>
      <c r="L148" s="164">
        <v>9.1880000000000006</v>
      </c>
      <c r="M148" s="164">
        <v>1.669</v>
      </c>
      <c r="N148" s="164">
        <v>4323.1549999999997</v>
      </c>
      <c r="O148" s="493" t="s">
        <v>768</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768</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768</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768</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768</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768</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768</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768</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768</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768</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768</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768</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768</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768</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768</v>
      </c>
      <c r="K168" s="49">
        <f>SUM(K148:K155)</f>
        <v>77.429000000000002</v>
      </c>
      <c r="L168" s="49">
        <f>SUM(L148:L155)</f>
        <v>98.960000000000008</v>
      </c>
      <c r="M168" s="49">
        <f>SUM(M148:M155)</f>
        <v>605.56099999999992</v>
      </c>
      <c r="N168" s="49">
        <f>SUM(N148:N155)</f>
        <v>38647.803</v>
      </c>
      <c r="O168" s="493" t="s">
        <v>768</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768</v>
      </c>
      <c r="K169" s="49">
        <f>SUM(K148:K156)</f>
        <v>92.042000000000002</v>
      </c>
      <c r="L169" s="49">
        <f>SUM(L148:L156)</f>
        <v>111.02200000000001</v>
      </c>
      <c r="M169" s="49">
        <f>SUM(M148:M156)</f>
        <v>672.80199999999991</v>
      </c>
      <c r="N169" s="49">
        <f>SUM(N148:N156)</f>
        <v>43544.442000000003</v>
      </c>
      <c r="O169" s="43" t="s">
        <v>768</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768</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768</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768</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768</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768</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768</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768</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768</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768</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768</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768</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768</v>
      </c>
    </row>
    <row r="185" spans="1:15" ht="11.25"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768</v>
      </c>
    </row>
    <row r="186" spans="1:15" ht="11.25"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768</v>
      </c>
    </row>
    <row r="187" spans="1:15" ht="6"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768</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768</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768</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768</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768</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768</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768</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768</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768</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768</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768</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768</v>
      </c>
    </row>
    <row r="200" spans="1:15" ht="11.25" hidden="1" customHeight="1">
      <c r="A200" s="33"/>
      <c r="B200" s="45"/>
      <c r="C200" s="43"/>
      <c r="D200" s="43"/>
      <c r="E200" s="43"/>
      <c r="F200" s="43"/>
      <c r="G200" s="43"/>
      <c r="H200" s="33"/>
      <c r="I200" s="45"/>
      <c r="J200" s="43"/>
      <c r="K200" s="43"/>
      <c r="L200" s="43"/>
      <c r="M200" s="43"/>
      <c r="N200" s="43"/>
      <c r="O200" s="43" t="s">
        <v>768</v>
      </c>
    </row>
    <row r="201" spans="1:15" ht="11.25" customHeight="1">
      <c r="A201" s="33">
        <v>2013</v>
      </c>
      <c r="B201" s="45"/>
      <c r="C201" s="43"/>
      <c r="D201" s="48"/>
      <c r="E201" s="48"/>
      <c r="F201" s="48"/>
      <c r="G201" s="48"/>
      <c r="H201" s="33">
        <v>2013</v>
      </c>
      <c r="I201" s="45"/>
      <c r="J201" s="48"/>
      <c r="K201" s="48"/>
      <c r="L201" s="48"/>
      <c r="M201" s="48"/>
      <c r="N201" s="48"/>
      <c r="O201" s="43"/>
    </row>
    <row r="202" spans="1:15" ht="11.25" customHeight="1">
      <c r="A202" s="33"/>
      <c r="B202" s="45" t="s">
        <v>181</v>
      </c>
      <c r="C202" s="559">
        <v>1148.268</v>
      </c>
      <c r="D202" s="559">
        <v>1073.7539999999999</v>
      </c>
      <c r="E202" s="559">
        <v>779.61800000000005</v>
      </c>
      <c r="F202" s="559">
        <v>594.6</v>
      </c>
      <c r="G202" s="559">
        <v>438.95699999999999</v>
      </c>
      <c r="H202" s="33"/>
      <c r="I202" s="45" t="s">
        <v>181</v>
      </c>
      <c r="J202" s="559">
        <v>0.159</v>
      </c>
      <c r="K202" s="661">
        <v>7.7169999999999996</v>
      </c>
      <c r="L202" s="661">
        <v>14.363</v>
      </c>
      <c r="M202" s="661">
        <v>98.611999999999995</v>
      </c>
      <c r="N202" s="661">
        <v>4216.5739999999996</v>
      </c>
      <c r="O202" s="661" t="s">
        <v>768</v>
      </c>
    </row>
    <row r="203" spans="1:15" ht="11.25" customHeight="1">
      <c r="A203" s="33"/>
      <c r="B203" s="45" t="s">
        <v>182</v>
      </c>
      <c r="C203" s="559">
        <v>1085.729</v>
      </c>
      <c r="D203" s="559">
        <v>1254.0519999999999</v>
      </c>
      <c r="E203" s="559">
        <v>931.13900000000001</v>
      </c>
      <c r="F203" s="559">
        <v>601.70399999999995</v>
      </c>
      <c r="G203" s="559">
        <v>392.24</v>
      </c>
      <c r="H203" s="33"/>
      <c r="I203" s="45" t="s">
        <v>182</v>
      </c>
      <c r="J203" s="661">
        <v>0.89100000000000001</v>
      </c>
      <c r="K203" s="661">
        <v>8.2840000000000007</v>
      </c>
      <c r="L203" s="661">
        <v>15.071999999999999</v>
      </c>
      <c r="M203" s="661">
        <v>87.05</v>
      </c>
      <c r="N203" s="661">
        <v>4236.54</v>
      </c>
      <c r="O203" s="661" t="s">
        <v>768</v>
      </c>
    </row>
    <row r="204" spans="1:15" ht="11.25" customHeight="1">
      <c r="A204" s="33"/>
      <c r="B204" s="45" t="s">
        <v>183</v>
      </c>
      <c r="C204" s="559">
        <v>1210.0340000000001</v>
      </c>
      <c r="D204" s="559">
        <v>1241.356</v>
      </c>
      <c r="E204" s="559">
        <v>1005.057</v>
      </c>
      <c r="F204" s="559">
        <v>623.43200000000002</v>
      </c>
      <c r="G204" s="559">
        <v>555.08699999999999</v>
      </c>
      <c r="H204" s="33"/>
      <c r="I204" s="45" t="s">
        <v>183</v>
      </c>
      <c r="J204" s="661">
        <v>0.70299999999999996</v>
      </c>
      <c r="K204" s="661">
        <v>23.353000000000002</v>
      </c>
      <c r="L204" s="661">
        <v>15.398999999999999</v>
      </c>
      <c r="M204" s="661">
        <v>83.516000000000005</v>
      </c>
      <c r="N204" s="661">
        <v>4639.6679999999997</v>
      </c>
      <c r="O204" s="661" t="s">
        <v>768</v>
      </c>
    </row>
    <row r="205" spans="1:15" ht="11.25" customHeight="1">
      <c r="A205" s="33"/>
      <c r="B205" s="45" t="s">
        <v>184</v>
      </c>
      <c r="C205" s="559">
        <v>1203.539</v>
      </c>
      <c r="D205" s="559">
        <v>1158.395</v>
      </c>
      <c r="E205" s="559">
        <v>1041.6849999999999</v>
      </c>
      <c r="F205" s="559">
        <v>593.11599999999999</v>
      </c>
      <c r="G205" s="559">
        <v>536.08900000000006</v>
      </c>
      <c r="H205" s="33"/>
      <c r="I205" s="45" t="s">
        <v>184</v>
      </c>
      <c r="J205" s="559">
        <v>0.16600000000000001</v>
      </c>
      <c r="K205" s="661">
        <v>8.2149999999999999</v>
      </c>
      <c r="L205" s="661">
        <v>15.398</v>
      </c>
      <c r="M205" s="661">
        <v>82.522999999999996</v>
      </c>
      <c r="N205" s="661">
        <v>4808.9489999999996</v>
      </c>
      <c r="O205" s="661" t="s">
        <v>768</v>
      </c>
    </row>
    <row r="206" spans="1:15" ht="11.25" customHeight="1">
      <c r="A206" s="33"/>
      <c r="B206" s="45" t="s">
        <v>185</v>
      </c>
      <c r="C206" s="559">
        <v>1263.576</v>
      </c>
      <c r="D206" s="559">
        <v>1196.2760000000001</v>
      </c>
      <c r="E206" s="559">
        <v>1002.622</v>
      </c>
      <c r="F206" s="559">
        <v>644.04999999999995</v>
      </c>
      <c r="G206" s="559">
        <v>412.363</v>
      </c>
      <c r="H206" s="33"/>
      <c r="I206" s="45" t="s">
        <v>185</v>
      </c>
      <c r="J206" s="559">
        <v>0.23400000000000001</v>
      </c>
      <c r="K206" s="661">
        <v>9.0109999999999992</v>
      </c>
      <c r="L206" s="661">
        <v>15.234</v>
      </c>
      <c r="M206" s="661">
        <v>104.13</v>
      </c>
      <c r="N206" s="661">
        <v>4614.9260000000004</v>
      </c>
      <c r="O206" s="661" t="s">
        <v>768</v>
      </c>
    </row>
    <row r="207" spans="1:15" ht="11.25" customHeight="1">
      <c r="A207" s="33"/>
      <c r="B207" s="45" t="s">
        <v>186</v>
      </c>
      <c r="C207" s="559">
        <v>1199.98</v>
      </c>
      <c r="D207" s="559">
        <v>1291.144</v>
      </c>
      <c r="E207" s="559">
        <v>948.80700000000002</v>
      </c>
      <c r="F207" s="559">
        <v>665.54</v>
      </c>
      <c r="G207" s="559">
        <v>572.63599999999997</v>
      </c>
      <c r="H207" s="33"/>
      <c r="I207" s="45" t="s">
        <v>186</v>
      </c>
      <c r="J207" s="559">
        <v>0.127</v>
      </c>
      <c r="K207" s="661">
        <v>8.7050000000000001</v>
      </c>
      <c r="L207" s="661">
        <v>17.376000000000001</v>
      </c>
      <c r="M207" s="661">
        <v>113.738</v>
      </c>
      <c r="N207" s="661">
        <v>4650.2160000000003</v>
      </c>
      <c r="O207" s="661" t="s">
        <v>768</v>
      </c>
    </row>
    <row r="208" spans="1:15" ht="11.25" customHeight="1">
      <c r="A208" s="33"/>
      <c r="B208" s="45" t="s">
        <v>187</v>
      </c>
      <c r="C208" s="559">
        <v>1205.74</v>
      </c>
      <c r="D208" s="559">
        <v>1706.768</v>
      </c>
      <c r="E208" s="559">
        <v>1026.577</v>
      </c>
      <c r="F208" s="559">
        <v>656.68899999999996</v>
      </c>
      <c r="G208" s="559">
        <v>555.43399999999997</v>
      </c>
      <c r="H208" s="33"/>
      <c r="I208" s="45" t="s">
        <v>187</v>
      </c>
      <c r="J208" s="559">
        <v>0.186</v>
      </c>
      <c r="K208" s="661">
        <v>9.73</v>
      </c>
      <c r="L208" s="661">
        <v>16.753</v>
      </c>
      <c r="M208" s="661">
        <v>101.97799999999999</v>
      </c>
      <c r="N208" s="661">
        <v>4618.5950000000003</v>
      </c>
      <c r="O208" s="661" t="s">
        <v>768</v>
      </c>
    </row>
    <row r="209" spans="1:15" ht="11.25" customHeight="1">
      <c r="A209" s="33"/>
      <c r="B209" s="45" t="s">
        <v>188</v>
      </c>
      <c r="C209" s="559">
        <v>1258.277</v>
      </c>
      <c r="D209" s="559">
        <v>1150.768</v>
      </c>
      <c r="E209" s="559">
        <v>920.46</v>
      </c>
      <c r="F209" s="559">
        <v>578.91399999999999</v>
      </c>
      <c r="G209" s="559">
        <v>493.12200000000001</v>
      </c>
      <c r="H209" s="33"/>
      <c r="I209" s="45" t="s">
        <v>188</v>
      </c>
      <c r="J209" s="661">
        <v>0.64600000000000002</v>
      </c>
      <c r="K209" s="661">
        <v>11.159000000000001</v>
      </c>
      <c r="L209" s="661">
        <v>16.489999999999998</v>
      </c>
      <c r="M209" s="661">
        <v>88.275000000000006</v>
      </c>
      <c r="N209" s="661">
        <v>4307.973</v>
      </c>
      <c r="O209" s="661" t="s">
        <v>768</v>
      </c>
    </row>
    <row r="210" spans="1:15" ht="11.25" customHeight="1">
      <c r="A210" s="33"/>
      <c r="B210" s="45" t="s">
        <v>189</v>
      </c>
      <c r="C210" s="559">
        <v>1182.3869999999999</v>
      </c>
      <c r="D210" s="559">
        <v>1291.6659999999999</v>
      </c>
      <c r="E210" s="559">
        <v>1023.651</v>
      </c>
      <c r="F210" s="559">
        <v>622.25800000000004</v>
      </c>
      <c r="G210" s="559">
        <v>381.03899999999999</v>
      </c>
      <c r="H210" s="33"/>
      <c r="I210" s="45" t="s">
        <v>189</v>
      </c>
      <c r="J210" s="661">
        <v>1.242</v>
      </c>
      <c r="K210" s="661">
        <v>7.39</v>
      </c>
      <c r="L210" s="661">
        <v>17.055</v>
      </c>
      <c r="M210" s="661">
        <v>93.805000000000007</v>
      </c>
      <c r="N210" s="661">
        <v>4474.4750000000004</v>
      </c>
      <c r="O210" s="661" t="s">
        <v>768</v>
      </c>
    </row>
    <row r="211" spans="1:15" ht="11.25" customHeight="1">
      <c r="A211" s="33"/>
      <c r="B211" s="45" t="s">
        <v>190</v>
      </c>
      <c r="C211" s="559">
        <v>1255.356</v>
      </c>
      <c r="D211" s="559">
        <v>1277.8989999999999</v>
      </c>
      <c r="E211" s="559">
        <v>1058.8</v>
      </c>
      <c r="F211" s="559">
        <v>622.96299999999997</v>
      </c>
      <c r="G211" s="559">
        <v>469.142</v>
      </c>
      <c r="H211" s="33"/>
      <c r="I211" s="45" t="s">
        <v>190</v>
      </c>
      <c r="J211" s="661">
        <v>0.94899999999999995</v>
      </c>
      <c r="K211" s="661">
        <v>7.3849999999999998</v>
      </c>
      <c r="L211" s="661">
        <v>16.454000000000001</v>
      </c>
      <c r="M211" s="661">
        <v>78.507999999999996</v>
      </c>
      <c r="N211" s="661">
        <v>4942.8689999999997</v>
      </c>
      <c r="O211" s="661" t="s">
        <v>768</v>
      </c>
    </row>
    <row r="212" spans="1:15" ht="11.25" customHeight="1">
      <c r="A212" s="33"/>
      <c r="B212" s="45" t="s">
        <v>191</v>
      </c>
      <c r="C212" s="559">
        <v>1212.104</v>
      </c>
      <c r="D212" s="559">
        <v>1198.8989999999999</v>
      </c>
      <c r="E212" s="559">
        <v>982.96799999999996</v>
      </c>
      <c r="F212" s="559">
        <v>616.82899999999995</v>
      </c>
      <c r="G212" s="559">
        <v>440.89800000000002</v>
      </c>
      <c r="H212" s="33"/>
      <c r="I212" s="45" t="s">
        <v>191</v>
      </c>
      <c r="J212" s="559">
        <v>0.247</v>
      </c>
      <c r="K212" s="661">
        <v>6.6219999999999999</v>
      </c>
      <c r="L212" s="661">
        <v>13.522</v>
      </c>
      <c r="M212" s="661">
        <v>88.299000000000007</v>
      </c>
      <c r="N212" s="661">
        <v>4727.8360000000002</v>
      </c>
      <c r="O212" s="661" t="s">
        <v>768</v>
      </c>
    </row>
    <row r="213" spans="1:15" ht="11.25" hidden="1" customHeight="1">
      <c r="A213" s="33"/>
      <c r="B213" s="45" t="s">
        <v>192</v>
      </c>
      <c r="C213" s="49"/>
      <c r="D213" s="49"/>
      <c r="E213" s="49"/>
      <c r="F213" s="49"/>
      <c r="G213" s="49"/>
      <c r="H213" s="33"/>
      <c r="I213" s="45" t="s">
        <v>192</v>
      </c>
      <c r="J213" s="43"/>
      <c r="K213" s="43"/>
      <c r="L213" s="43"/>
      <c r="M213" s="43"/>
      <c r="N213" s="43"/>
      <c r="O213" s="43" t="s">
        <v>768</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768</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768</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768</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768</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768</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768</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768</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768</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768</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768</v>
      </c>
    </row>
    <row r="225" spans="1:15" ht="11.25"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768</v>
      </c>
    </row>
    <row r="226" spans="1:15" ht="11.25" hidden="1" customHeight="1">
      <c r="A226" s="133" t="s">
        <v>204</v>
      </c>
      <c r="B226" s="125"/>
      <c r="C226" s="49">
        <f>SUM(C202:C213)</f>
        <v>13224.99</v>
      </c>
      <c r="D226" s="49">
        <f>SUM(D202:D213)</f>
        <v>13840.976999999997</v>
      </c>
      <c r="E226" s="49">
        <f>SUM(E202:E213)</f>
        <v>10721.384</v>
      </c>
      <c r="F226" s="49">
        <f>SUM(F202:F213)</f>
        <v>6820.0949999999993</v>
      </c>
      <c r="G226" s="49">
        <f>SUM(G202:G213)</f>
        <v>5247.0069999999996</v>
      </c>
      <c r="H226" s="133" t="s">
        <v>204</v>
      </c>
      <c r="I226" s="125"/>
      <c r="J226" s="49">
        <f>SUM(J202:J213)</f>
        <v>5.55</v>
      </c>
      <c r="K226" s="49">
        <f>SUM(K202:K213)</f>
        <v>107.57100000000001</v>
      </c>
      <c r="L226" s="49">
        <f>SUM(L202:L213)</f>
        <v>173.11599999999999</v>
      </c>
      <c r="M226" s="49">
        <f>SUM(M202:M213)</f>
        <v>1020.434</v>
      </c>
      <c r="N226" s="49">
        <f>SUM(N202:N213)</f>
        <v>50238.620999999999</v>
      </c>
      <c r="O226" s="43" t="s">
        <v>768</v>
      </c>
    </row>
    <row r="227" spans="1:15" ht="11.25" hidden="1" customHeight="1">
      <c r="A227" s="33"/>
      <c r="B227" s="45"/>
      <c r="C227" s="43"/>
      <c r="D227" s="43"/>
      <c r="E227" s="43"/>
      <c r="F227" s="43"/>
      <c r="G227" s="43"/>
      <c r="H227" s="33"/>
      <c r="I227" s="45"/>
      <c r="J227" s="43"/>
      <c r="K227" s="43"/>
      <c r="L227" s="43"/>
      <c r="M227" s="43"/>
      <c r="N227" s="43"/>
      <c r="O227" s="43" t="s">
        <v>768</v>
      </c>
    </row>
    <row r="228" spans="1:15" ht="11.25" hidden="1" customHeight="1">
      <c r="A228" s="33">
        <v>2014</v>
      </c>
      <c r="B228" s="45"/>
      <c r="C228" s="43"/>
      <c r="D228" s="48"/>
      <c r="E228" s="48"/>
      <c r="F228" s="48"/>
      <c r="G228" s="48"/>
      <c r="H228" s="33">
        <v>2014</v>
      </c>
      <c r="I228" s="45"/>
      <c r="J228" s="48"/>
      <c r="K228" s="48"/>
      <c r="L228" s="48"/>
      <c r="M228" s="48"/>
      <c r="N228" s="48"/>
      <c r="O228" s="43" t="s">
        <v>768</v>
      </c>
    </row>
    <row r="229" spans="1:15" ht="11.25" hidden="1" customHeight="1">
      <c r="A229" s="33"/>
      <c r="B229" s="45" t="s">
        <v>181</v>
      </c>
      <c r="C229" s="49"/>
      <c r="D229" s="49"/>
      <c r="E229" s="49"/>
      <c r="F229" s="49"/>
      <c r="G229" s="49"/>
      <c r="H229" s="33"/>
      <c r="I229" s="45" t="s">
        <v>181</v>
      </c>
      <c r="J229" s="43"/>
      <c r="K229" s="43"/>
      <c r="L229" s="43"/>
      <c r="M229" s="43"/>
      <c r="N229" s="43"/>
      <c r="O229" s="43" t="s">
        <v>768</v>
      </c>
    </row>
    <row r="230" spans="1:15" ht="11.25" hidden="1" customHeight="1">
      <c r="A230" s="33"/>
      <c r="B230" s="45" t="s">
        <v>182</v>
      </c>
      <c r="C230" s="49"/>
      <c r="D230" s="49"/>
      <c r="E230" s="49"/>
      <c r="F230" s="49"/>
      <c r="G230" s="49"/>
      <c r="H230" s="33"/>
      <c r="I230" s="45" t="s">
        <v>182</v>
      </c>
      <c r="J230" s="43"/>
      <c r="K230" s="43"/>
      <c r="L230" s="43"/>
      <c r="M230" s="43"/>
      <c r="N230" s="43"/>
      <c r="O230" s="43" t="s">
        <v>768</v>
      </c>
    </row>
    <row r="231" spans="1:15" ht="11.25" hidden="1" customHeight="1">
      <c r="A231" s="33"/>
      <c r="B231" s="45" t="s">
        <v>183</v>
      </c>
      <c r="C231" s="49"/>
      <c r="D231" s="49"/>
      <c r="E231" s="49"/>
      <c r="F231" s="49"/>
      <c r="G231" s="49"/>
      <c r="H231" s="33"/>
      <c r="I231" s="45" t="s">
        <v>183</v>
      </c>
      <c r="J231" s="43"/>
      <c r="K231" s="43"/>
      <c r="L231" s="43"/>
      <c r="M231" s="43"/>
      <c r="N231" s="43"/>
      <c r="O231" s="43" t="s">
        <v>768</v>
      </c>
    </row>
    <row r="232" spans="1:15" ht="11.25" hidden="1" customHeight="1">
      <c r="A232" s="33"/>
      <c r="B232" s="45" t="s">
        <v>184</v>
      </c>
      <c r="C232" s="49"/>
      <c r="D232" s="49"/>
      <c r="E232" s="49"/>
      <c r="F232" s="49"/>
      <c r="G232" s="49"/>
      <c r="H232" s="33"/>
      <c r="I232" s="45" t="s">
        <v>184</v>
      </c>
      <c r="J232" s="43"/>
      <c r="K232" s="43"/>
      <c r="L232" s="43"/>
      <c r="M232" s="43"/>
      <c r="N232" s="43"/>
      <c r="O232" s="43" t="s">
        <v>768</v>
      </c>
    </row>
    <row r="233" spans="1:15" ht="11.25" hidden="1" customHeight="1">
      <c r="A233" s="33"/>
      <c r="B233" s="45" t="s">
        <v>185</v>
      </c>
      <c r="C233" s="49"/>
      <c r="D233" s="49"/>
      <c r="E233" s="49"/>
      <c r="F233" s="49"/>
      <c r="G233" s="49"/>
      <c r="H233" s="33"/>
      <c r="I233" s="45" t="s">
        <v>185</v>
      </c>
      <c r="J233" s="43"/>
      <c r="K233" s="43"/>
      <c r="L233" s="43"/>
      <c r="M233" s="43"/>
      <c r="N233" s="43"/>
      <c r="O233" s="43" t="s">
        <v>768</v>
      </c>
    </row>
    <row r="234" spans="1:15" ht="11.25" hidden="1" customHeight="1">
      <c r="A234" s="33"/>
      <c r="B234" s="45" t="s">
        <v>186</v>
      </c>
      <c r="C234" s="49"/>
      <c r="D234" s="49"/>
      <c r="E234" s="49"/>
      <c r="F234" s="49"/>
      <c r="G234" s="49"/>
      <c r="H234" s="33"/>
      <c r="I234" s="45" t="s">
        <v>186</v>
      </c>
      <c r="J234" s="43"/>
      <c r="K234" s="43"/>
      <c r="L234" s="43"/>
      <c r="M234" s="43"/>
      <c r="N234" s="43"/>
      <c r="O234" s="43" t="s">
        <v>768</v>
      </c>
    </row>
    <row r="235" spans="1:15" ht="11.25" hidden="1" customHeight="1">
      <c r="A235" s="33"/>
      <c r="B235" s="45" t="s">
        <v>187</v>
      </c>
      <c r="C235" s="49"/>
      <c r="D235" s="49"/>
      <c r="E235" s="49"/>
      <c r="F235" s="49"/>
      <c r="G235" s="49"/>
      <c r="H235" s="33"/>
      <c r="I235" s="45" t="s">
        <v>187</v>
      </c>
      <c r="J235" s="43"/>
      <c r="K235" s="43"/>
      <c r="L235" s="43"/>
      <c r="M235" s="43"/>
      <c r="N235" s="43"/>
      <c r="O235" s="43" t="s">
        <v>768</v>
      </c>
    </row>
    <row r="236" spans="1:15" ht="11.25" hidden="1" customHeight="1">
      <c r="A236" s="33"/>
      <c r="B236" s="45" t="s">
        <v>188</v>
      </c>
      <c r="C236" s="49"/>
      <c r="D236" s="49"/>
      <c r="E236" s="49"/>
      <c r="F236" s="49"/>
      <c r="G236" s="49"/>
      <c r="H236" s="33"/>
      <c r="I236" s="45" t="s">
        <v>188</v>
      </c>
      <c r="J236" s="43"/>
      <c r="K236" s="43"/>
      <c r="L236" s="43"/>
      <c r="M236" s="43"/>
      <c r="N236" s="43"/>
      <c r="O236" s="43" t="s">
        <v>768</v>
      </c>
    </row>
    <row r="237" spans="1:15" ht="11.25" hidden="1" customHeight="1">
      <c r="A237" s="33"/>
      <c r="B237" s="45" t="s">
        <v>189</v>
      </c>
      <c r="C237" s="49"/>
      <c r="D237" s="49"/>
      <c r="E237" s="49"/>
      <c r="F237" s="49"/>
      <c r="G237" s="49"/>
      <c r="H237" s="33"/>
      <c r="I237" s="45" t="s">
        <v>189</v>
      </c>
      <c r="J237" s="43"/>
      <c r="K237" s="43"/>
      <c r="L237" s="43"/>
      <c r="M237" s="43"/>
      <c r="N237" s="43"/>
      <c r="O237" s="43" t="s">
        <v>768</v>
      </c>
    </row>
    <row r="238" spans="1:15" ht="11.25" hidden="1" customHeight="1">
      <c r="A238" s="33"/>
      <c r="B238" s="45" t="s">
        <v>190</v>
      </c>
      <c r="C238" s="49"/>
      <c r="D238" s="49"/>
      <c r="E238" s="49"/>
      <c r="F238" s="49"/>
      <c r="G238" s="49"/>
      <c r="H238" s="33"/>
      <c r="I238" s="45" t="s">
        <v>190</v>
      </c>
      <c r="J238" s="43"/>
      <c r="K238" s="43"/>
      <c r="L238" s="43"/>
      <c r="M238" s="43"/>
      <c r="N238" s="43"/>
      <c r="O238" s="43" t="s">
        <v>768</v>
      </c>
    </row>
    <row r="239" spans="1:15" ht="11.25" hidden="1" customHeight="1">
      <c r="A239" s="33"/>
      <c r="B239" s="45" t="s">
        <v>191</v>
      </c>
      <c r="C239" s="49"/>
      <c r="D239" s="49"/>
      <c r="E239" s="49"/>
      <c r="F239" s="49"/>
      <c r="G239" s="49"/>
      <c r="H239" s="33"/>
      <c r="I239" s="45" t="s">
        <v>191</v>
      </c>
      <c r="J239" s="43"/>
      <c r="K239" s="43"/>
      <c r="L239" s="43"/>
      <c r="M239" s="43"/>
      <c r="N239" s="43"/>
      <c r="O239" s="43" t="s">
        <v>768</v>
      </c>
    </row>
    <row r="240" spans="1:15" ht="11.25" hidden="1" customHeight="1">
      <c r="A240" s="33"/>
      <c r="B240" s="45" t="s">
        <v>192</v>
      </c>
      <c r="C240" s="49"/>
      <c r="D240" s="49"/>
      <c r="E240" s="49"/>
      <c r="F240" s="49"/>
      <c r="G240" s="49"/>
      <c r="H240" s="33"/>
      <c r="I240" s="45" t="s">
        <v>192</v>
      </c>
      <c r="J240" s="43"/>
      <c r="K240" s="43"/>
      <c r="L240" s="43"/>
      <c r="M240" s="43"/>
      <c r="N240" s="43"/>
      <c r="O240" s="43" t="s">
        <v>768</v>
      </c>
    </row>
    <row r="241" spans="1:15" ht="11.25" hidden="1" customHeight="1">
      <c r="A241" s="33"/>
      <c r="B241" s="45"/>
      <c r="C241" s="43"/>
      <c r="D241" s="48"/>
      <c r="E241" s="48"/>
      <c r="F241" s="48"/>
      <c r="G241" s="48"/>
      <c r="H241" s="33"/>
      <c r="I241" s="45"/>
      <c r="J241" s="48"/>
      <c r="K241" s="48"/>
      <c r="L241" s="48"/>
      <c r="M241" s="48"/>
      <c r="N241" s="48"/>
      <c r="O241" s="43" t="s">
        <v>768</v>
      </c>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c r="O242" s="43" t="s">
        <v>768</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c r="O243" s="43" t="s">
        <v>768</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c r="O244" s="43" t="s">
        <v>768</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c r="O245" s="43" t="s">
        <v>768</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c r="O246" s="43" t="s">
        <v>768</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c r="O247" s="43" t="s">
        <v>768</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c r="O248" s="43" t="s">
        <v>768</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c r="O249" s="43" t="s">
        <v>768</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c r="O250" s="43" t="s">
        <v>768</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c r="O251" s="43" t="s">
        <v>768</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c r="O252" s="43" t="s">
        <v>768</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c r="O253" s="43" t="s">
        <v>768</v>
      </c>
    </row>
    <row r="254" spans="1:15" ht="6" customHeight="1">
      <c r="A254" s="47"/>
      <c r="B254" s="36"/>
      <c r="C254" s="43"/>
      <c r="D254" s="43"/>
      <c r="E254" s="43"/>
      <c r="F254" s="43"/>
      <c r="G254" s="43"/>
      <c r="H254" s="47"/>
      <c r="I254" s="36"/>
      <c r="J254" s="43"/>
      <c r="O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1" t="s">
        <v>206</v>
      </c>
      <c r="K256" s="1201"/>
      <c r="L256" s="1201"/>
      <c r="M256" s="1201"/>
      <c r="N256" s="1201"/>
      <c r="O256" s="1201"/>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65">
        <v>2009</v>
      </c>
      <c r="B270" s="1166"/>
      <c r="C270" s="55">
        <f t="shared" si="57"/>
        <v>-31.534652748507128</v>
      </c>
      <c r="D270" s="55">
        <f t="shared" si="57"/>
        <v>-22.981962841034147</v>
      </c>
      <c r="E270" s="55">
        <f t="shared" si="57"/>
        <v>-29.55936504968372</v>
      </c>
      <c r="F270" s="55">
        <f t="shared" si="57"/>
        <v>-26.569388257191889</v>
      </c>
      <c r="G270" s="55">
        <f t="shared" si="57"/>
        <v>-18.100910260233135</v>
      </c>
      <c r="H270" s="1165">
        <v>2009</v>
      </c>
      <c r="I270" s="1166"/>
      <c r="J270" s="135" t="s">
        <v>244</v>
      </c>
      <c r="K270" s="55">
        <f t="shared" si="58"/>
        <v>-35.698719397088922</v>
      </c>
      <c r="L270" s="55">
        <f t="shared" si="58"/>
        <v>-25.481083575851571</v>
      </c>
      <c r="M270" s="135" t="s">
        <v>244</v>
      </c>
      <c r="N270" s="55">
        <f t="shared" si="58"/>
        <v>-15.116512637577486</v>
      </c>
      <c r="O270" s="135" t="s">
        <v>244</v>
      </c>
    </row>
    <row r="271" spans="1:15" ht="11.25" customHeight="1">
      <c r="A271" s="1165">
        <v>2010</v>
      </c>
      <c r="B271" s="1166"/>
      <c r="C271" s="55">
        <f t="shared" si="57"/>
        <v>6.2223310860461538</v>
      </c>
      <c r="D271" s="55">
        <f t="shared" si="57"/>
        <v>14.738704750862055</v>
      </c>
      <c r="E271" s="55">
        <f t="shared" si="57"/>
        <v>21.949237978059273</v>
      </c>
      <c r="F271" s="55">
        <f t="shared" si="57"/>
        <v>8.1300046818803224</v>
      </c>
      <c r="G271" s="55">
        <f t="shared" si="57"/>
        <v>10.563107950693308</v>
      </c>
      <c r="H271" s="1165">
        <v>2010</v>
      </c>
      <c r="I271" s="1166"/>
      <c r="J271" s="135" t="s">
        <v>244</v>
      </c>
      <c r="K271" s="55">
        <f t="shared" si="58"/>
        <v>-4.3821269071206927</v>
      </c>
      <c r="L271" s="55">
        <f t="shared" si="58"/>
        <v>1.840844379833257</v>
      </c>
      <c r="M271" s="135" t="s">
        <v>244</v>
      </c>
      <c r="N271" s="55">
        <f t="shared" si="58"/>
        <v>7.9966894986484078</v>
      </c>
      <c r="O271" s="135" t="s">
        <v>244</v>
      </c>
    </row>
    <row r="272" spans="1:15" ht="11.25" customHeight="1">
      <c r="A272" s="1165">
        <v>2011</v>
      </c>
      <c r="B272" s="1166"/>
      <c r="C272" s="55">
        <f t="shared" si="57"/>
        <v>-5.2870105624691064</v>
      </c>
      <c r="D272" s="55">
        <f t="shared" si="57"/>
        <v>23.289829650376802</v>
      </c>
      <c r="E272" s="55">
        <f t="shared" si="57"/>
        <v>3.4075954257131116</v>
      </c>
      <c r="F272" s="55">
        <f t="shared" si="57"/>
        <v>127.6094786765137</v>
      </c>
      <c r="G272" s="55">
        <f t="shared" si="57"/>
        <v>4.6626764335601365</v>
      </c>
      <c r="H272" s="1165">
        <v>2011</v>
      </c>
      <c r="I272" s="1166"/>
      <c r="J272" s="135" t="s">
        <v>244</v>
      </c>
      <c r="K272" s="55">
        <f t="shared" si="58"/>
        <v>54.891175494333567</v>
      </c>
      <c r="L272" s="55">
        <f t="shared" si="58"/>
        <v>29.517446427515637</v>
      </c>
      <c r="M272" s="135" t="s">
        <v>244</v>
      </c>
      <c r="N272" s="55">
        <f t="shared" si="58"/>
        <v>20.035859978614013</v>
      </c>
      <c r="O272" s="135" t="s">
        <v>244</v>
      </c>
    </row>
    <row r="273" spans="1:15" ht="11.25" customHeight="1">
      <c r="A273" s="1165">
        <v>2012</v>
      </c>
      <c r="B273" s="1166"/>
      <c r="C273" s="55">
        <f t="shared" si="57"/>
        <v>-1.6167776877788071</v>
      </c>
      <c r="D273" s="55">
        <f t="shared" si="57"/>
        <v>-0.51493148383455889</v>
      </c>
      <c r="E273" s="55">
        <f t="shared" si="57"/>
        <v>1.6195644016787867</v>
      </c>
      <c r="F273" s="55">
        <f t="shared" si="57"/>
        <v>0.94427876357330831</v>
      </c>
      <c r="G273" s="55">
        <f t="shared" si="57"/>
        <v>10.464725530274549</v>
      </c>
      <c r="H273" s="1165">
        <v>2012</v>
      </c>
      <c r="I273" s="1166"/>
      <c r="J273" s="135" t="s">
        <v>244</v>
      </c>
      <c r="K273" s="55">
        <f t="shared" si="58"/>
        <v>-9.2606765651311207E-2</v>
      </c>
      <c r="L273" s="55">
        <f t="shared" si="58"/>
        <v>41.486399238279063</v>
      </c>
      <c r="M273" s="55">
        <f t="shared" si="58"/>
        <v>-3.2732746721454333</v>
      </c>
      <c r="N273" s="55">
        <f t="shared" si="58"/>
        <v>0.99152340322791588</v>
      </c>
      <c r="O273" s="135" t="s">
        <v>244</v>
      </c>
    </row>
    <row r="274" spans="1:15" ht="11.25" hidden="1" customHeight="1">
      <c r="A274" s="1165">
        <v>2013</v>
      </c>
      <c r="B274" s="1166"/>
      <c r="C274" s="55">
        <f t="shared" si="57"/>
        <v>-9.716782184899202</v>
      </c>
      <c r="D274" s="55">
        <f t="shared" si="57"/>
        <v>-5.4438758497410049</v>
      </c>
      <c r="E274" s="55">
        <f t="shared" si="57"/>
        <v>-8.6771644274307675</v>
      </c>
      <c r="F274" s="55">
        <f t="shared" si="57"/>
        <v>-7.9323541720102355</v>
      </c>
      <c r="G274" s="55">
        <f t="shared" si="57"/>
        <v>-11.568514927743962</v>
      </c>
      <c r="H274" s="1165">
        <v>2013</v>
      </c>
      <c r="I274" s="1166"/>
      <c r="J274" s="55">
        <f t="shared" si="58"/>
        <v>-34.21052631578948</v>
      </c>
      <c r="K274" s="55">
        <f t="shared" si="58"/>
        <v>-17.594741801300742</v>
      </c>
      <c r="L274" s="55">
        <f t="shared" si="58"/>
        <v>-20.205023254098847</v>
      </c>
      <c r="M274" s="55">
        <f t="shared" si="58"/>
        <v>29.323394030334981</v>
      </c>
      <c r="N274" s="55">
        <f t="shared" si="58"/>
        <v>-14.211574101846594</v>
      </c>
      <c r="O274" s="55" t="e">
        <f t="shared" si="58"/>
        <v>#VALUE!</v>
      </c>
    </row>
    <row r="275" spans="1:15" ht="11.25" hidden="1" customHeight="1">
      <c r="A275" s="1165">
        <v>2014</v>
      </c>
      <c r="B275" s="1166"/>
      <c r="C275" s="55">
        <f t="shared" si="57"/>
        <v>-100</v>
      </c>
      <c r="D275" s="55">
        <f t="shared" si="57"/>
        <v>-100</v>
      </c>
      <c r="E275" s="55">
        <f t="shared" si="57"/>
        <v>-100</v>
      </c>
      <c r="F275" s="55">
        <f t="shared" si="57"/>
        <v>-100</v>
      </c>
      <c r="G275" s="55">
        <f t="shared" si="57"/>
        <v>-100</v>
      </c>
      <c r="H275" s="1165">
        <v>2014</v>
      </c>
      <c r="I275" s="1166"/>
      <c r="J275" s="55">
        <f t="shared" si="58"/>
        <v>-100</v>
      </c>
      <c r="K275" s="55">
        <f t="shared" si="58"/>
        <v>-100</v>
      </c>
      <c r="L275" s="55">
        <f t="shared" si="58"/>
        <v>-100</v>
      </c>
      <c r="M275" s="55">
        <f t="shared" si="58"/>
        <v>-100</v>
      </c>
      <c r="N275" s="55">
        <f t="shared" si="58"/>
        <v>-100</v>
      </c>
      <c r="O275" s="55" t="e">
        <f t="shared" si="58"/>
        <v>#DIV/0!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244</v>
      </c>
      <c r="K305" s="55">
        <f t="shared" ref="K305:N316" si="65">SUM(K94/K67*100-100)</f>
        <v>14.336324988190839</v>
      </c>
      <c r="L305" s="55">
        <f t="shared" si="65"/>
        <v>-49.770627382567682</v>
      </c>
      <c r="M305" s="135" t="s">
        <v>244</v>
      </c>
      <c r="N305" s="55">
        <f t="shared" si="65"/>
        <v>-23.393335807273758</v>
      </c>
      <c r="O305" s="135" t="s">
        <v>244</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244</v>
      </c>
      <c r="K306" s="55">
        <f t="shared" si="65"/>
        <v>-9.0672168530784916</v>
      </c>
      <c r="L306" s="55">
        <f t="shared" si="65"/>
        <v>-27.16726261422329</v>
      </c>
      <c r="M306" s="135" t="s">
        <v>244</v>
      </c>
      <c r="N306" s="55">
        <f t="shared" si="65"/>
        <v>-23.346669635276555</v>
      </c>
      <c r="O306" s="135" t="s">
        <v>244</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244</v>
      </c>
      <c r="K307" s="55">
        <f t="shared" si="65"/>
        <v>-4.9017286289367803</v>
      </c>
      <c r="L307" s="55">
        <f t="shared" si="65"/>
        <v>-25.062719518314097</v>
      </c>
      <c r="M307" s="135" t="s">
        <v>244</v>
      </c>
      <c r="N307" s="55">
        <f t="shared" si="65"/>
        <v>-17.109400527823439</v>
      </c>
      <c r="O307" s="135" t="s">
        <v>244</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244</v>
      </c>
      <c r="K308" s="55">
        <f t="shared" si="65"/>
        <v>-13.207165266673414</v>
      </c>
      <c r="L308" s="55">
        <f t="shared" si="65"/>
        <v>-24.847715736040627</v>
      </c>
      <c r="M308" s="135" t="s">
        <v>244</v>
      </c>
      <c r="N308" s="55">
        <f t="shared" si="65"/>
        <v>-23.944364033411901</v>
      </c>
      <c r="O308" s="135" t="s">
        <v>244</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244</v>
      </c>
      <c r="K309" s="55">
        <f t="shared" si="65"/>
        <v>-31.712494945410427</v>
      </c>
      <c r="L309" s="55">
        <f t="shared" si="65"/>
        <v>-28.126966370691477</v>
      </c>
      <c r="M309" s="135" t="s">
        <v>244</v>
      </c>
      <c r="N309" s="55">
        <f t="shared" si="65"/>
        <v>-17.456909406673219</v>
      </c>
      <c r="O309" s="135" t="s">
        <v>244</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244</v>
      </c>
      <c r="K310" s="55">
        <f t="shared" si="65"/>
        <v>-36.45298773593111</v>
      </c>
      <c r="L310" s="55">
        <f t="shared" si="65"/>
        <v>-17.454194792671174</v>
      </c>
      <c r="M310" s="135" t="s">
        <v>244</v>
      </c>
      <c r="N310" s="55">
        <f t="shared" si="65"/>
        <v>-17.667661718452322</v>
      </c>
      <c r="O310" s="135" t="s">
        <v>244</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244</v>
      </c>
      <c r="K311" s="55">
        <f t="shared" si="65"/>
        <v>-53.529370775555719</v>
      </c>
      <c r="L311" s="55">
        <f t="shared" si="65"/>
        <v>-17.817262448205639</v>
      </c>
      <c r="M311" s="135" t="s">
        <v>244</v>
      </c>
      <c r="N311" s="55">
        <f t="shared" si="65"/>
        <v>-17.109710926787486</v>
      </c>
      <c r="O311" s="135" t="s">
        <v>244</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244</v>
      </c>
      <c r="K312" s="55">
        <f t="shared" si="65"/>
        <v>-29.854174990011998</v>
      </c>
      <c r="L312" s="55">
        <f t="shared" si="65"/>
        <v>-30.891060854676468</v>
      </c>
      <c r="M312" s="135" t="s">
        <v>244</v>
      </c>
      <c r="N312" s="55">
        <f t="shared" si="65"/>
        <v>-11.414332573368682</v>
      </c>
      <c r="O312" s="135" t="s">
        <v>244</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244</v>
      </c>
      <c r="K313" s="55">
        <f t="shared" si="65"/>
        <v>-57.783973975967605</v>
      </c>
      <c r="L313" s="55">
        <f t="shared" si="65"/>
        <v>-31.54668753260303</v>
      </c>
      <c r="M313" s="135" t="s">
        <v>244</v>
      </c>
      <c r="N313" s="55">
        <f t="shared" si="65"/>
        <v>-14.702336625748373</v>
      </c>
      <c r="O313" s="135" t="s">
        <v>244</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244</v>
      </c>
      <c r="K314" s="55">
        <f t="shared" si="65"/>
        <v>-34.739775102000195</v>
      </c>
      <c r="L314" s="55">
        <f t="shared" si="65"/>
        <v>-17.042971595047334</v>
      </c>
      <c r="M314" s="135" t="s">
        <v>244</v>
      </c>
      <c r="N314" s="55">
        <f t="shared" si="65"/>
        <v>-10.968224479967773</v>
      </c>
      <c r="O314" s="135" t="s">
        <v>244</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244</v>
      </c>
      <c r="K315" s="55">
        <f t="shared" si="65"/>
        <v>-55.688622754491014</v>
      </c>
      <c r="L315" s="55">
        <f t="shared" si="65"/>
        <v>-9.934021001765629</v>
      </c>
      <c r="M315" s="135" t="s">
        <v>244</v>
      </c>
      <c r="N315" s="55">
        <f t="shared" si="65"/>
        <v>-11.016438583965723</v>
      </c>
      <c r="O315" s="135" t="s">
        <v>244</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244</v>
      </c>
      <c r="K316" s="55">
        <f t="shared" si="65"/>
        <v>-59.263089851325148</v>
      </c>
      <c r="L316" s="55">
        <f t="shared" si="65"/>
        <v>-15.133115366651097</v>
      </c>
      <c r="M316" s="135" t="s">
        <v>244</v>
      </c>
      <c r="N316" s="55">
        <f t="shared" si="65"/>
        <v>14.989592038289132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244</v>
      </c>
      <c r="K332" s="55">
        <f t="shared" ref="K332:N343" si="69">SUM(K121/K94*100-100)</f>
        <v>-41.127866143358816</v>
      </c>
      <c r="L332" s="55">
        <f t="shared" si="69"/>
        <v>-17.674298945201954</v>
      </c>
      <c r="M332" s="135" t="s">
        <v>244</v>
      </c>
      <c r="N332" s="55">
        <f t="shared" si="69"/>
        <v>9.4975896252454248</v>
      </c>
      <c r="O332" s="135" t="s">
        <v>244</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244</v>
      </c>
      <c r="K333" s="55">
        <f t="shared" si="69"/>
        <v>-41.019823262479107</v>
      </c>
      <c r="L333" s="55">
        <f t="shared" si="69"/>
        <v>-19.845079642155795</v>
      </c>
      <c r="M333" s="135" t="s">
        <v>244</v>
      </c>
      <c r="N333" s="55">
        <f t="shared" si="69"/>
        <v>8.936808572115666</v>
      </c>
      <c r="O333" s="135" t="s">
        <v>244</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244</v>
      </c>
      <c r="K334" s="55">
        <f t="shared" si="69"/>
        <v>-7.2958167330677242</v>
      </c>
      <c r="L334" s="55">
        <f t="shared" si="69"/>
        <v>3.7049436446825013</v>
      </c>
      <c r="M334" s="135" t="s">
        <v>244</v>
      </c>
      <c r="N334" s="55">
        <f t="shared" si="69"/>
        <v>5.8409960285297871</v>
      </c>
      <c r="O334" s="135" t="s">
        <v>244</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244</v>
      </c>
      <c r="K335" s="55">
        <f t="shared" si="69"/>
        <v>-18.411847014925371</v>
      </c>
      <c r="L335" s="55">
        <f t="shared" si="69"/>
        <v>13.024878982325788</v>
      </c>
      <c r="M335" s="135" t="s">
        <v>244</v>
      </c>
      <c r="N335" s="55">
        <f t="shared" si="69"/>
        <v>13.025865295503934</v>
      </c>
      <c r="O335" s="135" t="s">
        <v>244</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244</v>
      </c>
      <c r="K336" s="55">
        <f t="shared" si="69"/>
        <v>-1.8652849740932709</v>
      </c>
      <c r="L336" s="55">
        <f t="shared" si="69"/>
        <v>3.0155642023346445</v>
      </c>
      <c r="M336" s="135" t="s">
        <v>244</v>
      </c>
      <c r="N336" s="55">
        <f t="shared" si="69"/>
        <v>5.1720128431210952</v>
      </c>
      <c r="O336" s="135" t="s">
        <v>244</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244</v>
      </c>
      <c r="K337" s="55">
        <f t="shared" si="69"/>
        <v>-3.6271557623870763</v>
      </c>
      <c r="L337" s="55">
        <f t="shared" si="69"/>
        <v>-2.9984423676012426</v>
      </c>
      <c r="M337" s="135" t="s">
        <v>244</v>
      </c>
      <c r="N337" s="55">
        <f t="shared" si="69"/>
        <v>21.667384114512629</v>
      </c>
      <c r="O337" s="135" t="s">
        <v>244</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244</v>
      </c>
      <c r="K338" s="55">
        <f t="shared" si="69"/>
        <v>10.451342030289396</v>
      </c>
      <c r="L338" s="55">
        <f t="shared" si="69"/>
        <v>-4.9307810630661493</v>
      </c>
      <c r="M338" s="135" t="s">
        <v>244</v>
      </c>
      <c r="N338" s="55">
        <f t="shared" si="69"/>
        <v>7.774713167775289</v>
      </c>
      <c r="O338" s="135" t="s">
        <v>244</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244</v>
      </c>
      <c r="K339" s="55">
        <f t="shared" si="69"/>
        <v>13.470027053965566</v>
      </c>
      <c r="L339" s="55">
        <f t="shared" si="69"/>
        <v>18.096417879632497</v>
      </c>
      <c r="M339" s="135" t="s">
        <v>244</v>
      </c>
      <c r="N339" s="55">
        <f t="shared" si="69"/>
        <v>-8.5028852293376644E-2</v>
      </c>
      <c r="O339" s="135" t="s">
        <v>244</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244</v>
      </c>
      <c r="K340" s="55">
        <f t="shared" si="69"/>
        <v>15.348325208366091</v>
      </c>
      <c r="L340" s="55">
        <f t="shared" si="69"/>
        <v>10.525814440845878</v>
      </c>
      <c r="M340" s="135" t="s">
        <v>244</v>
      </c>
      <c r="N340" s="55">
        <f t="shared" si="69"/>
        <v>7.6869047328366236</v>
      </c>
      <c r="O340" s="135" t="s">
        <v>244</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244</v>
      </c>
      <c r="K341" s="55">
        <f t="shared" si="69"/>
        <v>25.297346752058573</v>
      </c>
      <c r="L341" s="55">
        <f t="shared" si="69"/>
        <v>31.411569602965585</v>
      </c>
      <c r="M341" s="135" t="s">
        <v>244</v>
      </c>
      <c r="N341" s="55">
        <f t="shared" si="69"/>
        <v>-2.4255948904430795</v>
      </c>
      <c r="O341" s="135" t="s">
        <v>244</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244</v>
      </c>
      <c r="K342" s="55">
        <f t="shared" si="69"/>
        <v>19.177042210750074</v>
      </c>
      <c r="L342" s="55">
        <f t="shared" si="69"/>
        <v>-8.2232769294263335</v>
      </c>
      <c r="M342" s="135" t="s">
        <v>244</v>
      </c>
      <c r="N342" s="55">
        <f t="shared" si="69"/>
        <v>12.43861708808393</v>
      </c>
      <c r="O342" s="135" t="s">
        <v>244</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244</v>
      </c>
      <c r="K343" s="55">
        <f t="shared" si="69"/>
        <v>8.9812757854649448</v>
      </c>
      <c r="L343" s="55">
        <f t="shared" si="69"/>
        <v>-9.4881673087506897</v>
      </c>
      <c r="M343" s="135" t="s">
        <v>244</v>
      </c>
      <c r="N343" s="55">
        <f t="shared" si="69"/>
        <v>7.9920560673569412</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244</v>
      </c>
      <c r="K359" s="55">
        <f t="shared" ref="K359:N364" si="73">SUM(K148/K121*100-100)</f>
        <v>28.333333333333343</v>
      </c>
      <c r="L359" s="55">
        <f t="shared" si="73"/>
        <v>43.5625</v>
      </c>
      <c r="M359" s="135" t="s">
        <v>244</v>
      </c>
      <c r="N359" s="55">
        <f t="shared" si="73"/>
        <v>21.353967540170558</v>
      </c>
      <c r="O359" s="135" t="s">
        <v>244</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244</v>
      </c>
      <c r="K360" s="55">
        <f t="shared" si="73"/>
        <v>17.250455557805225</v>
      </c>
      <c r="L360" s="55">
        <f t="shared" si="73"/>
        <v>65.087790935075532</v>
      </c>
      <c r="M360" s="135" t="s">
        <v>244</v>
      </c>
      <c r="N360" s="55">
        <f t="shared" si="73"/>
        <v>20.869302177773434</v>
      </c>
      <c r="O360" s="135" t="s">
        <v>244</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244</v>
      </c>
      <c r="K361" s="55">
        <f t="shared" si="73"/>
        <v>34.649476228847703</v>
      </c>
      <c r="L361" s="55">
        <f t="shared" si="73"/>
        <v>11.62165070483158</v>
      </c>
      <c r="M361" s="135" t="s">
        <v>244</v>
      </c>
      <c r="N361" s="55">
        <f t="shared" si="73"/>
        <v>32.651085177575766</v>
      </c>
      <c r="O361" s="135" t="s">
        <v>244</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244</v>
      </c>
      <c r="K362" s="55">
        <f t="shared" si="73"/>
        <v>29.069601257681882</v>
      </c>
      <c r="L362" s="55">
        <f t="shared" si="73"/>
        <v>-1.9721115537848561</v>
      </c>
      <c r="M362" s="135" t="s">
        <v>244</v>
      </c>
      <c r="N362" s="55">
        <f t="shared" si="73"/>
        <v>20.314514988941895</v>
      </c>
      <c r="O362" s="135" t="s">
        <v>244</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244</v>
      </c>
      <c r="K363" s="55">
        <f t="shared" si="73"/>
        <v>31.769497661789103</v>
      </c>
      <c r="L363" s="55">
        <f t="shared" si="73"/>
        <v>25.12747875354107</v>
      </c>
      <c r="M363" s="135" t="s">
        <v>244</v>
      </c>
      <c r="N363" s="55">
        <f t="shared" si="73"/>
        <v>34.326576461781826</v>
      </c>
      <c r="O363" s="135" t="s">
        <v>244</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244</v>
      </c>
      <c r="K364" s="55">
        <f t="shared" si="73"/>
        <v>26.643942621786664</v>
      </c>
      <c r="L364" s="55">
        <f t="shared" si="73"/>
        <v>18.988358089120823</v>
      </c>
      <c r="M364" s="135" t="s">
        <v>244</v>
      </c>
      <c r="N364" s="55">
        <f t="shared" si="73"/>
        <v>6.4579178813160922</v>
      </c>
      <c r="O364" s="135" t="s">
        <v>244</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244</v>
      </c>
      <c r="K365" s="55">
        <f t="shared" ref="K365:L370" si="75">SUM(K154/K127*100-100)</f>
        <v>81.183817540048892</v>
      </c>
      <c r="L365" s="55">
        <f t="shared" si="75"/>
        <v>23.658426966292126</v>
      </c>
      <c r="M365" s="135" t="s">
        <v>244</v>
      </c>
      <c r="N365" s="55">
        <f t="shared" ref="N365:N370" si="76">SUM(N154/N127*100-100)</f>
        <v>21.271761191099188</v>
      </c>
      <c r="O365" s="135" t="s">
        <v>244</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244</v>
      </c>
      <c r="K366" s="55">
        <f t="shared" si="75"/>
        <v>79.043794704479865</v>
      </c>
      <c r="L366" s="55">
        <f t="shared" si="75"/>
        <v>62.27272727272728</v>
      </c>
      <c r="M366" s="135" t="s">
        <v>244</v>
      </c>
      <c r="N366" s="55">
        <f t="shared" si="76"/>
        <v>20.931211002462064</v>
      </c>
      <c r="O366" s="135" t="s">
        <v>244</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244</v>
      </c>
      <c r="K367" s="55">
        <f t="shared" si="75"/>
        <v>99.222903885480548</v>
      </c>
      <c r="L367" s="55">
        <f t="shared" si="75"/>
        <v>3.9558734809962885</v>
      </c>
      <c r="M367" s="135" t="s">
        <v>244</v>
      </c>
      <c r="N367" s="55">
        <f t="shared" si="76"/>
        <v>18.114595765989947</v>
      </c>
      <c r="O367" s="135" t="s">
        <v>244</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244</v>
      </c>
      <c r="K368" s="55">
        <f t="shared" si="75"/>
        <v>56.261409273457474</v>
      </c>
      <c r="L368" s="55">
        <f t="shared" si="75"/>
        <v>15.908247346151001</v>
      </c>
      <c r="M368" s="135" t="s">
        <v>244</v>
      </c>
      <c r="N368" s="55">
        <f t="shared" si="76"/>
        <v>20.813123296352828</v>
      </c>
      <c r="O368" s="135" t="s">
        <v>244</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244</v>
      </c>
      <c r="K369" s="55">
        <f t="shared" si="75"/>
        <v>72.811823162186272</v>
      </c>
      <c r="L369" s="55">
        <f t="shared" si="75"/>
        <v>47.655986509274896</v>
      </c>
      <c r="M369" s="135" t="s">
        <v>244</v>
      </c>
      <c r="N369" s="55">
        <f t="shared" si="76"/>
        <v>18.385658135546464</v>
      </c>
      <c r="O369" s="135" t="s">
        <v>244</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244</v>
      </c>
      <c r="K370" s="55">
        <f t="shared" si="75"/>
        <v>77.839254513686654</v>
      </c>
      <c r="L370" s="55">
        <f t="shared" si="75"/>
        <v>64.988447038793595</v>
      </c>
      <c r="M370" s="135" t="s">
        <v>244</v>
      </c>
      <c r="N370" s="55">
        <f t="shared" si="76"/>
        <v>7.5966348223307278</v>
      </c>
      <c r="O370" s="135" t="s">
        <v>244</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244</v>
      </c>
      <c r="K375" s="55">
        <f t="shared" si="78"/>
        <v>28.231401004704594</v>
      </c>
      <c r="L375" s="55">
        <f t="shared" si="78"/>
        <v>25.550181378476424</v>
      </c>
      <c r="M375" s="135" t="s">
        <v>244</v>
      </c>
      <c r="N375" s="55">
        <f t="shared" si="78"/>
        <v>23.918646243316857</v>
      </c>
      <c r="O375" s="135" t="s">
        <v>244</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244</v>
      </c>
      <c r="K377" s="55">
        <f t="shared" si="78"/>
        <v>28.548203963666424</v>
      </c>
      <c r="L377" s="55">
        <f t="shared" si="78"/>
        <v>24.247678711265223</v>
      </c>
      <c r="M377" s="135" t="s">
        <v>244</v>
      </c>
      <c r="N377" s="55">
        <f t="shared" si="78"/>
        <v>22.309721213809382</v>
      </c>
      <c r="O377" s="135" t="s">
        <v>244</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244</v>
      </c>
      <c r="K378" s="55">
        <f t="shared" si="78"/>
        <v>36.955201873455081</v>
      </c>
      <c r="L378" s="55">
        <f t="shared" si="78"/>
        <v>24.146450686391077</v>
      </c>
      <c r="M378" s="135" t="s">
        <v>244</v>
      </c>
      <c r="N378" s="55">
        <f t="shared" si="78"/>
        <v>22.162718515129214</v>
      </c>
      <c r="O378" s="135" t="s">
        <v>244</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244</v>
      </c>
      <c r="K379" s="55">
        <f t="shared" si="78"/>
        <v>43.156396176530421</v>
      </c>
      <c r="L379" s="55">
        <f t="shared" si="78"/>
        <v>29.870470741085853</v>
      </c>
      <c r="M379" s="135" t="s">
        <v>244</v>
      </c>
      <c r="N379" s="55">
        <f t="shared" si="78"/>
        <v>22.016154215465249</v>
      </c>
      <c r="O379" s="135" t="s">
        <v>244</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244</v>
      </c>
      <c r="K380" s="55">
        <f t="shared" si="78"/>
        <v>49.851844615935647</v>
      </c>
      <c r="L380" s="55">
        <f t="shared" si="78"/>
        <v>26.445866836746319</v>
      </c>
      <c r="M380" s="135" t="s">
        <v>244</v>
      </c>
      <c r="N380" s="55">
        <f t="shared" si="78"/>
        <v>21.5646029713958</v>
      </c>
      <c r="O380" s="135" t="s">
        <v>244</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244</v>
      </c>
      <c r="K381" s="55">
        <f t="shared" si="78"/>
        <v>50.60813624549462</v>
      </c>
      <c r="L381" s="55">
        <f t="shared" si="78"/>
        <v>25.044187493211425</v>
      </c>
      <c r="M381" s="135" t="s">
        <v>244</v>
      </c>
      <c r="N381" s="55">
        <f t="shared" si="78"/>
        <v>21.487539240917101</v>
      </c>
      <c r="O381" s="135" t="s">
        <v>244</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244</v>
      </c>
      <c r="K383" s="55">
        <f t="shared" si="78"/>
        <v>54.891175494333567</v>
      </c>
      <c r="L383" s="55">
        <f t="shared" si="78"/>
        <v>29.517446427515637</v>
      </c>
      <c r="M383" s="135" t="s">
        <v>244</v>
      </c>
      <c r="N383" s="55">
        <f t="shared" si="78"/>
        <v>20.035859978614013</v>
      </c>
      <c r="O383" s="135" t="s">
        <v>244</v>
      </c>
    </row>
    <row r="384" spans="1:15" ht="11.25"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244</v>
      </c>
      <c r="K386" s="55">
        <f t="shared" ref="K386:N397" si="80">SUM(K175/K148*100-100)</f>
        <v>48.243335611756635</v>
      </c>
      <c r="L386" s="55">
        <f t="shared" si="80"/>
        <v>61.61297344362211</v>
      </c>
      <c r="M386" s="135" t="s">
        <v>244</v>
      </c>
      <c r="N386" s="55">
        <f t="shared" si="80"/>
        <v>13.803738242094042</v>
      </c>
      <c r="O386" s="135" t="s">
        <v>244</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244</v>
      </c>
      <c r="K387" s="55">
        <f t="shared" si="80"/>
        <v>115.09238473493349</v>
      </c>
      <c r="L387" s="55">
        <f t="shared" si="80"/>
        <v>17.025311237529905</v>
      </c>
      <c r="M387" s="135" t="s">
        <v>244</v>
      </c>
      <c r="N387" s="55">
        <f t="shared" si="80"/>
        <v>26.699932809843546</v>
      </c>
      <c r="O387" s="135" t="s">
        <v>244</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244</v>
      </c>
      <c r="K388" s="55">
        <f t="shared" si="80"/>
        <v>17.823658487931397</v>
      </c>
      <c r="L388" s="55">
        <f t="shared" si="80"/>
        <v>58.931842282849743</v>
      </c>
      <c r="M388" s="135" t="s">
        <v>244</v>
      </c>
      <c r="N388" s="55">
        <f t="shared" si="80"/>
        <v>4.2848912088216764</v>
      </c>
      <c r="O388" s="135" t="s">
        <v>244</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244</v>
      </c>
      <c r="K389" s="55">
        <f t="shared" si="80"/>
        <v>142.12158122024138</v>
      </c>
      <c r="L389" s="55">
        <f t="shared" si="80"/>
        <v>41.810607600081283</v>
      </c>
      <c r="M389" s="135" t="s">
        <v>244</v>
      </c>
      <c r="N389" s="55">
        <f t="shared" si="80"/>
        <v>5.2135557547989322</v>
      </c>
      <c r="O389" s="135" t="s">
        <v>244</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244</v>
      </c>
      <c r="K390" s="55">
        <f t="shared" si="80"/>
        <v>-15.752718946765881</v>
      </c>
      <c r="L390" s="55">
        <f t="shared" si="80"/>
        <v>2.399818881593859</v>
      </c>
      <c r="M390" s="135" t="s">
        <v>244</v>
      </c>
      <c r="N390" s="55">
        <f t="shared" si="80"/>
        <v>0.51282041743594675</v>
      </c>
      <c r="O390" s="135" t="s">
        <v>244</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244</v>
      </c>
      <c r="K391" s="55">
        <f t="shared" si="80"/>
        <v>-8.9828417629247497</v>
      </c>
      <c r="L391" s="55">
        <f t="shared" si="80"/>
        <v>25.455465587044543</v>
      </c>
      <c r="M391" s="135" t="s">
        <v>244</v>
      </c>
      <c r="N391" s="55">
        <f t="shared" si="80"/>
        <v>6.9421907461181007</v>
      </c>
      <c r="O391" s="135" t="s">
        <v>244</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244</v>
      </c>
      <c r="K392" s="55">
        <f t="shared" si="80"/>
        <v>-18.170238273640052</v>
      </c>
      <c r="L392" s="55">
        <f t="shared" si="80"/>
        <v>50.599694700879553</v>
      </c>
      <c r="M392" s="135" t="s">
        <v>244</v>
      </c>
      <c r="N392" s="55">
        <f t="shared" si="80"/>
        <v>6.4322387489184223</v>
      </c>
      <c r="O392" s="135" t="s">
        <v>244</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244</v>
      </c>
      <c r="K393" s="55">
        <f t="shared" si="80"/>
        <v>-22.582001682085789</v>
      </c>
      <c r="L393" s="55">
        <f t="shared" si="80"/>
        <v>36.409179056237889</v>
      </c>
      <c r="M393" s="135" t="s">
        <v>244</v>
      </c>
      <c r="N393" s="55">
        <f t="shared" si="80"/>
        <v>-1.8925745252221304</v>
      </c>
      <c r="O393" s="135" t="s">
        <v>244</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244</v>
      </c>
      <c r="K394" s="55">
        <f t="shared" si="80"/>
        <v>-40.922466297132701</v>
      </c>
      <c r="L394" s="55">
        <f t="shared" si="80"/>
        <v>86.967335433593121</v>
      </c>
      <c r="M394" s="135" t="s">
        <v>244</v>
      </c>
      <c r="N394" s="55">
        <f t="shared" si="80"/>
        <v>-7.7246862592892853</v>
      </c>
      <c r="O394" s="135" t="s">
        <v>244</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244</v>
      </c>
      <c r="K395" s="55">
        <f t="shared" si="80"/>
        <v>-36.534267912772592</v>
      </c>
      <c r="L395" s="55">
        <f t="shared" si="80"/>
        <v>42.999871909824492</v>
      </c>
      <c r="M395" s="135" t="s">
        <v>244</v>
      </c>
      <c r="N395" s="55">
        <f t="shared" si="80"/>
        <v>-9.1247636477618528</v>
      </c>
      <c r="O395" s="135" t="s">
        <v>244</v>
      </c>
    </row>
    <row r="396" spans="1:15" ht="11.25"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244</v>
      </c>
      <c r="K396" s="55">
        <f t="shared" si="80"/>
        <v>-18.261574756708939</v>
      </c>
      <c r="L396" s="55">
        <f t="shared" si="80"/>
        <v>42.995279427440209</v>
      </c>
      <c r="M396" s="135" t="s">
        <v>244</v>
      </c>
      <c r="N396" s="55">
        <f t="shared" si="80"/>
        <v>-18.376112285435283</v>
      </c>
      <c r="O396" s="135" t="s">
        <v>244</v>
      </c>
    </row>
    <row r="397" spans="1:15" ht="11.25"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244</v>
      </c>
      <c r="K397" s="55">
        <f t="shared" si="80"/>
        <v>-32.462747666612074</v>
      </c>
      <c r="L397" s="55">
        <f t="shared" si="80"/>
        <v>42.404363529151624</v>
      </c>
      <c r="M397" s="135" t="s">
        <v>244</v>
      </c>
      <c r="N397" s="55">
        <f t="shared" si="80"/>
        <v>-11.269213370502158</v>
      </c>
      <c r="O397" s="135" t="s">
        <v>244</v>
      </c>
    </row>
    <row r="398" spans="1:15" ht="6"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244</v>
      </c>
      <c r="K399" s="55">
        <f t="shared" ref="J399:N410" si="82">SUM(K188/K161*100-100)</f>
        <v>48.243335611756635</v>
      </c>
      <c r="L399" s="55">
        <f t="shared" si="82"/>
        <v>61.61297344362211</v>
      </c>
      <c r="M399" s="135" t="s">
        <v>244</v>
      </c>
      <c r="N399" s="55">
        <f t="shared" si="82"/>
        <v>13.803738242094042</v>
      </c>
      <c r="O399" s="135" t="s">
        <v>244</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244</v>
      </c>
      <c r="K400" s="55">
        <f t="shared" si="82"/>
        <v>77.78116893026089</v>
      </c>
      <c r="L400" s="55">
        <f t="shared" si="82"/>
        <v>36.243373833090942</v>
      </c>
      <c r="M400" s="135" t="s">
        <v>244</v>
      </c>
      <c r="N400" s="55">
        <f t="shared" si="82"/>
        <v>20.269838549438447</v>
      </c>
      <c r="O400" s="135" t="s">
        <v>244</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244</v>
      </c>
      <c r="K401" s="55">
        <f t="shared" si="82"/>
        <v>51.794051530347559</v>
      </c>
      <c r="L401" s="55">
        <f t="shared" si="82"/>
        <v>43.669927421899644</v>
      </c>
      <c r="M401" s="135" t="s">
        <v>244</v>
      </c>
      <c r="N401" s="55">
        <f t="shared" si="82"/>
        <v>14.178110792990694</v>
      </c>
      <c r="O401" s="135" t="s">
        <v>244</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244</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244</v>
      </c>
      <c r="K403" s="55">
        <f t="shared" si="82"/>
        <v>57.313316054574784</v>
      </c>
      <c r="L403" s="55">
        <f t="shared" si="82"/>
        <v>33.353412554989688</v>
      </c>
      <c r="M403" s="135" t="s">
        <v>244</v>
      </c>
      <c r="N403" s="55">
        <f t="shared" si="82"/>
        <v>9.323657776925188</v>
      </c>
      <c r="O403" s="135" t="s">
        <v>244</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244</v>
      </c>
      <c r="K404" s="55">
        <f t="shared" si="82"/>
        <v>45.446150757803849</v>
      </c>
      <c r="L404" s="55">
        <f t="shared" si="82"/>
        <v>31.948258527288829</v>
      </c>
      <c r="M404" s="135" t="s">
        <v>244</v>
      </c>
      <c r="N404" s="55">
        <f t="shared" si="82"/>
        <v>8.9261974190164182</v>
      </c>
      <c r="O404" s="135" t="s">
        <v>244</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244</v>
      </c>
      <c r="K405" s="55">
        <f t="shared" si="82"/>
        <v>32.003926473615053</v>
      </c>
      <c r="L405" s="55">
        <f t="shared" si="82"/>
        <v>35.139807950644297</v>
      </c>
      <c r="M405" s="135" t="s">
        <v>244</v>
      </c>
      <c r="N405" s="55">
        <f t="shared" si="82"/>
        <v>8.5755626901173514</v>
      </c>
      <c r="O405" s="135" t="s">
        <v>244</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244</v>
      </c>
      <c r="K406" s="55">
        <f t="shared" si="82"/>
        <v>21.945265985612622</v>
      </c>
      <c r="L406" s="55">
        <f t="shared" si="82"/>
        <v>35.377930476960387</v>
      </c>
      <c r="M406" s="135" t="s">
        <v>244</v>
      </c>
      <c r="N406" s="55">
        <f t="shared" si="82"/>
        <v>7.3408053751464024</v>
      </c>
      <c r="O406" s="135" t="s">
        <v>244</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244</v>
      </c>
      <c r="K407" s="55">
        <f t="shared" si="82"/>
        <v>11.964103344125505</v>
      </c>
      <c r="L407" s="55">
        <f t="shared" si="82"/>
        <v>40.982868260344787</v>
      </c>
      <c r="M407" s="135" t="s">
        <v>244</v>
      </c>
      <c r="N407" s="55">
        <f t="shared" si="82"/>
        <v>5.6466678342094667</v>
      </c>
      <c r="O407" s="135" t="s">
        <v>244</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244</v>
      </c>
      <c r="K408" s="55">
        <f t="shared" si="82"/>
        <v>6.0267729448332261</v>
      </c>
      <c r="L408" s="55">
        <f t="shared" si="82"/>
        <v>41.231561325373491</v>
      </c>
      <c r="M408" s="135" t="s">
        <v>244</v>
      </c>
      <c r="N408" s="55">
        <f t="shared" si="82"/>
        <v>4.140276702170226</v>
      </c>
      <c r="O408" s="135" t="s">
        <v>244</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244</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244</v>
      </c>
    </row>
    <row r="411" spans="1:15" ht="8.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244</v>
      </c>
      <c r="K413" s="55">
        <f t="shared" ref="K413:N424" si="84">SUM(K202/K175*100-100)</f>
        <v>-28.83622279601623</v>
      </c>
      <c r="L413" s="55">
        <f t="shared" si="84"/>
        <v>-3.2729476732440048</v>
      </c>
      <c r="M413" s="135" t="s">
        <v>244</v>
      </c>
      <c r="N413" s="55">
        <f t="shared" si="84"/>
        <v>-14.295743501103289</v>
      </c>
      <c r="O413" s="135" t="s">
        <v>244</v>
      </c>
    </row>
    <row r="414" spans="1:15" ht="11.25"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244</v>
      </c>
      <c r="K414" s="55">
        <f t="shared" si="84"/>
        <v>-33.493898522800251</v>
      </c>
      <c r="L414" s="55">
        <f t="shared" si="84"/>
        <v>6.1857122727913065</v>
      </c>
      <c r="M414" s="135" t="s">
        <v>244</v>
      </c>
      <c r="N414" s="55">
        <f t="shared" si="84"/>
        <v>-23.085358197536493</v>
      </c>
      <c r="O414" s="135" t="s">
        <v>244</v>
      </c>
    </row>
    <row r="415" spans="1:15" ht="11.25"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244</v>
      </c>
      <c r="K415" s="55">
        <f t="shared" si="84"/>
        <v>97.68898670955727</v>
      </c>
      <c r="L415" s="55">
        <f t="shared" si="84"/>
        <v>-6.5934732500303284</v>
      </c>
      <c r="M415" s="135" t="s">
        <v>244</v>
      </c>
      <c r="N415" s="55">
        <f t="shared" si="84"/>
        <v>-16.666882198772342</v>
      </c>
      <c r="O415" s="135" t="s">
        <v>244</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244</v>
      </c>
      <c r="K416" s="55">
        <f t="shared" si="84"/>
        <v>-62.4302570200311</v>
      </c>
      <c r="L416" s="55">
        <f t="shared" si="84"/>
        <v>10.324568316973554</v>
      </c>
      <c r="M416" s="135" t="s">
        <v>244</v>
      </c>
      <c r="N416" s="55">
        <f t="shared" si="84"/>
        <v>-8.9731747214935922</v>
      </c>
      <c r="O416" s="135" t="s">
        <v>244</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244</v>
      </c>
      <c r="K417" s="55">
        <f t="shared" si="84"/>
        <v>22.44870226933007</v>
      </c>
      <c r="L417" s="55">
        <f t="shared" si="84"/>
        <v>12.270616847225284</v>
      </c>
      <c r="M417" s="135" t="s">
        <v>244</v>
      </c>
      <c r="N417" s="55">
        <f t="shared" si="84"/>
        <v>-14.600353780415205</v>
      </c>
      <c r="O417" s="135" t="s">
        <v>244</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244</v>
      </c>
      <c r="K418" s="55">
        <f t="shared" si="84"/>
        <v>7.2572695909314859</v>
      </c>
      <c r="L418" s="55">
        <f t="shared" si="84"/>
        <v>16.821298910851155</v>
      </c>
      <c r="M418" s="135" t="s">
        <v>244</v>
      </c>
      <c r="N418" s="55">
        <f t="shared" si="84"/>
        <v>-11.067575558450542</v>
      </c>
      <c r="O418" s="135" t="s">
        <v>244</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244</v>
      </c>
      <c r="K419" s="55">
        <f t="shared" si="84"/>
        <v>-10.905594725757709</v>
      </c>
      <c r="L419" s="55">
        <f t="shared" si="84"/>
        <v>-19.137947678347331</v>
      </c>
      <c r="M419" s="135" t="s">
        <v>244</v>
      </c>
      <c r="N419" s="55">
        <f t="shared" si="84"/>
        <v>-9.4569962415183255</v>
      </c>
      <c r="O419" s="135" t="s">
        <v>244</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244</v>
      </c>
      <c r="K420" s="55">
        <f t="shared" si="84"/>
        <v>1.0229947492305058</v>
      </c>
      <c r="L420" s="55">
        <f t="shared" si="84"/>
        <v>-34.881333175374181</v>
      </c>
      <c r="M420" s="135" t="s">
        <v>244</v>
      </c>
      <c r="N420" s="55">
        <f t="shared" si="84"/>
        <v>-3.676094752192455</v>
      </c>
      <c r="O420" s="135" t="s">
        <v>244</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244</v>
      </c>
      <c r="K421" s="55">
        <f t="shared" si="84"/>
        <v>-14.398239314259229</v>
      </c>
      <c r="L421" s="55">
        <f t="shared" si="84"/>
        <v>-24.374778290173822</v>
      </c>
      <c r="M421" s="135" t="s">
        <v>244</v>
      </c>
      <c r="N421" s="55">
        <f t="shared" si="84"/>
        <v>-0.97189507145134257</v>
      </c>
      <c r="O421" s="135" t="s">
        <v>244</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244</v>
      </c>
      <c r="K422" s="55">
        <f t="shared" si="84"/>
        <v>-9.3753834826358968</v>
      </c>
      <c r="L422" s="55">
        <f t="shared" si="84"/>
        <v>-26.307774991042635</v>
      </c>
      <c r="M422" s="135" t="s">
        <v>244</v>
      </c>
      <c r="N422" s="55">
        <f t="shared" si="84"/>
        <v>9.9946703577313798</v>
      </c>
      <c r="O422" s="135" t="s">
        <v>244</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244</v>
      </c>
      <c r="K423" s="55">
        <f t="shared" si="84"/>
        <v>-40.272391088662395</v>
      </c>
      <c r="L423" s="55">
        <f t="shared" si="84"/>
        <v>-28.001703849635263</v>
      </c>
      <c r="M423" s="135" t="s">
        <v>244</v>
      </c>
      <c r="N423" s="55">
        <f t="shared" si="84"/>
        <v>13.576079394547406</v>
      </c>
      <c r="O423" s="135" t="s">
        <v>244</v>
      </c>
    </row>
    <row r="424" spans="1:15" ht="11.25" hidden="1" customHeight="1">
      <c r="A424" s="33"/>
      <c r="B424" s="45" t="s">
        <v>192</v>
      </c>
      <c r="C424" s="55">
        <f t="shared" si="83"/>
        <v>-100</v>
      </c>
      <c r="D424" s="55">
        <f t="shared" si="83"/>
        <v>-100</v>
      </c>
      <c r="E424" s="55">
        <f t="shared" si="83"/>
        <v>-100</v>
      </c>
      <c r="F424" s="55">
        <f t="shared" si="83"/>
        <v>-100</v>
      </c>
      <c r="G424" s="55">
        <f t="shared" si="83"/>
        <v>-100</v>
      </c>
      <c r="H424" s="33"/>
      <c r="I424" s="45" t="s">
        <v>192</v>
      </c>
      <c r="J424" s="135" t="s">
        <v>244</v>
      </c>
      <c r="K424" s="55">
        <f t="shared" si="84"/>
        <v>-100</v>
      </c>
      <c r="L424" s="55">
        <f t="shared" si="84"/>
        <v>-100</v>
      </c>
      <c r="M424" s="135" t="s">
        <v>244</v>
      </c>
      <c r="N424" s="55">
        <f t="shared" si="84"/>
        <v>-100</v>
      </c>
      <c r="O424" s="135" t="s">
        <v>244</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244</v>
      </c>
      <c r="K426" s="55">
        <f t="shared" ref="K426:N437" si="86">SUM(K215/K188*100-100)</f>
        <v>-28.83622279601623</v>
      </c>
      <c r="L426" s="55">
        <f t="shared" si="86"/>
        <v>-3.2729476732440048</v>
      </c>
      <c r="M426" s="135" t="s">
        <v>244</v>
      </c>
      <c r="N426" s="55">
        <f t="shared" si="86"/>
        <v>-14.295743501103289</v>
      </c>
      <c r="O426" s="135" t="s">
        <v>244</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244</v>
      </c>
      <c r="K427" s="55">
        <f t="shared" si="86"/>
        <v>-31.326180257510714</v>
      </c>
      <c r="L427" s="55">
        <f t="shared" si="86"/>
        <v>1.3497228247770607</v>
      </c>
      <c r="M427" s="135" t="s">
        <v>244</v>
      </c>
      <c r="N427" s="55">
        <f t="shared" si="86"/>
        <v>-18.938440650946333</v>
      </c>
      <c r="O427" s="135" t="s">
        <v>244</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244</v>
      </c>
      <c r="K428" s="55">
        <f t="shared" si="86"/>
        <v>12.078147694586036</v>
      </c>
      <c r="L428" s="55">
        <f t="shared" si="86"/>
        <v>-1.5264995936655765</v>
      </c>
      <c r="M428" s="135" t="s">
        <v>244</v>
      </c>
      <c r="N428" s="55">
        <f t="shared" si="86"/>
        <v>-18.147777074669264</v>
      </c>
      <c r="O428" s="135" t="s">
        <v>244</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244</v>
      </c>
      <c r="K429" s="55">
        <f t="shared" si="86"/>
        <v>-16.514856350585291</v>
      </c>
      <c r="L429" s="55">
        <f t="shared" si="86"/>
        <v>1.2540765894496246</v>
      </c>
      <c r="M429" s="135" t="s">
        <v>244</v>
      </c>
      <c r="N429" s="55">
        <f t="shared" si="86"/>
        <v>-15.869931700509369</v>
      </c>
      <c r="O429" s="135" t="s">
        <v>244</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244</v>
      </c>
      <c r="K430" s="55">
        <f t="shared" si="86"/>
        <v>-12.058192669961755</v>
      </c>
      <c r="L430" s="55">
        <f t="shared" si="86"/>
        <v>3.3002532338648933</v>
      </c>
      <c r="M430" s="135" t="s">
        <v>244</v>
      </c>
      <c r="N430" s="55">
        <f t="shared" si="86"/>
        <v>-15.612808864279216</v>
      </c>
      <c r="O430" s="135" t="s">
        <v>244</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244</v>
      </c>
      <c r="K431" s="55">
        <f t="shared" si="86"/>
        <v>-9.8945537858503201</v>
      </c>
      <c r="L431" s="55">
        <f t="shared" si="86"/>
        <v>5.5874626118800563</v>
      </c>
      <c r="M431" s="135" t="s">
        <v>244</v>
      </c>
      <c r="N431" s="55">
        <f t="shared" si="86"/>
        <v>-14.868038889446851</v>
      </c>
      <c r="O431" s="135" t="s">
        <v>244</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244</v>
      </c>
      <c r="K432" s="55">
        <f t="shared" si="86"/>
        <v>-10.026986506746624</v>
      </c>
      <c r="L432" s="55">
        <f t="shared" si="86"/>
        <v>0.87255055362780354</v>
      </c>
      <c r="M432" s="135" t="s">
        <v>244</v>
      </c>
      <c r="N432" s="55">
        <f t="shared" si="86"/>
        <v>-14.122298367407467</v>
      </c>
      <c r="O432" s="135" t="s">
        <v>244</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244</v>
      </c>
      <c r="K433" s="55">
        <f t="shared" si="86"/>
        <v>-8.7342858050645305</v>
      </c>
      <c r="L433" s="55">
        <f t="shared" si="86"/>
        <v>-5.8856460401582495</v>
      </c>
      <c r="M433" s="135" t="s">
        <v>244</v>
      </c>
      <c r="N433" s="55">
        <f t="shared" si="86"/>
        <v>-12.99611860837048</v>
      </c>
      <c r="O433" s="135" t="s">
        <v>244</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244</v>
      </c>
      <c r="K434" s="55">
        <f t="shared" si="86"/>
        <v>-9.2087643371436201</v>
      </c>
      <c r="L434" s="55">
        <f t="shared" si="86"/>
        <v>-8.5495968617830158</v>
      </c>
      <c r="M434" s="135" t="s">
        <v>244</v>
      </c>
      <c r="N434" s="55">
        <f t="shared" si="86"/>
        <v>-11.815112548999807</v>
      </c>
      <c r="O434" s="135" t="s">
        <v>244</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244</v>
      </c>
      <c r="K435" s="55">
        <f t="shared" si="86"/>
        <v>-9.2209742542916757</v>
      </c>
      <c r="L435" s="55">
        <f t="shared" si="86"/>
        <v>-10.766564159910544</v>
      </c>
      <c r="M435" s="135" t="s">
        <v>244</v>
      </c>
      <c r="N435" s="55">
        <f t="shared" si="86"/>
        <v>-9.8742564581130381</v>
      </c>
      <c r="O435" s="135" t="s">
        <v>244</v>
      </c>
    </row>
    <row r="436" spans="1:15" ht="11.25"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244</v>
      </c>
      <c r="K436" s="55">
        <f t="shared" si="86"/>
        <v>-12.036143593098359</v>
      </c>
      <c r="L436" s="55">
        <f t="shared" si="86"/>
        <v>-12.404430479024043</v>
      </c>
      <c r="M436" s="135" t="s">
        <v>244</v>
      </c>
      <c r="N436" s="55">
        <f t="shared" si="86"/>
        <v>-8.0883552744562763</v>
      </c>
      <c r="O436" s="135" t="s">
        <v>244</v>
      </c>
    </row>
    <row r="437" spans="1:15" ht="11.25" hidden="1" customHeight="1">
      <c r="A437" s="133" t="s">
        <v>204</v>
      </c>
      <c r="B437" s="125"/>
      <c r="C437" s="55">
        <f t="shared" si="85"/>
        <v>-9.716782184899202</v>
      </c>
      <c r="D437" s="55">
        <f t="shared" si="85"/>
        <v>-5.4438758497410049</v>
      </c>
      <c r="E437" s="55">
        <f t="shared" si="85"/>
        <v>-8.6771644274307675</v>
      </c>
      <c r="F437" s="55">
        <f t="shared" si="85"/>
        <v>-7.9323541720102355</v>
      </c>
      <c r="G437" s="55">
        <f t="shared" si="85"/>
        <v>-11.568514927743962</v>
      </c>
      <c r="H437" s="133" t="s">
        <v>204</v>
      </c>
      <c r="I437" s="125"/>
      <c r="J437" s="135" t="s">
        <v>244</v>
      </c>
      <c r="K437" s="55">
        <f t="shared" si="86"/>
        <v>-17.594741801300742</v>
      </c>
      <c r="L437" s="55">
        <f t="shared" si="86"/>
        <v>-20.205023254098847</v>
      </c>
      <c r="M437" s="135" t="s">
        <v>244</v>
      </c>
      <c r="N437" s="55">
        <f t="shared" si="86"/>
        <v>-14.211574101846594</v>
      </c>
      <c r="O437" s="135" t="s">
        <v>244</v>
      </c>
    </row>
    <row r="438" spans="1:15" ht="11.25" hidden="1" customHeight="1">
      <c r="A438" s="33"/>
      <c r="B438" s="45"/>
      <c r="C438" s="55"/>
      <c r="D438" s="55"/>
      <c r="E438" s="55"/>
      <c r="F438" s="55"/>
      <c r="G438" s="55"/>
      <c r="H438" s="33"/>
      <c r="I438" s="45"/>
      <c r="J438" s="135" t="s">
        <v>244</v>
      </c>
      <c r="K438" s="160"/>
      <c r="L438" s="160"/>
      <c r="M438" s="135" t="s">
        <v>244</v>
      </c>
      <c r="N438" s="160"/>
      <c r="O438" s="135" t="s">
        <v>244</v>
      </c>
    </row>
    <row r="439" spans="1:15" ht="11.25" hidden="1" customHeight="1">
      <c r="A439" s="33">
        <v>2014</v>
      </c>
      <c r="B439" s="45"/>
      <c r="C439" s="55"/>
      <c r="D439" s="55"/>
      <c r="E439" s="55"/>
      <c r="F439" s="55"/>
      <c r="G439" s="55"/>
      <c r="H439" s="33">
        <v>2014</v>
      </c>
      <c r="I439" s="45"/>
      <c r="J439" s="135" t="s">
        <v>244</v>
      </c>
      <c r="K439" s="160"/>
      <c r="L439" s="160"/>
      <c r="M439" s="135" t="s">
        <v>244</v>
      </c>
      <c r="N439" s="160"/>
      <c r="O439" s="135" t="s">
        <v>244</v>
      </c>
    </row>
    <row r="440" spans="1:15" ht="11.25" hidden="1" customHeight="1">
      <c r="A440" s="33"/>
      <c r="B440" s="45" t="s">
        <v>181</v>
      </c>
      <c r="C440" s="55">
        <f t="shared" ref="C440:G451" si="87">SUM(C229/C202*100-100)</f>
        <v>-100</v>
      </c>
      <c r="D440" s="55">
        <f t="shared" si="87"/>
        <v>-100</v>
      </c>
      <c r="E440" s="55">
        <f t="shared" si="87"/>
        <v>-100</v>
      </c>
      <c r="F440" s="55">
        <f t="shared" si="87"/>
        <v>-100</v>
      </c>
      <c r="G440" s="55">
        <f t="shared" si="87"/>
        <v>-100</v>
      </c>
      <c r="H440" s="33"/>
      <c r="I440" s="45" t="s">
        <v>181</v>
      </c>
      <c r="J440" s="135" t="s">
        <v>244</v>
      </c>
      <c r="K440" s="55">
        <f t="shared" ref="K440:N451" si="88">SUM(K229/K202*100-100)</f>
        <v>-100</v>
      </c>
      <c r="L440" s="55">
        <f t="shared" si="88"/>
        <v>-100</v>
      </c>
      <c r="M440" s="135" t="s">
        <v>244</v>
      </c>
      <c r="N440" s="55">
        <f t="shared" si="88"/>
        <v>-100</v>
      </c>
      <c r="O440" s="135" t="s">
        <v>244</v>
      </c>
    </row>
    <row r="441" spans="1:15" ht="11.25" hidden="1" customHeight="1">
      <c r="A441" s="33"/>
      <c r="B441" s="45" t="s">
        <v>182</v>
      </c>
      <c r="C441" s="55">
        <f t="shared" si="87"/>
        <v>-100</v>
      </c>
      <c r="D441" s="55">
        <f t="shared" si="87"/>
        <v>-100</v>
      </c>
      <c r="E441" s="55">
        <f t="shared" si="87"/>
        <v>-100</v>
      </c>
      <c r="F441" s="55">
        <f t="shared" si="87"/>
        <v>-100</v>
      </c>
      <c r="G441" s="55">
        <f t="shared" si="87"/>
        <v>-100</v>
      </c>
      <c r="H441" s="33"/>
      <c r="I441" s="45" t="s">
        <v>182</v>
      </c>
      <c r="J441" s="135" t="s">
        <v>244</v>
      </c>
      <c r="K441" s="55">
        <f t="shared" si="88"/>
        <v>-100</v>
      </c>
      <c r="L441" s="55">
        <f t="shared" si="88"/>
        <v>-100</v>
      </c>
      <c r="M441" s="135" t="s">
        <v>244</v>
      </c>
      <c r="N441" s="55">
        <f t="shared" si="88"/>
        <v>-100</v>
      </c>
      <c r="O441" s="135" t="s">
        <v>244</v>
      </c>
    </row>
    <row r="442" spans="1:15" ht="11.25" hidden="1" customHeight="1">
      <c r="A442" s="33"/>
      <c r="B442" s="45" t="s">
        <v>183</v>
      </c>
      <c r="C442" s="55">
        <f t="shared" si="87"/>
        <v>-100</v>
      </c>
      <c r="D442" s="55">
        <f t="shared" si="87"/>
        <v>-100</v>
      </c>
      <c r="E442" s="55">
        <f t="shared" si="87"/>
        <v>-100</v>
      </c>
      <c r="F442" s="55">
        <f t="shared" si="87"/>
        <v>-100</v>
      </c>
      <c r="G442" s="55">
        <f t="shared" si="87"/>
        <v>-100</v>
      </c>
      <c r="H442" s="33"/>
      <c r="I442" s="45" t="s">
        <v>183</v>
      </c>
      <c r="J442" s="135" t="s">
        <v>244</v>
      </c>
      <c r="K442" s="55">
        <f t="shared" si="88"/>
        <v>-100</v>
      </c>
      <c r="L442" s="55">
        <f t="shared" si="88"/>
        <v>-100</v>
      </c>
      <c r="M442" s="135" t="s">
        <v>244</v>
      </c>
      <c r="N442" s="55">
        <f t="shared" si="88"/>
        <v>-100</v>
      </c>
      <c r="O442" s="135" t="s">
        <v>244</v>
      </c>
    </row>
    <row r="443" spans="1:15" ht="11.25" hidden="1" customHeight="1">
      <c r="A443" s="33"/>
      <c r="B443" s="45" t="s">
        <v>184</v>
      </c>
      <c r="C443" s="55">
        <f t="shared" si="87"/>
        <v>-100</v>
      </c>
      <c r="D443" s="55">
        <f t="shared" si="87"/>
        <v>-100</v>
      </c>
      <c r="E443" s="55">
        <f t="shared" si="87"/>
        <v>-100</v>
      </c>
      <c r="F443" s="55">
        <f t="shared" si="87"/>
        <v>-100</v>
      </c>
      <c r="G443" s="55">
        <f t="shared" si="87"/>
        <v>-100</v>
      </c>
      <c r="H443" s="33"/>
      <c r="I443" s="45" t="s">
        <v>184</v>
      </c>
      <c r="J443" s="135" t="s">
        <v>244</v>
      </c>
      <c r="K443" s="55">
        <f t="shared" si="88"/>
        <v>-100</v>
      </c>
      <c r="L443" s="55">
        <f t="shared" si="88"/>
        <v>-100</v>
      </c>
      <c r="M443" s="135" t="s">
        <v>244</v>
      </c>
      <c r="N443" s="55">
        <f t="shared" si="88"/>
        <v>-100</v>
      </c>
      <c r="O443" s="135" t="s">
        <v>244</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244</v>
      </c>
      <c r="K444" s="55">
        <f t="shared" si="88"/>
        <v>-100</v>
      </c>
      <c r="L444" s="55">
        <f t="shared" si="88"/>
        <v>-100</v>
      </c>
      <c r="M444" s="135" t="s">
        <v>244</v>
      </c>
      <c r="N444" s="55">
        <f t="shared" si="88"/>
        <v>-100</v>
      </c>
      <c r="O444" s="135" t="s">
        <v>244</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244</v>
      </c>
      <c r="K445" s="55">
        <f t="shared" si="88"/>
        <v>-100</v>
      </c>
      <c r="L445" s="55">
        <f t="shared" si="88"/>
        <v>-100</v>
      </c>
      <c r="M445" s="135" t="s">
        <v>244</v>
      </c>
      <c r="N445" s="55">
        <f t="shared" si="88"/>
        <v>-100</v>
      </c>
      <c r="O445" s="135" t="s">
        <v>244</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244</v>
      </c>
      <c r="K446" s="55">
        <f t="shared" si="88"/>
        <v>-100</v>
      </c>
      <c r="L446" s="55">
        <f t="shared" si="88"/>
        <v>-100</v>
      </c>
      <c r="M446" s="135" t="s">
        <v>244</v>
      </c>
      <c r="N446" s="55">
        <f t="shared" si="88"/>
        <v>-100</v>
      </c>
      <c r="O446" s="135" t="s">
        <v>244</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244</v>
      </c>
      <c r="K447" s="55">
        <f t="shared" si="88"/>
        <v>-100</v>
      </c>
      <c r="L447" s="55">
        <f t="shared" si="88"/>
        <v>-100</v>
      </c>
      <c r="M447" s="135" t="s">
        <v>244</v>
      </c>
      <c r="N447" s="55">
        <f t="shared" si="88"/>
        <v>-100</v>
      </c>
      <c r="O447" s="135" t="s">
        <v>244</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244</v>
      </c>
      <c r="K448" s="55">
        <f t="shared" si="88"/>
        <v>-100</v>
      </c>
      <c r="L448" s="55">
        <f t="shared" si="88"/>
        <v>-100</v>
      </c>
      <c r="M448" s="135" t="s">
        <v>244</v>
      </c>
      <c r="N448" s="55">
        <f t="shared" si="88"/>
        <v>-100</v>
      </c>
      <c r="O448" s="135" t="s">
        <v>244</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244</v>
      </c>
      <c r="K449" s="55">
        <f t="shared" si="88"/>
        <v>-100</v>
      </c>
      <c r="L449" s="55">
        <f t="shared" si="88"/>
        <v>-100</v>
      </c>
      <c r="M449" s="135" t="s">
        <v>244</v>
      </c>
      <c r="N449" s="55">
        <f t="shared" si="88"/>
        <v>-100</v>
      </c>
      <c r="O449" s="135" t="s">
        <v>244</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244</v>
      </c>
      <c r="K450" s="55">
        <f t="shared" si="88"/>
        <v>-100</v>
      </c>
      <c r="L450" s="55">
        <f t="shared" si="88"/>
        <v>-100</v>
      </c>
      <c r="M450" s="135" t="s">
        <v>244</v>
      </c>
      <c r="N450" s="55">
        <f t="shared" si="88"/>
        <v>-100</v>
      </c>
      <c r="O450" s="135" t="s">
        <v>244</v>
      </c>
    </row>
    <row r="451" spans="1:15" ht="11.25" hidden="1" customHeight="1">
      <c r="A451" s="33"/>
      <c r="B451" s="45" t="s">
        <v>192</v>
      </c>
      <c r="C451" s="55" t="e">
        <f t="shared" si="87"/>
        <v>#DIV/0!</v>
      </c>
      <c r="D451" s="55" t="e">
        <f t="shared" si="87"/>
        <v>#DIV/0!</v>
      </c>
      <c r="E451" s="55" t="e">
        <f t="shared" si="87"/>
        <v>#DIV/0!</v>
      </c>
      <c r="F451" s="55" t="e">
        <f t="shared" si="87"/>
        <v>#DIV/0!</v>
      </c>
      <c r="G451" s="55" t="e">
        <f t="shared" si="87"/>
        <v>#DIV/0!</v>
      </c>
      <c r="H451" s="33"/>
      <c r="I451" s="45" t="s">
        <v>192</v>
      </c>
      <c r="J451" s="135" t="s">
        <v>244</v>
      </c>
      <c r="K451" s="55" t="e">
        <f t="shared" si="88"/>
        <v>#DIV/0!</v>
      </c>
      <c r="L451" s="55" t="e">
        <f t="shared" si="88"/>
        <v>#DIV/0!</v>
      </c>
      <c r="M451" s="135" t="s">
        <v>244</v>
      </c>
      <c r="N451" s="55" t="e">
        <f t="shared" si="88"/>
        <v>#DIV/0!</v>
      </c>
      <c r="O451" s="135" t="s">
        <v>244</v>
      </c>
    </row>
    <row r="452" spans="1:15" ht="11.25" hidden="1" customHeight="1">
      <c r="A452" s="33"/>
      <c r="B452" s="45"/>
      <c r="C452" s="55"/>
      <c r="D452" s="55"/>
      <c r="E452" s="55"/>
      <c r="F452" s="55"/>
      <c r="G452" s="55"/>
      <c r="H452" s="33"/>
      <c r="I452" s="45"/>
      <c r="J452" s="135" t="s">
        <v>244</v>
      </c>
      <c r="K452" s="160"/>
      <c r="L452" s="160"/>
      <c r="M452" s="135" t="s">
        <v>244</v>
      </c>
      <c r="N452" s="160"/>
      <c r="O452" s="135" t="s">
        <v>244</v>
      </c>
    </row>
    <row r="453" spans="1:15" ht="11.25" hidden="1" customHeight="1">
      <c r="A453" s="133" t="s">
        <v>193</v>
      </c>
      <c r="B453" s="125"/>
      <c r="C453" s="55">
        <f t="shared" ref="C453:G464" si="89">SUM(C242/C215*100-100)</f>
        <v>-100</v>
      </c>
      <c r="D453" s="55">
        <f t="shared" si="89"/>
        <v>-100</v>
      </c>
      <c r="E453" s="55">
        <f t="shared" si="89"/>
        <v>-100</v>
      </c>
      <c r="F453" s="55">
        <f t="shared" si="89"/>
        <v>-100</v>
      </c>
      <c r="G453" s="55">
        <f t="shared" si="89"/>
        <v>-100</v>
      </c>
      <c r="H453" s="133" t="s">
        <v>193</v>
      </c>
      <c r="I453" s="125"/>
      <c r="J453" s="135" t="s">
        <v>244</v>
      </c>
      <c r="K453" s="55">
        <f t="shared" ref="K453:N464" si="90">SUM(K242/K215*100-100)</f>
        <v>-100</v>
      </c>
      <c r="L453" s="55">
        <f t="shared" si="90"/>
        <v>-100</v>
      </c>
      <c r="M453" s="135" t="s">
        <v>244</v>
      </c>
      <c r="N453" s="55">
        <f t="shared" si="90"/>
        <v>-100</v>
      </c>
      <c r="O453" s="135" t="s">
        <v>244</v>
      </c>
    </row>
    <row r="454" spans="1:15" ht="11.25" hidden="1" customHeight="1">
      <c r="A454" s="133" t="s">
        <v>194</v>
      </c>
      <c r="B454" s="125"/>
      <c r="C454" s="55">
        <f t="shared" si="89"/>
        <v>-100</v>
      </c>
      <c r="D454" s="55">
        <f t="shared" si="89"/>
        <v>-100</v>
      </c>
      <c r="E454" s="55">
        <f t="shared" si="89"/>
        <v>-100</v>
      </c>
      <c r="F454" s="55">
        <f t="shared" si="89"/>
        <v>-100</v>
      </c>
      <c r="G454" s="55">
        <f t="shared" si="89"/>
        <v>-100</v>
      </c>
      <c r="H454" s="133" t="s">
        <v>194</v>
      </c>
      <c r="I454" s="125"/>
      <c r="J454" s="135" t="s">
        <v>244</v>
      </c>
      <c r="K454" s="55">
        <f t="shared" si="90"/>
        <v>-100</v>
      </c>
      <c r="L454" s="55">
        <f t="shared" si="90"/>
        <v>-100</v>
      </c>
      <c r="M454" s="135" t="s">
        <v>244</v>
      </c>
      <c r="N454" s="55">
        <f t="shared" si="90"/>
        <v>-100</v>
      </c>
      <c r="O454" s="135" t="s">
        <v>244</v>
      </c>
    </row>
    <row r="455" spans="1:15" ht="11.25" hidden="1" customHeight="1">
      <c r="A455" s="133" t="s">
        <v>195</v>
      </c>
      <c r="B455" s="125"/>
      <c r="C455" s="55">
        <f t="shared" si="89"/>
        <v>-100</v>
      </c>
      <c r="D455" s="55">
        <f t="shared" si="89"/>
        <v>-100</v>
      </c>
      <c r="E455" s="55">
        <f t="shared" si="89"/>
        <v>-100</v>
      </c>
      <c r="F455" s="55">
        <f t="shared" si="89"/>
        <v>-100</v>
      </c>
      <c r="G455" s="55">
        <f t="shared" si="89"/>
        <v>-100</v>
      </c>
      <c r="H455" s="133" t="s">
        <v>195</v>
      </c>
      <c r="I455" s="125"/>
      <c r="J455" s="135" t="s">
        <v>244</v>
      </c>
      <c r="K455" s="55">
        <f t="shared" si="90"/>
        <v>-100</v>
      </c>
      <c r="L455" s="55">
        <f t="shared" si="90"/>
        <v>-100</v>
      </c>
      <c r="M455" s="135" t="s">
        <v>244</v>
      </c>
      <c r="N455" s="55">
        <f t="shared" si="90"/>
        <v>-100</v>
      </c>
      <c r="O455" s="135" t="s">
        <v>244</v>
      </c>
    </row>
    <row r="456" spans="1:15" ht="11.25" hidden="1" customHeight="1">
      <c r="A456" s="133" t="s">
        <v>196</v>
      </c>
      <c r="B456" s="125"/>
      <c r="C456" s="55">
        <f t="shared" si="89"/>
        <v>-100</v>
      </c>
      <c r="D456" s="55">
        <f t="shared" si="89"/>
        <v>-100</v>
      </c>
      <c r="E456" s="55">
        <f t="shared" si="89"/>
        <v>-100</v>
      </c>
      <c r="F456" s="55">
        <f t="shared" si="89"/>
        <v>-100</v>
      </c>
      <c r="G456" s="55">
        <f t="shared" si="89"/>
        <v>-100</v>
      </c>
      <c r="H456" s="133" t="s">
        <v>196</v>
      </c>
      <c r="I456" s="125"/>
      <c r="J456" s="135" t="s">
        <v>244</v>
      </c>
      <c r="K456" s="55">
        <f t="shared" si="90"/>
        <v>-100</v>
      </c>
      <c r="L456" s="55">
        <f t="shared" si="90"/>
        <v>-100</v>
      </c>
      <c r="M456" s="135" t="s">
        <v>244</v>
      </c>
      <c r="N456" s="55">
        <f t="shared" si="90"/>
        <v>-100</v>
      </c>
      <c r="O456" s="135" t="s">
        <v>244</v>
      </c>
    </row>
    <row r="457" spans="1:15" ht="11.25" hidden="1" customHeight="1">
      <c r="A457" s="133" t="s">
        <v>197</v>
      </c>
      <c r="B457" s="125"/>
      <c r="C457" s="55">
        <f t="shared" si="89"/>
        <v>-100</v>
      </c>
      <c r="D457" s="55">
        <f t="shared" si="89"/>
        <v>-100</v>
      </c>
      <c r="E457" s="55">
        <f t="shared" si="89"/>
        <v>-100</v>
      </c>
      <c r="F457" s="55">
        <f t="shared" si="89"/>
        <v>-100</v>
      </c>
      <c r="G457" s="55">
        <f t="shared" si="89"/>
        <v>-100</v>
      </c>
      <c r="H457" s="133" t="s">
        <v>197</v>
      </c>
      <c r="I457" s="125"/>
      <c r="J457" s="135" t="s">
        <v>244</v>
      </c>
      <c r="K457" s="55">
        <f t="shared" si="90"/>
        <v>-100</v>
      </c>
      <c r="L457" s="55">
        <f t="shared" si="90"/>
        <v>-100</v>
      </c>
      <c r="M457" s="135" t="s">
        <v>244</v>
      </c>
      <c r="N457" s="55">
        <f t="shared" si="90"/>
        <v>-100</v>
      </c>
      <c r="O457" s="135" t="s">
        <v>244</v>
      </c>
    </row>
    <row r="458" spans="1:15" ht="11.25" hidden="1" customHeight="1">
      <c r="A458" s="133" t="s">
        <v>198</v>
      </c>
      <c r="B458" s="125"/>
      <c r="C458" s="55">
        <f t="shared" si="89"/>
        <v>-100</v>
      </c>
      <c r="D458" s="55">
        <f t="shared" si="89"/>
        <v>-100</v>
      </c>
      <c r="E458" s="55">
        <f t="shared" si="89"/>
        <v>-100</v>
      </c>
      <c r="F458" s="55">
        <f t="shared" si="89"/>
        <v>-100</v>
      </c>
      <c r="G458" s="55">
        <f t="shared" si="89"/>
        <v>-100</v>
      </c>
      <c r="H458" s="133" t="s">
        <v>198</v>
      </c>
      <c r="I458" s="125"/>
      <c r="J458" s="135" t="s">
        <v>244</v>
      </c>
      <c r="K458" s="55">
        <f t="shared" si="90"/>
        <v>-100</v>
      </c>
      <c r="L458" s="55">
        <f t="shared" si="90"/>
        <v>-100</v>
      </c>
      <c r="M458" s="135" t="s">
        <v>244</v>
      </c>
      <c r="N458" s="55">
        <f t="shared" si="90"/>
        <v>-100</v>
      </c>
      <c r="O458" s="135" t="s">
        <v>244</v>
      </c>
    </row>
    <row r="459" spans="1:15" ht="11.25" hidden="1" customHeight="1">
      <c r="A459" s="133" t="s">
        <v>199</v>
      </c>
      <c r="B459" s="125"/>
      <c r="C459" s="55">
        <f t="shared" si="89"/>
        <v>-100</v>
      </c>
      <c r="D459" s="55">
        <f t="shared" si="89"/>
        <v>-100</v>
      </c>
      <c r="E459" s="55">
        <f t="shared" si="89"/>
        <v>-100</v>
      </c>
      <c r="F459" s="55">
        <f t="shared" si="89"/>
        <v>-100</v>
      </c>
      <c r="G459" s="55">
        <f t="shared" si="89"/>
        <v>-100</v>
      </c>
      <c r="H459" s="133" t="s">
        <v>199</v>
      </c>
      <c r="I459" s="125"/>
      <c r="J459" s="135" t="s">
        <v>244</v>
      </c>
      <c r="K459" s="55">
        <f t="shared" si="90"/>
        <v>-100</v>
      </c>
      <c r="L459" s="55">
        <f t="shared" si="90"/>
        <v>-100</v>
      </c>
      <c r="M459" s="135" t="s">
        <v>244</v>
      </c>
      <c r="N459" s="55">
        <f t="shared" si="90"/>
        <v>-100</v>
      </c>
      <c r="O459" s="135" t="s">
        <v>244</v>
      </c>
    </row>
    <row r="460" spans="1:15" ht="11.25" hidden="1" customHeight="1">
      <c r="A460" s="133" t="s">
        <v>200</v>
      </c>
      <c r="B460" s="125"/>
      <c r="C460" s="55">
        <f t="shared" si="89"/>
        <v>-100</v>
      </c>
      <c r="D460" s="55">
        <f t="shared" si="89"/>
        <v>-100</v>
      </c>
      <c r="E460" s="55">
        <f t="shared" si="89"/>
        <v>-100</v>
      </c>
      <c r="F460" s="55">
        <f t="shared" si="89"/>
        <v>-100</v>
      </c>
      <c r="G460" s="55">
        <f t="shared" si="89"/>
        <v>-100</v>
      </c>
      <c r="H460" s="133" t="s">
        <v>200</v>
      </c>
      <c r="I460" s="125"/>
      <c r="J460" s="135" t="s">
        <v>244</v>
      </c>
      <c r="K460" s="55">
        <f t="shared" si="90"/>
        <v>-100</v>
      </c>
      <c r="L460" s="55">
        <f t="shared" si="90"/>
        <v>-100</v>
      </c>
      <c r="M460" s="135" t="s">
        <v>244</v>
      </c>
      <c r="N460" s="55">
        <f t="shared" si="90"/>
        <v>-100</v>
      </c>
      <c r="O460" s="135" t="s">
        <v>244</v>
      </c>
    </row>
    <row r="461" spans="1:15" ht="11.25" hidden="1" customHeight="1">
      <c r="A461" s="133" t="s">
        <v>201</v>
      </c>
      <c r="B461" s="125"/>
      <c r="C461" s="55">
        <f t="shared" si="89"/>
        <v>-100</v>
      </c>
      <c r="D461" s="55">
        <f t="shared" si="89"/>
        <v>-100</v>
      </c>
      <c r="E461" s="55">
        <f t="shared" si="89"/>
        <v>-100</v>
      </c>
      <c r="F461" s="55">
        <f t="shared" si="89"/>
        <v>-100</v>
      </c>
      <c r="G461" s="55">
        <f t="shared" si="89"/>
        <v>-100</v>
      </c>
      <c r="H461" s="133" t="s">
        <v>201</v>
      </c>
      <c r="I461" s="125"/>
      <c r="J461" s="135" t="s">
        <v>244</v>
      </c>
      <c r="K461" s="55">
        <f t="shared" si="90"/>
        <v>-100</v>
      </c>
      <c r="L461" s="55">
        <f t="shared" si="90"/>
        <v>-100</v>
      </c>
      <c r="M461" s="135" t="s">
        <v>244</v>
      </c>
      <c r="N461" s="55">
        <f t="shared" si="90"/>
        <v>-100</v>
      </c>
      <c r="O461" s="135" t="s">
        <v>244</v>
      </c>
    </row>
    <row r="462" spans="1:15" ht="11.25" hidden="1" customHeight="1">
      <c r="A462" s="133" t="s">
        <v>202</v>
      </c>
      <c r="B462" s="125"/>
      <c r="C462" s="55">
        <f t="shared" si="89"/>
        <v>-100</v>
      </c>
      <c r="D462" s="55">
        <f t="shared" si="89"/>
        <v>-100</v>
      </c>
      <c r="E462" s="55">
        <f t="shared" si="89"/>
        <v>-100</v>
      </c>
      <c r="F462" s="55">
        <f t="shared" si="89"/>
        <v>-100</v>
      </c>
      <c r="G462" s="55">
        <f t="shared" si="89"/>
        <v>-100</v>
      </c>
      <c r="H462" s="133" t="s">
        <v>202</v>
      </c>
      <c r="I462" s="125"/>
      <c r="J462" s="135" t="s">
        <v>244</v>
      </c>
      <c r="K462" s="55">
        <f t="shared" si="90"/>
        <v>-100</v>
      </c>
      <c r="L462" s="55">
        <f t="shared" si="90"/>
        <v>-100</v>
      </c>
      <c r="M462" s="135" t="s">
        <v>244</v>
      </c>
      <c r="N462" s="55">
        <f t="shared" si="90"/>
        <v>-100</v>
      </c>
      <c r="O462" s="135" t="s">
        <v>244</v>
      </c>
    </row>
    <row r="463" spans="1:15" ht="11.25" hidden="1" customHeight="1">
      <c r="A463" s="133" t="s">
        <v>203</v>
      </c>
      <c r="B463" s="125"/>
      <c r="C463" s="55">
        <f t="shared" si="89"/>
        <v>-100</v>
      </c>
      <c r="D463" s="55">
        <f t="shared" si="89"/>
        <v>-100</v>
      </c>
      <c r="E463" s="55">
        <f t="shared" si="89"/>
        <v>-100</v>
      </c>
      <c r="F463" s="55">
        <f t="shared" si="89"/>
        <v>-100</v>
      </c>
      <c r="G463" s="55">
        <f t="shared" si="89"/>
        <v>-100</v>
      </c>
      <c r="H463" s="133" t="s">
        <v>203</v>
      </c>
      <c r="I463" s="125"/>
      <c r="J463" s="135" t="s">
        <v>244</v>
      </c>
      <c r="K463" s="55">
        <f t="shared" si="90"/>
        <v>-100</v>
      </c>
      <c r="L463" s="55">
        <f t="shared" si="90"/>
        <v>-100</v>
      </c>
      <c r="M463" s="135" t="s">
        <v>244</v>
      </c>
      <c r="N463" s="55">
        <f t="shared" si="90"/>
        <v>-100</v>
      </c>
      <c r="O463" s="135" t="s">
        <v>244</v>
      </c>
    </row>
    <row r="464" spans="1:15" ht="11.25" hidden="1" customHeight="1">
      <c r="A464" s="133" t="s">
        <v>204</v>
      </c>
      <c r="B464" s="125"/>
      <c r="C464" s="55">
        <f t="shared" si="89"/>
        <v>-100</v>
      </c>
      <c r="D464" s="55">
        <f t="shared" si="89"/>
        <v>-100</v>
      </c>
      <c r="E464" s="55">
        <f t="shared" si="89"/>
        <v>-100</v>
      </c>
      <c r="F464" s="55">
        <f t="shared" si="89"/>
        <v>-100</v>
      </c>
      <c r="G464" s="55">
        <f t="shared" si="89"/>
        <v>-100</v>
      </c>
      <c r="H464" s="133" t="s">
        <v>204</v>
      </c>
      <c r="I464" s="125"/>
      <c r="J464" s="135" t="s">
        <v>244</v>
      </c>
      <c r="K464" s="55">
        <f t="shared" si="90"/>
        <v>-100</v>
      </c>
      <c r="L464" s="55">
        <f t="shared" si="90"/>
        <v>-100</v>
      </c>
      <c r="M464" s="135" t="s">
        <v>244</v>
      </c>
      <c r="N464" s="55">
        <f t="shared" si="90"/>
        <v>-100</v>
      </c>
      <c r="O464" s="135" t="s">
        <v>244</v>
      </c>
    </row>
    <row r="465" spans="1:15" ht="11.25" customHeight="1">
      <c r="A465" s="505"/>
      <c r="J465" s="135"/>
      <c r="M465" s="135"/>
      <c r="O465" s="135"/>
    </row>
    <row r="467" spans="1:15" ht="11.25" customHeight="1">
      <c r="A467" s="37"/>
      <c r="H467" s="37"/>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46"/>
      <c r="B470" s="1164"/>
      <c r="C470" s="1164"/>
      <c r="D470" s="1164"/>
      <c r="E470" s="1164"/>
      <c r="F470" s="1164"/>
      <c r="G470" s="1164"/>
      <c r="H470" s="1174"/>
      <c r="I470" s="1174"/>
      <c r="J470" s="1174"/>
      <c r="K470" s="1174"/>
      <c r="L470" s="1174"/>
      <c r="M470" s="1174"/>
      <c r="N470" s="1174"/>
      <c r="O470" s="1"/>
    </row>
  </sheetData>
  <mergeCells count="52">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A271:B271"/>
    <mergeCell ref="A272:B272"/>
    <mergeCell ref="A273:B273"/>
    <mergeCell ref="J255:O255"/>
    <mergeCell ref="J9:J15"/>
    <mergeCell ref="K9:K15"/>
    <mergeCell ref="L9:L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1021"/>
      <c r="C1" s="1021"/>
      <c r="D1" s="1021"/>
      <c r="E1" s="1021"/>
      <c r="F1" s="1021"/>
      <c r="G1" s="1021"/>
      <c r="H1" s="1021"/>
      <c r="I1" s="1021" t="s">
        <v>599</v>
      </c>
    </row>
    <row r="2" spans="1:10" s="4" customFormat="1" ht="11.25" customHeight="1">
      <c r="A2" s="1170" t="s">
        <v>153</v>
      </c>
      <c r="B2" s="1170"/>
      <c r="C2" s="1170"/>
      <c r="D2" s="1170"/>
      <c r="E2" s="1170"/>
      <c r="F2" s="1170"/>
      <c r="G2" s="1170"/>
      <c r="H2" s="1170"/>
      <c r="I2" s="1170"/>
    </row>
    <row r="3" spans="1:10" s="4" customFormat="1" ht="11.25" customHeight="1">
      <c r="A3" s="1169" t="s">
        <v>209</v>
      </c>
      <c r="B3" s="1169"/>
      <c r="C3" s="1169"/>
      <c r="D3" s="1169"/>
      <c r="E3" s="1169"/>
      <c r="F3" s="1169"/>
      <c r="G3" s="1169"/>
      <c r="H3" s="1169"/>
      <c r="I3" s="1169"/>
    </row>
    <row r="4" spans="1:10" s="4" customFormat="1" ht="11.25" customHeight="1">
      <c r="A4" s="997" t="s">
        <v>1107</v>
      </c>
      <c r="B4" s="997"/>
      <c r="C4" s="997"/>
      <c r="D4" s="997"/>
      <c r="E4" s="997"/>
      <c r="F4" s="997"/>
      <c r="G4" s="997"/>
      <c r="H4" s="997"/>
      <c r="I4" s="997"/>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187" t="s">
        <v>446</v>
      </c>
      <c r="E8" s="1188"/>
      <c r="F8" s="1188"/>
      <c r="G8" s="1188"/>
      <c r="H8" s="1188"/>
      <c r="I8" s="1188"/>
    </row>
    <row r="9" spans="1:10" ht="11.25" customHeight="1">
      <c r="A9" s="18" t="s">
        <v>158</v>
      </c>
      <c r="B9" s="19"/>
      <c r="C9" s="20"/>
      <c r="D9" s="1197" t="s">
        <v>229</v>
      </c>
      <c r="E9" s="1197" t="s">
        <v>230</v>
      </c>
      <c r="F9" s="1204" t="s">
        <v>396</v>
      </c>
      <c r="G9" s="1197" t="s">
        <v>626</v>
      </c>
      <c r="H9" s="1204" t="s">
        <v>239</v>
      </c>
      <c r="I9" s="1197" t="s">
        <v>627</v>
      </c>
    </row>
    <row r="10" spans="1:10" ht="11.25" customHeight="1">
      <c r="A10" s="22" t="s">
        <v>160</v>
      </c>
      <c r="B10" s="18"/>
      <c r="C10" s="23" t="s">
        <v>161</v>
      </c>
      <c r="D10" s="1197"/>
      <c r="E10" s="1197"/>
      <c r="F10" s="1223"/>
      <c r="G10" s="1197"/>
      <c r="H10" s="1223"/>
      <c r="I10" s="1197"/>
    </row>
    <row r="11" spans="1:10" ht="11.25" customHeight="1">
      <c r="A11" s="18"/>
      <c r="B11" s="18"/>
      <c r="C11" s="25"/>
      <c r="D11" s="1197"/>
      <c r="E11" s="1197"/>
      <c r="F11" s="1223"/>
      <c r="G11" s="1197"/>
      <c r="H11" s="1223"/>
      <c r="I11" s="1197"/>
    </row>
    <row r="12" spans="1:10" ht="11.25" customHeight="1">
      <c r="A12" s="27" t="s">
        <v>168</v>
      </c>
      <c r="B12" s="27"/>
      <c r="C12" s="25"/>
      <c r="D12" s="1197"/>
      <c r="E12" s="1197"/>
      <c r="F12" s="1223"/>
      <c r="G12" s="1197"/>
      <c r="H12" s="1223"/>
      <c r="I12" s="1197"/>
    </row>
    <row r="13" spans="1:10" ht="11.25" customHeight="1">
      <c r="A13" s="22" t="s">
        <v>173</v>
      </c>
      <c r="B13" s="27"/>
      <c r="C13" s="25" t="s">
        <v>174</v>
      </c>
      <c r="D13" s="1197"/>
      <c r="E13" s="1197"/>
      <c r="F13" s="1223"/>
      <c r="G13" s="1197"/>
      <c r="H13" s="1223"/>
      <c r="I13" s="1197"/>
    </row>
    <row r="14" spans="1:10" ht="11.25" customHeight="1">
      <c r="A14" s="28"/>
      <c r="B14" s="29"/>
      <c r="C14" s="30"/>
      <c r="D14" s="1152"/>
      <c r="E14" s="1152"/>
      <c r="F14" s="1224"/>
      <c r="G14" s="1152"/>
      <c r="H14" s="1224"/>
      <c r="I14" s="1152"/>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71" t="s">
        <v>207</v>
      </c>
      <c r="D17" s="1171"/>
      <c r="E17" s="1171"/>
      <c r="F17" s="1171"/>
      <c r="G17" s="1171"/>
      <c r="H17" s="1171"/>
      <c r="I17" s="1171"/>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767</v>
      </c>
      <c r="J19" s="42"/>
    </row>
    <row r="20" spans="1:10" ht="11.25" hidden="1" customHeight="1">
      <c r="A20" s="18">
        <v>1997</v>
      </c>
      <c r="B20" s="27"/>
      <c r="C20" s="422">
        <v>213317879</v>
      </c>
      <c r="D20" s="422">
        <v>30584248</v>
      </c>
      <c r="E20" s="422">
        <v>69582850</v>
      </c>
      <c r="F20" s="422">
        <v>23603207</v>
      </c>
      <c r="G20" s="422">
        <v>52836464</v>
      </c>
      <c r="H20" s="422">
        <v>36710940</v>
      </c>
      <c r="I20" s="423" t="s">
        <v>767</v>
      </c>
      <c r="J20" s="42"/>
    </row>
    <row r="21" spans="1:10" ht="11.25" hidden="1" customHeight="1">
      <c r="A21" s="18">
        <v>1998</v>
      </c>
      <c r="B21" s="27"/>
      <c r="C21" s="422">
        <v>217387596</v>
      </c>
      <c r="D21" s="422">
        <v>30877399</v>
      </c>
      <c r="E21" s="422">
        <v>68912457</v>
      </c>
      <c r="F21" s="422">
        <v>22225850</v>
      </c>
      <c r="G21" s="422">
        <v>61117428</v>
      </c>
      <c r="H21" s="422">
        <v>34254462</v>
      </c>
      <c r="I21" s="423" t="s">
        <v>767</v>
      </c>
      <c r="J21" s="42"/>
    </row>
    <row r="22" spans="1:10" ht="11.25" hidden="1" customHeight="1">
      <c r="A22" s="18">
        <v>1999</v>
      </c>
      <c r="B22" s="27"/>
      <c r="C22" s="422">
        <v>221622869</v>
      </c>
      <c r="D22" s="422">
        <v>31612369</v>
      </c>
      <c r="E22" s="422">
        <v>73357601</v>
      </c>
      <c r="F22" s="422">
        <v>24731599</v>
      </c>
      <c r="G22" s="422">
        <v>57557675</v>
      </c>
      <c r="H22" s="422">
        <v>34363625</v>
      </c>
      <c r="I22" s="423" t="s">
        <v>767</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65">
        <v>2009</v>
      </c>
      <c r="B32" s="1166"/>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65">
        <v>2010</v>
      </c>
      <c r="B33" s="1166"/>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65">
        <v>2011</v>
      </c>
      <c r="B34" s="1166"/>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65">
        <v>2012</v>
      </c>
      <c r="B35" s="1166"/>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hidden="1" customHeight="1">
      <c r="A36" s="1165">
        <v>2013</v>
      </c>
      <c r="B36" s="1166"/>
      <c r="C36" s="41">
        <f t="shared" ref="C36:I36" si="6">SUM(C202:C213)</f>
        <v>274602.54800000007</v>
      </c>
      <c r="D36" s="41">
        <f t="shared" si="6"/>
        <v>62041.114000000001</v>
      </c>
      <c r="E36" s="41">
        <f t="shared" si="6"/>
        <v>111044.93599999999</v>
      </c>
      <c r="F36" s="41">
        <f t="shared" si="6"/>
        <v>23918.163</v>
      </c>
      <c r="G36" s="41">
        <f t="shared" si="6"/>
        <v>43285.178</v>
      </c>
      <c r="H36" s="41">
        <f t="shared" si="6"/>
        <v>33113.264999999999</v>
      </c>
      <c r="I36" s="41">
        <f t="shared" si="6"/>
        <v>1320.3320000000001</v>
      </c>
      <c r="J36" s="42"/>
    </row>
    <row r="37" spans="1:10" ht="11.25" hidden="1" customHeight="1">
      <c r="A37" s="1165">
        <v>2014</v>
      </c>
      <c r="B37" s="1166"/>
      <c r="C37" s="41">
        <f t="shared" ref="C37:I37" si="7">SUM(C229:C240)</f>
        <v>0</v>
      </c>
      <c r="D37" s="41">
        <f t="shared" si="7"/>
        <v>0</v>
      </c>
      <c r="E37" s="41">
        <f t="shared" si="7"/>
        <v>0</v>
      </c>
      <c r="F37" s="41">
        <f t="shared" si="7"/>
        <v>0</v>
      </c>
      <c r="G37" s="41">
        <f t="shared" si="7"/>
        <v>0</v>
      </c>
      <c r="H37" s="41">
        <f t="shared" si="7"/>
        <v>0</v>
      </c>
      <c r="I37" s="41">
        <f t="shared" si="7"/>
        <v>0</v>
      </c>
      <c r="J37" s="42"/>
    </row>
    <row r="38" spans="1:10" ht="11.25" hidden="1" customHeight="1">
      <c r="A38" s="37"/>
      <c r="B38" s="45"/>
      <c r="C38" s="43"/>
      <c r="D38" s="43"/>
      <c r="E38" s="43"/>
      <c r="F38" s="43"/>
      <c r="G38" s="43"/>
      <c r="H38" s="43"/>
      <c r="I38" s="43"/>
      <c r="J38" s="40"/>
    </row>
    <row r="39" spans="1:10" ht="11.25" hidden="1" customHeight="1">
      <c r="A39" s="1174">
        <v>2007</v>
      </c>
      <c r="B39" s="1175"/>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73" t="s">
        <v>193</v>
      </c>
      <c r="B53" s="1166"/>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73" t="s">
        <v>194</v>
      </c>
      <c r="B54" s="1166"/>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73" t="s">
        <v>195</v>
      </c>
      <c r="B55" s="1166"/>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73" t="s">
        <v>196</v>
      </c>
      <c r="B56" s="1166"/>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73" t="s">
        <v>197</v>
      </c>
      <c r="B57" s="1166"/>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73" t="s">
        <v>198</v>
      </c>
      <c r="B58" s="1166"/>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73" t="s">
        <v>199</v>
      </c>
      <c r="B59" s="1166"/>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73" t="s">
        <v>200</v>
      </c>
      <c r="B60" s="1166"/>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73" t="s">
        <v>201</v>
      </c>
      <c r="B61" s="1166"/>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73" t="s">
        <v>202</v>
      </c>
      <c r="B62" s="1166"/>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73" t="s">
        <v>203</v>
      </c>
      <c r="B63" s="1166"/>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73" t="s">
        <v>204</v>
      </c>
      <c r="B64" s="1166"/>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73" t="s">
        <v>193</v>
      </c>
      <c r="B80" s="1166"/>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73" t="s">
        <v>194</v>
      </c>
      <c r="B81" s="1166"/>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73" t="s">
        <v>195</v>
      </c>
      <c r="B82" s="1166"/>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73" t="s">
        <v>196</v>
      </c>
      <c r="B83" s="1166"/>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73" t="s">
        <v>197</v>
      </c>
      <c r="B84" s="1166"/>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73" t="s">
        <v>198</v>
      </c>
      <c r="B85" s="1166"/>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73" t="s">
        <v>199</v>
      </c>
      <c r="B86" s="1166"/>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73" t="s">
        <v>200</v>
      </c>
      <c r="B87" s="1166"/>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73" t="s">
        <v>201</v>
      </c>
      <c r="B88" s="1166"/>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73" t="s">
        <v>202</v>
      </c>
      <c r="B89" s="1166"/>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73" t="s">
        <v>203</v>
      </c>
      <c r="B90" s="1166"/>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73" t="s">
        <v>204</v>
      </c>
      <c r="B91" s="1166"/>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73" t="s">
        <v>193</v>
      </c>
      <c r="B107" s="1166"/>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73" t="s">
        <v>194</v>
      </c>
      <c r="B108" s="1166"/>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73" t="s">
        <v>195</v>
      </c>
      <c r="B109" s="1166"/>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73" t="s">
        <v>196</v>
      </c>
      <c r="B110" s="1166"/>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73" t="s">
        <v>197</v>
      </c>
      <c r="B111" s="1166"/>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73" t="s">
        <v>198</v>
      </c>
      <c r="B112" s="1166"/>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73" t="s">
        <v>199</v>
      </c>
      <c r="B113" s="1166"/>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73" t="s">
        <v>200</v>
      </c>
      <c r="B114" s="1166"/>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73" t="s">
        <v>201</v>
      </c>
      <c r="B115" s="1166"/>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73" t="s">
        <v>202</v>
      </c>
      <c r="B116" s="1166"/>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73" t="s">
        <v>203</v>
      </c>
      <c r="B117" s="1166"/>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73" t="s">
        <v>204</v>
      </c>
      <c r="B118" s="1166"/>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35">
        <v>2010</v>
      </c>
      <c r="B120" s="1175"/>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73" t="s">
        <v>193</v>
      </c>
      <c r="B134" s="1166"/>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73" t="s">
        <v>194</v>
      </c>
      <c r="B135" s="1166"/>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73" t="s">
        <v>195</v>
      </c>
      <c r="B136" s="1166"/>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73" t="s">
        <v>196</v>
      </c>
      <c r="B137" s="1166"/>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73" t="s">
        <v>197</v>
      </c>
      <c r="B138" s="1166"/>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73" t="s">
        <v>198</v>
      </c>
      <c r="B139" s="1166"/>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73" t="s">
        <v>199</v>
      </c>
      <c r="B140" s="1166"/>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73" t="s">
        <v>200</v>
      </c>
      <c r="B141" s="1166"/>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73" t="s">
        <v>201</v>
      </c>
      <c r="B142" s="1166"/>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73" t="s">
        <v>202</v>
      </c>
      <c r="B143" s="1166"/>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73" t="s">
        <v>203</v>
      </c>
      <c r="B144" s="1166"/>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73" t="s">
        <v>204</v>
      </c>
      <c r="B145" s="1166"/>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73" t="s">
        <v>193</v>
      </c>
      <c r="B161" s="1166"/>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73" t="s">
        <v>194</v>
      </c>
      <c r="B162" s="1166"/>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73" t="s">
        <v>195</v>
      </c>
      <c r="B163" s="1166"/>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73" t="s">
        <v>196</v>
      </c>
      <c r="B164" s="1166"/>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73" t="s">
        <v>197</v>
      </c>
      <c r="B165" s="1166"/>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73" t="s">
        <v>198</v>
      </c>
      <c r="B166" s="1166"/>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73" t="s">
        <v>199</v>
      </c>
      <c r="B167" s="1166"/>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73" t="s">
        <v>200</v>
      </c>
      <c r="B168" s="1166"/>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73" t="s">
        <v>201</v>
      </c>
      <c r="B169" s="1166"/>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73" t="s">
        <v>202</v>
      </c>
      <c r="B170" s="1166"/>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73" t="s">
        <v>203</v>
      </c>
      <c r="B171" s="1166"/>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73" t="s">
        <v>204</v>
      </c>
      <c r="B172" s="1166"/>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customHeight="1">
      <c r="A187" s="37"/>
      <c r="B187" s="45"/>
      <c r="C187" s="43"/>
      <c r="D187" s="48"/>
      <c r="E187" s="48"/>
      <c r="F187" s="48"/>
      <c r="G187" s="48"/>
      <c r="H187" s="48"/>
      <c r="I187" s="48"/>
      <c r="J187" s="43"/>
    </row>
    <row r="188" spans="1:10" ht="11.25" hidden="1" customHeight="1">
      <c r="A188" s="1173" t="s">
        <v>193</v>
      </c>
      <c r="B188" s="1166"/>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73" t="s">
        <v>194</v>
      </c>
      <c r="B189" s="1166"/>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73" t="s">
        <v>195</v>
      </c>
      <c r="B190" s="1166"/>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73" t="s">
        <v>196</v>
      </c>
      <c r="B191" s="1166"/>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73" t="s">
        <v>197</v>
      </c>
      <c r="B192" s="1166"/>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73" t="s">
        <v>198</v>
      </c>
      <c r="B193" s="1166"/>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73" t="s">
        <v>199</v>
      </c>
      <c r="B194" s="1166"/>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73" t="s">
        <v>200</v>
      </c>
      <c r="B195" s="1166"/>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73" t="s">
        <v>201</v>
      </c>
      <c r="B196" s="1166"/>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73" t="s">
        <v>202</v>
      </c>
      <c r="B197" s="1166"/>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73" t="s">
        <v>203</v>
      </c>
      <c r="B198" s="1166"/>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73" t="s">
        <v>204</v>
      </c>
      <c r="B199" s="1166"/>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customHeight="1">
      <c r="A202" s="37"/>
      <c r="B202" s="45" t="s">
        <v>181</v>
      </c>
      <c r="C202" s="39">
        <v>23983.891</v>
      </c>
      <c r="D202" s="661">
        <v>5129.0829999999996</v>
      </c>
      <c r="E202" s="661">
        <v>9627.3670000000002</v>
      </c>
      <c r="F202" s="41">
        <v>2075.9290000000001</v>
      </c>
      <c r="G202" s="661">
        <v>4168.7190000000001</v>
      </c>
      <c r="H202" s="661">
        <v>2879.3069999999998</v>
      </c>
      <c r="I202" s="661">
        <v>103.486</v>
      </c>
      <c r="J202" s="43"/>
    </row>
    <row r="203" spans="1:10" ht="11.25" customHeight="1">
      <c r="A203" s="37"/>
      <c r="B203" s="45" t="s">
        <v>182</v>
      </c>
      <c r="C203" s="39">
        <v>22756.969000000001</v>
      </c>
      <c r="D203" s="661">
        <v>5357.8620000000001</v>
      </c>
      <c r="E203" s="661">
        <v>9247.3549999999996</v>
      </c>
      <c r="F203" s="41">
        <v>1981.6110000000001</v>
      </c>
      <c r="G203" s="661">
        <v>3264.694</v>
      </c>
      <c r="H203" s="661">
        <v>2905.4470000000001</v>
      </c>
      <c r="I203" s="661">
        <v>120.44</v>
      </c>
      <c r="J203" s="43"/>
    </row>
    <row r="204" spans="1:10" ht="11.25" customHeight="1">
      <c r="A204" s="37"/>
      <c r="B204" s="45" t="s">
        <v>183</v>
      </c>
      <c r="C204" s="39">
        <v>24937.460999999999</v>
      </c>
      <c r="D204" s="661">
        <v>5609.4040000000005</v>
      </c>
      <c r="E204" s="661">
        <v>9733.0110000000004</v>
      </c>
      <c r="F204" s="41">
        <v>2106.893</v>
      </c>
      <c r="G204" s="661">
        <v>4449.5439999999999</v>
      </c>
      <c r="H204" s="661">
        <v>2913.3490000000002</v>
      </c>
      <c r="I204" s="661">
        <v>125.26</v>
      </c>
      <c r="J204" s="43"/>
    </row>
    <row r="205" spans="1:10" ht="11.25" customHeight="1">
      <c r="A205" s="37"/>
      <c r="B205" s="45" t="s">
        <v>184</v>
      </c>
      <c r="C205" s="39">
        <v>25890.385999999999</v>
      </c>
      <c r="D205" s="661">
        <v>6120.5190000000002</v>
      </c>
      <c r="E205" s="661">
        <v>10743.965</v>
      </c>
      <c r="F205" s="41">
        <v>2090.8690000000001</v>
      </c>
      <c r="G205" s="661">
        <v>3985.0369999999998</v>
      </c>
      <c r="H205" s="661">
        <v>2850.8609999999999</v>
      </c>
      <c r="I205" s="661">
        <v>99.135000000000005</v>
      </c>
      <c r="J205" s="43"/>
    </row>
    <row r="206" spans="1:10" ht="11.25" customHeight="1">
      <c r="A206" s="37"/>
      <c r="B206" s="45" t="s">
        <v>185</v>
      </c>
      <c r="C206" s="39">
        <v>25264.814999999999</v>
      </c>
      <c r="D206" s="661">
        <v>5978.6260000000002</v>
      </c>
      <c r="E206" s="661">
        <v>9755.8269999999993</v>
      </c>
      <c r="F206" s="41">
        <v>2132.377</v>
      </c>
      <c r="G206" s="661">
        <v>4160.4290000000001</v>
      </c>
      <c r="H206" s="661">
        <v>3109.3890000000001</v>
      </c>
      <c r="I206" s="661">
        <v>128.167</v>
      </c>
      <c r="J206" s="43"/>
    </row>
    <row r="207" spans="1:10" ht="11.25" customHeight="1">
      <c r="A207" s="37"/>
      <c r="B207" s="45" t="s">
        <v>186</v>
      </c>
      <c r="C207" s="39">
        <v>25081.399000000001</v>
      </c>
      <c r="D207" s="661">
        <v>5689.0159999999996</v>
      </c>
      <c r="E207" s="661">
        <v>10095.252</v>
      </c>
      <c r="F207" s="41">
        <v>2220.1170000000002</v>
      </c>
      <c r="G207" s="661">
        <v>3922.2130000000002</v>
      </c>
      <c r="H207" s="661">
        <v>2999.587</v>
      </c>
      <c r="I207" s="661">
        <v>155.214</v>
      </c>
      <c r="J207" s="43"/>
    </row>
    <row r="208" spans="1:10" ht="11.25" customHeight="1">
      <c r="A208" s="37"/>
      <c r="B208" s="45" t="s">
        <v>187</v>
      </c>
      <c r="C208" s="39">
        <v>25931.418000000001</v>
      </c>
      <c r="D208" s="661">
        <v>5851.8729999999996</v>
      </c>
      <c r="E208" s="661">
        <v>10251.456</v>
      </c>
      <c r="F208" s="41">
        <v>2374.471</v>
      </c>
      <c r="G208" s="661">
        <v>4312.375</v>
      </c>
      <c r="H208" s="661">
        <v>3021.085</v>
      </c>
      <c r="I208" s="661">
        <v>120.158</v>
      </c>
      <c r="J208" s="43"/>
    </row>
    <row r="209" spans="1:10" ht="11.25" customHeight="1">
      <c r="A209" s="37"/>
      <c r="B209" s="45" t="s">
        <v>188</v>
      </c>
      <c r="C209" s="39">
        <f t="shared" ref="C209:C213" si="18">SUM(D209:I209)</f>
        <v>24844.827999999998</v>
      </c>
      <c r="D209" s="661">
        <v>5433.0730000000003</v>
      </c>
      <c r="E209" s="661">
        <v>10259.267</v>
      </c>
      <c r="F209" s="41">
        <v>2163.7429999999999</v>
      </c>
      <c r="G209" s="661">
        <v>3708.125</v>
      </c>
      <c r="H209" s="661">
        <v>3190.723</v>
      </c>
      <c r="I209" s="661">
        <v>89.897000000000006</v>
      </c>
      <c r="J209" s="43"/>
    </row>
    <row r="210" spans="1:10" ht="11.25" customHeight="1">
      <c r="A210" s="37"/>
      <c r="B210" s="45" t="s">
        <v>189</v>
      </c>
      <c r="C210" s="39">
        <f t="shared" si="18"/>
        <v>24016.170000000002</v>
      </c>
      <c r="D210" s="661">
        <v>5371.1620000000003</v>
      </c>
      <c r="E210" s="661">
        <v>10261.4</v>
      </c>
      <c r="F210" s="661">
        <v>2299.8209999999999</v>
      </c>
      <c r="G210" s="661">
        <v>3180.6640000000002</v>
      </c>
      <c r="H210" s="661">
        <v>2813.0929999999998</v>
      </c>
      <c r="I210" s="661">
        <v>90.03</v>
      </c>
      <c r="J210" s="43"/>
    </row>
    <row r="211" spans="1:10" ht="11.25" customHeight="1">
      <c r="A211" s="37"/>
      <c r="B211" s="45" t="s">
        <v>190</v>
      </c>
      <c r="C211" s="39">
        <f t="shared" si="18"/>
        <v>26704.322</v>
      </c>
      <c r="D211" s="661">
        <v>5997.402</v>
      </c>
      <c r="E211" s="661">
        <v>10744.897000000001</v>
      </c>
      <c r="F211" s="661">
        <v>2394.3290000000002</v>
      </c>
      <c r="G211" s="661">
        <v>4206.9849999999997</v>
      </c>
      <c r="H211" s="661">
        <v>3236.0459999999998</v>
      </c>
      <c r="I211" s="661">
        <v>124.663</v>
      </c>
      <c r="J211" s="43"/>
    </row>
    <row r="212" spans="1:10" ht="11.25" customHeight="1">
      <c r="A212" s="37"/>
      <c r="B212" s="45" t="s">
        <v>191</v>
      </c>
      <c r="C212" s="39">
        <f t="shared" si="18"/>
        <v>25190.889000000003</v>
      </c>
      <c r="D212" s="661">
        <v>5503.0940000000001</v>
      </c>
      <c r="E212" s="661">
        <v>10325.138999999999</v>
      </c>
      <c r="F212" s="661">
        <v>2078.0030000000002</v>
      </c>
      <c r="G212" s="661">
        <v>3926.393</v>
      </c>
      <c r="H212" s="661">
        <v>3194.3780000000002</v>
      </c>
      <c r="I212" s="661">
        <v>163.88200000000001</v>
      </c>
      <c r="J212" s="43"/>
    </row>
    <row r="213" spans="1:10" ht="11.25" hidden="1" customHeight="1">
      <c r="A213" s="37"/>
      <c r="B213" s="45" t="s">
        <v>192</v>
      </c>
      <c r="C213" s="39">
        <f t="shared" si="18"/>
        <v>0</v>
      </c>
      <c r="D213" s="43"/>
      <c r="E213" s="43"/>
      <c r="F213" s="41"/>
      <c r="G213" s="43"/>
      <c r="H213" s="43"/>
      <c r="I213" s="43"/>
      <c r="J213" s="43"/>
    </row>
    <row r="214" spans="1:10" ht="8.1" customHeight="1">
      <c r="A214" s="37"/>
      <c r="B214" s="45"/>
      <c r="C214" s="43"/>
      <c r="D214" s="48"/>
      <c r="E214" s="48"/>
      <c r="F214" s="48"/>
      <c r="G214" s="48"/>
      <c r="H214" s="48"/>
      <c r="I214" s="48"/>
      <c r="J214" s="43"/>
    </row>
    <row r="215" spans="1:10" ht="11.25" hidden="1" customHeight="1">
      <c r="A215" s="1173" t="s">
        <v>193</v>
      </c>
      <c r="B215" s="1166"/>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73" t="s">
        <v>194</v>
      </c>
      <c r="B216" s="1166"/>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73" t="s">
        <v>195</v>
      </c>
      <c r="B217" s="1166"/>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73" t="s">
        <v>196</v>
      </c>
      <c r="B218" s="1166"/>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73" t="s">
        <v>197</v>
      </c>
      <c r="B219" s="1166"/>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73" t="s">
        <v>198</v>
      </c>
      <c r="B220" s="1166"/>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73" t="s">
        <v>199</v>
      </c>
      <c r="B221" s="1166"/>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73" t="s">
        <v>200</v>
      </c>
      <c r="B222" s="1166"/>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73" t="s">
        <v>201</v>
      </c>
      <c r="B223" s="1166"/>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73" t="s">
        <v>202</v>
      </c>
      <c r="B224" s="1166"/>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customHeight="1">
      <c r="A225" s="1173" t="s">
        <v>203</v>
      </c>
      <c r="B225" s="1166"/>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73" t="s">
        <v>204</v>
      </c>
      <c r="B226" s="1166"/>
      <c r="C226" s="49">
        <f>SUM(C$202:C213)</f>
        <v>274602.54800000007</v>
      </c>
      <c r="D226" s="49">
        <f>SUM(D$202:D213)</f>
        <v>62041.114000000001</v>
      </c>
      <c r="E226" s="49">
        <f>SUM(E$202:E213)</f>
        <v>111044.93599999999</v>
      </c>
      <c r="F226" s="49">
        <f>SUM(F$202:F213)</f>
        <v>23918.163</v>
      </c>
      <c r="G226" s="49">
        <f>SUM(G$202:G213)</f>
        <v>43285.178</v>
      </c>
      <c r="H226" s="49">
        <f>SUM(H$202:H213)</f>
        <v>33113.264999999999</v>
      </c>
      <c r="I226" s="49">
        <f>SUM(I$202:I213)</f>
        <v>1320.3320000000001</v>
      </c>
      <c r="J226" s="43"/>
    </row>
    <row r="227" spans="1:10" ht="11.25" hidden="1" customHeight="1">
      <c r="A227" s="50"/>
      <c r="B227" s="51"/>
      <c r="C227" s="43"/>
      <c r="D227" s="43"/>
      <c r="E227" s="43"/>
      <c r="F227" s="43"/>
      <c r="G227" s="43"/>
      <c r="H227" s="43"/>
      <c r="I227" s="43"/>
      <c r="J227" s="43"/>
    </row>
    <row r="228" spans="1:10" ht="11.25" hidden="1" customHeight="1">
      <c r="A228" s="37">
        <v>2014</v>
      </c>
      <c r="B228" s="45"/>
      <c r="C228" s="43"/>
      <c r="D228" s="48"/>
      <c r="E228" s="48"/>
      <c r="F228" s="48"/>
      <c r="G228" s="48"/>
      <c r="H228" s="48"/>
      <c r="I228" s="48"/>
      <c r="J228" s="43"/>
    </row>
    <row r="229" spans="1:10" ht="11.25" hidden="1" customHeight="1">
      <c r="A229" s="37"/>
      <c r="B229" s="45" t="s">
        <v>181</v>
      </c>
      <c r="C229" s="39">
        <f t="shared" ref="C229:C240" si="20">SUM(D229:I229)</f>
        <v>0</v>
      </c>
      <c r="D229" s="43"/>
      <c r="E229" s="43"/>
      <c r="F229" s="41"/>
      <c r="G229" s="43"/>
      <c r="H229" s="43"/>
      <c r="I229" s="43"/>
      <c r="J229" s="43"/>
    </row>
    <row r="230" spans="1:10" ht="11.25" hidden="1" customHeight="1">
      <c r="A230" s="37"/>
      <c r="B230" s="45" t="s">
        <v>182</v>
      </c>
      <c r="C230" s="39">
        <f t="shared" si="20"/>
        <v>0</v>
      </c>
      <c r="D230" s="43"/>
      <c r="E230" s="43"/>
      <c r="F230" s="41"/>
      <c r="G230" s="43"/>
      <c r="H230" s="43"/>
      <c r="I230" s="43"/>
      <c r="J230" s="43"/>
    </row>
    <row r="231" spans="1:10" ht="11.25" hidden="1" customHeight="1">
      <c r="A231" s="37"/>
      <c r="B231" s="45" t="s">
        <v>183</v>
      </c>
      <c r="C231" s="39">
        <f t="shared" si="20"/>
        <v>0</v>
      </c>
      <c r="D231" s="43"/>
      <c r="E231" s="43"/>
      <c r="F231" s="41"/>
      <c r="G231" s="43"/>
      <c r="H231" s="43"/>
      <c r="I231" s="43"/>
      <c r="J231" s="43"/>
    </row>
    <row r="232" spans="1:10" ht="11.25" hidden="1" customHeight="1">
      <c r="A232" s="37"/>
      <c r="B232" s="45" t="s">
        <v>184</v>
      </c>
      <c r="C232" s="39">
        <f t="shared" si="20"/>
        <v>0</v>
      </c>
      <c r="D232" s="43"/>
      <c r="E232" s="43"/>
      <c r="F232" s="41"/>
      <c r="G232" s="43"/>
      <c r="H232" s="43"/>
      <c r="I232" s="43"/>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11.25" hidden="1" customHeight="1">
      <c r="A241" s="37"/>
      <c r="B241" s="45"/>
      <c r="C241" s="43"/>
      <c r="D241" s="48"/>
      <c r="E241" s="48"/>
      <c r="F241" s="48"/>
      <c r="G241" s="48"/>
      <c r="H241" s="48"/>
      <c r="I241" s="48"/>
      <c r="J241" s="43"/>
    </row>
    <row r="242" spans="1:10" ht="11.25" hidden="1" customHeight="1">
      <c r="A242" s="1173" t="s">
        <v>193</v>
      </c>
      <c r="B242" s="1166"/>
      <c r="C242" s="49">
        <f t="shared" ref="C242:I242" si="21">C229</f>
        <v>0</v>
      </c>
      <c r="D242" s="49">
        <f t="shared" si="21"/>
        <v>0</v>
      </c>
      <c r="E242" s="49">
        <f t="shared" si="21"/>
        <v>0</v>
      </c>
      <c r="F242" s="49">
        <f t="shared" si="21"/>
        <v>0</v>
      </c>
      <c r="G242" s="49">
        <f t="shared" si="21"/>
        <v>0</v>
      </c>
      <c r="H242" s="49">
        <f t="shared" si="21"/>
        <v>0</v>
      </c>
      <c r="I242" s="49">
        <f t="shared" si="21"/>
        <v>0</v>
      </c>
      <c r="J242" s="43"/>
    </row>
    <row r="243" spans="1:10" ht="11.25" hidden="1" customHeight="1">
      <c r="A243" s="1173" t="s">
        <v>194</v>
      </c>
      <c r="B243" s="1166"/>
      <c r="C243" s="49">
        <f>SUM(C$229:C230)</f>
        <v>0</v>
      </c>
      <c r="D243" s="49">
        <f>SUM(D$229:D230)</f>
        <v>0</v>
      </c>
      <c r="E243" s="49">
        <f>SUM(E$229:E230)</f>
        <v>0</v>
      </c>
      <c r="F243" s="49">
        <f>SUM(F$229:F230)</f>
        <v>0</v>
      </c>
      <c r="G243" s="49">
        <f>SUM(G$229:G230)</f>
        <v>0</v>
      </c>
      <c r="H243" s="49">
        <f>SUM(H$229:H230)</f>
        <v>0</v>
      </c>
      <c r="I243" s="49">
        <f>SUM(I$229:I230)</f>
        <v>0</v>
      </c>
      <c r="J243" s="43"/>
    </row>
    <row r="244" spans="1:10" ht="11.25" hidden="1" customHeight="1">
      <c r="A244" s="1173" t="s">
        <v>195</v>
      </c>
      <c r="B244" s="1166"/>
      <c r="C244" s="49">
        <f>SUM(C$229:C231)</f>
        <v>0</v>
      </c>
      <c r="D244" s="49">
        <f>SUM(D$229:D231)</f>
        <v>0</v>
      </c>
      <c r="E244" s="49">
        <f>SUM(E$229:E231)</f>
        <v>0</v>
      </c>
      <c r="F244" s="49">
        <f>SUM(F$229:F231)</f>
        <v>0</v>
      </c>
      <c r="G244" s="49">
        <f>SUM(G$229:G231)</f>
        <v>0</v>
      </c>
      <c r="H244" s="49">
        <f>SUM(H$229:H231)</f>
        <v>0</v>
      </c>
      <c r="I244" s="49">
        <f>SUM(I$229:I231)</f>
        <v>0</v>
      </c>
      <c r="J244" s="43"/>
    </row>
    <row r="245" spans="1:10" ht="11.25" hidden="1" customHeight="1">
      <c r="A245" s="1173" t="s">
        <v>196</v>
      </c>
      <c r="B245" s="1166"/>
      <c r="C245" s="49">
        <f>SUM(C$229:C232)</f>
        <v>0</v>
      </c>
      <c r="D245" s="49">
        <f>SUM(D$229:D232)</f>
        <v>0</v>
      </c>
      <c r="E245" s="49">
        <f>SUM(E$229:E232)</f>
        <v>0</v>
      </c>
      <c r="F245" s="49">
        <f>SUM(F$229:F232)</f>
        <v>0</v>
      </c>
      <c r="G245" s="49">
        <f>SUM(G$229:G232)</f>
        <v>0</v>
      </c>
      <c r="H245" s="49">
        <f>SUM(H$229:H232)</f>
        <v>0</v>
      </c>
      <c r="I245" s="49">
        <f>SUM(I$229:I232)</f>
        <v>0</v>
      </c>
      <c r="J245" s="43"/>
    </row>
    <row r="246" spans="1:10" ht="11.25" hidden="1" customHeight="1">
      <c r="A246" s="1173" t="s">
        <v>197</v>
      </c>
      <c r="B246" s="1166"/>
      <c r="C246" s="49">
        <f>SUM(C$229:C233)</f>
        <v>0</v>
      </c>
      <c r="D246" s="49">
        <f>SUM(D$229:D233)</f>
        <v>0</v>
      </c>
      <c r="E246" s="49">
        <f>SUM(E$229:E233)</f>
        <v>0</v>
      </c>
      <c r="F246" s="49">
        <f>SUM(F$229:F233)</f>
        <v>0</v>
      </c>
      <c r="G246" s="49">
        <f>SUM(G$229:G233)</f>
        <v>0</v>
      </c>
      <c r="H246" s="49">
        <f>SUM(H$229:H233)</f>
        <v>0</v>
      </c>
      <c r="I246" s="49">
        <f>SUM(I$229:I233)</f>
        <v>0</v>
      </c>
      <c r="J246" s="43"/>
    </row>
    <row r="247" spans="1:10" ht="11.25" hidden="1" customHeight="1">
      <c r="A247" s="1173" t="s">
        <v>198</v>
      </c>
      <c r="B247" s="1166"/>
      <c r="C247" s="49">
        <f>SUM(C$229:C234)</f>
        <v>0</v>
      </c>
      <c r="D247" s="49">
        <f>SUM(D$229:D234)</f>
        <v>0</v>
      </c>
      <c r="E247" s="49">
        <f>SUM(E$229:E234)</f>
        <v>0</v>
      </c>
      <c r="F247" s="49">
        <f>SUM(F$229:F234)</f>
        <v>0</v>
      </c>
      <c r="G247" s="49">
        <f>SUM(G$229:G234)</f>
        <v>0</v>
      </c>
      <c r="H247" s="49">
        <f>SUM(H$229:H234)</f>
        <v>0</v>
      </c>
      <c r="I247" s="49">
        <f>SUM(I$229:I234)</f>
        <v>0</v>
      </c>
      <c r="J247" s="43"/>
    </row>
    <row r="248" spans="1:10" ht="11.25" hidden="1" customHeight="1">
      <c r="A248" s="1173" t="s">
        <v>199</v>
      </c>
      <c r="B248" s="1166"/>
      <c r="C248" s="49">
        <f>SUM(C$229:C235)</f>
        <v>0</v>
      </c>
      <c r="D248" s="49">
        <f>SUM(D$229:D235)</f>
        <v>0</v>
      </c>
      <c r="E248" s="49">
        <f>SUM(E$229:E235)</f>
        <v>0</v>
      </c>
      <c r="F248" s="49">
        <f>SUM(F$229:F235)</f>
        <v>0</v>
      </c>
      <c r="G248" s="49">
        <f>SUM(G$229:G235)</f>
        <v>0</v>
      </c>
      <c r="H248" s="49">
        <f>SUM(H$229:H235)</f>
        <v>0</v>
      </c>
      <c r="I248" s="49">
        <f>SUM(I$229:I235)</f>
        <v>0</v>
      </c>
      <c r="J248" s="43"/>
    </row>
    <row r="249" spans="1:10" ht="11.25" hidden="1" customHeight="1">
      <c r="A249" s="1173" t="s">
        <v>200</v>
      </c>
      <c r="B249" s="1166"/>
      <c r="C249" s="49">
        <f>SUM(C$229:C236)</f>
        <v>0</v>
      </c>
      <c r="D249" s="49">
        <f>SUM(D$229:D236)</f>
        <v>0</v>
      </c>
      <c r="E249" s="49">
        <f>SUM(E$229:E236)</f>
        <v>0</v>
      </c>
      <c r="F249" s="49">
        <f>SUM(F$229:F236)</f>
        <v>0</v>
      </c>
      <c r="G249" s="49">
        <f>SUM(G$229:G236)</f>
        <v>0</v>
      </c>
      <c r="H249" s="49">
        <f>SUM(H$229:H236)</f>
        <v>0</v>
      </c>
      <c r="I249" s="49">
        <f>SUM(I$229:I236)</f>
        <v>0</v>
      </c>
      <c r="J249" s="43"/>
    </row>
    <row r="250" spans="1:10" ht="11.25" hidden="1" customHeight="1">
      <c r="A250" s="1173" t="s">
        <v>201</v>
      </c>
      <c r="B250" s="1166"/>
      <c r="C250" s="49">
        <f>SUM(C$229:C237)</f>
        <v>0</v>
      </c>
      <c r="D250" s="49">
        <f>SUM(D$229:D237)</f>
        <v>0</v>
      </c>
      <c r="E250" s="49">
        <f>SUM(E$229:E237)</f>
        <v>0</v>
      </c>
      <c r="F250" s="49">
        <f>SUM(F$229:F237)</f>
        <v>0</v>
      </c>
      <c r="G250" s="49">
        <f>SUM(G$229:G237)</f>
        <v>0</v>
      </c>
      <c r="H250" s="49">
        <f>SUM(H$229:H237)</f>
        <v>0</v>
      </c>
      <c r="I250" s="49">
        <f>SUM(I$229:I237)</f>
        <v>0</v>
      </c>
      <c r="J250" s="43"/>
    </row>
    <row r="251" spans="1:10" ht="11.25" hidden="1" customHeight="1">
      <c r="A251" s="1173" t="s">
        <v>202</v>
      </c>
      <c r="B251" s="1166"/>
      <c r="C251" s="49">
        <f>SUM(C$229:C238)</f>
        <v>0</v>
      </c>
      <c r="D251" s="49">
        <f>SUM(D$229:D238)</f>
        <v>0</v>
      </c>
      <c r="E251" s="49">
        <f>SUM(E$229:E238)</f>
        <v>0</v>
      </c>
      <c r="F251" s="49">
        <f>SUM(F$229:F238)</f>
        <v>0</v>
      </c>
      <c r="G251" s="49">
        <f>SUM(G$229:G238)</f>
        <v>0</v>
      </c>
      <c r="H251" s="49">
        <f>SUM(H$229:H238)</f>
        <v>0</v>
      </c>
      <c r="I251" s="49">
        <f>SUM(I$229:I238)</f>
        <v>0</v>
      </c>
      <c r="J251" s="43"/>
    </row>
    <row r="252" spans="1:10" ht="11.25" hidden="1" customHeight="1">
      <c r="A252" s="1173" t="s">
        <v>203</v>
      </c>
      <c r="B252" s="1166"/>
      <c r="C252" s="49">
        <f>SUM(C$229:C239)</f>
        <v>0</v>
      </c>
      <c r="D252" s="49">
        <f>SUM(D$229:D239)</f>
        <v>0</v>
      </c>
      <c r="E252" s="49">
        <f>SUM(E$229:E239)</f>
        <v>0</v>
      </c>
      <c r="F252" s="49">
        <f>SUM(F$229:F239)</f>
        <v>0</v>
      </c>
      <c r="G252" s="49">
        <f>SUM(G$229:G239)</f>
        <v>0</v>
      </c>
      <c r="H252" s="49">
        <f>SUM(H$229:H239)</f>
        <v>0</v>
      </c>
      <c r="I252" s="49">
        <f>SUM(I$229:I239)</f>
        <v>0</v>
      </c>
      <c r="J252" s="43"/>
    </row>
    <row r="253" spans="1:10" ht="11.25" hidden="1" customHeight="1">
      <c r="A253" s="1173" t="s">
        <v>204</v>
      </c>
      <c r="B253" s="1166"/>
      <c r="C253" s="49">
        <f>SUM(C$229:C240)</f>
        <v>0</v>
      </c>
      <c r="D253" s="49">
        <f>SUM(D$229:D240)</f>
        <v>0</v>
      </c>
      <c r="E253" s="49">
        <f>SUM(E$229:E240)</f>
        <v>0</v>
      </c>
      <c r="F253" s="49">
        <f>SUM(F$229:F240)</f>
        <v>0</v>
      </c>
      <c r="G253" s="49">
        <f>SUM(G$229:G240)</f>
        <v>0</v>
      </c>
      <c r="H253" s="49">
        <f>SUM(H$229:H240)</f>
        <v>0</v>
      </c>
      <c r="I253" s="49">
        <f>SUM(I$229:I240)</f>
        <v>0</v>
      </c>
      <c r="J253" s="43"/>
    </row>
    <row r="254" spans="1:10" ht="6" customHeight="1">
      <c r="A254" s="37"/>
      <c r="B254" s="52"/>
      <c r="C254" s="53"/>
      <c r="D254" s="53"/>
      <c r="E254" s="53"/>
      <c r="F254" s="53"/>
      <c r="G254" s="53"/>
      <c r="H254" s="53"/>
      <c r="I254" s="53"/>
    </row>
    <row r="255" spans="1:10" ht="11.25" customHeight="1">
      <c r="A255" s="37"/>
      <c r="B255" s="52"/>
      <c r="C255" s="1171" t="s">
        <v>205</v>
      </c>
      <c r="D255" s="1171"/>
      <c r="E255" s="1171"/>
      <c r="F255" s="1171"/>
      <c r="G255" s="1171"/>
      <c r="H255" s="1171"/>
      <c r="I255" s="1171"/>
    </row>
    <row r="256" spans="1:10" ht="11.25" customHeight="1">
      <c r="A256" s="37"/>
      <c r="B256" s="52"/>
      <c r="C256" s="1167" t="s">
        <v>206</v>
      </c>
      <c r="D256" s="1167"/>
      <c r="E256" s="1167"/>
      <c r="F256" s="1167"/>
      <c r="G256" s="1167"/>
      <c r="H256" s="1167"/>
      <c r="I256" s="1167"/>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244</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244</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244</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244</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65">
        <v>2009</v>
      </c>
      <c r="B270" s="1166"/>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65">
        <v>2010</v>
      </c>
      <c r="B271" s="1166"/>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65">
        <v>2011</v>
      </c>
      <c r="B272" s="1166"/>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65">
        <v>2012</v>
      </c>
      <c r="B273" s="1166"/>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hidden="1" customHeight="1">
      <c r="A274" s="1165">
        <v>2013</v>
      </c>
      <c r="B274" s="1166"/>
      <c r="C274" s="54">
        <f t="shared" si="24"/>
        <v>-8.0958624354684332</v>
      </c>
      <c r="D274" s="55">
        <f t="shared" si="24"/>
        <v>-13.615490096376178</v>
      </c>
      <c r="E274" s="55">
        <f t="shared" si="24"/>
        <v>-2.1899139928716238</v>
      </c>
      <c r="F274" s="55">
        <f t="shared" si="24"/>
        <v>-4.5821898872491289</v>
      </c>
      <c r="G274" s="55">
        <f t="shared" si="24"/>
        <v>-13.877729560867763</v>
      </c>
      <c r="H274" s="55">
        <f t="shared" si="24"/>
        <v>-10.203307218839186</v>
      </c>
      <c r="I274" s="55">
        <f t="shared" si="24"/>
        <v>6.5865208413051306</v>
      </c>
      <c r="J274" s="42"/>
    </row>
    <row r="275" spans="1:10" ht="11.25" hidden="1" customHeight="1">
      <c r="A275" s="1165">
        <v>2014</v>
      </c>
      <c r="B275" s="1166"/>
      <c r="C275" s="54">
        <f t="shared" si="24"/>
        <v>-100</v>
      </c>
      <c r="D275" s="55">
        <f t="shared" si="24"/>
        <v>-100</v>
      </c>
      <c r="E275" s="55">
        <f t="shared" si="24"/>
        <v>-100</v>
      </c>
      <c r="F275" s="55">
        <f t="shared" si="24"/>
        <v>-100</v>
      </c>
      <c r="G275" s="55">
        <f t="shared" si="24"/>
        <v>-100</v>
      </c>
      <c r="H275" s="55">
        <f t="shared" si="24"/>
        <v>-100</v>
      </c>
      <c r="I275" s="55">
        <f t="shared" si="24"/>
        <v>-100</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73" t="s">
        <v>193</v>
      </c>
      <c r="B291" s="1166"/>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73" t="s">
        <v>194</v>
      </c>
      <c r="B292" s="1166"/>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73" t="s">
        <v>195</v>
      </c>
      <c r="B293" s="1166"/>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73" t="s">
        <v>196</v>
      </c>
      <c r="B294" s="1166"/>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73" t="s">
        <v>197</v>
      </c>
      <c r="B295" s="1166"/>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73" t="s">
        <v>198</v>
      </c>
      <c r="B296" s="1166"/>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73" t="s">
        <v>199</v>
      </c>
      <c r="B297" s="1166"/>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73" t="s">
        <v>200</v>
      </c>
      <c r="B298" s="1166"/>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73" t="s">
        <v>201</v>
      </c>
      <c r="B299" s="1166"/>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73" t="s">
        <v>202</v>
      </c>
      <c r="B300" s="1166"/>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73" t="s">
        <v>203</v>
      </c>
      <c r="B301" s="1166"/>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73" t="s">
        <v>204</v>
      </c>
      <c r="B302" s="1166"/>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73" t="s">
        <v>193</v>
      </c>
      <c r="B318" s="1166"/>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73" t="s">
        <v>194</v>
      </c>
      <c r="B319" s="1166"/>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73" t="s">
        <v>195</v>
      </c>
      <c r="B320" s="1166"/>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73" t="s">
        <v>196</v>
      </c>
      <c r="B321" s="1166"/>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73" t="s">
        <v>197</v>
      </c>
      <c r="B322" s="1166"/>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73" t="s">
        <v>198</v>
      </c>
      <c r="B323" s="1166"/>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73" t="s">
        <v>199</v>
      </c>
      <c r="B324" s="1166"/>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73" t="s">
        <v>200</v>
      </c>
      <c r="B325" s="1166"/>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73" t="s">
        <v>201</v>
      </c>
      <c r="B326" s="1166"/>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73" t="s">
        <v>202</v>
      </c>
      <c r="B327" s="1166"/>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73" t="s">
        <v>203</v>
      </c>
      <c r="B328" s="1166"/>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73" t="s">
        <v>204</v>
      </c>
      <c r="B329" s="1166"/>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73" t="s">
        <v>193</v>
      </c>
      <c r="B345" s="1166"/>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73" t="s">
        <v>194</v>
      </c>
      <c r="B346" s="1166"/>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73" t="s">
        <v>195</v>
      </c>
      <c r="B347" s="1166"/>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73" t="s">
        <v>196</v>
      </c>
      <c r="B348" s="1166"/>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73" t="s">
        <v>197</v>
      </c>
      <c r="B349" s="1166"/>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73" t="s">
        <v>198</v>
      </c>
      <c r="B350" s="1166"/>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73" t="s">
        <v>199</v>
      </c>
      <c r="B351" s="1166"/>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73" t="s">
        <v>200</v>
      </c>
      <c r="B352" s="1166"/>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73" t="s">
        <v>201</v>
      </c>
      <c r="B353" s="1166"/>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73" t="s">
        <v>202</v>
      </c>
      <c r="B354" s="1166"/>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73" t="s">
        <v>203</v>
      </c>
      <c r="B355" s="1166"/>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73" t="s">
        <v>204</v>
      </c>
      <c r="B356" s="1166"/>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73" t="s">
        <v>193</v>
      </c>
      <c r="B372" s="1166"/>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73" t="s">
        <v>194</v>
      </c>
      <c r="B373" s="1166"/>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73" t="s">
        <v>195</v>
      </c>
      <c r="B374" s="1166"/>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73" t="s">
        <v>196</v>
      </c>
      <c r="B375" s="1166"/>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73" t="s">
        <v>197</v>
      </c>
      <c r="B376" s="1166"/>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73" t="s">
        <v>198</v>
      </c>
      <c r="B377" s="1166"/>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73" t="s">
        <v>199</v>
      </c>
      <c r="B378" s="1166"/>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73" t="s">
        <v>200</v>
      </c>
      <c r="B379" s="1166"/>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73" t="s">
        <v>201</v>
      </c>
      <c r="B380" s="1166"/>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73" t="s">
        <v>202</v>
      </c>
      <c r="B381" s="1166"/>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73" t="s">
        <v>203</v>
      </c>
      <c r="B382" s="1166"/>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73" t="s">
        <v>204</v>
      </c>
      <c r="B383" s="1166"/>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244</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customHeight="1">
      <c r="A398" s="37"/>
      <c r="B398" s="45"/>
      <c r="C398" s="54"/>
      <c r="D398" s="55"/>
      <c r="E398" s="55"/>
      <c r="F398" s="55"/>
      <c r="G398" s="55"/>
      <c r="H398" s="55"/>
      <c r="I398" s="55"/>
      <c r="J398" s="43"/>
    </row>
    <row r="399" spans="1:10" ht="11.25" hidden="1" customHeight="1">
      <c r="A399" s="1173" t="s">
        <v>193</v>
      </c>
      <c r="B399" s="1166"/>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73" t="s">
        <v>194</v>
      </c>
      <c r="B400" s="1166"/>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73" t="s">
        <v>195</v>
      </c>
      <c r="B401" s="1166"/>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73" t="s">
        <v>196</v>
      </c>
      <c r="B402" s="1166"/>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73" t="s">
        <v>197</v>
      </c>
      <c r="B403" s="1166"/>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73" t="s">
        <v>198</v>
      </c>
      <c r="B404" s="1166"/>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73" t="s">
        <v>199</v>
      </c>
      <c r="B405" s="1166"/>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73" t="s">
        <v>200</v>
      </c>
      <c r="B406" s="1166"/>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73" t="s">
        <v>201</v>
      </c>
      <c r="B407" s="1166"/>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73" t="s">
        <v>202</v>
      </c>
      <c r="B408" s="1166"/>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73" t="s">
        <v>203</v>
      </c>
      <c r="B409" s="1166"/>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73" t="s">
        <v>204</v>
      </c>
      <c r="B410" s="1166"/>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hidden="1" customHeight="1">
      <c r="A424" s="37"/>
      <c r="B424" s="45" t="s">
        <v>192</v>
      </c>
      <c r="C424" s="54">
        <f t="shared" si="36"/>
        <v>-100</v>
      </c>
      <c r="D424" s="55">
        <f t="shared" si="36"/>
        <v>-100</v>
      </c>
      <c r="E424" s="55">
        <f t="shared" si="36"/>
        <v>-100</v>
      </c>
      <c r="F424" s="55">
        <f t="shared" si="36"/>
        <v>-100</v>
      </c>
      <c r="G424" s="55">
        <f t="shared" si="36"/>
        <v>-100</v>
      </c>
      <c r="H424" s="55">
        <f t="shared" si="36"/>
        <v>-100</v>
      </c>
      <c r="I424" s="55">
        <f t="shared" si="36"/>
        <v>-100</v>
      </c>
      <c r="J424" s="43"/>
    </row>
    <row r="425" spans="1:10" ht="8.1" customHeight="1">
      <c r="A425" s="37"/>
      <c r="B425" s="45"/>
      <c r="C425" s="54"/>
      <c r="D425" s="55"/>
      <c r="E425" s="55"/>
      <c r="F425" s="55"/>
      <c r="G425" s="55"/>
      <c r="H425" s="55"/>
      <c r="I425" s="55"/>
      <c r="J425" s="43"/>
    </row>
    <row r="426" spans="1:10" ht="11.25" hidden="1" customHeight="1">
      <c r="A426" s="1173" t="s">
        <v>193</v>
      </c>
      <c r="B426" s="1166"/>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73" t="s">
        <v>194</v>
      </c>
      <c r="B427" s="1166"/>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73" t="s">
        <v>195</v>
      </c>
      <c r="B428" s="1166"/>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73" t="s">
        <v>196</v>
      </c>
      <c r="B429" s="1166"/>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73" t="s">
        <v>197</v>
      </c>
      <c r="B430" s="1166"/>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73" t="s">
        <v>198</v>
      </c>
      <c r="B431" s="1166"/>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53">
        <f t="shared" si="37"/>
        <v>12.523663429524888</v>
      </c>
      <c r="J431" s="43"/>
    </row>
    <row r="432" spans="1:10" ht="11.25" hidden="1" customHeight="1">
      <c r="A432" s="1173" t="s">
        <v>199</v>
      </c>
      <c r="B432" s="1166"/>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73" t="s">
        <v>200</v>
      </c>
      <c r="B433" s="1166"/>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73" t="s">
        <v>201</v>
      </c>
      <c r="B434" s="1166"/>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73" t="s">
        <v>202</v>
      </c>
      <c r="B435" s="1166"/>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customHeight="1">
      <c r="A436" s="1173" t="s">
        <v>203</v>
      </c>
      <c r="B436" s="1166"/>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73" t="s">
        <v>204</v>
      </c>
      <c r="B437" s="1166"/>
      <c r="C437" s="54">
        <f t="shared" si="37"/>
        <v>-8.0958624354684332</v>
      </c>
      <c r="D437" s="55">
        <f t="shared" si="37"/>
        <v>-13.615490096376178</v>
      </c>
      <c r="E437" s="55">
        <f t="shared" si="37"/>
        <v>-2.1899139928716238</v>
      </c>
      <c r="F437" s="55">
        <f t="shared" si="37"/>
        <v>-4.5821898872491289</v>
      </c>
      <c r="G437" s="55">
        <f t="shared" si="37"/>
        <v>-13.877729560867763</v>
      </c>
      <c r="H437" s="55">
        <f t="shared" si="37"/>
        <v>-10.203307218839186</v>
      </c>
      <c r="I437" s="55">
        <f t="shared" si="37"/>
        <v>6.5865208413051306</v>
      </c>
      <c r="J437" s="43"/>
    </row>
    <row r="438" spans="1:10" ht="11.25" hidden="1" customHeight="1">
      <c r="A438" s="50"/>
      <c r="B438" s="51"/>
      <c r="C438" s="54"/>
      <c r="D438" s="55"/>
      <c r="E438" s="55"/>
      <c r="F438" s="55"/>
      <c r="G438" s="55"/>
      <c r="H438" s="55"/>
      <c r="I438" s="55"/>
      <c r="J438" s="43"/>
    </row>
    <row r="439" spans="1:10" ht="11.25" hidden="1" customHeight="1">
      <c r="A439" s="37">
        <v>2014</v>
      </c>
      <c r="B439" s="45"/>
      <c r="C439" s="54"/>
      <c r="D439" s="55"/>
      <c r="E439" s="55"/>
      <c r="F439" s="55"/>
      <c r="G439" s="55"/>
      <c r="H439" s="55"/>
      <c r="I439" s="55"/>
      <c r="J439" s="43"/>
    </row>
    <row r="440" spans="1:10" ht="11.25" hidden="1" customHeight="1">
      <c r="A440" s="37"/>
      <c r="B440" s="45" t="s">
        <v>181</v>
      </c>
      <c r="C440" s="54">
        <f t="shared" ref="C440:I451" si="38">SUM(C229/C202*100-100)</f>
        <v>-100</v>
      </c>
      <c r="D440" s="55">
        <f t="shared" si="38"/>
        <v>-100</v>
      </c>
      <c r="E440" s="55">
        <f t="shared" si="38"/>
        <v>-100</v>
      </c>
      <c r="F440" s="55">
        <f t="shared" si="38"/>
        <v>-100</v>
      </c>
      <c r="G440" s="55">
        <f t="shared" si="38"/>
        <v>-100</v>
      </c>
      <c r="H440" s="55">
        <f t="shared" si="38"/>
        <v>-100</v>
      </c>
      <c r="I440" s="55">
        <f t="shared" si="38"/>
        <v>-100</v>
      </c>
      <c r="J440" s="43"/>
    </row>
    <row r="441" spans="1:10"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55">
        <f t="shared" si="38"/>
        <v>-100</v>
      </c>
      <c r="J441" s="43"/>
    </row>
    <row r="442" spans="1:10"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t="e">
        <f t="shared" si="38"/>
        <v>#DIV/0!</v>
      </c>
      <c r="D451" s="55" t="e">
        <f t="shared" si="38"/>
        <v>#DIV/0!</v>
      </c>
      <c r="E451" s="55" t="e">
        <f t="shared" si="38"/>
        <v>#DIV/0!</v>
      </c>
      <c r="F451" s="55" t="e">
        <f t="shared" si="38"/>
        <v>#DIV/0!</v>
      </c>
      <c r="G451" s="55" t="e">
        <f t="shared" si="38"/>
        <v>#DIV/0!</v>
      </c>
      <c r="H451" s="55" t="e">
        <f t="shared" si="38"/>
        <v>#DIV/0!</v>
      </c>
      <c r="I451" s="55" t="e">
        <f t="shared" si="38"/>
        <v>#DIV/0!</v>
      </c>
      <c r="J451" s="43"/>
    </row>
    <row r="452" spans="1:10" ht="11.25" hidden="1" customHeight="1">
      <c r="A452" s="37"/>
      <c r="B452" s="45"/>
      <c r="C452" s="54"/>
      <c r="D452" s="55"/>
      <c r="E452" s="55"/>
      <c r="F452" s="55"/>
      <c r="G452" s="55"/>
      <c r="H452" s="55"/>
      <c r="I452" s="55"/>
      <c r="J452" s="43"/>
    </row>
    <row r="453" spans="1:10" ht="11.25" hidden="1" customHeight="1">
      <c r="A453" s="1173" t="s">
        <v>193</v>
      </c>
      <c r="B453" s="1166"/>
      <c r="C453" s="54">
        <f t="shared" ref="C453:I464" si="39">SUM(C242/C215*100-100)</f>
        <v>-100</v>
      </c>
      <c r="D453" s="55">
        <f t="shared" si="39"/>
        <v>-100</v>
      </c>
      <c r="E453" s="55">
        <f t="shared" si="39"/>
        <v>-100</v>
      </c>
      <c r="F453" s="55">
        <f t="shared" si="39"/>
        <v>-100</v>
      </c>
      <c r="G453" s="55">
        <f t="shared" si="39"/>
        <v>-100</v>
      </c>
      <c r="H453" s="55">
        <f t="shared" si="39"/>
        <v>-100</v>
      </c>
      <c r="I453" s="55">
        <f t="shared" si="39"/>
        <v>-100</v>
      </c>
      <c r="J453" s="43"/>
    </row>
    <row r="454" spans="1:10" ht="11.25" hidden="1" customHeight="1">
      <c r="A454" s="1173" t="s">
        <v>194</v>
      </c>
      <c r="B454" s="1166"/>
      <c r="C454" s="54">
        <f t="shared" si="39"/>
        <v>-100</v>
      </c>
      <c r="D454" s="55">
        <f t="shared" si="39"/>
        <v>-100</v>
      </c>
      <c r="E454" s="55">
        <f t="shared" si="39"/>
        <v>-100</v>
      </c>
      <c r="F454" s="55">
        <f t="shared" si="39"/>
        <v>-100</v>
      </c>
      <c r="G454" s="55">
        <f t="shared" si="39"/>
        <v>-100</v>
      </c>
      <c r="H454" s="55">
        <f t="shared" si="39"/>
        <v>-100</v>
      </c>
      <c r="I454" s="55">
        <f t="shared" si="39"/>
        <v>-100</v>
      </c>
      <c r="J454" s="43"/>
    </row>
    <row r="455" spans="1:10" ht="11.25" hidden="1" customHeight="1">
      <c r="A455" s="1173" t="s">
        <v>195</v>
      </c>
      <c r="B455" s="1166"/>
      <c r="C455" s="54">
        <f t="shared" si="39"/>
        <v>-100</v>
      </c>
      <c r="D455" s="55">
        <f t="shared" si="39"/>
        <v>-100</v>
      </c>
      <c r="E455" s="55">
        <f t="shared" si="39"/>
        <v>-100</v>
      </c>
      <c r="F455" s="55">
        <f t="shared" si="39"/>
        <v>-100</v>
      </c>
      <c r="G455" s="55">
        <f t="shared" si="39"/>
        <v>-100</v>
      </c>
      <c r="H455" s="55">
        <f t="shared" si="39"/>
        <v>-100</v>
      </c>
      <c r="I455" s="55">
        <f t="shared" si="39"/>
        <v>-100</v>
      </c>
      <c r="J455" s="43"/>
    </row>
    <row r="456" spans="1:10" ht="11.25" hidden="1" customHeight="1">
      <c r="A456" s="1173" t="s">
        <v>196</v>
      </c>
      <c r="B456" s="1166"/>
      <c r="C456" s="54">
        <f t="shared" si="39"/>
        <v>-100</v>
      </c>
      <c r="D456" s="55">
        <f t="shared" si="39"/>
        <v>-100</v>
      </c>
      <c r="E456" s="55">
        <f t="shared" si="39"/>
        <v>-100</v>
      </c>
      <c r="F456" s="55">
        <f t="shared" si="39"/>
        <v>-100</v>
      </c>
      <c r="G456" s="55">
        <f t="shared" si="39"/>
        <v>-100</v>
      </c>
      <c r="H456" s="55">
        <f t="shared" si="39"/>
        <v>-100</v>
      </c>
      <c r="I456" s="55">
        <f t="shared" si="39"/>
        <v>-100</v>
      </c>
      <c r="J456" s="43"/>
    </row>
    <row r="457" spans="1:10" ht="11.25" hidden="1" customHeight="1">
      <c r="A457" s="1173" t="s">
        <v>197</v>
      </c>
      <c r="B457" s="1166"/>
      <c r="C457" s="54">
        <f t="shared" si="39"/>
        <v>-100</v>
      </c>
      <c r="D457" s="55">
        <f t="shared" si="39"/>
        <v>-100</v>
      </c>
      <c r="E457" s="55">
        <f t="shared" si="39"/>
        <v>-100</v>
      </c>
      <c r="F457" s="55">
        <f t="shared" si="39"/>
        <v>-100</v>
      </c>
      <c r="G457" s="55">
        <f t="shared" si="39"/>
        <v>-100</v>
      </c>
      <c r="H457" s="55">
        <f t="shared" si="39"/>
        <v>-100</v>
      </c>
      <c r="I457" s="55">
        <f t="shared" si="39"/>
        <v>-100</v>
      </c>
      <c r="J457" s="43"/>
    </row>
    <row r="458" spans="1:10" ht="11.25" hidden="1" customHeight="1">
      <c r="A458" s="1173" t="s">
        <v>198</v>
      </c>
      <c r="B458" s="1166"/>
      <c r="C458" s="54">
        <f t="shared" si="39"/>
        <v>-100</v>
      </c>
      <c r="D458" s="55">
        <f t="shared" si="39"/>
        <v>-100</v>
      </c>
      <c r="E458" s="55">
        <f t="shared" si="39"/>
        <v>-100</v>
      </c>
      <c r="F458" s="55">
        <f t="shared" si="39"/>
        <v>-100</v>
      </c>
      <c r="G458" s="55">
        <f t="shared" si="39"/>
        <v>-100</v>
      </c>
      <c r="H458" s="55">
        <f t="shared" si="39"/>
        <v>-100</v>
      </c>
      <c r="I458" s="55">
        <f t="shared" si="39"/>
        <v>-100</v>
      </c>
      <c r="J458" s="43"/>
    </row>
    <row r="459" spans="1:10" ht="11.25" hidden="1" customHeight="1">
      <c r="A459" s="1173" t="s">
        <v>199</v>
      </c>
      <c r="B459" s="1166"/>
      <c r="C459" s="54">
        <f t="shared" si="39"/>
        <v>-100</v>
      </c>
      <c r="D459" s="55">
        <f t="shared" si="39"/>
        <v>-100</v>
      </c>
      <c r="E459" s="55">
        <f t="shared" si="39"/>
        <v>-100</v>
      </c>
      <c r="F459" s="55">
        <f t="shared" si="39"/>
        <v>-100</v>
      </c>
      <c r="G459" s="55">
        <f t="shared" si="39"/>
        <v>-100</v>
      </c>
      <c r="H459" s="55">
        <f t="shared" si="39"/>
        <v>-100</v>
      </c>
      <c r="I459" s="55">
        <f t="shared" si="39"/>
        <v>-100</v>
      </c>
      <c r="J459" s="43"/>
    </row>
    <row r="460" spans="1:10" ht="11.25" hidden="1" customHeight="1">
      <c r="A460" s="1173" t="s">
        <v>200</v>
      </c>
      <c r="B460" s="1166"/>
      <c r="C460" s="54">
        <f t="shared" si="39"/>
        <v>-100</v>
      </c>
      <c r="D460" s="55">
        <f t="shared" si="39"/>
        <v>-100</v>
      </c>
      <c r="E460" s="55">
        <f t="shared" si="39"/>
        <v>-100</v>
      </c>
      <c r="F460" s="55">
        <f t="shared" si="39"/>
        <v>-100</v>
      </c>
      <c r="G460" s="55">
        <f t="shared" si="39"/>
        <v>-100</v>
      </c>
      <c r="H460" s="55">
        <f t="shared" si="39"/>
        <v>-100</v>
      </c>
      <c r="I460" s="55">
        <f t="shared" si="39"/>
        <v>-100</v>
      </c>
      <c r="J460" s="43"/>
    </row>
    <row r="461" spans="1:10" ht="11.25" hidden="1" customHeight="1">
      <c r="A461" s="1173" t="s">
        <v>201</v>
      </c>
      <c r="B461" s="1166"/>
      <c r="C461" s="54">
        <f t="shared" si="39"/>
        <v>-100</v>
      </c>
      <c r="D461" s="55">
        <f t="shared" si="39"/>
        <v>-100</v>
      </c>
      <c r="E461" s="55">
        <f t="shared" si="39"/>
        <v>-100</v>
      </c>
      <c r="F461" s="55">
        <f t="shared" si="39"/>
        <v>-100</v>
      </c>
      <c r="G461" s="55">
        <f t="shared" si="39"/>
        <v>-100</v>
      </c>
      <c r="H461" s="55">
        <f t="shared" si="39"/>
        <v>-100</v>
      </c>
      <c r="I461" s="55">
        <f t="shared" si="39"/>
        <v>-100</v>
      </c>
      <c r="J461" s="43"/>
    </row>
    <row r="462" spans="1:10" ht="11.25" hidden="1" customHeight="1">
      <c r="A462" s="1173" t="s">
        <v>202</v>
      </c>
      <c r="B462" s="1166"/>
      <c r="C462" s="54">
        <f t="shared" si="39"/>
        <v>-100</v>
      </c>
      <c r="D462" s="55">
        <f t="shared" si="39"/>
        <v>-100</v>
      </c>
      <c r="E462" s="55">
        <f t="shared" si="39"/>
        <v>-100</v>
      </c>
      <c r="F462" s="55">
        <f t="shared" si="39"/>
        <v>-100</v>
      </c>
      <c r="G462" s="55">
        <f t="shared" si="39"/>
        <v>-100</v>
      </c>
      <c r="H462" s="55">
        <f t="shared" si="39"/>
        <v>-100</v>
      </c>
      <c r="I462" s="55">
        <f t="shared" si="39"/>
        <v>-100</v>
      </c>
      <c r="J462" s="43"/>
    </row>
    <row r="463" spans="1:10" ht="11.25" hidden="1" customHeight="1">
      <c r="A463" s="1173" t="s">
        <v>203</v>
      </c>
      <c r="B463" s="1166"/>
      <c r="C463" s="54">
        <f t="shared" si="39"/>
        <v>-100</v>
      </c>
      <c r="D463" s="55">
        <f t="shared" si="39"/>
        <v>-100</v>
      </c>
      <c r="E463" s="55">
        <f t="shared" si="39"/>
        <v>-100</v>
      </c>
      <c r="F463" s="55">
        <f t="shared" si="39"/>
        <v>-100</v>
      </c>
      <c r="G463" s="55">
        <f t="shared" si="39"/>
        <v>-100</v>
      </c>
      <c r="H463" s="55">
        <f t="shared" si="39"/>
        <v>-100</v>
      </c>
      <c r="I463" s="55">
        <f t="shared" si="39"/>
        <v>-100</v>
      </c>
      <c r="J463" s="43"/>
    </row>
    <row r="464" spans="1:10" ht="11.25" hidden="1" customHeight="1">
      <c r="A464" s="1173" t="s">
        <v>204</v>
      </c>
      <c r="B464" s="1166"/>
      <c r="C464" s="54">
        <f t="shared" si="39"/>
        <v>-100</v>
      </c>
      <c r="D464" s="55">
        <f t="shared" si="39"/>
        <v>-100</v>
      </c>
      <c r="E464" s="55">
        <f t="shared" si="39"/>
        <v>-100</v>
      </c>
      <c r="F464" s="55">
        <f t="shared" si="39"/>
        <v>-100</v>
      </c>
      <c r="G464" s="55">
        <f t="shared" si="39"/>
        <v>-100</v>
      </c>
      <c r="H464" s="55">
        <f t="shared" si="39"/>
        <v>-100</v>
      </c>
      <c r="I464" s="55">
        <f t="shared" si="39"/>
        <v>-100</v>
      </c>
      <c r="J464" s="43"/>
    </row>
    <row r="465" spans="1:10" ht="11.25" customHeight="1">
      <c r="A465" s="47"/>
      <c r="B465" s="36"/>
      <c r="C465" s="55"/>
      <c r="D465" s="55"/>
      <c r="E465" s="55"/>
      <c r="F465" s="55"/>
      <c r="G465" s="55"/>
      <c r="H465" s="55"/>
      <c r="I465" s="55"/>
      <c r="J465" s="43"/>
    </row>
    <row r="466" spans="1:10" ht="11.25" hidden="1" customHeight="1">
      <c r="A466" s="151" t="s">
        <v>463</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105" zoomScaleNormal="105" zoomScaleSheetLayoutView="55" workbookViewId="0">
      <selection sqref="A1:K1"/>
    </sheetView>
  </sheetViews>
  <sheetFormatPr baseColWidth="10" defaultRowHeight="11.25" customHeight="1"/>
  <cols>
    <col min="1" max="1" width="5.140625" style="871" customWidth="1"/>
    <col min="2" max="2" width="4.140625" style="871" customWidth="1"/>
    <col min="3" max="9" width="9.140625" style="871" customWidth="1"/>
    <col min="10" max="10" width="10.42578125" style="871" customWidth="1"/>
    <col min="11" max="11" width="9.140625" style="871" customWidth="1"/>
    <col min="12" max="12" width="11.42578125" style="1025"/>
    <col min="13" max="16384" width="11.42578125" style="871"/>
  </cols>
  <sheetData>
    <row r="1" spans="1:12" s="847" customFormat="1" ht="11.25" customHeight="1">
      <c r="A1" s="1252" t="s">
        <v>1067</v>
      </c>
      <c r="B1" s="1252"/>
      <c r="C1" s="1252"/>
      <c r="D1" s="1252"/>
      <c r="E1" s="1252"/>
      <c r="F1" s="1252"/>
      <c r="G1" s="1252"/>
      <c r="H1" s="1252"/>
      <c r="I1" s="1252"/>
      <c r="J1" s="1252"/>
      <c r="K1" s="1252"/>
      <c r="L1" s="1025"/>
    </row>
    <row r="2" spans="1:12" s="848" customFormat="1" ht="11.25" customHeight="1">
      <c r="A2" s="1253" t="s">
        <v>153</v>
      </c>
      <c r="B2" s="1253"/>
      <c r="C2" s="1253"/>
      <c r="D2" s="1253"/>
      <c r="E2" s="1253"/>
      <c r="F2" s="1253"/>
      <c r="G2" s="1253"/>
      <c r="H2" s="1253"/>
      <c r="I2" s="1253"/>
      <c r="J2" s="1253"/>
      <c r="K2" s="1253"/>
      <c r="L2" s="1025"/>
    </row>
    <row r="3" spans="1:12" s="848" customFormat="1" ht="11.25" customHeight="1">
      <c r="A3" s="1254" t="s">
        <v>209</v>
      </c>
      <c r="B3" s="1254"/>
      <c r="C3" s="1254"/>
      <c r="D3" s="1254"/>
      <c r="E3" s="1254"/>
      <c r="F3" s="1254"/>
      <c r="G3" s="1254"/>
      <c r="H3" s="1254"/>
      <c r="I3" s="1254"/>
      <c r="J3" s="1254"/>
      <c r="K3" s="1254"/>
      <c r="L3" s="1025"/>
    </row>
    <row r="4" spans="1:12" s="848" customFormat="1" ht="11.25" customHeight="1">
      <c r="A4" s="1255" t="s">
        <v>1106</v>
      </c>
      <c r="B4" s="1255"/>
      <c r="C4" s="1255"/>
      <c r="D4" s="1255"/>
      <c r="E4" s="1255"/>
      <c r="F4" s="1255"/>
      <c r="G4" s="1255"/>
      <c r="H4" s="1255"/>
      <c r="I4" s="1255"/>
      <c r="J4" s="1255"/>
      <c r="K4" s="1255"/>
      <c r="L4" s="1025"/>
    </row>
    <row r="5" spans="1:12" s="848" customFormat="1" ht="11.25" customHeight="1">
      <c r="A5" s="849"/>
      <c r="B5" s="849"/>
      <c r="C5" s="849"/>
      <c r="D5" s="849"/>
      <c r="E5" s="849"/>
      <c r="F5" s="849"/>
      <c r="G5" s="849"/>
      <c r="H5" s="849"/>
      <c r="I5" s="849"/>
      <c r="J5" s="849"/>
      <c r="K5" s="850"/>
      <c r="L5" s="1025"/>
    </row>
    <row r="6" spans="1:12" s="851" customFormat="1" ht="11.25" customHeight="1">
      <c r="A6" s="1256" t="s">
        <v>1074</v>
      </c>
      <c r="B6" s="1256"/>
      <c r="C6" s="1256"/>
      <c r="D6" s="1256"/>
      <c r="E6" s="1256"/>
      <c r="F6" s="1256"/>
      <c r="G6" s="1256"/>
      <c r="H6" s="1256"/>
      <c r="I6" s="1256"/>
      <c r="J6" s="1256"/>
      <c r="K6" s="1256"/>
      <c r="L6" s="1025"/>
    </row>
    <row r="7" spans="1:12" s="851" customFormat="1" ht="11.25" customHeight="1">
      <c r="A7" s="852"/>
      <c r="B7" s="853"/>
      <c r="C7" s="853"/>
      <c r="D7" s="853"/>
      <c r="E7" s="853"/>
      <c r="F7" s="853"/>
      <c r="G7" s="853"/>
      <c r="H7" s="853"/>
      <c r="I7" s="853"/>
      <c r="J7" s="853"/>
      <c r="K7" s="854"/>
      <c r="L7" s="1025"/>
    </row>
    <row r="8" spans="1:12" s="847" customFormat="1" ht="11.25" customHeight="1">
      <c r="A8" s="855"/>
      <c r="B8" s="855"/>
      <c r="C8" s="855"/>
      <c r="D8" s="855"/>
      <c r="E8" s="855"/>
      <c r="F8" s="855"/>
      <c r="G8" s="855"/>
      <c r="H8" s="855"/>
      <c r="I8" s="855"/>
      <c r="J8" s="855"/>
      <c r="K8" s="855"/>
      <c r="L8" s="1025"/>
    </row>
    <row r="9" spans="1:12" s="857" customFormat="1" ht="11.25" customHeight="1">
      <c r="A9" s="856"/>
      <c r="B9" s="856"/>
      <c r="C9" s="1246" t="s">
        <v>230</v>
      </c>
      <c r="D9" s="1243" t="s">
        <v>1068</v>
      </c>
      <c r="E9" s="1243" t="s">
        <v>1069</v>
      </c>
      <c r="F9" s="1243" t="s">
        <v>629</v>
      </c>
      <c r="G9" s="1243" t="s">
        <v>630</v>
      </c>
      <c r="H9" s="1243" t="s">
        <v>229</v>
      </c>
      <c r="I9" s="1246" t="s">
        <v>1070</v>
      </c>
      <c r="J9" s="1243" t="s">
        <v>1071</v>
      </c>
      <c r="K9" s="1249" t="s">
        <v>1072</v>
      </c>
      <c r="L9" s="1025"/>
    </row>
    <row r="10" spans="1:12" s="857" customFormat="1" ht="11.25" customHeight="1">
      <c r="A10" s="858" t="s">
        <v>158</v>
      </c>
      <c r="B10" s="859"/>
      <c r="C10" s="1247"/>
      <c r="D10" s="1244"/>
      <c r="E10" s="1244"/>
      <c r="F10" s="1244"/>
      <c r="G10" s="1247"/>
      <c r="H10" s="1244"/>
      <c r="I10" s="1247"/>
      <c r="J10" s="1244"/>
      <c r="K10" s="1250"/>
      <c r="L10" s="1025"/>
    </row>
    <row r="11" spans="1:12" s="857" customFormat="1" ht="11.25" customHeight="1">
      <c r="A11" s="860" t="s">
        <v>160</v>
      </c>
      <c r="B11" s="861"/>
      <c r="C11" s="1247"/>
      <c r="D11" s="1244"/>
      <c r="E11" s="1244"/>
      <c r="F11" s="1244"/>
      <c r="G11" s="1247"/>
      <c r="H11" s="1244"/>
      <c r="I11" s="1247"/>
      <c r="J11" s="1244"/>
      <c r="K11" s="1250"/>
      <c r="L11" s="1025"/>
    </row>
    <row r="12" spans="1:12" s="857" customFormat="1" ht="11.25" customHeight="1">
      <c r="A12" s="858"/>
      <c r="B12" s="861"/>
      <c r="C12" s="1247"/>
      <c r="D12" s="1244"/>
      <c r="E12" s="1244"/>
      <c r="F12" s="1244"/>
      <c r="G12" s="1247"/>
      <c r="H12" s="1244"/>
      <c r="I12" s="1247"/>
      <c r="J12" s="1244"/>
      <c r="K12" s="1250"/>
      <c r="L12" s="1025"/>
    </row>
    <row r="13" spans="1:12" s="857" customFormat="1" ht="11.25" customHeight="1">
      <c r="A13" s="858" t="s">
        <v>168</v>
      </c>
      <c r="B13" s="861"/>
      <c r="C13" s="1247"/>
      <c r="D13" s="1244"/>
      <c r="E13" s="1244"/>
      <c r="F13" s="1244"/>
      <c r="G13" s="1247"/>
      <c r="H13" s="1244"/>
      <c r="I13" s="1247"/>
      <c r="J13" s="1244"/>
      <c r="K13" s="1250"/>
      <c r="L13" s="1025"/>
    </row>
    <row r="14" spans="1:12" s="857" customFormat="1" ht="11.25" customHeight="1">
      <c r="A14" s="860" t="s">
        <v>173</v>
      </c>
      <c r="B14" s="861"/>
      <c r="C14" s="1247"/>
      <c r="D14" s="1244"/>
      <c r="E14" s="1244"/>
      <c r="F14" s="1244"/>
      <c r="G14" s="1247"/>
      <c r="H14" s="1244"/>
      <c r="I14" s="1247"/>
      <c r="J14" s="1244"/>
      <c r="K14" s="1250"/>
      <c r="L14" s="1025"/>
    </row>
    <row r="15" spans="1:12" s="857" customFormat="1" ht="11.25" customHeight="1">
      <c r="A15" s="862"/>
      <c r="B15" s="863"/>
      <c r="C15" s="1248"/>
      <c r="D15" s="1245"/>
      <c r="E15" s="1245"/>
      <c r="F15" s="1245"/>
      <c r="G15" s="1248"/>
      <c r="H15" s="1245"/>
      <c r="I15" s="1248"/>
      <c r="J15" s="1245"/>
      <c r="K15" s="1251"/>
      <c r="L15" s="1025"/>
    </row>
    <row r="16" spans="1:12" s="857" customFormat="1" ht="11.25" customHeight="1">
      <c r="A16" s="858"/>
      <c r="B16" s="858"/>
      <c r="C16" s="864"/>
      <c r="D16" s="864"/>
      <c r="E16" s="864"/>
      <c r="F16" s="864"/>
      <c r="G16" s="864"/>
      <c r="H16" s="864"/>
      <c r="I16" s="864"/>
      <c r="J16" s="864"/>
      <c r="K16" s="864"/>
      <c r="L16" s="1025"/>
    </row>
    <row r="17" spans="1:20" s="857" customFormat="1" ht="11.25" customHeight="1">
      <c r="A17" s="858"/>
      <c r="B17" s="858"/>
      <c r="C17" s="865" t="s">
        <v>207</v>
      </c>
      <c r="D17" s="865"/>
      <c r="E17" s="865"/>
      <c r="F17" s="865"/>
      <c r="G17" s="865"/>
      <c r="H17" s="865"/>
      <c r="I17" s="865"/>
      <c r="J17" s="865"/>
      <c r="K17" s="865"/>
      <c r="L17" s="1025"/>
    </row>
    <row r="18" spans="1:20" s="857" customFormat="1" ht="12.75">
      <c r="A18" s="858"/>
      <c r="B18" s="858"/>
      <c r="C18" s="1022"/>
      <c r="D18" s="1022"/>
      <c r="E18" s="1022"/>
      <c r="F18" s="1022"/>
      <c r="G18" s="1022"/>
      <c r="H18" s="1022"/>
      <c r="I18" s="1022"/>
      <c r="J18" s="1022"/>
      <c r="K18" s="1022"/>
      <c r="L18" s="1025"/>
    </row>
    <row r="19" spans="1:20" s="857" customFormat="1" ht="11.25" customHeight="1">
      <c r="A19" s="858">
        <v>2002</v>
      </c>
      <c r="B19" s="861"/>
      <c r="C19" s="866">
        <v>86728.092000000004</v>
      </c>
      <c r="D19" s="866">
        <v>27403.714</v>
      </c>
      <c r="E19" s="866">
        <v>38797.67</v>
      </c>
      <c r="F19" s="866">
        <v>17020.188000000002</v>
      </c>
      <c r="G19" s="866">
        <v>17379.761999999999</v>
      </c>
      <c r="H19" s="866">
        <v>13047.817999999997</v>
      </c>
      <c r="I19" s="866">
        <v>7559.5550000000012</v>
      </c>
      <c r="J19" s="866">
        <v>5019.8670000000002</v>
      </c>
      <c r="K19" s="866">
        <v>3653.3710000000001</v>
      </c>
      <c r="L19" s="1025"/>
    </row>
    <row r="20" spans="1:20" s="857" customFormat="1" ht="11.25" customHeight="1">
      <c r="A20" s="858">
        <v>2003</v>
      </c>
      <c r="B20" s="861"/>
      <c r="C20" s="866">
        <v>93562.421999999991</v>
      </c>
      <c r="D20" s="866">
        <v>28820.234999999997</v>
      </c>
      <c r="E20" s="866">
        <v>39427.447</v>
      </c>
      <c r="F20" s="866">
        <v>17786.54</v>
      </c>
      <c r="G20" s="866">
        <v>16732.207999999999</v>
      </c>
      <c r="H20" s="866">
        <v>13672.071</v>
      </c>
      <c r="I20" s="866">
        <v>7180.1190000000006</v>
      </c>
      <c r="J20" s="866">
        <v>5178.1100000000006</v>
      </c>
      <c r="K20" s="866">
        <v>4181.5370000000003</v>
      </c>
      <c r="L20" s="1025"/>
    </row>
    <row r="21" spans="1:20" s="857" customFormat="1" ht="11.25" customHeight="1">
      <c r="A21" s="858">
        <v>2004</v>
      </c>
      <c r="B21" s="861"/>
      <c r="C21" s="866">
        <v>99529.718999999997</v>
      </c>
      <c r="D21" s="866">
        <v>31756.549000000003</v>
      </c>
      <c r="E21" s="866">
        <v>44955.712</v>
      </c>
      <c r="F21" s="866">
        <v>19167.724000000002</v>
      </c>
      <c r="G21" s="866">
        <v>16388.106</v>
      </c>
      <c r="H21" s="866">
        <v>13612.975999999999</v>
      </c>
      <c r="I21" s="866">
        <v>6894.9410000000007</v>
      </c>
      <c r="J21" s="866">
        <v>5001.7960000000003</v>
      </c>
      <c r="K21" s="866">
        <v>4697.232</v>
      </c>
      <c r="L21" s="1025"/>
    </row>
    <row r="22" spans="1:20" s="857" customFormat="1" ht="11.25" customHeight="1">
      <c r="A22" s="858">
        <v>2005</v>
      </c>
      <c r="B22" s="861"/>
      <c r="C22" s="866">
        <v>108253.85799999999</v>
      </c>
      <c r="D22" s="866">
        <v>33723.109000000004</v>
      </c>
      <c r="E22" s="866">
        <v>45977.049000000006</v>
      </c>
      <c r="F22" s="866">
        <v>18848.123</v>
      </c>
      <c r="G22" s="866">
        <v>17168.72</v>
      </c>
      <c r="H22" s="866">
        <v>12927.326999999999</v>
      </c>
      <c r="I22" s="866">
        <v>6597.7689999999993</v>
      </c>
      <c r="J22" s="866">
        <v>5309.2179999999998</v>
      </c>
      <c r="K22" s="866">
        <v>4983.6450000000004</v>
      </c>
      <c r="L22" s="1025"/>
    </row>
    <row r="23" spans="1:20" s="857" customFormat="1" ht="11.25" customHeight="1">
      <c r="A23" s="858">
        <v>2006</v>
      </c>
      <c r="B23" s="861"/>
      <c r="C23" s="866">
        <v>115530.23899999999</v>
      </c>
      <c r="D23" s="866">
        <v>40349.840000000004</v>
      </c>
      <c r="E23" s="866">
        <v>43105.859000000004</v>
      </c>
      <c r="F23" s="866">
        <v>21056.198999999997</v>
      </c>
      <c r="G23" s="866">
        <v>19063.910000000003</v>
      </c>
      <c r="H23" s="866">
        <v>15285.851000000001</v>
      </c>
      <c r="I23" s="866">
        <v>6234.5689999999995</v>
      </c>
      <c r="J23" s="866">
        <v>5485.7630000000008</v>
      </c>
      <c r="K23" s="866">
        <v>4812.3440000000001</v>
      </c>
      <c r="L23" s="1025"/>
    </row>
    <row r="24" spans="1:20" s="857" customFormat="1" ht="11.25" customHeight="1">
      <c r="A24" s="858">
        <v>2007</v>
      </c>
      <c r="B24" s="861"/>
      <c r="C24" s="867">
        <v>118189.859</v>
      </c>
      <c r="D24" s="867">
        <v>43618.061000000002</v>
      </c>
      <c r="E24" s="867">
        <v>42643.010999999999</v>
      </c>
      <c r="F24" s="867">
        <v>22175.116999999998</v>
      </c>
      <c r="G24" s="867">
        <v>19592.03</v>
      </c>
      <c r="H24" s="867">
        <v>15644.114999999998</v>
      </c>
      <c r="I24" s="867">
        <v>9657.0120000000006</v>
      </c>
      <c r="J24" s="867">
        <v>5403.1950000000006</v>
      </c>
      <c r="K24" s="867">
        <v>5558.2819999999992</v>
      </c>
      <c r="L24" s="868"/>
      <c r="M24" s="868"/>
      <c r="N24" s="868"/>
      <c r="O24" s="868"/>
      <c r="P24" s="868"/>
      <c r="Q24" s="868"/>
      <c r="R24" s="868"/>
      <c r="S24" s="868"/>
      <c r="T24" s="868"/>
    </row>
    <row r="25" spans="1:20" s="857" customFormat="1" ht="11.25" customHeight="1">
      <c r="A25" s="858">
        <v>2008</v>
      </c>
      <c r="B25" s="861"/>
      <c r="C25" s="869">
        <v>118914.55699999999</v>
      </c>
      <c r="D25" s="869">
        <v>48955.530999999995</v>
      </c>
      <c r="E25" s="869">
        <v>40555.638999999996</v>
      </c>
      <c r="F25" s="869">
        <v>21334.428</v>
      </c>
      <c r="G25" s="869">
        <v>21281.374000000003</v>
      </c>
      <c r="H25" s="869">
        <v>14545.059999999998</v>
      </c>
      <c r="I25" s="869">
        <v>11648.105</v>
      </c>
      <c r="J25" s="869">
        <v>5748.3799999999992</v>
      </c>
      <c r="K25" s="869">
        <v>5572.9079999999994</v>
      </c>
      <c r="L25" s="868"/>
      <c r="M25" s="868"/>
      <c r="N25" s="868"/>
      <c r="O25" s="868"/>
      <c r="P25" s="868"/>
      <c r="Q25" s="868"/>
      <c r="R25" s="868"/>
      <c r="S25" s="868"/>
      <c r="T25" s="868"/>
    </row>
    <row r="26" spans="1:20" s="857" customFormat="1" ht="11.25" customHeight="1">
      <c r="A26" s="1240">
        <v>2009</v>
      </c>
      <c r="B26" s="1239"/>
      <c r="C26" s="867">
        <v>94762.247999999992</v>
      </c>
      <c r="D26" s="867">
        <v>42701.398000000001</v>
      </c>
      <c r="E26" s="867">
        <v>34196.028999999995</v>
      </c>
      <c r="F26" s="867">
        <v>17488.240999999998</v>
      </c>
      <c r="G26" s="867">
        <v>17384.058999999997</v>
      </c>
      <c r="H26" s="867">
        <v>11239.587</v>
      </c>
      <c r="I26" s="867">
        <v>7342.8389999999999</v>
      </c>
      <c r="J26" s="867">
        <v>4728.3870000000006</v>
      </c>
      <c r="K26" s="867">
        <v>4673.380000000001</v>
      </c>
      <c r="L26" s="868"/>
      <c r="M26" s="868"/>
      <c r="N26" s="868"/>
      <c r="O26" s="868"/>
      <c r="P26" s="868"/>
      <c r="Q26" s="868"/>
      <c r="R26" s="868"/>
      <c r="S26" s="868"/>
      <c r="T26" s="868"/>
    </row>
    <row r="27" spans="1:20" s="857" customFormat="1" ht="11.25" customHeight="1">
      <c r="A27" s="1240">
        <v>2010</v>
      </c>
      <c r="B27" s="1239"/>
      <c r="C27" s="869">
        <v>104520.28600000002</v>
      </c>
      <c r="D27" s="869">
        <v>45943.167000000001</v>
      </c>
      <c r="E27" s="869">
        <v>24727.596999999998</v>
      </c>
      <c r="F27" s="869">
        <v>17854.440999999999</v>
      </c>
      <c r="G27" s="869">
        <v>19488.963999999996</v>
      </c>
      <c r="H27" s="869">
        <v>13163.502</v>
      </c>
      <c r="I27" s="869">
        <v>7462.7490000000007</v>
      </c>
      <c r="J27" s="869">
        <v>5146.0129999999999</v>
      </c>
      <c r="K27" s="869">
        <v>5221.2379999999994</v>
      </c>
      <c r="L27" s="868"/>
      <c r="M27" s="868"/>
      <c r="N27" s="868"/>
      <c r="O27" s="868"/>
      <c r="P27" s="868"/>
      <c r="Q27" s="868"/>
      <c r="R27" s="868"/>
      <c r="S27" s="868"/>
      <c r="T27" s="868"/>
    </row>
    <row r="28" spans="1:20" s="857" customFormat="1" ht="11.25" customHeight="1">
      <c r="A28" s="1240">
        <v>2011</v>
      </c>
      <c r="B28" s="1239"/>
      <c r="C28" s="867">
        <v>114369.96699999999</v>
      </c>
      <c r="D28" s="867">
        <v>55855.117999999995</v>
      </c>
      <c r="E28" s="867">
        <v>24387.993000000006</v>
      </c>
      <c r="F28" s="867">
        <v>17664.536</v>
      </c>
      <c r="G28" s="867">
        <v>18084.883000000002</v>
      </c>
      <c r="H28" s="867">
        <v>12926.389000000003</v>
      </c>
      <c r="I28" s="867">
        <v>7900.793999999999</v>
      </c>
      <c r="J28" s="867">
        <v>5273.8519999999999</v>
      </c>
      <c r="K28" s="867">
        <v>5203.8360000000011</v>
      </c>
      <c r="L28" s="868"/>
      <c r="M28" s="868"/>
      <c r="N28" s="868"/>
      <c r="O28" s="868"/>
      <c r="P28" s="868"/>
      <c r="Q28" s="868"/>
      <c r="R28" s="868"/>
      <c r="S28" s="868"/>
      <c r="T28" s="868"/>
    </row>
    <row r="29" spans="1:20" s="857" customFormat="1" ht="11.25" customHeight="1">
      <c r="A29" s="1240">
        <v>2012</v>
      </c>
      <c r="B29" s="1239"/>
      <c r="C29" s="869">
        <v>113531.17099999999</v>
      </c>
      <c r="D29" s="869">
        <v>58249.544999999998</v>
      </c>
      <c r="E29" s="869">
        <v>26241.794000000002</v>
      </c>
      <c r="F29" s="869">
        <v>17169.883000000002</v>
      </c>
      <c r="G29" s="869">
        <v>16870.293999999998</v>
      </c>
      <c r="H29" s="869">
        <v>13570.175999999999</v>
      </c>
      <c r="I29" s="869">
        <v>8779.6229999999996</v>
      </c>
      <c r="J29" s="869">
        <v>6125.1490000000003</v>
      </c>
      <c r="K29" s="869">
        <v>5648.7929999999997</v>
      </c>
      <c r="L29" s="868"/>
      <c r="M29" s="868"/>
      <c r="N29" s="868"/>
      <c r="O29" s="868"/>
      <c r="P29" s="868"/>
      <c r="Q29" s="868"/>
      <c r="R29" s="868"/>
      <c r="S29" s="868"/>
      <c r="T29" s="868"/>
    </row>
    <row r="30" spans="1:20" s="857" customFormat="1" ht="11.25" hidden="1" customHeight="1">
      <c r="A30" s="1240">
        <v>2013</v>
      </c>
      <c r="B30" s="1239"/>
      <c r="C30" s="867">
        <f t="shared" ref="C30:K30" si="0">SUM(C202:C213)</f>
        <v>111039.83599999998</v>
      </c>
      <c r="D30" s="867">
        <f t="shared" si="0"/>
        <v>50613.243000000002</v>
      </c>
      <c r="E30" s="867">
        <f t="shared" si="0"/>
        <v>22267.981</v>
      </c>
      <c r="F30" s="867">
        <f t="shared" si="0"/>
        <v>15750.030999999999</v>
      </c>
      <c r="G30" s="867">
        <f t="shared" si="0"/>
        <v>16650.243000000002</v>
      </c>
      <c r="H30" s="867">
        <f t="shared" si="0"/>
        <v>11427.870999999999</v>
      </c>
      <c r="I30" s="867">
        <f t="shared" si="0"/>
        <v>7764.1840000000002</v>
      </c>
      <c r="J30" s="867">
        <f t="shared" si="0"/>
        <v>5025.8720000000012</v>
      </c>
      <c r="K30" s="867">
        <f t="shared" si="0"/>
        <v>4805.6059999999998</v>
      </c>
      <c r="L30" s="1025"/>
      <c r="M30" s="1025"/>
      <c r="N30" s="1025"/>
      <c r="O30" s="1025"/>
      <c r="P30" s="1025"/>
      <c r="Q30" s="1025"/>
      <c r="R30" s="1025"/>
      <c r="S30" s="1025"/>
      <c r="T30" s="1025"/>
    </row>
    <row r="31" spans="1:20" s="857" customFormat="1" ht="11.25" hidden="1" customHeight="1">
      <c r="A31" s="1240">
        <v>2014</v>
      </c>
      <c r="B31" s="1239"/>
      <c r="C31" s="869">
        <f t="shared" ref="C31:K31" si="1">SUM(C229:C240)</f>
        <v>0</v>
      </c>
      <c r="D31" s="869">
        <f t="shared" si="1"/>
        <v>0</v>
      </c>
      <c r="E31" s="869">
        <f t="shared" si="1"/>
        <v>0</v>
      </c>
      <c r="F31" s="869">
        <f t="shared" si="1"/>
        <v>0</v>
      </c>
      <c r="G31" s="869">
        <f t="shared" si="1"/>
        <v>0</v>
      </c>
      <c r="H31" s="869">
        <f t="shared" si="1"/>
        <v>0</v>
      </c>
      <c r="I31" s="869">
        <f t="shared" si="1"/>
        <v>0</v>
      </c>
      <c r="J31" s="869">
        <f t="shared" si="1"/>
        <v>0</v>
      </c>
      <c r="K31" s="869">
        <f t="shared" si="1"/>
        <v>0</v>
      </c>
      <c r="L31" s="1025"/>
      <c r="M31" s="1025"/>
      <c r="N31" s="1025"/>
      <c r="O31" s="1025"/>
      <c r="P31" s="1025"/>
      <c r="Q31" s="1025"/>
      <c r="R31" s="1025"/>
      <c r="S31" s="1025"/>
      <c r="T31" s="1025"/>
    </row>
    <row r="32" spans="1:20" s="857" customFormat="1" ht="11.25" customHeight="1">
      <c r="B32" s="870"/>
      <c r="C32" s="869"/>
      <c r="D32" s="869"/>
      <c r="E32" s="869"/>
      <c r="F32" s="869"/>
      <c r="G32" s="867"/>
      <c r="H32" s="869"/>
      <c r="I32" s="867"/>
      <c r="J32" s="867"/>
      <c r="K32" s="871"/>
      <c r="L32" s="1025"/>
      <c r="M32" s="1025"/>
      <c r="N32" s="1025"/>
      <c r="O32" s="1025"/>
      <c r="P32" s="1025"/>
      <c r="Q32" s="1025"/>
      <c r="R32" s="1025"/>
      <c r="S32" s="1025"/>
      <c r="T32" s="1025"/>
    </row>
    <row r="33" spans="1:20" s="857" customFormat="1" ht="11.25" hidden="1" customHeight="1">
      <c r="A33" s="857">
        <v>2007</v>
      </c>
      <c r="B33" s="870"/>
      <c r="C33" s="869"/>
      <c r="D33" s="869"/>
      <c r="E33" s="869"/>
      <c r="F33" s="869"/>
      <c r="G33" s="867"/>
      <c r="H33" s="869"/>
      <c r="I33" s="867"/>
      <c r="J33" s="867"/>
      <c r="K33" s="871"/>
      <c r="L33" s="1025"/>
      <c r="M33" s="1025"/>
      <c r="N33" s="1025"/>
      <c r="O33" s="1025"/>
      <c r="P33" s="1025"/>
      <c r="Q33" s="1025"/>
      <c r="R33" s="1025"/>
      <c r="S33" s="1025"/>
      <c r="T33" s="1025"/>
    </row>
    <row r="34" spans="1:20" s="857" customFormat="1" ht="11.25" hidden="1" customHeight="1">
      <c r="B34" s="870" t="s">
        <v>181</v>
      </c>
      <c r="C34" s="867">
        <v>9747.2849999999999</v>
      </c>
      <c r="D34" s="867">
        <v>3180.6370000000002</v>
      </c>
      <c r="E34" s="867">
        <v>3610.335</v>
      </c>
      <c r="F34" s="867">
        <v>1856.942</v>
      </c>
      <c r="G34" s="867">
        <v>1773.182</v>
      </c>
      <c r="H34" s="867">
        <v>1170.316</v>
      </c>
      <c r="I34" s="867">
        <v>449.161</v>
      </c>
      <c r="J34" s="867">
        <v>315.637</v>
      </c>
      <c r="K34" s="867">
        <v>497.14400000000001</v>
      </c>
      <c r="L34" s="868"/>
      <c r="M34" s="868"/>
      <c r="N34" s="868"/>
      <c r="O34" s="868"/>
      <c r="P34" s="868"/>
      <c r="Q34" s="868"/>
      <c r="R34" s="868"/>
      <c r="S34" s="868"/>
      <c r="T34" s="868"/>
    </row>
    <row r="35" spans="1:20" s="857" customFormat="1" ht="11.25" hidden="1" customHeight="1">
      <c r="B35" s="870" t="s">
        <v>182</v>
      </c>
      <c r="C35" s="867">
        <v>9228.6830000000009</v>
      </c>
      <c r="D35" s="867">
        <v>3393.0070000000001</v>
      </c>
      <c r="E35" s="867">
        <v>3475.6109999999999</v>
      </c>
      <c r="F35" s="867">
        <v>1800.971</v>
      </c>
      <c r="G35" s="867">
        <v>1536.394</v>
      </c>
      <c r="H35" s="867">
        <v>1101.077</v>
      </c>
      <c r="I35" s="867">
        <v>656.56500000000005</v>
      </c>
      <c r="J35" s="867">
        <v>406.90100000000001</v>
      </c>
      <c r="K35" s="867">
        <v>309.29899999999998</v>
      </c>
      <c r="L35" s="868"/>
      <c r="M35" s="868"/>
      <c r="N35" s="868"/>
      <c r="O35" s="868"/>
      <c r="P35" s="868"/>
      <c r="Q35" s="868"/>
      <c r="R35" s="868"/>
      <c r="S35" s="868"/>
      <c r="T35" s="868"/>
    </row>
    <row r="36" spans="1:20" s="857" customFormat="1" ht="11.25" hidden="1" customHeight="1">
      <c r="B36" s="870" t="s">
        <v>183</v>
      </c>
      <c r="C36" s="867">
        <v>10160.36</v>
      </c>
      <c r="D36" s="867">
        <v>3894.7649999999999</v>
      </c>
      <c r="E36" s="867">
        <v>4152.4459999999999</v>
      </c>
      <c r="F36" s="867">
        <v>1917.09</v>
      </c>
      <c r="G36" s="867">
        <v>1789.672</v>
      </c>
      <c r="H36" s="867">
        <v>1315.788</v>
      </c>
      <c r="I36" s="867">
        <v>852.89400000000001</v>
      </c>
      <c r="J36" s="867">
        <v>444.64299999999997</v>
      </c>
      <c r="K36" s="867">
        <v>468.54899999999998</v>
      </c>
      <c r="L36" s="868"/>
      <c r="M36" s="868"/>
      <c r="N36" s="868"/>
      <c r="O36" s="868"/>
      <c r="P36" s="868"/>
      <c r="Q36" s="868"/>
      <c r="R36" s="868"/>
      <c r="S36" s="868"/>
      <c r="T36" s="868"/>
    </row>
    <row r="37" spans="1:20" s="857" customFormat="1" ht="11.25" hidden="1" customHeight="1">
      <c r="B37" s="870" t="s">
        <v>184</v>
      </c>
      <c r="C37" s="867">
        <v>10023.23</v>
      </c>
      <c r="D37" s="867">
        <v>3904.4189999999999</v>
      </c>
      <c r="E37" s="867">
        <v>3712.9749999999999</v>
      </c>
      <c r="F37" s="867">
        <v>1883.327</v>
      </c>
      <c r="G37" s="867">
        <v>1618.0440000000001</v>
      </c>
      <c r="H37" s="867">
        <v>1284.9680000000001</v>
      </c>
      <c r="I37" s="867">
        <v>752.71</v>
      </c>
      <c r="J37" s="867">
        <v>338.685</v>
      </c>
      <c r="K37" s="867">
        <v>534.75699999999995</v>
      </c>
      <c r="L37" s="868"/>
      <c r="M37" s="868"/>
      <c r="N37" s="868"/>
      <c r="O37" s="868"/>
      <c r="P37" s="868"/>
      <c r="Q37" s="868"/>
      <c r="R37" s="868"/>
      <c r="S37" s="868"/>
      <c r="T37" s="868"/>
    </row>
    <row r="38" spans="1:20" s="857" customFormat="1" ht="11.25" hidden="1" customHeight="1">
      <c r="B38" s="870" t="s">
        <v>185</v>
      </c>
      <c r="C38" s="867">
        <v>9673.7999999999993</v>
      </c>
      <c r="D38" s="867">
        <v>3477.4360000000001</v>
      </c>
      <c r="E38" s="867">
        <v>3543.43</v>
      </c>
      <c r="F38" s="867">
        <v>1822.7239999999999</v>
      </c>
      <c r="G38" s="867">
        <v>1631.133</v>
      </c>
      <c r="H38" s="867">
        <v>1218.941</v>
      </c>
      <c r="I38" s="867">
        <v>956.69299999999998</v>
      </c>
      <c r="J38" s="867">
        <v>458.61500000000001</v>
      </c>
      <c r="K38" s="867">
        <v>546.30499999999995</v>
      </c>
      <c r="L38" s="868"/>
      <c r="M38" s="868"/>
      <c r="N38" s="868"/>
      <c r="O38" s="868"/>
      <c r="P38" s="868"/>
      <c r="Q38" s="868"/>
      <c r="R38" s="868"/>
      <c r="S38" s="868"/>
      <c r="T38" s="868"/>
    </row>
    <row r="39" spans="1:20" s="857" customFormat="1" ht="11.25" hidden="1" customHeight="1">
      <c r="B39" s="870" t="s">
        <v>186</v>
      </c>
      <c r="C39" s="867">
        <v>9748.4989999999998</v>
      </c>
      <c r="D39" s="867">
        <v>3802.9479999999999</v>
      </c>
      <c r="E39" s="867">
        <v>3754.6089999999999</v>
      </c>
      <c r="F39" s="867">
        <v>1708.172</v>
      </c>
      <c r="G39" s="867">
        <v>1641.6110000000001</v>
      </c>
      <c r="H39" s="867">
        <v>1402.4870000000001</v>
      </c>
      <c r="I39" s="867">
        <v>768.65899999999999</v>
      </c>
      <c r="J39" s="867">
        <v>378.62200000000001</v>
      </c>
      <c r="K39" s="867">
        <v>532.173</v>
      </c>
      <c r="L39" s="868"/>
      <c r="M39" s="868"/>
      <c r="N39" s="868"/>
      <c r="O39" s="868"/>
      <c r="P39" s="868"/>
      <c r="Q39" s="868"/>
      <c r="R39" s="868"/>
      <c r="S39" s="868"/>
      <c r="T39" s="868"/>
    </row>
    <row r="40" spans="1:20" s="857" customFormat="1" ht="11.25" hidden="1" customHeight="1">
      <c r="B40" s="870" t="s">
        <v>187</v>
      </c>
      <c r="C40" s="867">
        <v>9922.4390000000003</v>
      </c>
      <c r="D40" s="867">
        <v>3828.2179999999998</v>
      </c>
      <c r="E40" s="867">
        <v>3352.7249999999999</v>
      </c>
      <c r="F40" s="867">
        <v>1730.47</v>
      </c>
      <c r="G40" s="867">
        <v>1781.473</v>
      </c>
      <c r="H40" s="867">
        <v>1577.6089999999999</v>
      </c>
      <c r="I40" s="867">
        <v>801.78599999999994</v>
      </c>
      <c r="J40" s="867">
        <v>472.96899999999999</v>
      </c>
      <c r="K40" s="867">
        <v>401.77</v>
      </c>
      <c r="L40" s="868"/>
    </row>
    <row r="41" spans="1:20" s="857" customFormat="1" ht="11.25" hidden="1" customHeight="1">
      <c r="B41" s="870" t="s">
        <v>188</v>
      </c>
      <c r="C41" s="867">
        <v>9941.0349999999999</v>
      </c>
      <c r="D41" s="867">
        <v>3715.2860000000001</v>
      </c>
      <c r="E41" s="867">
        <v>2154.1039999999998</v>
      </c>
      <c r="F41" s="867">
        <v>1680.329</v>
      </c>
      <c r="G41" s="867">
        <v>1548.683</v>
      </c>
      <c r="H41" s="867">
        <v>1284.836</v>
      </c>
      <c r="I41" s="867">
        <v>867.06399999999996</v>
      </c>
      <c r="J41" s="867">
        <v>344.64400000000001</v>
      </c>
      <c r="K41" s="867">
        <v>350.565</v>
      </c>
      <c r="L41" s="868">
        <f>L31-C31</f>
        <v>0</v>
      </c>
    </row>
    <row r="42" spans="1:20" s="857" customFormat="1" ht="11.25" hidden="1" customHeight="1">
      <c r="B42" s="870" t="s">
        <v>189</v>
      </c>
      <c r="C42" s="867">
        <v>9929.2669999999998</v>
      </c>
      <c r="D42" s="867">
        <v>3588.2049999999999</v>
      </c>
      <c r="E42" s="867">
        <v>3207.1329999999998</v>
      </c>
      <c r="F42" s="867">
        <v>1939.694</v>
      </c>
      <c r="G42" s="867">
        <v>1417.3969999999999</v>
      </c>
      <c r="H42" s="867">
        <v>1347.04</v>
      </c>
      <c r="I42" s="867">
        <v>616.66200000000003</v>
      </c>
      <c r="J42" s="867">
        <v>614.43799999999999</v>
      </c>
      <c r="K42" s="867">
        <v>501.65499999999997</v>
      </c>
      <c r="L42" s="868">
        <f>L32-C32</f>
        <v>0</v>
      </c>
    </row>
    <row r="43" spans="1:20" s="857" customFormat="1" ht="11.25" hidden="1" customHeight="1">
      <c r="B43" s="870" t="s">
        <v>190</v>
      </c>
      <c r="C43" s="867">
        <v>10302.382</v>
      </c>
      <c r="D43" s="867">
        <v>3782.576</v>
      </c>
      <c r="E43" s="867">
        <v>3973.7640000000001</v>
      </c>
      <c r="F43" s="867">
        <v>1980.9269999999999</v>
      </c>
      <c r="G43" s="867">
        <v>1774.299</v>
      </c>
      <c r="H43" s="867">
        <v>1216.1890000000001</v>
      </c>
      <c r="I43" s="867">
        <v>736.27599999999995</v>
      </c>
      <c r="J43" s="867">
        <v>642.61300000000006</v>
      </c>
      <c r="K43" s="867">
        <v>491.34300000000002</v>
      </c>
      <c r="L43" s="868">
        <f>L33-C33</f>
        <v>0</v>
      </c>
    </row>
    <row r="44" spans="1:20" s="857" customFormat="1" ht="11.25" hidden="1" customHeight="1">
      <c r="B44" s="870" t="s">
        <v>191</v>
      </c>
      <c r="C44" s="867">
        <v>9471.3279999999995</v>
      </c>
      <c r="D44" s="867">
        <v>3699.502</v>
      </c>
      <c r="E44" s="867">
        <v>3684.0390000000002</v>
      </c>
      <c r="F44" s="867">
        <v>2139.4029999999998</v>
      </c>
      <c r="G44" s="867">
        <v>1744.5609999999999</v>
      </c>
      <c r="H44" s="867">
        <v>1342.56</v>
      </c>
      <c r="I44" s="867">
        <v>962.58299999999997</v>
      </c>
      <c r="J44" s="867">
        <v>533.23699999999997</v>
      </c>
      <c r="K44" s="867">
        <v>396.69</v>
      </c>
      <c r="L44" s="1025"/>
    </row>
    <row r="45" spans="1:20" s="857" customFormat="1" ht="11.25" hidden="1" customHeight="1">
      <c r="B45" s="870" t="s">
        <v>192</v>
      </c>
      <c r="C45" s="867">
        <v>10041.550999999999</v>
      </c>
      <c r="D45" s="867">
        <v>3351.0619999999999</v>
      </c>
      <c r="E45" s="867">
        <v>4021.84</v>
      </c>
      <c r="F45" s="867">
        <v>1715.068</v>
      </c>
      <c r="G45" s="867">
        <v>1335.5809999999999</v>
      </c>
      <c r="H45" s="867">
        <v>1382.3040000000001</v>
      </c>
      <c r="I45" s="867">
        <v>1235.9590000000001</v>
      </c>
      <c r="J45" s="867">
        <v>452.19099999999997</v>
      </c>
      <c r="K45" s="867">
        <v>528.03200000000004</v>
      </c>
      <c r="L45" s="1025"/>
    </row>
    <row r="46" spans="1:20" s="857" customFormat="1" ht="11.25" hidden="1" customHeight="1">
      <c r="B46" s="870"/>
      <c r="C46" s="869"/>
      <c r="D46" s="869"/>
      <c r="E46" s="869"/>
      <c r="F46" s="869"/>
      <c r="G46" s="869"/>
      <c r="H46" s="869"/>
      <c r="I46" s="869"/>
      <c r="J46" s="869"/>
      <c r="K46" s="871"/>
      <c r="L46" s="1025"/>
    </row>
    <row r="47" spans="1:20" s="857" customFormat="1" ht="11.25" hidden="1" customHeight="1">
      <c r="A47" s="1238" t="s">
        <v>193</v>
      </c>
      <c r="B47" s="1239"/>
      <c r="C47" s="872">
        <f t="shared" ref="C47:K47" si="2">C34</f>
        <v>9747.2849999999999</v>
      </c>
      <c r="D47" s="872">
        <f t="shared" si="2"/>
        <v>3180.6370000000002</v>
      </c>
      <c r="E47" s="872">
        <f t="shared" si="2"/>
        <v>3610.335</v>
      </c>
      <c r="F47" s="872">
        <f t="shared" si="2"/>
        <v>1856.942</v>
      </c>
      <c r="G47" s="872">
        <f t="shared" si="2"/>
        <v>1773.182</v>
      </c>
      <c r="H47" s="872">
        <f t="shared" si="2"/>
        <v>1170.316</v>
      </c>
      <c r="I47" s="872">
        <f t="shared" si="2"/>
        <v>449.161</v>
      </c>
      <c r="J47" s="872">
        <f t="shared" si="2"/>
        <v>315.637</v>
      </c>
      <c r="K47" s="872">
        <f t="shared" si="2"/>
        <v>497.14400000000001</v>
      </c>
      <c r="L47" s="1025"/>
    </row>
    <row r="48" spans="1:20" s="857" customFormat="1" ht="11.25" hidden="1" customHeight="1">
      <c r="A48" s="1238" t="s">
        <v>194</v>
      </c>
      <c r="B48" s="1239"/>
      <c r="C48" s="872">
        <f t="shared" ref="C48:K48" si="3">SUM(C34:C35)</f>
        <v>18975.968000000001</v>
      </c>
      <c r="D48" s="872">
        <f t="shared" si="3"/>
        <v>6573.6440000000002</v>
      </c>
      <c r="E48" s="872">
        <f t="shared" si="3"/>
        <v>7085.9459999999999</v>
      </c>
      <c r="F48" s="872">
        <f t="shared" si="3"/>
        <v>3657.913</v>
      </c>
      <c r="G48" s="872">
        <f t="shared" si="3"/>
        <v>3309.576</v>
      </c>
      <c r="H48" s="872">
        <f t="shared" si="3"/>
        <v>2271.393</v>
      </c>
      <c r="I48" s="872">
        <f t="shared" si="3"/>
        <v>1105.7260000000001</v>
      </c>
      <c r="J48" s="872">
        <f t="shared" si="3"/>
        <v>722.53800000000001</v>
      </c>
      <c r="K48" s="872">
        <f t="shared" si="3"/>
        <v>806.44299999999998</v>
      </c>
      <c r="L48" s="1025"/>
    </row>
    <row r="49" spans="1:12" s="857" customFormat="1" ht="11.25" hidden="1" customHeight="1">
      <c r="A49" s="1238" t="s">
        <v>195</v>
      </c>
      <c r="B49" s="1239"/>
      <c r="C49" s="872">
        <f t="shared" ref="C49:K49" si="4">SUM(C34:C36)</f>
        <v>29136.328000000001</v>
      </c>
      <c r="D49" s="872">
        <f t="shared" si="4"/>
        <v>10468.409</v>
      </c>
      <c r="E49" s="872">
        <f t="shared" si="4"/>
        <v>11238.392</v>
      </c>
      <c r="F49" s="872">
        <f t="shared" si="4"/>
        <v>5575.0029999999997</v>
      </c>
      <c r="G49" s="872">
        <f t="shared" si="4"/>
        <v>5099.2479999999996</v>
      </c>
      <c r="H49" s="872">
        <f t="shared" si="4"/>
        <v>3587.181</v>
      </c>
      <c r="I49" s="872">
        <f t="shared" si="4"/>
        <v>1958.6200000000001</v>
      </c>
      <c r="J49" s="872">
        <f t="shared" si="4"/>
        <v>1167.181</v>
      </c>
      <c r="K49" s="872">
        <f t="shared" si="4"/>
        <v>1274.992</v>
      </c>
      <c r="L49" s="1025"/>
    </row>
    <row r="50" spans="1:12" s="857" customFormat="1" ht="11.25" hidden="1" customHeight="1">
      <c r="A50" s="1238" t="s">
        <v>196</v>
      </c>
      <c r="B50" s="1239"/>
      <c r="C50" s="872">
        <f t="shared" ref="C50:K50" si="5">SUM(C34:C37)</f>
        <v>39159.558000000005</v>
      </c>
      <c r="D50" s="872">
        <f t="shared" si="5"/>
        <v>14372.828</v>
      </c>
      <c r="E50" s="872">
        <f t="shared" si="5"/>
        <v>14951.367</v>
      </c>
      <c r="F50" s="872">
        <f t="shared" si="5"/>
        <v>7458.33</v>
      </c>
      <c r="G50" s="872">
        <f t="shared" si="5"/>
        <v>6717.2919999999995</v>
      </c>
      <c r="H50" s="872">
        <f t="shared" si="5"/>
        <v>4872.1490000000003</v>
      </c>
      <c r="I50" s="872">
        <f t="shared" si="5"/>
        <v>2711.33</v>
      </c>
      <c r="J50" s="872">
        <f t="shared" si="5"/>
        <v>1505.866</v>
      </c>
      <c r="K50" s="872">
        <f t="shared" si="5"/>
        <v>1809.7489999999998</v>
      </c>
      <c r="L50" s="1025"/>
    </row>
    <row r="51" spans="1:12" s="857" customFormat="1" ht="11.25" hidden="1" customHeight="1">
      <c r="A51" s="1238" t="s">
        <v>197</v>
      </c>
      <c r="B51" s="1239"/>
      <c r="C51" s="872">
        <f t="shared" ref="C51:K51" si="6">SUM(C34:C38)</f>
        <v>48833.358000000007</v>
      </c>
      <c r="D51" s="872">
        <f t="shared" si="6"/>
        <v>17850.263999999999</v>
      </c>
      <c r="E51" s="872">
        <f t="shared" si="6"/>
        <v>18494.796999999999</v>
      </c>
      <c r="F51" s="872">
        <f t="shared" si="6"/>
        <v>9281.0540000000001</v>
      </c>
      <c r="G51" s="872">
        <f t="shared" si="6"/>
        <v>8348.4249999999993</v>
      </c>
      <c r="H51" s="872">
        <f t="shared" si="6"/>
        <v>6091.09</v>
      </c>
      <c r="I51" s="872">
        <f t="shared" si="6"/>
        <v>3668.0230000000001</v>
      </c>
      <c r="J51" s="872">
        <f t="shared" si="6"/>
        <v>1964.481</v>
      </c>
      <c r="K51" s="872">
        <f t="shared" si="6"/>
        <v>2356.0539999999996</v>
      </c>
      <c r="L51" s="1025"/>
    </row>
    <row r="52" spans="1:12" s="857" customFormat="1" ht="11.25" hidden="1" customHeight="1">
      <c r="A52" s="1238" t="s">
        <v>198</v>
      </c>
      <c r="B52" s="1239"/>
      <c r="C52" s="872">
        <f t="shared" ref="C52:K52" si="7">SUM(C34:C39)</f>
        <v>58581.857000000004</v>
      </c>
      <c r="D52" s="872">
        <f t="shared" si="7"/>
        <v>21653.212</v>
      </c>
      <c r="E52" s="872">
        <f t="shared" si="7"/>
        <v>22249.405999999999</v>
      </c>
      <c r="F52" s="872">
        <f t="shared" si="7"/>
        <v>10989.226000000001</v>
      </c>
      <c r="G52" s="872">
        <f t="shared" si="7"/>
        <v>9990.0360000000001</v>
      </c>
      <c r="H52" s="872">
        <f t="shared" si="7"/>
        <v>7493.5770000000002</v>
      </c>
      <c r="I52" s="872">
        <f t="shared" si="7"/>
        <v>4436.6819999999998</v>
      </c>
      <c r="J52" s="872">
        <f t="shared" si="7"/>
        <v>2343.1030000000001</v>
      </c>
      <c r="K52" s="872">
        <f t="shared" si="7"/>
        <v>2888.2269999999999</v>
      </c>
      <c r="L52" s="1025"/>
    </row>
    <row r="53" spans="1:12" s="857" customFormat="1" ht="11.25" hidden="1" customHeight="1">
      <c r="A53" s="1238" t="s">
        <v>199</v>
      </c>
      <c r="B53" s="1239"/>
      <c r="C53" s="872">
        <f t="shared" ref="C53:K53" si="8">SUM(C34:C40)</f>
        <v>68504.296000000002</v>
      </c>
      <c r="D53" s="872">
        <f t="shared" si="8"/>
        <v>25481.43</v>
      </c>
      <c r="E53" s="872">
        <f t="shared" si="8"/>
        <v>25602.130999999998</v>
      </c>
      <c r="F53" s="872">
        <f t="shared" si="8"/>
        <v>12719.696</v>
      </c>
      <c r="G53" s="872">
        <f t="shared" si="8"/>
        <v>11771.509</v>
      </c>
      <c r="H53" s="872">
        <f t="shared" si="8"/>
        <v>9071.1859999999997</v>
      </c>
      <c r="I53" s="872">
        <f t="shared" si="8"/>
        <v>5238.4679999999998</v>
      </c>
      <c r="J53" s="872">
        <f t="shared" si="8"/>
        <v>2816.0720000000001</v>
      </c>
      <c r="K53" s="872">
        <f t="shared" si="8"/>
        <v>3289.9969999999998</v>
      </c>
      <c r="L53" s="1025"/>
    </row>
    <row r="54" spans="1:12" s="857" customFormat="1" ht="11.25" hidden="1" customHeight="1">
      <c r="A54" s="1238" t="s">
        <v>200</v>
      </c>
      <c r="B54" s="1239"/>
      <c r="C54" s="872">
        <f t="shared" ref="C54:K54" si="9">SUM(C34:C41)</f>
        <v>78445.331000000006</v>
      </c>
      <c r="D54" s="872">
        <f t="shared" si="9"/>
        <v>29196.716</v>
      </c>
      <c r="E54" s="872">
        <f t="shared" si="9"/>
        <v>27756.234999999997</v>
      </c>
      <c r="F54" s="872">
        <f t="shared" si="9"/>
        <v>14400.025</v>
      </c>
      <c r="G54" s="872">
        <f t="shared" si="9"/>
        <v>13320.191999999999</v>
      </c>
      <c r="H54" s="872">
        <f t="shared" si="9"/>
        <v>10356.021999999999</v>
      </c>
      <c r="I54" s="872">
        <f t="shared" si="9"/>
        <v>6105.5320000000002</v>
      </c>
      <c r="J54" s="872">
        <f t="shared" si="9"/>
        <v>3160.7160000000003</v>
      </c>
      <c r="K54" s="872">
        <f t="shared" si="9"/>
        <v>3640.5619999999999</v>
      </c>
      <c r="L54" s="1025"/>
    </row>
    <row r="55" spans="1:12" s="857" customFormat="1" ht="11.25" hidden="1" customHeight="1">
      <c r="A55" s="1238" t="s">
        <v>201</v>
      </c>
      <c r="B55" s="1239"/>
      <c r="C55" s="872">
        <f t="shared" ref="C55:K55" si="10">SUM(C34:C42)</f>
        <v>88374.597999999998</v>
      </c>
      <c r="D55" s="872">
        <f t="shared" si="10"/>
        <v>32784.921000000002</v>
      </c>
      <c r="E55" s="872">
        <f t="shared" si="10"/>
        <v>30963.367999999995</v>
      </c>
      <c r="F55" s="872">
        <f t="shared" si="10"/>
        <v>16339.718999999999</v>
      </c>
      <c r="G55" s="872">
        <f t="shared" si="10"/>
        <v>14737.589</v>
      </c>
      <c r="H55" s="872">
        <f t="shared" si="10"/>
        <v>11703.061999999998</v>
      </c>
      <c r="I55" s="872">
        <f t="shared" si="10"/>
        <v>6722.1940000000004</v>
      </c>
      <c r="J55" s="872">
        <f t="shared" si="10"/>
        <v>3775.1540000000005</v>
      </c>
      <c r="K55" s="872">
        <f t="shared" si="10"/>
        <v>4142.2169999999996</v>
      </c>
      <c r="L55" s="1025"/>
    </row>
    <row r="56" spans="1:12" s="857" customFormat="1" ht="11.25" hidden="1" customHeight="1">
      <c r="A56" s="1238" t="s">
        <v>202</v>
      </c>
      <c r="B56" s="1239"/>
      <c r="C56" s="872">
        <f t="shared" ref="C56:K56" si="11">SUM(C34:C43)</f>
        <v>98676.98</v>
      </c>
      <c r="D56" s="872">
        <f t="shared" si="11"/>
        <v>36567.497000000003</v>
      </c>
      <c r="E56" s="872">
        <f t="shared" si="11"/>
        <v>34937.131999999998</v>
      </c>
      <c r="F56" s="872">
        <f t="shared" si="11"/>
        <v>18320.646000000001</v>
      </c>
      <c r="G56" s="872">
        <f t="shared" si="11"/>
        <v>16511.887999999999</v>
      </c>
      <c r="H56" s="872">
        <f t="shared" si="11"/>
        <v>12919.250999999998</v>
      </c>
      <c r="I56" s="872">
        <f t="shared" si="11"/>
        <v>7458.47</v>
      </c>
      <c r="J56" s="872">
        <f t="shared" si="11"/>
        <v>4417.7670000000007</v>
      </c>
      <c r="K56" s="872">
        <f t="shared" si="11"/>
        <v>4633.5599999999995</v>
      </c>
      <c r="L56" s="1025"/>
    </row>
    <row r="57" spans="1:12" s="857" customFormat="1" ht="11.25" hidden="1" customHeight="1">
      <c r="A57" s="1238" t="s">
        <v>203</v>
      </c>
      <c r="B57" s="1239"/>
      <c r="C57" s="872">
        <f t="shared" ref="C57:K57" si="12">SUM(C34:C44)</f>
        <v>108148.30799999999</v>
      </c>
      <c r="D57" s="872">
        <f t="shared" si="12"/>
        <v>40266.999000000003</v>
      </c>
      <c r="E57" s="872">
        <f t="shared" si="12"/>
        <v>38621.170999999995</v>
      </c>
      <c r="F57" s="872">
        <f t="shared" si="12"/>
        <v>20460.048999999999</v>
      </c>
      <c r="G57" s="872">
        <f t="shared" si="12"/>
        <v>18256.449000000001</v>
      </c>
      <c r="H57" s="872">
        <f t="shared" si="12"/>
        <v>14261.810999999998</v>
      </c>
      <c r="I57" s="872">
        <f t="shared" si="12"/>
        <v>8421.0529999999999</v>
      </c>
      <c r="J57" s="872">
        <f t="shared" si="12"/>
        <v>4951.0040000000008</v>
      </c>
      <c r="K57" s="872">
        <f t="shared" si="12"/>
        <v>5030.2499999999991</v>
      </c>
      <c r="L57" s="1025"/>
    </row>
    <row r="58" spans="1:12" s="857" customFormat="1" ht="11.25" hidden="1" customHeight="1">
      <c r="A58" s="1238" t="s">
        <v>204</v>
      </c>
      <c r="B58" s="1239"/>
      <c r="C58" s="872">
        <f t="shared" ref="C58:K58" si="13">SUM(C34:C45)</f>
        <v>118189.859</v>
      </c>
      <c r="D58" s="872">
        <f t="shared" si="13"/>
        <v>43618.061000000002</v>
      </c>
      <c r="E58" s="872">
        <f t="shared" si="13"/>
        <v>42643.010999999999</v>
      </c>
      <c r="F58" s="872">
        <f t="shared" si="13"/>
        <v>22175.116999999998</v>
      </c>
      <c r="G58" s="872">
        <f t="shared" si="13"/>
        <v>19592.03</v>
      </c>
      <c r="H58" s="872">
        <f t="shared" si="13"/>
        <v>15644.114999999998</v>
      </c>
      <c r="I58" s="872">
        <f t="shared" si="13"/>
        <v>9657.0120000000006</v>
      </c>
      <c r="J58" s="872">
        <f t="shared" si="13"/>
        <v>5403.1950000000006</v>
      </c>
      <c r="K58" s="872">
        <f t="shared" si="13"/>
        <v>5558.2819999999992</v>
      </c>
      <c r="L58" s="1025"/>
    </row>
    <row r="59" spans="1:12" s="857" customFormat="1" ht="11.25" hidden="1" customHeight="1">
      <c r="B59" s="870"/>
      <c r="C59" s="873"/>
      <c r="D59" s="873"/>
      <c r="E59" s="873"/>
      <c r="F59" s="873"/>
      <c r="G59" s="869"/>
      <c r="H59" s="873"/>
      <c r="I59" s="869"/>
      <c r="J59" s="869"/>
      <c r="K59" s="871"/>
      <c r="L59" s="1025"/>
    </row>
    <row r="60" spans="1:12" s="857" customFormat="1" ht="11.25" hidden="1" customHeight="1">
      <c r="A60" s="857">
        <v>2008</v>
      </c>
      <c r="B60" s="870"/>
      <c r="C60" s="873"/>
      <c r="D60" s="873"/>
      <c r="E60" s="873"/>
      <c r="F60" s="873"/>
      <c r="G60" s="869"/>
      <c r="H60" s="873"/>
      <c r="I60" s="869"/>
      <c r="J60" s="869"/>
      <c r="K60" s="871"/>
      <c r="L60" s="1025"/>
    </row>
    <row r="61" spans="1:12" s="857" customFormat="1" ht="11.25" hidden="1" customHeight="1">
      <c r="B61" s="870" t="s">
        <v>181</v>
      </c>
      <c r="C61" s="872">
        <v>9832.7440000000006</v>
      </c>
      <c r="D61" s="872">
        <v>3724.9470000000001</v>
      </c>
      <c r="E61" s="872">
        <v>3431.6</v>
      </c>
      <c r="F61" s="872">
        <v>1928.3969999999999</v>
      </c>
      <c r="G61" s="872">
        <v>1265.768</v>
      </c>
      <c r="H61" s="872">
        <v>1187.432</v>
      </c>
      <c r="I61" s="872">
        <v>968.88199999999995</v>
      </c>
      <c r="J61" s="872">
        <v>602.14800000000002</v>
      </c>
      <c r="K61" s="872">
        <v>559.83699999999999</v>
      </c>
      <c r="L61" s="1025"/>
    </row>
    <row r="62" spans="1:12" s="857" customFormat="1" ht="11.25" hidden="1" customHeight="1">
      <c r="B62" s="870" t="s">
        <v>182</v>
      </c>
      <c r="C62" s="872">
        <v>9857.1039999999994</v>
      </c>
      <c r="D62" s="872">
        <v>3788.8449999999998</v>
      </c>
      <c r="E62" s="872">
        <v>2422.0189999999998</v>
      </c>
      <c r="F62" s="872">
        <v>1796.04</v>
      </c>
      <c r="G62" s="872">
        <v>1616.046</v>
      </c>
      <c r="H62" s="872">
        <v>1344.098</v>
      </c>
      <c r="I62" s="872">
        <v>943.93299999999999</v>
      </c>
      <c r="J62" s="872">
        <v>437.84500000000003</v>
      </c>
      <c r="K62" s="872">
        <v>416.11599999999999</v>
      </c>
      <c r="L62" s="1025"/>
    </row>
    <row r="63" spans="1:12" s="857" customFormat="1" ht="11.25" hidden="1" customHeight="1">
      <c r="B63" s="870" t="s">
        <v>183</v>
      </c>
      <c r="C63" s="872">
        <v>9683.6830000000009</v>
      </c>
      <c r="D63" s="872">
        <v>4128.049</v>
      </c>
      <c r="E63" s="872">
        <v>3853.1579999999999</v>
      </c>
      <c r="F63" s="872">
        <v>1929.127</v>
      </c>
      <c r="G63" s="872">
        <v>1732.4760000000001</v>
      </c>
      <c r="H63" s="872">
        <v>1077.1869999999999</v>
      </c>
      <c r="I63" s="872">
        <v>975.84299999999996</v>
      </c>
      <c r="J63" s="872">
        <v>558.88300000000004</v>
      </c>
      <c r="K63" s="872">
        <v>565.57500000000005</v>
      </c>
      <c r="L63" s="1025"/>
    </row>
    <row r="64" spans="1:12" s="857" customFormat="1" ht="11.25" hidden="1" customHeight="1">
      <c r="B64" s="870" t="s">
        <v>184</v>
      </c>
      <c r="C64" s="872">
        <v>10363.651</v>
      </c>
      <c r="D64" s="872">
        <v>4293.9579999999996</v>
      </c>
      <c r="E64" s="872">
        <v>3546.5720000000001</v>
      </c>
      <c r="F64" s="872">
        <v>2011.2439999999999</v>
      </c>
      <c r="G64" s="872">
        <v>1962.991</v>
      </c>
      <c r="H64" s="872">
        <v>1389.9639999999999</v>
      </c>
      <c r="I64" s="872">
        <v>1153.8620000000001</v>
      </c>
      <c r="J64" s="872">
        <v>450.62799999999999</v>
      </c>
      <c r="K64" s="872">
        <v>534.75699999999995</v>
      </c>
      <c r="L64" s="1025"/>
    </row>
    <row r="65" spans="1:12" s="857" customFormat="1" ht="11.25" hidden="1" customHeight="1">
      <c r="B65" s="870" t="s">
        <v>185</v>
      </c>
      <c r="C65" s="872">
        <v>10248.816999999999</v>
      </c>
      <c r="D65" s="872">
        <v>4256.3680000000004</v>
      </c>
      <c r="E65" s="872">
        <v>3684.1680000000001</v>
      </c>
      <c r="F65" s="872">
        <v>1913.4190000000001</v>
      </c>
      <c r="G65" s="872">
        <v>1580.703</v>
      </c>
      <c r="H65" s="872">
        <v>1305.9670000000001</v>
      </c>
      <c r="I65" s="872">
        <v>929.88400000000001</v>
      </c>
      <c r="J65" s="872">
        <v>558.99199999999996</v>
      </c>
      <c r="K65" s="872">
        <v>546.30499999999995</v>
      </c>
      <c r="L65" s="1025"/>
    </row>
    <row r="66" spans="1:12" s="857" customFormat="1" ht="11.25" hidden="1" customHeight="1">
      <c r="B66" s="870" t="s">
        <v>186</v>
      </c>
      <c r="C66" s="872">
        <v>9900.7420000000002</v>
      </c>
      <c r="D66" s="872">
        <v>4227.9750000000004</v>
      </c>
      <c r="E66" s="872">
        <v>3592.3040000000001</v>
      </c>
      <c r="F66" s="872">
        <v>1877.693</v>
      </c>
      <c r="G66" s="872">
        <v>1616.1869999999999</v>
      </c>
      <c r="H66" s="872">
        <v>1161.1489999999999</v>
      </c>
      <c r="I66" s="872">
        <v>1066.2270000000001</v>
      </c>
      <c r="J66" s="872">
        <v>532.55399999999997</v>
      </c>
      <c r="K66" s="872">
        <v>532.173</v>
      </c>
      <c r="L66" s="1025"/>
    </row>
    <row r="67" spans="1:12" s="857" customFormat="1" ht="11.25" hidden="1" customHeight="1">
      <c r="B67" s="870" t="s">
        <v>187</v>
      </c>
      <c r="C67" s="872">
        <v>10292.397999999999</v>
      </c>
      <c r="D67" s="872">
        <v>4280.942</v>
      </c>
      <c r="E67" s="872">
        <v>3797.25</v>
      </c>
      <c r="F67" s="872">
        <v>1626.3489999999999</v>
      </c>
      <c r="G67" s="872">
        <v>1852.5029999999999</v>
      </c>
      <c r="H67" s="872">
        <v>1338.287</v>
      </c>
      <c r="I67" s="872">
        <v>795.36699999999996</v>
      </c>
      <c r="J67" s="872">
        <v>423.60599999999999</v>
      </c>
      <c r="K67" s="872">
        <v>401.77</v>
      </c>
      <c r="L67" s="1025"/>
    </row>
    <row r="68" spans="1:12" s="857" customFormat="1" ht="11.25" hidden="1" customHeight="1">
      <c r="B68" s="870" t="s">
        <v>188</v>
      </c>
      <c r="C68" s="872">
        <v>10262.23</v>
      </c>
      <c r="D68" s="872">
        <v>4356.8689999999997</v>
      </c>
      <c r="E68" s="872">
        <v>3133.9140000000002</v>
      </c>
      <c r="F68" s="872">
        <v>1729.251</v>
      </c>
      <c r="G68" s="872">
        <v>1800.634</v>
      </c>
      <c r="H68" s="872">
        <v>1430.2329999999999</v>
      </c>
      <c r="I68" s="872">
        <v>1032.231</v>
      </c>
      <c r="J68" s="872">
        <v>419.89400000000001</v>
      </c>
      <c r="K68" s="872">
        <v>416.83</v>
      </c>
      <c r="L68" s="1025"/>
    </row>
    <row r="69" spans="1:12" s="857" customFormat="1" ht="11.25" hidden="1" customHeight="1">
      <c r="B69" s="870" t="s">
        <v>189</v>
      </c>
      <c r="C69" s="872">
        <v>10204.014999999999</v>
      </c>
      <c r="D69" s="872">
        <v>4286.1930000000002</v>
      </c>
      <c r="E69" s="872">
        <v>2206.5520000000001</v>
      </c>
      <c r="F69" s="872">
        <v>1817.7809999999999</v>
      </c>
      <c r="G69" s="872">
        <v>2072.4569999999999</v>
      </c>
      <c r="H69" s="872">
        <v>1202.8889999999999</v>
      </c>
      <c r="I69" s="872">
        <v>1107.5730000000001</v>
      </c>
      <c r="J69" s="872">
        <v>369.77100000000002</v>
      </c>
      <c r="K69" s="872">
        <v>358.11399999999998</v>
      </c>
      <c r="L69" s="1025"/>
    </row>
    <row r="70" spans="1:12" s="857" customFormat="1" ht="11.25" hidden="1" customHeight="1">
      <c r="B70" s="870" t="s">
        <v>190</v>
      </c>
      <c r="C70" s="872">
        <v>10278.277</v>
      </c>
      <c r="D70" s="872">
        <v>4463.3729999999996</v>
      </c>
      <c r="E70" s="872">
        <v>3267.4679999999998</v>
      </c>
      <c r="F70" s="872">
        <v>1714.442</v>
      </c>
      <c r="G70" s="872">
        <v>2102.2779999999998</v>
      </c>
      <c r="H70" s="872">
        <v>1343.1759999999999</v>
      </c>
      <c r="I70" s="872">
        <v>865.33</v>
      </c>
      <c r="J70" s="872">
        <v>351.601</v>
      </c>
      <c r="K70" s="872">
        <v>491.34300000000002</v>
      </c>
      <c r="L70" s="1025"/>
    </row>
    <row r="71" spans="1:12" s="857" customFormat="1" ht="11.25" hidden="1" customHeight="1">
      <c r="B71" s="870" t="s">
        <v>191</v>
      </c>
      <c r="C71" s="872">
        <v>9717.2790000000005</v>
      </c>
      <c r="D71" s="872">
        <v>3829.6089999999999</v>
      </c>
      <c r="E71" s="872">
        <v>3658.6129999999998</v>
      </c>
      <c r="F71" s="872">
        <v>1645.1769999999999</v>
      </c>
      <c r="G71" s="872">
        <v>2168.77</v>
      </c>
      <c r="H71" s="872">
        <v>1045.643</v>
      </c>
      <c r="I71" s="872">
        <v>885.78200000000004</v>
      </c>
      <c r="J71" s="872">
        <v>513.87</v>
      </c>
      <c r="K71" s="872">
        <v>338.86500000000001</v>
      </c>
      <c r="L71" s="1025"/>
    </row>
    <row r="72" spans="1:12" s="857" customFormat="1" ht="11.25" hidden="1" customHeight="1">
      <c r="B72" s="870" t="s">
        <v>192</v>
      </c>
      <c r="C72" s="872">
        <v>8273.6170000000002</v>
      </c>
      <c r="D72" s="872">
        <v>3318.4029999999998</v>
      </c>
      <c r="E72" s="872">
        <v>3962.0210000000002</v>
      </c>
      <c r="F72" s="872">
        <v>1345.508</v>
      </c>
      <c r="G72" s="872">
        <v>1510.5609999999999</v>
      </c>
      <c r="H72" s="872">
        <v>719.03499999999997</v>
      </c>
      <c r="I72" s="872">
        <v>923.19100000000003</v>
      </c>
      <c r="J72" s="872">
        <v>528.58799999999997</v>
      </c>
      <c r="K72" s="872">
        <v>411.22300000000001</v>
      </c>
      <c r="L72" s="1025"/>
    </row>
    <row r="73" spans="1:12" s="857" customFormat="1" ht="11.25" hidden="1" customHeight="1">
      <c r="B73" s="870"/>
      <c r="C73" s="873"/>
      <c r="D73" s="873"/>
      <c r="E73" s="873"/>
      <c r="F73" s="873"/>
      <c r="G73" s="869"/>
      <c r="H73" s="873"/>
      <c r="I73" s="869"/>
      <c r="J73" s="869"/>
      <c r="K73" s="871"/>
      <c r="L73" s="1025"/>
    </row>
    <row r="74" spans="1:12" s="857" customFormat="1" ht="11.25" hidden="1" customHeight="1">
      <c r="A74" s="1238" t="s">
        <v>193</v>
      </c>
      <c r="B74" s="1239"/>
      <c r="C74" s="872">
        <f t="shared" ref="C74:K74" si="14">C61</f>
        <v>9832.7440000000006</v>
      </c>
      <c r="D74" s="872">
        <f t="shared" si="14"/>
        <v>3724.9470000000001</v>
      </c>
      <c r="E74" s="872">
        <f t="shared" si="14"/>
        <v>3431.6</v>
      </c>
      <c r="F74" s="872">
        <f t="shared" si="14"/>
        <v>1928.3969999999999</v>
      </c>
      <c r="G74" s="872">
        <f t="shared" si="14"/>
        <v>1265.768</v>
      </c>
      <c r="H74" s="872">
        <f t="shared" si="14"/>
        <v>1187.432</v>
      </c>
      <c r="I74" s="872">
        <f t="shared" si="14"/>
        <v>968.88199999999995</v>
      </c>
      <c r="J74" s="872">
        <f t="shared" si="14"/>
        <v>602.14800000000002</v>
      </c>
      <c r="K74" s="872">
        <f t="shared" si="14"/>
        <v>559.83699999999999</v>
      </c>
      <c r="L74" s="1025"/>
    </row>
    <row r="75" spans="1:12" s="857" customFormat="1" ht="11.25" hidden="1" customHeight="1">
      <c r="A75" s="1238" t="s">
        <v>194</v>
      </c>
      <c r="B75" s="1239"/>
      <c r="C75" s="872">
        <f t="shared" ref="C75:K75" si="15">SUM(C61:C62)</f>
        <v>19689.847999999998</v>
      </c>
      <c r="D75" s="872">
        <f t="shared" si="15"/>
        <v>7513.7919999999995</v>
      </c>
      <c r="E75" s="872">
        <f t="shared" si="15"/>
        <v>5853.6189999999997</v>
      </c>
      <c r="F75" s="872">
        <f t="shared" si="15"/>
        <v>3724.4369999999999</v>
      </c>
      <c r="G75" s="872">
        <f t="shared" si="15"/>
        <v>2881.8140000000003</v>
      </c>
      <c r="H75" s="872">
        <f t="shared" si="15"/>
        <v>2531.5299999999997</v>
      </c>
      <c r="I75" s="872">
        <f t="shared" si="15"/>
        <v>1912.8150000000001</v>
      </c>
      <c r="J75" s="872">
        <f t="shared" si="15"/>
        <v>1039.9929999999999</v>
      </c>
      <c r="K75" s="872">
        <f t="shared" si="15"/>
        <v>975.95299999999997</v>
      </c>
      <c r="L75" s="1025"/>
    </row>
    <row r="76" spans="1:12" s="857" customFormat="1" ht="11.25" hidden="1" customHeight="1">
      <c r="A76" s="1238" t="s">
        <v>195</v>
      </c>
      <c r="B76" s="1239"/>
      <c r="C76" s="872">
        <f t="shared" ref="C76:K76" si="16">SUM(C61:C63)</f>
        <v>29373.530999999999</v>
      </c>
      <c r="D76" s="872">
        <f t="shared" si="16"/>
        <v>11641.841</v>
      </c>
      <c r="E76" s="872">
        <f t="shared" si="16"/>
        <v>9706.777</v>
      </c>
      <c r="F76" s="872">
        <f t="shared" si="16"/>
        <v>5653.5640000000003</v>
      </c>
      <c r="G76" s="872">
        <f t="shared" si="16"/>
        <v>4614.2900000000009</v>
      </c>
      <c r="H76" s="872">
        <f t="shared" si="16"/>
        <v>3608.7169999999996</v>
      </c>
      <c r="I76" s="872">
        <f t="shared" si="16"/>
        <v>2888.6579999999999</v>
      </c>
      <c r="J76" s="872">
        <f t="shared" si="16"/>
        <v>1598.876</v>
      </c>
      <c r="K76" s="872">
        <f t="shared" si="16"/>
        <v>1541.528</v>
      </c>
      <c r="L76" s="1025"/>
    </row>
    <row r="77" spans="1:12" s="857" customFormat="1" ht="11.25" hidden="1" customHeight="1">
      <c r="A77" s="1238" t="s">
        <v>196</v>
      </c>
      <c r="B77" s="1239"/>
      <c r="C77" s="872">
        <f t="shared" ref="C77:K77" si="17">SUM(C61:C64)</f>
        <v>39737.182000000001</v>
      </c>
      <c r="D77" s="872">
        <f t="shared" si="17"/>
        <v>15935.798999999999</v>
      </c>
      <c r="E77" s="872">
        <f t="shared" si="17"/>
        <v>13253.349</v>
      </c>
      <c r="F77" s="872">
        <f t="shared" si="17"/>
        <v>7664.808</v>
      </c>
      <c r="G77" s="872">
        <f t="shared" si="17"/>
        <v>6577.2810000000009</v>
      </c>
      <c r="H77" s="872">
        <f t="shared" si="17"/>
        <v>4998.6809999999996</v>
      </c>
      <c r="I77" s="872">
        <f t="shared" si="17"/>
        <v>4042.52</v>
      </c>
      <c r="J77" s="872">
        <f t="shared" si="17"/>
        <v>2049.5039999999999</v>
      </c>
      <c r="K77" s="872">
        <f t="shared" si="17"/>
        <v>2076.2849999999999</v>
      </c>
      <c r="L77" s="1025"/>
    </row>
    <row r="78" spans="1:12" s="857" customFormat="1" ht="11.25" hidden="1" customHeight="1">
      <c r="A78" s="1238" t="s">
        <v>197</v>
      </c>
      <c r="B78" s="1239"/>
      <c r="C78" s="872">
        <f t="shared" ref="C78:K78" si="18">SUM(C61:C65)</f>
        <v>49985.998999999996</v>
      </c>
      <c r="D78" s="872">
        <f t="shared" si="18"/>
        <v>20192.167000000001</v>
      </c>
      <c r="E78" s="872">
        <f t="shared" si="18"/>
        <v>16937.517</v>
      </c>
      <c r="F78" s="872">
        <f t="shared" si="18"/>
        <v>9578.2270000000008</v>
      </c>
      <c r="G78" s="872">
        <f t="shared" si="18"/>
        <v>8157.9840000000004</v>
      </c>
      <c r="H78" s="872">
        <f t="shared" si="18"/>
        <v>6304.6479999999992</v>
      </c>
      <c r="I78" s="872">
        <f t="shared" si="18"/>
        <v>4972.4040000000005</v>
      </c>
      <c r="J78" s="872">
        <f t="shared" si="18"/>
        <v>2608.4960000000001</v>
      </c>
      <c r="K78" s="872">
        <f t="shared" si="18"/>
        <v>2622.5899999999997</v>
      </c>
      <c r="L78" s="1025"/>
    </row>
    <row r="79" spans="1:12" s="857" customFormat="1" ht="11.25" hidden="1" customHeight="1">
      <c r="A79" s="1238" t="s">
        <v>198</v>
      </c>
      <c r="B79" s="1239"/>
      <c r="C79" s="872">
        <f t="shared" ref="C79:K79" si="19">SUM(C61:C66)</f>
        <v>59886.740999999995</v>
      </c>
      <c r="D79" s="872">
        <f t="shared" si="19"/>
        <v>24420.142</v>
      </c>
      <c r="E79" s="872">
        <f t="shared" si="19"/>
        <v>20529.821</v>
      </c>
      <c r="F79" s="872">
        <f t="shared" si="19"/>
        <v>11455.92</v>
      </c>
      <c r="G79" s="872">
        <f t="shared" si="19"/>
        <v>9774.1710000000003</v>
      </c>
      <c r="H79" s="872">
        <f t="shared" si="19"/>
        <v>7465.7969999999987</v>
      </c>
      <c r="I79" s="872">
        <f t="shared" si="19"/>
        <v>6038.6310000000003</v>
      </c>
      <c r="J79" s="872">
        <f t="shared" si="19"/>
        <v>3141.05</v>
      </c>
      <c r="K79" s="872">
        <f t="shared" si="19"/>
        <v>3154.7629999999999</v>
      </c>
      <c r="L79" s="1025"/>
    </row>
    <row r="80" spans="1:12" s="857" customFormat="1" ht="11.25" hidden="1" customHeight="1">
      <c r="A80" s="1238" t="s">
        <v>199</v>
      </c>
      <c r="B80" s="1239"/>
      <c r="C80" s="872">
        <f t="shared" ref="C80:K80" si="20">SUM(C61:C67)</f>
        <v>70179.138999999996</v>
      </c>
      <c r="D80" s="872">
        <f t="shared" si="20"/>
        <v>28701.083999999999</v>
      </c>
      <c r="E80" s="872">
        <f t="shared" si="20"/>
        <v>24327.071</v>
      </c>
      <c r="F80" s="872">
        <f t="shared" si="20"/>
        <v>13082.269</v>
      </c>
      <c r="G80" s="872">
        <f t="shared" si="20"/>
        <v>11626.674000000001</v>
      </c>
      <c r="H80" s="872">
        <f t="shared" si="20"/>
        <v>8804.0839999999989</v>
      </c>
      <c r="I80" s="872">
        <f t="shared" si="20"/>
        <v>6833.9980000000005</v>
      </c>
      <c r="J80" s="872">
        <f t="shared" si="20"/>
        <v>3564.6559999999999</v>
      </c>
      <c r="K80" s="872">
        <f t="shared" si="20"/>
        <v>3556.5329999999999</v>
      </c>
      <c r="L80" s="1025"/>
    </row>
    <row r="81" spans="1:12" s="857" customFormat="1" ht="11.25" hidden="1" customHeight="1">
      <c r="A81" s="1238" t="s">
        <v>200</v>
      </c>
      <c r="B81" s="1239"/>
      <c r="C81" s="872">
        <f t="shared" ref="C81:K81" si="21">SUM(C61:C68)</f>
        <v>80441.368999999992</v>
      </c>
      <c r="D81" s="872">
        <f t="shared" si="21"/>
        <v>33057.953000000001</v>
      </c>
      <c r="E81" s="872">
        <f t="shared" si="21"/>
        <v>27460.985000000001</v>
      </c>
      <c r="F81" s="872">
        <f t="shared" si="21"/>
        <v>14811.52</v>
      </c>
      <c r="G81" s="872">
        <f t="shared" si="21"/>
        <v>13427.308000000001</v>
      </c>
      <c r="H81" s="872">
        <f t="shared" si="21"/>
        <v>10234.316999999999</v>
      </c>
      <c r="I81" s="872">
        <f t="shared" si="21"/>
        <v>7866.2290000000003</v>
      </c>
      <c r="J81" s="872">
        <f t="shared" si="21"/>
        <v>3984.55</v>
      </c>
      <c r="K81" s="872">
        <f t="shared" si="21"/>
        <v>3973.3629999999998</v>
      </c>
      <c r="L81" s="1025"/>
    </row>
    <row r="82" spans="1:12" s="857" customFormat="1" ht="11.25" hidden="1" customHeight="1">
      <c r="A82" s="1238" t="s">
        <v>201</v>
      </c>
      <c r="B82" s="1239"/>
      <c r="C82" s="872">
        <f t="shared" ref="C82:K82" si="22">SUM(C61:C69)</f>
        <v>90645.383999999991</v>
      </c>
      <c r="D82" s="872">
        <f t="shared" si="22"/>
        <v>37344.146000000001</v>
      </c>
      <c r="E82" s="872">
        <f t="shared" si="22"/>
        <v>29667.537</v>
      </c>
      <c r="F82" s="872">
        <f t="shared" si="22"/>
        <v>16629.300999999999</v>
      </c>
      <c r="G82" s="872">
        <f t="shared" si="22"/>
        <v>15499.765000000001</v>
      </c>
      <c r="H82" s="872">
        <f t="shared" si="22"/>
        <v>11437.205999999998</v>
      </c>
      <c r="I82" s="872">
        <f t="shared" si="22"/>
        <v>8973.8019999999997</v>
      </c>
      <c r="J82" s="872">
        <f t="shared" si="22"/>
        <v>4354.3209999999999</v>
      </c>
      <c r="K82" s="872">
        <f t="shared" si="22"/>
        <v>4331.4769999999999</v>
      </c>
      <c r="L82" s="1025"/>
    </row>
    <row r="83" spans="1:12" s="857" customFormat="1" ht="11.25" hidden="1" customHeight="1">
      <c r="A83" s="1238" t="s">
        <v>202</v>
      </c>
      <c r="B83" s="1239"/>
      <c r="C83" s="872">
        <f t="shared" ref="C83:K83" si="23">SUM(C61:C70)</f>
        <v>100923.66099999999</v>
      </c>
      <c r="D83" s="872">
        <f t="shared" si="23"/>
        <v>41807.519</v>
      </c>
      <c r="E83" s="872">
        <f t="shared" si="23"/>
        <v>32935.004999999997</v>
      </c>
      <c r="F83" s="872">
        <f t="shared" si="23"/>
        <v>18343.742999999999</v>
      </c>
      <c r="G83" s="872">
        <f t="shared" si="23"/>
        <v>17602.043000000001</v>
      </c>
      <c r="H83" s="872">
        <f t="shared" si="23"/>
        <v>12780.381999999998</v>
      </c>
      <c r="I83" s="872">
        <f t="shared" si="23"/>
        <v>9839.1319999999996</v>
      </c>
      <c r="J83" s="872">
        <f t="shared" si="23"/>
        <v>4705.9219999999996</v>
      </c>
      <c r="K83" s="872">
        <f t="shared" si="23"/>
        <v>4822.82</v>
      </c>
      <c r="L83" s="1025"/>
    </row>
    <row r="84" spans="1:12" s="857" customFormat="1" ht="11.25" hidden="1" customHeight="1">
      <c r="A84" s="1238" t="s">
        <v>203</v>
      </c>
      <c r="B84" s="1239"/>
      <c r="C84" s="872">
        <f t="shared" ref="C84:K84" si="24">SUM(C61:C71)</f>
        <v>110640.93999999999</v>
      </c>
      <c r="D84" s="872">
        <f t="shared" si="24"/>
        <v>45637.127999999997</v>
      </c>
      <c r="E84" s="872">
        <f t="shared" si="24"/>
        <v>36593.617999999995</v>
      </c>
      <c r="F84" s="872">
        <f t="shared" si="24"/>
        <v>19988.919999999998</v>
      </c>
      <c r="G84" s="872">
        <f t="shared" si="24"/>
        <v>19770.813000000002</v>
      </c>
      <c r="H84" s="872">
        <f t="shared" si="24"/>
        <v>13826.024999999998</v>
      </c>
      <c r="I84" s="872">
        <f t="shared" si="24"/>
        <v>10724.913999999999</v>
      </c>
      <c r="J84" s="872">
        <f t="shared" si="24"/>
        <v>5219.7919999999995</v>
      </c>
      <c r="K84" s="872">
        <f t="shared" si="24"/>
        <v>5161.6849999999995</v>
      </c>
      <c r="L84" s="1025"/>
    </row>
    <row r="85" spans="1:12" s="857" customFormat="1" ht="11.25" hidden="1" customHeight="1">
      <c r="A85" s="1238" t="s">
        <v>204</v>
      </c>
      <c r="B85" s="1239"/>
      <c r="C85" s="872">
        <f t="shared" ref="C85:K85" si="25">SUM(C61:C72)</f>
        <v>118914.55699999999</v>
      </c>
      <c r="D85" s="872">
        <f t="shared" si="25"/>
        <v>48955.530999999995</v>
      </c>
      <c r="E85" s="872">
        <f t="shared" si="25"/>
        <v>40555.638999999996</v>
      </c>
      <c r="F85" s="872">
        <f t="shared" si="25"/>
        <v>21334.428</v>
      </c>
      <c r="G85" s="872">
        <f t="shared" si="25"/>
        <v>21281.374000000003</v>
      </c>
      <c r="H85" s="872">
        <f t="shared" si="25"/>
        <v>14545.059999999998</v>
      </c>
      <c r="I85" s="872">
        <f t="shared" si="25"/>
        <v>11648.105</v>
      </c>
      <c r="J85" s="872">
        <f t="shared" si="25"/>
        <v>5748.3799999999992</v>
      </c>
      <c r="K85" s="872">
        <f t="shared" si="25"/>
        <v>5572.9079999999994</v>
      </c>
      <c r="L85" s="1025"/>
    </row>
    <row r="86" spans="1:12" s="857" customFormat="1" ht="11.25" hidden="1" customHeight="1">
      <c r="A86" s="874"/>
      <c r="B86" s="875"/>
      <c r="C86" s="873"/>
      <c r="D86" s="873"/>
      <c r="E86" s="873"/>
      <c r="F86" s="873"/>
      <c r="G86" s="869"/>
      <c r="H86" s="873"/>
      <c r="I86" s="869"/>
      <c r="J86" s="869"/>
      <c r="K86" s="871"/>
      <c r="L86" s="1025"/>
    </row>
    <row r="87" spans="1:12" s="857" customFormat="1" ht="11.25" hidden="1" customHeight="1">
      <c r="A87" s="857">
        <v>2009</v>
      </c>
      <c r="B87" s="870"/>
      <c r="C87" s="873"/>
      <c r="D87" s="873"/>
      <c r="E87" s="873"/>
      <c r="F87" s="873"/>
      <c r="G87" s="869"/>
      <c r="H87" s="873"/>
      <c r="I87" s="869"/>
      <c r="J87" s="869"/>
      <c r="K87" s="871"/>
      <c r="L87" s="1025"/>
    </row>
    <row r="88" spans="1:12" s="857" customFormat="1" ht="11.25" hidden="1" customHeight="1">
      <c r="B88" s="870" t="s">
        <v>181</v>
      </c>
      <c r="C88" s="872">
        <v>7442.4629999999997</v>
      </c>
      <c r="D88" s="872">
        <v>2693.0259999999998</v>
      </c>
      <c r="E88" s="872">
        <v>3431.6</v>
      </c>
      <c r="F88" s="872">
        <v>1413.37</v>
      </c>
      <c r="G88" s="872">
        <v>1404.8589999999999</v>
      </c>
      <c r="H88" s="872">
        <v>770.35799999999995</v>
      </c>
      <c r="I88" s="872">
        <v>647.25099999999998</v>
      </c>
      <c r="J88" s="872">
        <v>311.22399999999999</v>
      </c>
      <c r="K88" s="872">
        <v>362.32400000000001</v>
      </c>
      <c r="L88" s="1025"/>
    </row>
    <row r="89" spans="1:12" s="857" customFormat="1" ht="11.25" hidden="1" customHeight="1">
      <c r="B89" s="870" t="s">
        <v>182</v>
      </c>
      <c r="C89" s="872">
        <v>7541.28</v>
      </c>
      <c r="D89" s="872">
        <v>2845.0590000000002</v>
      </c>
      <c r="E89" s="872">
        <v>2730.9580000000001</v>
      </c>
      <c r="F89" s="872">
        <v>1427.6659999999999</v>
      </c>
      <c r="G89" s="872">
        <v>1226.7429999999999</v>
      </c>
      <c r="H89" s="872">
        <v>907.60900000000004</v>
      </c>
      <c r="I89" s="872">
        <v>544.42600000000004</v>
      </c>
      <c r="J89" s="872">
        <v>297.70600000000002</v>
      </c>
      <c r="K89" s="872">
        <v>313.72399999999999</v>
      </c>
      <c r="L89" s="1025"/>
    </row>
    <row r="90" spans="1:12" s="857" customFormat="1" ht="11.25" hidden="1" customHeight="1">
      <c r="B90" s="870" t="s">
        <v>183</v>
      </c>
      <c r="C90" s="872">
        <v>8008.2629999999999</v>
      </c>
      <c r="D90" s="872">
        <v>3385.7620000000002</v>
      </c>
      <c r="E90" s="872">
        <v>3356.3270000000002</v>
      </c>
      <c r="F90" s="872">
        <v>1531.444</v>
      </c>
      <c r="G90" s="872">
        <v>1319.8989999999999</v>
      </c>
      <c r="H90" s="872">
        <v>912.99400000000003</v>
      </c>
      <c r="I90" s="872">
        <v>589.42600000000004</v>
      </c>
      <c r="J90" s="872">
        <v>458.89100000000002</v>
      </c>
      <c r="K90" s="872">
        <v>448.363</v>
      </c>
      <c r="L90" s="1025"/>
    </row>
    <row r="91" spans="1:12" s="857" customFormat="1" ht="11.25" hidden="1" customHeight="1">
      <c r="B91" s="870" t="s">
        <v>184</v>
      </c>
      <c r="C91" s="872">
        <v>7761.78</v>
      </c>
      <c r="D91" s="872">
        <v>3428.328</v>
      </c>
      <c r="E91" s="872">
        <v>3044.259</v>
      </c>
      <c r="F91" s="872">
        <v>1384.086</v>
      </c>
      <c r="G91" s="872">
        <v>1321.223</v>
      </c>
      <c r="H91" s="872">
        <v>719.55399999999997</v>
      </c>
      <c r="I91" s="872">
        <v>441.27100000000002</v>
      </c>
      <c r="J91" s="872">
        <v>338.93099999999998</v>
      </c>
      <c r="K91" s="872">
        <v>398.37700000000001</v>
      </c>
      <c r="L91" s="1025"/>
    </row>
    <row r="92" spans="1:12" s="857" customFormat="1" ht="11.25" hidden="1" customHeight="1">
      <c r="B92" s="870" t="s">
        <v>185</v>
      </c>
      <c r="C92" s="872">
        <v>7873.41</v>
      </c>
      <c r="D92" s="872">
        <v>3670.643</v>
      </c>
      <c r="E92" s="872">
        <v>3092.1419999999998</v>
      </c>
      <c r="F92" s="872">
        <v>1478.799</v>
      </c>
      <c r="G92" s="872">
        <v>1253.327</v>
      </c>
      <c r="H92" s="872">
        <v>710.01499999999999</v>
      </c>
      <c r="I92" s="872">
        <v>485.40499999999997</v>
      </c>
      <c r="J92" s="872">
        <v>405.548</v>
      </c>
      <c r="K92" s="872">
        <v>416.01</v>
      </c>
      <c r="L92" s="1025"/>
    </row>
    <row r="93" spans="1:12" s="857" customFormat="1" ht="11.25" hidden="1" customHeight="1">
      <c r="B93" s="870" t="s">
        <v>186</v>
      </c>
      <c r="C93" s="872">
        <v>7636.5169999999998</v>
      </c>
      <c r="D93" s="872">
        <v>3698.8519999999999</v>
      </c>
      <c r="E93" s="872">
        <v>3066.788</v>
      </c>
      <c r="F93" s="872">
        <v>1463.3630000000001</v>
      </c>
      <c r="G93" s="872">
        <v>1513.652</v>
      </c>
      <c r="H93" s="872">
        <v>974.43100000000004</v>
      </c>
      <c r="I93" s="872">
        <v>729.95299999999997</v>
      </c>
      <c r="J93" s="872">
        <v>364.46300000000002</v>
      </c>
      <c r="K93" s="872">
        <v>382.79700000000003</v>
      </c>
      <c r="L93" s="1025"/>
    </row>
    <row r="94" spans="1:12" s="857" customFormat="1" ht="11.25" hidden="1" customHeight="1">
      <c r="B94" s="870" t="s">
        <v>187</v>
      </c>
      <c r="C94" s="872">
        <v>8068.3789999999999</v>
      </c>
      <c r="D94" s="872">
        <v>3745.27</v>
      </c>
      <c r="E94" s="872">
        <v>3099.27</v>
      </c>
      <c r="F94" s="872">
        <v>1392.1590000000001</v>
      </c>
      <c r="G94" s="872">
        <v>1668.287</v>
      </c>
      <c r="H94" s="872">
        <v>935.54499999999996</v>
      </c>
      <c r="I94" s="872">
        <v>495.87900000000002</v>
      </c>
      <c r="J94" s="872">
        <v>404.02199999999999</v>
      </c>
      <c r="K94" s="872">
        <v>363.75200000000001</v>
      </c>
      <c r="L94" s="1025"/>
    </row>
    <row r="95" spans="1:12" s="857" customFormat="1" ht="11.25" hidden="1" customHeight="1">
      <c r="B95" s="870" t="s">
        <v>188</v>
      </c>
      <c r="C95" s="872">
        <v>8351.0239999999994</v>
      </c>
      <c r="D95" s="872">
        <v>3517.9569999999999</v>
      </c>
      <c r="E95" s="872">
        <v>3379.8530000000001</v>
      </c>
      <c r="F95" s="872">
        <v>1350.3030000000001</v>
      </c>
      <c r="G95" s="872">
        <v>1757.1130000000001</v>
      </c>
      <c r="H95" s="872">
        <v>1000.686</v>
      </c>
      <c r="I95" s="872">
        <v>787.15800000000002</v>
      </c>
      <c r="J95" s="872">
        <v>370.86</v>
      </c>
      <c r="K95" s="872">
        <v>433.43099999999998</v>
      </c>
      <c r="L95" s="1025"/>
    </row>
    <row r="96" spans="1:12" s="857" customFormat="1" ht="11.25" hidden="1" customHeight="1">
      <c r="B96" s="870" t="s">
        <v>189</v>
      </c>
      <c r="C96" s="872">
        <v>8335.9150000000009</v>
      </c>
      <c r="D96" s="872">
        <v>3788.6770000000001</v>
      </c>
      <c r="E96" s="872">
        <v>2837.489</v>
      </c>
      <c r="F96" s="872">
        <v>1529.1579999999999</v>
      </c>
      <c r="G96" s="872">
        <v>1442.0340000000001</v>
      </c>
      <c r="H96" s="872">
        <v>992.91600000000005</v>
      </c>
      <c r="I96" s="872">
        <v>585.22400000000005</v>
      </c>
      <c r="J96" s="872">
        <v>413.17899999999997</v>
      </c>
      <c r="K96" s="872">
        <v>412.58300000000003</v>
      </c>
      <c r="L96" s="1025"/>
    </row>
    <row r="97" spans="1:12" s="857" customFormat="1" ht="11.25" hidden="1" customHeight="1">
      <c r="B97" s="870" t="s">
        <v>190</v>
      </c>
      <c r="C97" s="872">
        <v>8056.6859999999997</v>
      </c>
      <c r="D97" s="872">
        <v>4024.462</v>
      </c>
      <c r="E97" s="872">
        <v>2192.509</v>
      </c>
      <c r="F97" s="872">
        <v>1640.0229999999999</v>
      </c>
      <c r="G97" s="872">
        <v>1882.614</v>
      </c>
      <c r="H97" s="872">
        <v>1167.8340000000001</v>
      </c>
      <c r="I97" s="872">
        <v>734.69799999999998</v>
      </c>
      <c r="J97" s="872">
        <v>618.81600000000003</v>
      </c>
      <c r="K97" s="872">
        <v>432.36200000000002</v>
      </c>
      <c r="L97" s="1025"/>
    </row>
    <row r="98" spans="1:12" s="857" customFormat="1" ht="11.25" hidden="1" customHeight="1">
      <c r="B98" s="870" t="s">
        <v>191</v>
      </c>
      <c r="C98" s="872">
        <v>7776.11</v>
      </c>
      <c r="D98" s="872">
        <v>3907.4349999999999</v>
      </c>
      <c r="E98" s="872">
        <v>2099.4589999999998</v>
      </c>
      <c r="F98" s="872">
        <v>1548.0989999999999</v>
      </c>
      <c r="G98" s="872">
        <v>1346.2829999999999</v>
      </c>
      <c r="H98" s="872">
        <v>1157.7650000000001</v>
      </c>
      <c r="I98" s="872">
        <v>688.96199999999999</v>
      </c>
      <c r="J98" s="872">
        <v>284.34800000000001</v>
      </c>
      <c r="K98" s="872">
        <v>385.80700000000002</v>
      </c>
      <c r="L98" s="1025"/>
    </row>
    <row r="99" spans="1:12" s="857" customFormat="1" ht="11.25" hidden="1" customHeight="1">
      <c r="B99" s="870" t="s">
        <v>192</v>
      </c>
      <c r="C99" s="872">
        <v>7910.4210000000003</v>
      </c>
      <c r="D99" s="872">
        <v>3995.9270000000001</v>
      </c>
      <c r="E99" s="872">
        <v>1865.375</v>
      </c>
      <c r="F99" s="872">
        <v>1329.771</v>
      </c>
      <c r="G99" s="872">
        <v>1248.0250000000001</v>
      </c>
      <c r="H99" s="872">
        <v>989.88</v>
      </c>
      <c r="I99" s="872">
        <v>613.18600000000004</v>
      </c>
      <c r="J99" s="872">
        <v>460.399</v>
      </c>
      <c r="K99" s="872">
        <v>323.85000000000002</v>
      </c>
      <c r="L99" s="1025"/>
    </row>
    <row r="100" spans="1:12" s="857" customFormat="1" ht="11.25" hidden="1" customHeight="1">
      <c r="B100" s="870"/>
      <c r="C100" s="869"/>
      <c r="D100" s="869"/>
      <c r="E100" s="869"/>
      <c r="F100" s="869"/>
      <c r="G100" s="867"/>
      <c r="H100" s="869"/>
      <c r="I100" s="867"/>
      <c r="J100" s="867"/>
      <c r="K100" s="871"/>
      <c r="L100" s="1025"/>
    </row>
    <row r="101" spans="1:12" s="857" customFormat="1" ht="11.25" hidden="1" customHeight="1">
      <c r="A101" s="1238" t="s">
        <v>193</v>
      </c>
      <c r="B101" s="1239"/>
      <c r="C101" s="872">
        <f t="shared" ref="C101:K101" si="26">C88</f>
        <v>7442.4629999999997</v>
      </c>
      <c r="D101" s="872">
        <f t="shared" si="26"/>
        <v>2693.0259999999998</v>
      </c>
      <c r="E101" s="872">
        <f t="shared" si="26"/>
        <v>3431.6</v>
      </c>
      <c r="F101" s="872">
        <f t="shared" si="26"/>
        <v>1413.37</v>
      </c>
      <c r="G101" s="872">
        <f t="shared" si="26"/>
        <v>1404.8589999999999</v>
      </c>
      <c r="H101" s="872">
        <f t="shared" si="26"/>
        <v>770.35799999999995</v>
      </c>
      <c r="I101" s="872">
        <f t="shared" si="26"/>
        <v>647.25099999999998</v>
      </c>
      <c r="J101" s="872">
        <f t="shared" si="26"/>
        <v>311.22399999999999</v>
      </c>
      <c r="K101" s="872">
        <f t="shared" si="26"/>
        <v>362.32400000000001</v>
      </c>
      <c r="L101" s="1025"/>
    </row>
    <row r="102" spans="1:12" s="857" customFormat="1" ht="11.25" hidden="1" customHeight="1">
      <c r="A102" s="1238" t="s">
        <v>194</v>
      </c>
      <c r="B102" s="1239"/>
      <c r="C102" s="872">
        <f t="shared" ref="C102:K102" si="27">SUM(C88:C89)</f>
        <v>14983.742999999999</v>
      </c>
      <c r="D102" s="872">
        <f t="shared" si="27"/>
        <v>5538.085</v>
      </c>
      <c r="E102" s="872">
        <f t="shared" si="27"/>
        <v>6162.558</v>
      </c>
      <c r="F102" s="872">
        <f t="shared" si="27"/>
        <v>2841.0360000000001</v>
      </c>
      <c r="G102" s="872">
        <f t="shared" si="27"/>
        <v>2631.6019999999999</v>
      </c>
      <c r="H102" s="872">
        <f t="shared" si="27"/>
        <v>1677.9670000000001</v>
      </c>
      <c r="I102" s="872">
        <f t="shared" si="27"/>
        <v>1191.6770000000001</v>
      </c>
      <c r="J102" s="872">
        <f t="shared" si="27"/>
        <v>608.93000000000006</v>
      </c>
      <c r="K102" s="872">
        <f t="shared" si="27"/>
        <v>676.048</v>
      </c>
      <c r="L102" s="1025"/>
    </row>
    <row r="103" spans="1:12" s="857" customFormat="1" ht="11.25" hidden="1" customHeight="1">
      <c r="A103" s="1238" t="s">
        <v>195</v>
      </c>
      <c r="B103" s="1239"/>
      <c r="C103" s="872">
        <f t="shared" ref="C103:K103" si="28">SUM(C88:C90)</f>
        <v>22992.005999999998</v>
      </c>
      <c r="D103" s="872">
        <f t="shared" si="28"/>
        <v>8923.8469999999998</v>
      </c>
      <c r="E103" s="872">
        <f t="shared" si="28"/>
        <v>9518.8850000000002</v>
      </c>
      <c r="F103" s="872">
        <f t="shared" si="28"/>
        <v>4372.4799999999996</v>
      </c>
      <c r="G103" s="872">
        <f t="shared" si="28"/>
        <v>3951.5009999999997</v>
      </c>
      <c r="H103" s="872">
        <f t="shared" si="28"/>
        <v>2590.9610000000002</v>
      </c>
      <c r="I103" s="872">
        <f t="shared" si="28"/>
        <v>1781.1030000000001</v>
      </c>
      <c r="J103" s="872">
        <f t="shared" si="28"/>
        <v>1067.8210000000001</v>
      </c>
      <c r="K103" s="872">
        <f t="shared" si="28"/>
        <v>1124.4110000000001</v>
      </c>
      <c r="L103" s="1025"/>
    </row>
    <row r="104" spans="1:12" s="857" customFormat="1" ht="11.25" hidden="1" customHeight="1">
      <c r="A104" s="1238" t="s">
        <v>196</v>
      </c>
      <c r="B104" s="1239"/>
      <c r="C104" s="872">
        <f t="shared" ref="C104:K104" si="29">SUM(C88:C91)</f>
        <v>30753.785999999996</v>
      </c>
      <c r="D104" s="872">
        <f t="shared" si="29"/>
        <v>12352.174999999999</v>
      </c>
      <c r="E104" s="872">
        <f t="shared" si="29"/>
        <v>12563.144</v>
      </c>
      <c r="F104" s="872">
        <f t="shared" si="29"/>
        <v>5756.5659999999998</v>
      </c>
      <c r="G104" s="872">
        <f t="shared" si="29"/>
        <v>5272.7240000000002</v>
      </c>
      <c r="H104" s="872">
        <f t="shared" si="29"/>
        <v>3310.5150000000003</v>
      </c>
      <c r="I104" s="872">
        <f t="shared" si="29"/>
        <v>2222.3740000000003</v>
      </c>
      <c r="J104" s="872">
        <f t="shared" si="29"/>
        <v>1406.7520000000002</v>
      </c>
      <c r="K104" s="872">
        <f t="shared" si="29"/>
        <v>1522.788</v>
      </c>
      <c r="L104" s="1025"/>
    </row>
    <row r="105" spans="1:12" s="857" customFormat="1" ht="11.25" hidden="1" customHeight="1">
      <c r="A105" s="1238" t="s">
        <v>197</v>
      </c>
      <c r="B105" s="1239"/>
      <c r="C105" s="872">
        <f t="shared" ref="C105:K105" si="30">SUM(C88:C92)</f>
        <v>38627.195999999996</v>
      </c>
      <c r="D105" s="872">
        <f t="shared" si="30"/>
        <v>16022.817999999999</v>
      </c>
      <c r="E105" s="872">
        <f t="shared" si="30"/>
        <v>15655.286</v>
      </c>
      <c r="F105" s="872">
        <f t="shared" si="30"/>
        <v>7235.3649999999998</v>
      </c>
      <c r="G105" s="872">
        <f t="shared" si="30"/>
        <v>6526.0510000000004</v>
      </c>
      <c r="H105" s="872">
        <f t="shared" si="30"/>
        <v>4020.53</v>
      </c>
      <c r="I105" s="872">
        <f t="shared" si="30"/>
        <v>2707.7790000000005</v>
      </c>
      <c r="J105" s="872">
        <f t="shared" si="30"/>
        <v>1812.3000000000002</v>
      </c>
      <c r="K105" s="872">
        <f t="shared" si="30"/>
        <v>1938.798</v>
      </c>
      <c r="L105" s="1025"/>
    </row>
    <row r="106" spans="1:12" s="857" customFormat="1" ht="11.25" hidden="1" customHeight="1">
      <c r="A106" s="1238" t="s">
        <v>198</v>
      </c>
      <c r="B106" s="1239"/>
      <c r="C106" s="872">
        <f t="shared" ref="C106:K106" si="31">SUM(C88:C93)</f>
        <v>46263.712999999996</v>
      </c>
      <c r="D106" s="872">
        <f t="shared" si="31"/>
        <v>19721.669999999998</v>
      </c>
      <c r="E106" s="872">
        <f t="shared" si="31"/>
        <v>18722.074000000001</v>
      </c>
      <c r="F106" s="872">
        <f t="shared" si="31"/>
        <v>8698.7279999999992</v>
      </c>
      <c r="G106" s="872">
        <f t="shared" si="31"/>
        <v>8039.7030000000004</v>
      </c>
      <c r="H106" s="872">
        <f t="shared" si="31"/>
        <v>4994.9610000000002</v>
      </c>
      <c r="I106" s="872">
        <f t="shared" si="31"/>
        <v>3437.7320000000004</v>
      </c>
      <c r="J106" s="872">
        <f t="shared" si="31"/>
        <v>2176.7630000000004</v>
      </c>
      <c r="K106" s="872">
        <f t="shared" si="31"/>
        <v>2321.5950000000003</v>
      </c>
      <c r="L106" s="1025"/>
    </row>
    <row r="107" spans="1:12" s="857" customFormat="1" ht="11.25" hidden="1" customHeight="1">
      <c r="A107" s="1238" t="s">
        <v>199</v>
      </c>
      <c r="B107" s="1239"/>
      <c r="C107" s="872">
        <f t="shared" ref="C107:K107" si="32">SUM(C88:C94)</f>
        <v>54332.091999999997</v>
      </c>
      <c r="D107" s="872">
        <f t="shared" si="32"/>
        <v>23466.94</v>
      </c>
      <c r="E107" s="872">
        <f t="shared" si="32"/>
        <v>21821.344000000001</v>
      </c>
      <c r="F107" s="872">
        <f t="shared" si="32"/>
        <v>10090.886999999999</v>
      </c>
      <c r="G107" s="872">
        <f t="shared" si="32"/>
        <v>9707.99</v>
      </c>
      <c r="H107" s="872">
        <f t="shared" si="32"/>
        <v>5930.5060000000003</v>
      </c>
      <c r="I107" s="872">
        <f t="shared" si="32"/>
        <v>3933.6110000000003</v>
      </c>
      <c r="J107" s="872">
        <f t="shared" si="32"/>
        <v>2580.7850000000003</v>
      </c>
      <c r="K107" s="872">
        <f t="shared" si="32"/>
        <v>2685.3470000000002</v>
      </c>
      <c r="L107" s="1025"/>
    </row>
    <row r="108" spans="1:12" s="857" customFormat="1" ht="11.25" hidden="1" customHeight="1">
      <c r="A108" s="1238" t="s">
        <v>200</v>
      </c>
      <c r="B108" s="1239"/>
      <c r="C108" s="872">
        <f t="shared" ref="C108:K108" si="33">SUM(C88:C95)</f>
        <v>62683.115999999995</v>
      </c>
      <c r="D108" s="872">
        <f t="shared" si="33"/>
        <v>26984.896999999997</v>
      </c>
      <c r="E108" s="872">
        <f t="shared" si="33"/>
        <v>25201.197</v>
      </c>
      <c r="F108" s="872">
        <f t="shared" si="33"/>
        <v>11441.189999999999</v>
      </c>
      <c r="G108" s="872">
        <f t="shared" si="33"/>
        <v>11465.102999999999</v>
      </c>
      <c r="H108" s="872">
        <f t="shared" si="33"/>
        <v>6931.192</v>
      </c>
      <c r="I108" s="872">
        <f t="shared" si="33"/>
        <v>4720.7690000000002</v>
      </c>
      <c r="J108" s="872">
        <f t="shared" si="33"/>
        <v>2951.6450000000004</v>
      </c>
      <c r="K108" s="872">
        <f t="shared" si="33"/>
        <v>3118.7780000000002</v>
      </c>
      <c r="L108" s="1025"/>
    </row>
    <row r="109" spans="1:12" s="857" customFormat="1" ht="11.25" hidden="1" customHeight="1">
      <c r="A109" s="1238" t="s">
        <v>201</v>
      </c>
      <c r="B109" s="1239"/>
      <c r="C109" s="872">
        <f t="shared" ref="C109:K109" si="34">SUM(C88:C96)</f>
        <v>71019.030999999988</v>
      </c>
      <c r="D109" s="872">
        <f t="shared" si="34"/>
        <v>30773.573999999997</v>
      </c>
      <c r="E109" s="872">
        <f t="shared" si="34"/>
        <v>28038.686000000002</v>
      </c>
      <c r="F109" s="872">
        <f t="shared" si="34"/>
        <v>12970.347999999998</v>
      </c>
      <c r="G109" s="872">
        <f t="shared" si="34"/>
        <v>12907.136999999999</v>
      </c>
      <c r="H109" s="872">
        <f t="shared" si="34"/>
        <v>7924.1080000000002</v>
      </c>
      <c r="I109" s="872">
        <f t="shared" si="34"/>
        <v>5305.9930000000004</v>
      </c>
      <c r="J109" s="872">
        <f t="shared" si="34"/>
        <v>3364.8240000000005</v>
      </c>
      <c r="K109" s="872">
        <f t="shared" si="34"/>
        <v>3531.3610000000003</v>
      </c>
      <c r="L109" s="1025"/>
    </row>
    <row r="110" spans="1:12" s="857" customFormat="1" ht="11.25" hidden="1" customHeight="1">
      <c r="A110" s="1238" t="s">
        <v>202</v>
      </c>
      <c r="B110" s="1239"/>
      <c r="C110" s="872">
        <f t="shared" ref="C110:K110" si="35">SUM(C88:C97)</f>
        <v>79075.71699999999</v>
      </c>
      <c r="D110" s="872">
        <f t="shared" si="35"/>
        <v>34798.036</v>
      </c>
      <c r="E110" s="872">
        <f t="shared" si="35"/>
        <v>30231.195</v>
      </c>
      <c r="F110" s="872">
        <f t="shared" si="35"/>
        <v>14610.370999999997</v>
      </c>
      <c r="G110" s="872">
        <f t="shared" si="35"/>
        <v>14789.750999999998</v>
      </c>
      <c r="H110" s="872">
        <f t="shared" si="35"/>
        <v>9091.9420000000009</v>
      </c>
      <c r="I110" s="872">
        <f t="shared" si="35"/>
        <v>6040.6910000000007</v>
      </c>
      <c r="J110" s="872">
        <f t="shared" si="35"/>
        <v>3983.6400000000003</v>
      </c>
      <c r="K110" s="872">
        <f t="shared" si="35"/>
        <v>3963.7230000000004</v>
      </c>
      <c r="L110" s="1025"/>
    </row>
    <row r="111" spans="1:12" s="857" customFormat="1" ht="11.25" hidden="1" customHeight="1">
      <c r="A111" s="1238" t="s">
        <v>203</v>
      </c>
      <c r="B111" s="1239"/>
      <c r="C111" s="872">
        <f t="shared" ref="C111:K111" si="36">SUM(C88:C98)</f>
        <v>86851.82699999999</v>
      </c>
      <c r="D111" s="872">
        <f t="shared" si="36"/>
        <v>38705.470999999998</v>
      </c>
      <c r="E111" s="872">
        <f t="shared" si="36"/>
        <v>32330.653999999999</v>
      </c>
      <c r="F111" s="872">
        <f t="shared" si="36"/>
        <v>16158.469999999998</v>
      </c>
      <c r="G111" s="872">
        <f t="shared" si="36"/>
        <v>16136.033999999998</v>
      </c>
      <c r="H111" s="872">
        <f t="shared" si="36"/>
        <v>10249.707</v>
      </c>
      <c r="I111" s="872">
        <f t="shared" si="36"/>
        <v>6729.6530000000002</v>
      </c>
      <c r="J111" s="872">
        <f t="shared" si="36"/>
        <v>4267.9880000000003</v>
      </c>
      <c r="K111" s="872">
        <f t="shared" si="36"/>
        <v>4349.5300000000007</v>
      </c>
      <c r="L111" s="1025"/>
    </row>
    <row r="112" spans="1:12" s="857" customFormat="1" ht="11.25" hidden="1" customHeight="1">
      <c r="A112" s="1238" t="s">
        <v>204</v>
      </c>
      <c r="B112" s="1239"/>
      <c r="C112" s="872">
        <f t="shared" ref="C112:K112" si="37">SUM(C88:C99)</f>
        <v>94762.247999999992</v>
      </c>
      <c r="D112" s="872">
        <f t="shared" si="37"/>
        <v>42701.398000000001</v>
      </c>
      <c r="E112" s="872">
        <f t="shared" si="37"/>
        <v>34196.028999999995</v>
      </c>
      <c r="F112" s="872">
        <f t="shared" si="37"/>
        <v>17488.240999999998</v>
      </c>
      <c r="G112" s="872">
        <f t="shared" si="37"/>
        <v>17384.058999999997</v>
      </c>
      <c r="H112" s="872">
        <f t="shared" si="37"/>
        <v>11239.587</v>
      </c>
      <c r="I112" s="872">
        <f t="shared" si="37"/>
        <v>7342.8389999999999</v>
      </c>
      <c r="J112" s="872">
        <f t="shared" si="37"/>
        <v>4728.3870000000006</v>
      </c>
      <c r="K112" s="872">
        <f t="shared" si="37"/>
        <v>4673.380000000001</v>
      </c>
      <c r="L112" s="1025"/>
    </row>
    <row r="113" spans="1:12" s="857" customFormat="1" ht="11.25" hidden="1" customHeight="1">
      <c r="A113" s="874"/>
      <c r="B113" s="875"/>
      <c r="C113" s="873"/>
      <c r="D113" s="873"/>
      <c r="E113" s="873"/>
      <c r="F113" s="873"/>
      <c r="G113" s="869"/>
      <c r="H113" s="873"/>
      <c r="I113" s="869"/>
      <c r="J113" s="869"/>
      <c r="K113" s="871"/>
      <c r="L113" s="1025"/>
    </row>
    <row r="114" spans="1:12" s="857" customFormat="1" ht="11.25" hidden="1" customHeight="1">
      <c r="A114" s="857">
        <v>2010</v>
      </c>
      <c r="B114" s="870"/>
      <c r="C114" s="873"/>
      <c r="D114" s="873"/>
      <c r="E114" s="873"/>
      <c r="F114" s="873"/>
      <c r="G114" s="869"/>
      <c r="H114" s="873"/>
      <c r="I114" s="869"/>
      <c r="J114" s="869"/>
      <c r="K114" s="871"/>
      <c r="L114" s="1025"/>
    </row>
    <row r="115" spans="1:12" s="857" customFormat="1" ht="11.25" hidden="1" customHeight="1">
      <c r="B115" s="870" t="s">
        <v>181</v>
      </c>
      <c r="C115" s="872">
        <v>7839.2889999999998</v>
      </c>
      <c r="D115" s="872">
        <v>3499.6460000000002</v>
      </c>
      <c r="E115" s="872">
        <v>2222.1219999999998</v>
      </c>
      <c r="F115" s="872">
        <v>1341.318</v>
      </c>
      <c r="G115" s="872">
        <v>1352.8710000000001</v>
      </c>
      <c r="H115" s="872">
        <v>1084.403</v>
      </c>
      <c r="I115" s="872">
        <v>560.95299999999997</v>
      </c>
      <c r="J115" s="872">
        <v>369.39499999999998</v>
      </c>
      <c r="K115" s="872">
        <v>444.12099999999998</v>
      </c>
      <c r="L115" s="1025"/>
    </row>
    <row r="116" spans="1:12" s="857" customFormat="1" ht="11.25" hidden="1" customHeight="1">
      <c r="B116" s="870" t="s">
        <v>182</v>
      </c>
      <c r="C116" s="872">
        <v>7627.6980000000003</v>
      </c>
      <c r="D116" s="872">
        <v>3438.9540000000002</v>
      </c>
      <c r="E116" s="872">
        <v>1936.8420000000001</v>
      </c>
      <c r="F116" s="872">
        <v>1384.395</v>
      </c>
      <c r="G116" s="872">
        <v>1384.174</v>
      </c>
      <c r="H116" s="872">
        <v>834.04600000000005</v>
      </c>
      <c r="I116" s="872">
        <v>731.92700000000002</v>
      </c>
      <c r="J116" s="872">
        <v>424.38799999999998</v>
      </c>
      <c r="K116" s="872">
        <v>394.56099999999998</v>
      </c>
      <c r="L116" s="1025"/>
    </row>
    <row r="117" spans="1:12" s="857" customFormat="1" ht="11.25" hidden="1" customHeight="1">
      <c r="B117" s="870" t="s">
        <v>183</v>
      </c>
      <c r="C117" s="872">
        <v>9088.4609999999993</v>
      </c>
      <c r="D117" s="872">
        <v>3894.027</v>
      </c>
      <c r="E117" s="872">
        <v>2237.0749999999998</v>
      </c>
      <c r="F117" s="872">
        <v>1529.3330000000001</v>
      </c>
      <c r="G117" s="872">
        <v>1671.3309999999999</v>
      </c>
      <c r="H117" s="872">
        <v>1158.4069999999999</v>
      </c>
      <c r="I117" s="872">
        <v>669.02800000000002</v>
      </c>
      <c r="J117" s="872">
        <v>437.20600000000002</v>
      </c>
      <c r="K117" s="872">
        <v>407.97899999999998</v>
      </c>
      <c r="L117" s="1025"/>
    </row>
    <row r="118" spans="1:12" s="857" customFormat="1" ht="11.25" hidden="1" customHeight="1">
      <c r="B118" s="870" t="s">
        <v>184</v>
      </c>
      <c r="C118" s="872">
        <v>8173.9229999999998</v>
      </c>
      <c r="D118" s="872">
        <v>4154.3490000000002</v>
      </c>
      <c r="E118" s="872">
        <v>1879.1220000000001</v>
      </c>
      <c r="F118" s="872">
        <v>1570.75</v>
      </c>
      <c r="G118" s="872">
        <v>1520.0820000000001</v>
      </c>
      <c r="H118" s="872">
        <v>1200.2850000000001</v>
      </c>
      <c r="I118" s="872">
        <v>615.17999999999995</v>
      </c>
      <c r="J118" s="872">
        <v>294.012</v>
      </c>
      <c r="K118" s="872">
        <v>531.87900000000002</v>
      </c>
      <c r="L118" s="1025"/>
    </row>
    <row r="119" spans="1:12" s="857" customFormat="1" ht="11.25" hidden="1" customHeight="1">
      <c r="B119" s="870" t="s">
        <v>185</v>
      </c>
      <c r="C119" s="872">
        <v>8518.1610000000001</v>
      </c>
      <c r="D119" s="872">
        <v>4128.6040000000003</v>
      </c>
      <c r="E119" s="872">
        <v>2340.8980000000001</v>
      </c>
      <c r="F119" s="872">
        <v>1636.615</v>
      </c>
      <c r="G119" s="872">
        <v>1508.8969999999999</v>
      </c>
      <c r="H119" s="872">
        <v>1215.049</v>
      </c>
      <c r="I119" s="872">
        <v>639.11599999999999</v>
      </c>
      <c r="J119" s="872">
        <v>399.815</v>
      </c>
      <c r="K119" s="872">
        <v>429.20600000000002</v>
      </c>
      <c r="L119" s="1025"/>
    </row>
    <row r="120" spans="1:12" s="857" customFormat="1" ht="11.25" hidden="1" customHeight="1">
      <c r="B120" s="870" t="s">
        <v>186</v>
      </c>
      <c r="C120" s="872">
        <v>9152.0669999999991</v>
      </c>
      <c r="D120" s="872">
        <v>3918.6849999999999</v>
      </c>
      <c r="E120" s="872">
        <v>1976.338</v>
      </c>
      <c r="F120" s="872">
        <v>1620.7929999999999</v>
      </c>
      <c r="G120" s="872">
        <v>1632.61</v>
      </c>
      <c r="H120" s="872">
        <v>1126.7070000000001</v>
      </c>
      <c r="I120" s="872">
        <v>435.79300000000001</v>
      </c>
      <c r="J120" s="872">
        <v>347.21100000000001</v>
      </c>
      <c r="K120" s="872">
        <v>439.89</v>
      </c>
      <c r="L120" s="1025"/>
    </row>
    <row r="121" spans="1:12" s="857" customFormat="1" ht="11.25" hidden="1" customHeight="1">
      <c r="B121" s="870" t="s">
        <v>187</v>
      </c>
      <c r="C121" s="872">
        <v>8503.3610000000008</v>
      </c>
      <c r="D121" s="872">
        <v>3780.88</v>
      </c>
      <c r="E121" s="872">
        <v>2137.3470000000002</v>
      </c>
      <c r="F121" s="872">
        <v>1482.2550000000001</v>
      </c>
      <c r="G121" s="872">
        <v>1692.047</v>
      </c>
      <c r="H121" s="872">
        <v>1138.3910000000001</v>
      </c>
      <c r="I121" s="872">
        <v>738.00699999999995</v>
      </c>
      <c r="J121" s="872">
        <v>331.23399999999998</v>
      </c>
      <c r="K121" s="872">
        <v>434.64699999999999</v>
      </c>
      <c r="L121" s="1025"/>
    </row>
    <row r="122" spans="1:12" s="857" customFormat="1" ht="11.25" hidden="1" customHeight="1">
      <c r="B122" s="870" t="s">
        <v>188</v>
      </c>
      <c r="C122" s="872">
        <v>8897.7479999999996</v>
      </c>
      <c r="D122" s="872">
        <v>3669.877</v>
      </c>
      <c r="E122" s="872">
        <v>2233.768</v>
      </c>
      <c r="F122" s="872">
        <v>1442.463</v>
      </c>
      <c r="G122" s="872">
        <v>1627.2639999999999</v>
      </c>
      <c r="H122" s="872">
        <v>1017.616</v>
      </c>
      <c r="I122" s="872">
        <v>716.81200000000001</v>
      </c>
      <c r="J122" s="872">
        <v>547.29</v>
      </c>
      <c r="K122" s="872">
        <v>433.44600000000003</v>
      </c>
      <c r="L122" s="1025"/>
    </row>
    <row r="123" spans="1:12" s="857" customFormat="1" ht="11.25" hidden="1" customHeight="1">
      <c r="B123" s="870" t="s">
        <v>189</v>
      </c>
      <c r="C123" s="872">
        <v>8940.94</v>
      </c>
      <c r="D123" s="872">
        <v>3711.1170000000002</v>
      </c>
      <c r="E123" s="872">
        <v>1894.62</v>
      </c>
      <c r="F123" s="872">
        <v>1492.8620000000001</v>
      </c>
      <c r="G123" s="872">
        <v>1866.576</v>
      </c>
      <c r="H123" s="872">
        <v>1108.21</v>
      </c>
      <c r="I123" s="872">
        <v>387.66500000000002</v>
      </c>
      <c r="J123" s="872">
        <v>469.27199999999999</v>
      </c>
      <c r="K123" s="872">
        <v>297.536</v>
      </c>
      <c r="L123" s="1025"/>
    </row>
    <row r="124" spans="1:12" s="857" customFormat="1" ht="11.25" hidden="1" customHeight="1">
      <c r="B124" s="870" t="s">
        <v>190</v>
      </c>
      <c r="C124" s="872">
        <v>9868.7119999999995</v>
      </c>
      <c r="D124" s="872">
        <v>4206.5320000000002</v>
      </c>
      <c r="E124" s="872">
        <v>2113.779</v>
      </c>
      <c r="F124" s="872">
        <v>1485.2809999999999</v>
      </c>
      <c r="G124" s="872">
        <v>1893.82</v>
      </c>
      <c r="H124" s="872">
        <v>1096.279</v>
      </c>
      <c r="I124" s="872">
        <v>732.16700000000003</v>
      </c>
      <c r="J124" s="872">
        <v>425.029</v>
      </c>
      <c r="K124" s="872">
        <v>511.43599999999998</v>
      </c>
      <c r="L124" s="1025"/>
    </row>
    <row r="125" spans="1:12" s="857" customFormat="1" ht="11.25" hidden="1" customHeight="1">
      <c r="B125" s="870" t="s">
        <v>191</v>
      </c>
      <c r="C125" s="872">
        <v>9428.1149999999998</v>
      </c>
      <c r="D125" s="872">
        <v>3848.165</v>
      </c>
      <c r="E125" s="872">
        <v>1870.1890000000001</v>
      </c>
      <c r="F125" s="872">
        <v>1497.921</v>
      </c>
      <c r="G125" s="872">
        <v>1795.9069999999999</v>
      </c>
      <c r="H125" s="872">
        <v>1140.29</v>
      </c>
      <c r="I125" s="872">
        <v>659.17100000000005</v>
      </c>
      <c r="J125" s="872">
        <v>669.66200000000003</v>
      </c>
      <c r="K125" s="872">
        <v>364.2</v>
      </c>
      <c r="L125" s="1025"/>
    </row>
    <row r="126" spans="1:12" s="857" customFormat="1" ht="11.25" hidden="1" customHeight="1">
      <c r="B126" s="870" t="s">
        <v>192</v>
      </c>
      <c r="C126" s="872">
        <v>8481.8109999999997</v>
      </c>
      <c r="D126" s="872">
        <v>3692.3310000000001</v>
      </c>
      <c r="E126" s="872">
        <v>1885.4970000000001</v>
      </c>
      <c r="F126" s="872">
        <v>1370.4549999999999</v>
      </c>
      <c r="G126" s="872">
        <v>1543.385</v>
      </c>
      <c r="H126" s="872">
        <v>1043.819</v>
      </c>
      <c r="I126" s="872">
        <v>576.92999999999995</v>
      </c>
      <c r="J126" s="872">
        <v>431.49900000000002</v>
      </c>
      <c r="K126" s="872">
        <v>532.33699999999999</v>
      </c>
      <c r="L126" s="1025"/>
    </row>
    <row r="127" spans="1:12" s="857" customFormat="1" ht="11.25" hidden="1" customHeight="1">
      <c r="B127" s="870"/>
      <c r="C127" s="869"/>
      <c r="D127" s="869"/>
      <c r="E127" s="869"/>
      <c r="F127" s="869"/>
      <c r="G127" s="869"/>
      <c r="H127" s="869"/>
      <c r="I127" s="869"/>
      <c r="J127" s="869"/>
      <c r="K127" s="871"/>
      <c r="L127" s="1025"/>
    </row>
    <row r="128" spans="1:12" s="857" customFormat="1" ht="11.25" hidden="1" customHeight="1">
      <c r="A128" s="1238" t="s">
        <v>193</v>
      </c>
      <c r="B128" s="1239"/>
      <c r="C128" s="872">
        <f t="shared" ref="C128:K128" si="38">C115</f>
        <v>7839.2889999999998</v>
      </c>
      <c r="D128" s="872">
        <f t="shared" si="38"/>
        <v>3499.6460000000002</v>
      </c>
      <c r="E128" s="872">
        <f t="shared" si="38"/>
        <v>2222.1219999999998</v>
      </c>
      <c r="F128" s="872">
        <f t="shared" si="38"/>
        <v>1341.318</v>
      </c>
      <c r="G128" s="872">
        <f t="shared" si="38"/>
        <v>1352.8710000000001</v>
      </c>
      <c r="H128" s="872">
        <f t="shared" si="38"/>
        <v>1084.403</v>
      </c>
      <c r="I128" s="872">
        <f t="shared" si="38"/>
        <v>560.95299999999997</v>
      </c>
      <c r="J128" s="872">
        <f t="shared" si="38"/>
        <v>369.39499999999998</v>
      </c>
      <c r="K128" s="872">
        <f t="shared" si="38"/>
        <v>444.12099999999998</v>
      </c>
      <c r="L128" s="1025"/>
    </row>
    <row r="129" spans="1:12" s="857" customFormat="1" ht="11.25" hidden="1" customHeight="1">
      <c r="A129" s="1238" t="s">
        <v>194</v>
      </c>
      <c r="B129" s="1239"/>
      <c r="C129" s="872">
        <f t="shared" ref="C129:K129" si="39">SUM(C115:C116)</f>
        <v>15466.987000000001</v>
      </c>
      <c r="D129" s="872">
        <f t="shared" si="39"/>
        <v>6938.6</v>
      </c>
      <c r="E129" s="872">
        <f t="shared" si="39"/>
        <v>4158.9639999999999</v>
      </c>
      <c r="F129" s="872">
        <f t="shared" si="39"/>
        <v>2725.7129999999997</v>
      </c>
      <c r="G129" s="872">
        <f t="shared" si="39"/>
        <v>2737.0450000000001</v>
      </c>
      <c r="H129" s="872">
        <f t="shared" si="39"/>
        <v>1918.4490000000001</v>
      </c>
      <c r="I129" s="872">
        <f t="shared" si="39"/>
        <v>1292.8800000000001</v>
      </c>
      <c r="J129" s="872">
        <f t="shared" si="39"/>
        <v>793.7829999999999</v>
      </c>
      <c r="K129" s="872">
        <f t="shared" si="39"/>
        <v>838.68200000000002</v>
      </c>
      <c r="L129" s="1025"/>
    </row>
    <row r="130" spans="1:12" s="857" customFormat="1" ht="11.25" hidden="1" customHeight="1">
      <c r="A130" s="1238" t="s">
        <v>195</v>
      </c>
      <c r="B130" s="1239"/>
      <c r="C130" s="872">
        <f t="shared" ref="C130:K130" si="40">SUM(C115:C117)</f>
        <v>24555.448</v>
      </c>
      <c r="D130" s="872">
        <f t="shared" si="40"/>
        <v>10832.627</v>
      </c>
      <c r="E130" s="872">
        <f t="shared" si="40"/>
        <v>6396.0389999999998</v>
      </c>
      <c r="F130" s="872">
        <f t="shared" si="40"/>
        <v>4255.0460000000003</v>
      </c>
      <c r="G130" s="872">
        <f t="shared" si="40"/>
        <v>4408.3760000000002</v>
      </c>
      <c r="H130" s="872">
        <f t="shared" si="40"/>
        <v>3076.8559999999998</v>
      </c>
      <c r="I130" s="872">
        <f t="shared" si="40"/>
        <v>1961.9080000000001</v>
      </c>
      <c r="J130" s="872">
        <f t="shared" si="40"/>
        <v>1230.989</v>
      </c>
      <c r="K130" s="872">
        <f t="shared" si="40"/>
        <v>1246.6610000000001</v>
      </c>
      <c r="L130" s="1025"/>
    </row>
    <row r="131" spans="1:12" s="857" customFormat="1" ht="11.25" hidden="1" customHeight="1">
      <c r="A131" s="1238" t="s">
        <v>196</v>
      </c>
      <c r="B131" s="1239"/>
      <c r="C131" s="872">
        <f t="shared" ref="C131:K131" si="41">SUM(C115:C118)</f>
        <v>32729.370999999999</v>
      </c>
      <c r="D131" s="872">
        <f t="shared" si="41"/>
        <v>14986.976000000001</v>
      </c>
      <c r="E131" s="872">
        <f t="shared" si="41"/>
        <v>8275.1610000000001</v>
      </c>
      <c r="F131" s="872">
        <f t="shared" si="41"/>
        <v>5825.7960000000003</v>
      </c>
      <c r="G131" s="872">
        <f t="shared" si="41"/>
        <v>5928.4580000000005</v>
      </c>
      <c r="H131" s="872">
        <f t="shared" si="41"/>
        <v>4277.1409999999996</v>
      </c>
      <c r="I131" s="872">
        <f t="shared" si="41"/>
        <v>2577.0880000000002</v>
      </c>
      <c r="J131" s="872">
        <f t="shared" si="41"/>
        <v>1525.001</v>
      </c>
      <c r="K131" s="872">
        <f t="shared" si="41"/>
        <v>1778.54</v>
      </c>
      <c r="L131" s="1025"/>
    </row>
    <row r="132" spans="1:12" s="857" customFormat="1" ht="11.25" hidden="1" customHeight="1">
      <c r="A132" s="1238" t="s">
        <v>197</v>
      </c>
      <c r="B132" s="1239"/>
      <c r="C132" s="872">
        <f t="shared" ref="C132:K132" si="42">SUM(C115:C119)</f>
        <v>41247.531999999999</v>
      </c>
      <c r="D132" s="872">
        <f t="shared" si="42"/>
        <v>19115.580000000002</v>
      </c>
      <c r="E132" s="872">
        <f t="shared" si="42"/>
        <v>10616.059000000001</v>
      </c>
      <c r="F132" s="872">
        <f t="shared" si="42"/>
        <v>7462.4110000000001</v>
      </c>
      <c r="G132" s="872">
        <f t="shared" si="42"/>
        <v>7437.3550000000005</v>
      </c>
      <c r="H132" s="872">
        <f t="shared" si="42"/>
        <v>5492.19</v>
      </c>
      <c r="I132" s="872">
        <f t="shared" si="42"/>
        <v>3216.2040000000002</v>
      </c>
      <c r="J132" s="872">
        <f t="shared" si="42"/>
        <v>1924.816</v>
      </c>
      <c r="K132" s="872">
        <f t="shared" si="42"/>
        <v>2207.7460000000001</v>
      </c>
      <c r="L132" s="1025"/>
    </row>
    <row r="133" spans="1:12" s="857" customFormat="1" ht="11.25" hidden="1" customHeight="1">
      <c r="A133" s="1238" t="s">
        <v>198</v>
      </c>
      <c r="B133" s="1239"/>
      <c r="C133" s="872">
        <f t="shared" ref="C133:K133" si="43">SUM(C115:C120)</f>
        <v>50399.599000000002</v>
      </c>
      <c r="D133" s="872">
        <f t="shared" si="43"/>
        <v>23034.265000000003</v>
      </c>
      <c r="E133" s="872">
        <f t="shared" si="43"/>
        <v>12592.397000000001</v>
      </c>
      <c r="F133" s="872">
        <f t="shared" si="43"/>
        <v>9083.2039999999997</v>
      </c>
      <c r="G133" s="872">
        <f t="shared" si="43"/>
        <v>9069.9650000000001</v>
      </c>
      <c r="H133" s="872">
        <f t="shared" si="43"/>
        <v>6618.8969999999999</v>
      </c>
      <c r="I133" s="872">
        <f t="shared" si="43"/>
        <v>3651.9970000000003</v>
      </c>
      <c r="J133" s="872">
        <f t="shared" si="43"/>
        <v>2272.027</v>
      </c>
      <c r="K133" s="872">
        <f t="shared" si="43"/>
        <v>2647.636</v>
      </c>
      <c r="L133" s="1025"/>
    </row>
    <row r="134" spans="1:12" s="857" customFormat="1" ht="11.25" hidden="1" customHeight="1">
      <c r="A134" s="1238" t="s">
        <v>199</v>
      </c>
      <c r="B134" s="1239"/>
      <c r="C134" s="872">
        <f t="shared" ref="C134:K134" si="44">SUM(C115:C121)</f>
        <v>58902.960000000006</v>
      </c>
      <c r="D134" s="872">
        <f t="shared" si="44"/>
        <v>26815.145000000004</v>
      </c>
      <c r="E134" s="872">
        <f t="shared" si="44"/>
        <v>14729.744000000001</v>
      </c>
      <c r="F134" s="872">
        <f t="shared" si="44"/>
        <v>10565.458999999999</v>
      </c>
      <c r="G134" s="872">
        <f t="shared" si="44"/>
        <v>10762.012000000001</v>
      </c>
      <c r="H134" s="872">
        <f t="shared" si="44"/>
        <v>7757.2880000000005</v>
      </c>
      <c r="I134" s="872">
        <f t="shared" si="44"/>
        <v>4390.0039999999999</v>
      </c>
      <c r="J134" s="872">
        <f t="shared" si="44"/>
        <v>2603.261</v>
      </c>
      <c r="K134" s="872">
        <f t="shared" si="44"/>
        <v>3082.2829999999999</v>
      </c>
      <c r="L134" s="1025"/>
    </row>
    <row r="135" spans="1:12" s="857" customFormat="1" ht="11.25" hidden="1" customHeight="1">
      <c r="A135" s="1238" t="s">
        <v>200</v>
      </c>
      <c r="B135" s="1239"/>
      <c r="C135" s="872">
        <f t="shared" ref="C135:K135" si="45">SUM(C115:C122)</f>
        <v>67800.708000000013</v>
      </c>
      <c r="D135" s="872">
        <f t="shared" si="45"/>
        <v>30485.022000000004</v>
      </c>
      <c r="E135" s="872">
        <f t="shared" si="45"/>
        <v>16963.512000000002</v>
      </c>
      <c r="F135" s="872">
        <f t="shared" si="45"/>
        <v>12007.921999999999</v>
      </c>
      <c r="G135" s="872">
        <f t="shared" si="45"/>
        <v>12389.276</v>
      </c>
      <c r="H135" s="872">
        <f t="shared" si="45"/>
        <v>8774.9040000000005</v>
      </c>
      <c r="I135" s="872">
        <f t="shared" si="45"/>
        <v>5106.8159999999998</v>
      </c>
      <c r="J135" s="872">
        <f t="shared" si="45"/>
        <v>3150.5509999999999</v>
      </c>
      <c r="K135" s="872">
        <f t="shared" si="45"/>
        <v>3515.7289999999998</v>
      </c>
      <c r="L135" s="1025"/>
    </row>
    <row r="136" spans="1:12" s="857" customFormat="1" ht="11.25" hidden="1" customHeight="1">
      <c r="A136" s="1238" t="s">
        <v>201</v>
      </c>
      <c r="B136" s="1239"/>
      <c r="C136" s="872">
        <f t="shared" ref="C136:K136" si="46">SUM(C115:C123)</f>
        <v>76741.648000000016</v>
      </c>
      <c r="D136" s="872">
        <f t="shared" si="46"/>
        <v>34196.139000000003</v>
      </c>
      <c r="E136" s="872">
        <f t="shared" si="46"/>
        <v>18858.132000000001</v>
      </c>
      <c r="F136" s="872">
        <f t="shared" si="46"/>
        <v>13500.784</v>
      </c>
      <c r="G136" s="872">
        <f t="shared" si="46"/>
        <v>14255.851999999999</v>
      </c>
      <c r="H136" s="872">
        <f t="shared" si="46"/>
        <v>9883.1140000000014</v>
      </c>
      <c r="I136" s="872">
        <f t="shared" si="46"/>
        <v>5494.4809999999998</v>
      </c>
      <c r="J136" s="872">
        <f t="shared" si="46"/>
        <v>3619.8229999999999</v>
      </c>
      <c r="K136" s="872">
        <f t="shared" si="46"/>
        <v>3813.2649999999999</v>
      </c>
      <c r="L136" s="1025"/>
    </row>
    <row r="137" spans="1:12" s="857" customFormat="1" ht="11.25" hidden="1" customHeight="1">
      <c r="A137" s="1238" t="s">
        <v>202</v>
      </c>
      <c r="B137" s="1239"/>
      <c r="C137" s="872">
        <f t="shared" ref="C137:K137" si="47">SUM(C115:C124)</f>
        <v>86610.360000000015</v>
      </c>
      <c r="D137" s="872">
        <f t="shared" si="47"/>
        <v>38402.671000000002</v>
      </c>
      <c r="E137" s="872">
        <f t="shared" si="47"/>
        <v>20971.911</v>
      </c>
      <c r="F137" s="872">
        <f t="shared" si="47"/>
        <v>14986.064999999999</v>
      </c>
      <c r="G137" s="872">
        <f t="shared" si="47"/>
        <v>16149.671999999999</v>
      </c>
      <c r="H137" s="872">
        <f t="shared" si="47"/>
        <v>10979.393000000002</v>
      </c>
      <c r="I137" s="872">
        <f t="shared" si="47"/>
        <v>6226.6480000000001</v>
      </c>
      <c r="J137" s="872">
        <f t="shared" si="47"/>
        <v>4044.8519999999999</v>
      </c>
      <c r="K137" s="872">
        <f t="shared" si="47"/>
        <v>4324.701</v>
      </c>
      <c r="L137" s="1025"/>
    </row>
    <row r="138" spans="1:12" s="857" customFormat="1" ht="11.25" hidden="1" customHeight="1">
      <c r="A138" s="1238" t="s">
        <v>203</v>
      </c>
      <c r="B138" s="1239"/>
      <c r="C138" s="872">
        <f t="shared" ref="C138:K138" si="48">SUM(C115:C125)</f>
        <v>96038.47500000002</v>
      </c>
      <c r="D138" s="872">
        <f t="shared" si="48"/>
        <v>42250.836000000003</v>
      </c>
      <c r="E138" s="872">
        <f t="shared" si="48"/>
        <v>22842.1</v>
      </c>
      <c r="F138" s="872">
        <f t="shared" si="48"/>
        <v>16483.985999999997</v>
      </c>
      <c r="G138" s="872">
        <f t="shared" si="48"/>
        <v>17945.578999999998</v>
      </c>
      <c r="H138" s="872">
        <f t="shared" si="48"/>
        <v>12119.683000000001</v>
      </c>
      <c r="I138" s="872">
        <f t="shared" si="48"/>
        <v>6885.8190000000004</v>
      </c>
      <c r="J138" s="872">
        <f t="shared" si="48"/>
        <v>4714.5140000000001</v>
      </c>
      <c r="K138" s="872">
        <f t="shared" si="48"/>
        <v>4688.9009999999998</v>
      </c>
      <c r="L138" s="1025"/>
    </row>
    <row r="139" spans="1:12" s="857" customFormat="1" ht="11.25" hidden="1" customHeight="1">
      <c r="A139" s="1238" t="s">
        <v>204</v>
      </c>
      <c r="B139" s="1239"/>
      <c r="C139" s="872">
        <f t="shared" ref="C139:K139" si="49">SUM(C115:C126)</f>
        <v>104520.28600000002</v>
      </c>
      <c r="D139" s="872">
        <f t="shared" si="49"/>
        <v>45943.167000000001</v>
      </c>
      <c r="E139" s="872">
        <f t="shared" si="49"/>
        <v>24727.596999999998</v>
      </c>
      <c r="F139" s="872">
        <f t="shared" si="49"/>
        <v>17854.440999999999</v>
      </c>
      <c r="G139" s="872">
        <f t="shared" si="49"/>
        <v>19488.963999999996</v>
      </c>
      <c r="H139" s="872">
        <f t="shared" si="49"/>
        <v>13163.502</v>
      </c>
      <c r="I139" s="872">
        <f t="shared" si="49"/>
        <v>7462.7490000000007</v>
      </c>
      <c r="J139" s="872">
        <f t="shared" si="49"/>
        <v>5146.0129999999999</v>
      </c>
      <c r="K139" s="872">
        <f t="shared" si="49"/>
        <v>5221.2379999999994</v>
      </c>
      <c r="L139" s="1025"/>
    </row>
    <row r="140" spans="1:12" s="857" customFormat="1" ht="11.25" hidden="1" customHeight="1">
      <c r="A140" s="874"/>
      <c r="B140" s="875"/>
      <c r="C140" s="873"/>
      <c r="D140" s="873"/>
      <c r="E140" s="873"/>
      <c r="F140" s="873"/>
      <c r="G140" s="869"/>
      <c r="H140" s="873"/>
      <c r="I140" s="869"/>
      <c r="J140" s="869"/>
      <c r="K140" s="871"/>
      <c r="L140" s="1025"/>
    </row>
    <row r="141" spans="1:12" s="857" customFormat="1" ht="11.25" hidden="1" customHeight="1">
      <c r="A141" s="857">
        <v>2011</v>
      </c>
      <c r="B141" s="870"/>
      <c r="C141" s="873"/>
      <c r="D141" s="873"/>
      <c r="E141" s="873"/>
      <c r="F141" s="873"/>
      <c r="G141" s="869"/>
      <c r="H141" s="873"/>
      <c r="I141" s="869"/>
      <c r="J141" s="869"/>
      <c r="K141" s="871"/>
      <c r="L141" s="1025"/>
    </row>
    <row r="142" spans="1:12" s="857" customFormat="1" ht="11.25" hidden="1" customHeight="1">
      <c r="B142" s="870" t="s">
        <v>181</v>
      </c>
      <c r="C142" s="869">
        <v>8918.93</v>
      </c>
      <c r="D142" s="869">
        <v>4132.2049999999999</v>
      </c>
      <c r="E142" s="869">
        <v>1834.508</v>
      </c>
      <c r="F142" s="869">
        <v>1501.7550000000001</v>
      </c>
      <c r="G142" s="869">
        <v>1550.973</v>
      </c>
      <c r="H142" s="869">
        <v>1020.3579999999999</v>
      </c>
      <c r="I142" s="869">
        <v>821.851</v>
      </c>
      <c r="J142" s="869">
        <v>480.73399999999998</v>
      </c>
      <c r="K142" s="869">
        <v>564.74300000000005</v>
      </c>
      <c r="L142" s="1025"/>
    </row>
    <row r="143" spans="1:12" s="857" customFormat="1" ht="11.25" hidden="1" customHeight="1">
      <c r="B143" s="870" t="s">
        <v>182</v>
      </c>
      <c r="C143" s="869">
        <v>8722.2710000000006</v>
      </c>
      <c r="D143" s="869">
        <v>4098.7939999999999</v>
      </c>
      <c r="E143" s="869">
        <v>1566.8720000000001</v>
      </c>
      <c r="F143" s="869">
        <v>1491.377</v>
      </c>
      <c r="G143" s="869">
        <v>1367.4939999999999</v>
      </c>
      <c r="H143" s="869">
        <v>1090.558</v>
      </c>
      <c r="I143" s="869">
        <v>539.67600000000004</v>
      </c>
      <c r="J143" s="869">
        <v>354.97500000000002</v>
      </c>
      <c r="K143" s="869">
        <v>378.93200000000002</v>
      </c>
      <c r="L143" s="1025"/>
    </row>
    <row r="144" spans="1:12" s="857" customFormat="1" ht="11.25" hidden="1" customHeight="1">
      <c r="B144" s="870" t="s">
        <v>183</v>
      </c>
      <c r="C144" s="869">
        <v>9408.31</v>
      </c>
      <c r="D144" s="869">
        <v>4622.7209999999995</v>
      </c>
      <c r="E144" s="869">
        <v>1372.9469999999999</v>
      </c>
      <c r="F144" s="869">
        <v>1568.5630000000001</v>
      </c>
      <c r="G144" s="869">
        <v>1692.5920000000001</v>
      </c>
      <c r="H144" s="869">
        <v>1079.9390000000001</v>
      </c>
      <c r="I144" s="869">
        <v>660.72699999999998</v>
      </c>
      <c r="J144" s="869">
        <v>461.63</v>
      </c>
      <c r="K144" s="869">
        <v>539.51</v>
      </c>
      <c r="L144" s="1025"/>
    </row>
    <row r="145" spans="1:12" s="857" customFormat="1" ht="11.25" hidden="1" customHeight="1">
      <c r="B145" s="870" t="s">
        <v>184</v>
      </c>
      <c r="C145" s="869">
        <v>8993.9369999999999</v>
      </c>
      <c r="D145" s="869">
        <v>4918.4049999999997</v>
      </c>
      <c r="E145" s="869">
        <v>1937.671</v>
      </c>
      <c r="F145" s="869">
        <v>1623.0709999999999</v>
      </c>
      <c r="G145" s="869">
        <v>1594.4480000000001</v>
      </c>
      <c r="H145" s="869">
        <v>924.22500000000002</v>
      </c>
      <c r="I145" s="869">
        <v>607.10199999999998</v>
      </c>
      <c r="J145" s="869">
        <v>404.952</v>
      </c>
      <c r="K145" s="869">
        <v>325.34300000000002</v>
      </c>
      <c r="L145" s="1025"/>
    </row>
    <row r="146" spans="1:12" s="857" customFormat="1" ht="11.25" hidden="1" customHeight="1">
      <c r="B146" s="870" t="s">
        <v>185</v>
      </c>
      <c r="C146" s="869">
        <v>10256.761</v>
      </c>
      <c r="D146" s="869">
        <v>5126.7349999999997</v>
      </c>
      <c r="E146" s="869">
        <v>1999.096</v>
      </c>
      <c r="F146" s="869">
        <v>1605.702</v>
      </c>
      <c r="G146" s="869">
        <v>1599.0920000000001</v>
      </c>
      <c r="H146" s="869">
        <v>1354.278</v>
      </c>
      <c r="I146" s="869">
        <v>622.86599999999999</v>
      </c>
      <c r="J146" s="869">
        <v>377.41899999999998</v>
      </c>
      <c r="K146" s="869">
        <v>291.84100000000001</v>
      </c>
      <c r="L146" s="1025"/>
    </row>
    <row r="147" spans="1:12" s="857" customFormat="1" ht="11.25" hidden="1" customHeight="1">
      <c r="B147" s="870" t="s">
        <v>186</v>
      </c>
      <c r="C147" s="869">
        <v>8948.8559999999998</v>
      </c>
      <c r="D147" s="869">
        <v>4753.5249999999996</v>
      </c>
      <c r="E147" s="869">
        <v>1639.5429999999999</v>
      </c>
      <c r="F147" s="869">
        <v>1441.53</v>
      </c>
      <c r="G147" s="869">
        <v>1393.3030000000001</v>
      </c>
      <c r="H147" s="869">
        <v>915.92200000000003</v>
      </c>
      <c r="I147" s="869">
        <v>748.452</v>
      </c>
      <c r="J147" s="869">
        <v>553.44799999999998</v>
      </c>
      <c r="K147" s="869">
        <v>430.06700000000001</v>
      </c>
      <c r="L147" s="1025"/>
    </row>
    <row r="148" spans="1:12" s="857" customFormat="1" ht="11.25" hidden="1" customHeight="1">
      <c r="B148" s="870" t="s">
        <v>187</v>
      </c>
      <c r="C148" s="869">
        <v>9858.9670000000006</v>
      </c>
      <c r="D148" s="869">
        <v>4814.6149999999998</v>
      </c>
      <c r="E148" s="869">
        <v>2376.4029999999998</v>
      </c>
      <c r="F148" s="869">
        <v>1442.15</v>
      </c>
      <c r="G148" s="869">
        <v>1331.7090000000001</v>
      </c>
      <c r="H148" s="869">
        <v>1229.528</v>
      </c>
      <c r="I148" s="869">
        <v>572.77200000000005</v>
      </c>
      <c r="J148" s="869">
        <v>410.012</v>
      </c>
      <c r="K148" s="869">
        <v>443.565</v>
      </c>
      <c r="L148" s="1025"/>
    </row>
    <row r="149" spans="1:12" s="857" customFormat="1" ht="11.25" hidden="1" customHeight="1">
      <c r="B149" s="870" t="s">
        <v>188</v>
      </c>
      <c r="C149" s="869">
        <v>10049.75</v>
      </c>
      <c r="D149" s="869">
        <v>4602.1679999999997</v>
      </c>
      <c r="E149" s="869">
        <v>1944.798</v>
      </c>
      <c r="F149" s="869">
        <v>1359.499</v>
      </c>
      <c r="G149" s="869">
        <v>1680.65</v>
      </c>
      <c r="H149" s="869">
        <v>1110.2550000000001</v>
      </c>
      <c r="I149" s="869">
        <v>646.46199999999999</v>
      </c>
      <c r="J149" s="869">
        <v>378.20499999999998</v>
      </c>
      <c r="K149" s="869">
        <v>479.21600000000001</v>
      </c>
      <c r="L149" s="1025"/>
    </row>
    <row r="150" spans="1:12" s="857" customFormat="1" ht="11.25" hidden="1" customHeight="1">
      <c r="B150" s="870" t="s">
        <v>189</v>
      </c>
      <c r="C150" s="869">
        <v>10125.438</v>
      </c>
      <c r="D150" s="869">
        <v>4678.0209999999997</v>
      </c>
      <c r="E150" s="869">
        <v>1686.213</v>
      </c>
      <c r="F150" s="869">
        <v>1469.1990000000001</v>
      </c>
      <c r="G150" s="869">
        <v>1714.7909999999999</v>
      </c>
      <c r="H150" s="869">
        <v>988.93700000000001</v>
      </c>
      <c r="I150" s="869">
        <v>706.70500000000004</v>
      </c>
      <c r="J150" s="869">
        <v>520.72900000000004</v>
      </c>
      <c r="K150" s="869">
        <v>365.44400000000002</v>
      </c>
      <c r="L150" s="1025"/>
    </row>
    <row r="151" spans="1:12" s="857" customFormat="1" ht="11.25" hidden="1" customHeight="1">
      <c r="B151" s="870" t="s">
        <v>190</v>
      </c>
      <c r="C151" s="869">
        <v>10158.237999999999</v>
      </c>
      <c r="D151" s="869">
        <v>4937.7</v>
      </c>
      <c r="E151" s="869">
        <v>2247.6260000000002</v>
      </c>
      <c r="F151" s="869">
        <v>1458.261</v>
      </c>
      <c r="G151" s="869">
        <v>1309.778</v>
      </c>
      <c r="H151" s="869">
        <v>1256.6769999999999</v>
      </c>
      <c r="I151" s="869">
        <v>733.20100000000002</v>
      </c>
      <c r="J151" s="869">
        <v>506.28</v>
      </c>
      <c r="K151" s="869">
        <v>428.11799999999999</v>
      </c>
      <c r="L151" s="1025"/>
    </row>
    <row r="152" spans="1:12" s="857" customFormat="1" ht="11.25" hidden="1" customHeight="1">
      <c r="B152" s="870" t="s">
        <v>191</v>
      </c>
      <c r="C152" s="869">
        <v>10481.936</v>
      </c>
      <c r="D152" s="869">
        <v>4576.3959999999997</v>
      </c>
      <c r="E152" s="869">
        <v>2068.2919999999999</v>
      </c>
      <c r="F152" s="869">
        <v>1429.0730000000001</v>
      </c>
      <c r="G152" s="869">
        <v>1317.355</v>
      </c>
      <c r="H152" s="869">
        <v>1021.377</v>
      </c>
      <c r="I152" s="869">
        <v>603.62400000000002</v>
      </c>
      <c r="J152" s="869">
        <v>490.06700000000001</v>
      </c>
      <c r="K152" s="869">
        <v>467.74700000000001</v>
      </c>
      <c r="L152" s="1025"/>
    </row>
    <row r="153" spans="1:12" s="857" customFormat="1" ht="11.25" hidden="1" customHeight="1">
      <c r="B153" s="870" t="s">
        <v>192</v>
      </c>
      <c r="C153" s="869">
        <v>8446.5730000000003</v>
      </c>
      <c r="D153" s="869">
        <v>4593.8329999999996</v>
      </c>
      <c r="E153" s="869">
        <v>3714.0239999999999</v>
      </c>
      <c r="F153" s="869">
        <v>1274.356</v>
      </c>
      <c r="G153" s="869">
        <v>1532.6980000000001</v>
      </c>
      <c r="H153" s="869">
        <v>934.33500000000004</v>
      </c>
      <c r="I153" s="869">
        <v>637.35599999999999</v>
      </c>
      <c r="J153" s="869">
        <v>335.40100000000001</v>
      </c>
      <c r="K153" s="869">
        <v>489.31</v>
      </c>
      <c r="L153" s="1025"/>
    </row>
    <row r="154" spans="1:12" s="857" customFormat="1" ht="11.25" hidden="1" customHeight="1">
      <c r="B154" s="870"/>
      <c r="C154" s="873"/>
      <c r="D154" s="873"/>
      <c r="E154" s="873"/>
      <c r="F154" s="873"/>
      <c r="G154" s="869"/>
      <c r="H154" s="873"/>
      <c r="I154" s="869"/>
      <c r="J154" s="869"/>
      <c r="K154" s="871"/>
      <c r="L154" s="1025"/>
    </row>
    <row r="155" spans="1:12" s="857" customFormat="1" ht="11.25" hidden="1" customHeight="1">
      <c r="A155" s="1238" t="s">
        <v>193</v>
      </c>
      <c r="B155" s="1239"/>
      <c r="C155" s="872">
        <f t="shared" ref="C155:K155" si="50">C142</f>
        <v>8918.93</v>
      </c>
      <c r="D155" s="872">
        <f t="shared" si="50"/>
        <v>4132.2049999999999</v>
      </c>
      <c r="E155" s="872">
        <f t="shared" si="50"/>
        <v>1834.508</v>
      </c>
      <c r="F155" s="872">
        <f t="shared" si="50"/>
        <v>1501.7550000000001</v>
      </c>
      <c r="G155" s="872">
        <f t="shared" si="50"/>
        <v>1550.973</v>
      </c>
      <c r="H155" s="872">
        <f t="shared" si="50"/>
        <v>1020.3579999999999</v>
      </c>
      <c r="I155" s="872">
        <f t="shared" si="50"/>
        <v>821.851</v>
      </c>
      <c r="J155" s="872">
        <f t="shared" si="50"/>
        <v>480.73399999999998</v>
      </c>
      <c r="K155" s="872">
        <f t="shared" si="50"/>
        <v>564.74300000000005</v>
      </c>
      <c r="L155" s="1025"/>
    </row>
    <row r="156" spans="1:12" s="857" customFormat="1" ht="11.25" hidden="1" customHeight="1">
      <c r="A156" s="1238" t="s">
        <v>194</v>
      </c>
      <c r="B156" s="1239"/>
      <c r="C156" s="872">
        <f t="shared" ref="C156:K156" si="51">SUM(C142:C143)</f>
        <v>17641.201000000001</v>
      </c>
      <c r="D156" s="872">
        <f t="shared" si="51"/>
        <v>8230.9989999999998</v>
      </c>
      <c r="E156" s="872">
        <f t="shared" si="51"/>
        <v>3401.38</v>
      </c>
      <c r="F156" s="872">
        <f t="shared" si="51"/>
        <v>2993.1320000000001</v>
      </c>
      <c r="G156" s="872">
        <f t="shared" si="51"/>
        <v>2918.4669999999996</v>
      </c>
      <c r="H156" s="872">
        <f t="shared" si="51"/>
        <v>2110.9160000000002</v>
      </c>
      <c r="I156" s="872">
        <f t="shared" si="51"/>
        <v>1361.527</v>
      </c>
      <c r="J156" s="872">
        <f t="shared" si="51"/>
        <v>835.70900000000006</v>
      </c>
      <c r="K156" s="872">
        <f t="shared" si="51"/>
        <v>943.67500000000007</v>
      </c>
      <c r="L156" s="1025"/>
    </row>
    <row r="157" spans="1:12" s="857" customFormat="1" ht="11.25" hidden="1" customHeight="1">
      <c r="A157" s="1238" t="s">
        <v>195</v>
      </c>
      <c r="B157" s="1239"/>
      <c r="C157" s="872">
        <f t="shared" ref="C157:K157" si="52">SUM(C142:C144)</f>
        <v>27049.510999999999</v>
      </c>
      <c r="D157" s="872">
        <f t="shared" si="52"/>
        <v>12853.72</v>
      </c>
      <c r="E157" s="872">
        <f t="shared" si="52"/>
        <v>4774.3270000000002</v>
      </c>
      <c r="F157" s="872">
        <f t="shared" si="52"/>
        <v>4561.6949999999997</v>
      </c>
      <c r="G157" s="872">
        <f t="shared" si="52"/>
        <v>4611.0589999999993</v>
      </c>
      <c r="H157" s="872">
        <f t="shared" si="52"/>
        <v>3190.8550000000005</v>
      </c>
      <c r="I157" s="872">
        <f t="shared" si="52"/>
        <v>2022.2539999999999</v>
      </c>
      <c r="J157" s="872">
        <f t="shared" si="52"/>
        <v>1297.3389999999999</v>
      </c>
      <c r="K157" s="872">
        <f t="shared" si="52"/>
        <v>1483.1849999999999</v>
      </c>
      <c r="L157" s="1025"/>
    </row>
    <row r="158" spans="1:12" s="857" customFormat="1" ht="11.25" hidden="1" customHeight="1">
      <c r="A158" s="1238" t="s">
        <v>196</v>
      </c>
      <c r="B158" s="1239"/>
      <c r="C158" s="872">
        <f t="shared" ref="C158:K158" si="53">SUM(C142:C145)</f>
        <v>36043.447999999997</v>
      </c>
      <c r="D158" s="872">
        <f t="shared" si="53"/>
        <v>17772.125</v>
      </c>
      <c r="E158" s="872">
        <f t="shared" si="53"/>
        <v>6711.9980000000005</v>
      </c>
      <c r="F158" s="872">
        <f t="shared" si="53"/>
        <v>6184.7659999999996</v>
      </c>
      <c r="G158" s="872">
        <f t="shared" si="53"/>
        <v>6205.5069999999996</v>
      </c>
      <c r="H158" s="872">
        <f t="shared" si="53"/>
        <v>4115.0800000000008</v>
      </c>
      <c r="I158" s="872">
        <f t="shared" si="53"/>
        <v>2629.3559999999998</v>
      </c>
      <c r="J158" s="872">
        <f t="shared" si="53"/>
        <v>1702.2909999999999</v>
      </c>
      <c r="K158" s="872">
        <f t="shared" si="53"/>
        <v>1808.528</v>
      </c>
      <c r="L158" s="1025"/>
    </row>
    <row r="159" spans="1:12" s="857" customFormat="1" ht="11.25" hidden="1" customHeight="1">
      <c r="A159" s="1238" t="s">
        <v>197</v>
      </c>
      <c r="B159" s="1239"/>
      <c r="C159" s="872">
        <f t="shared" ref="C159:K159" si="54">SUM(C142:C146)</f>
        <v>46300.208999999995</v>
      </c>
      <c r="D159" s="872">
        <f t="shared" si="54"/>
        <v>22898.86</v>
      </c>
      <c r="E159" s="872">
        <f t="shared" si="54"/>
        <v>8711.094000000001</v>
      </c>
      <c r="F159" s="872">
        <f t="shared" si="54"/>
        <v>7790.4679999999998</v>
      </c>
      <c r="G159" s="872">
        <f t="shared" si="54"/>
        <v>7804.5990000000002</v>
      </c>
      <c r="H159" s="872">
        <f t="shared" si="54"/>
        <v>5469.3580000000011</v>
      </c>
      <c r="I159" s="872">
        <f t="shared" si="54"/>
        <v>3252.2219999999998</v>
      </c>
      <c r="J159" s="872">
        <f t="shared" si="54"/>
        <v>2079.71</v>
      </c>
      <c r="K159" s="872">
        <f t="shared" si="54"/>
        <v>2100.3690000000001</v>
      </c>
      <c r="L159" s="1025"/>
    </row>
    <row r="160" spans="1:12" s="857" customFormat="1" ht="11.25" hidden="1" customHeight="1">
      <c r="A160" s="1238" t="s">
        <v>198</v>
      </c>
      <c r="B160" s="1239"/>
      <c r="C160" s="872">
        <f t="shared" ref="C160:K160" si="55">SUM(C142:C147)</f>
        <v>55249.064999999995</v>
      </c>
      <c r="D160" s="872">
        <f t="shared" si="55"/>
        <v>27652.385000000002</v>
      </c>
      <c r="E160" s="872">
        <f t="shared" si="55"/>
        <v>10350.637000000001</v>
      </c>
      <c r="F160" s="872">
        <f t="shared" si="55"/>
        <v>9231.9979999999996</v>
      </c>
      <c r="G160" s="872">
        <f t="shared" si="55"/>
        <v>9197.902</v>
      </c>
      <c r="H160" s="872">
        <f t="shared" si="55"/>
        <v>6385.2800000000007</v>
      </c>
      <c r="I160" s="872">
        <f t="shared" si="55"/>
        <v>4000.674</v>
      </c>
      <c r="J160" s="872">
        <f t="shared" si="55"/>
        <v>2633.1579999999999</v>
      </c>
      <c r="K160" s="872">
        <f t="shared" si="55"/>
        <v>2530.4360000000001</v>
      </c>
      <c r="L160" s="1025"/>
    </row>
    <row r="161" spans="1:21" s="857" customFormat="1" ht="11.25" hidden="1" customHeight="1">
      <c r="A161" s="1238" t="s">
        <v>199</v>
      </c>
      <c r="B161" s="1239"/>
      <c r="C161" s="872">
        <f t="shared" ref="C161:K161" si="56">SUM(C142:C148)</f>
        <v>65108.031999999992</v>
      </c>
      <c r="D161" s="872">
        <f t="shared" si="56"/>
        <v>32467</v>
      </c>
      <c r="E161" s="872">
        <f t="shared" si="56"/>
        <v>12727.04</v>
      </c>
      <c r="F161" s="872">
        <f t="shared" si="56"/>
        <v>10674.147999999999</v>
      </c>
      <c r="G161" s="872">
        <f t="shared" si="56"/>
        <v>10529.611000000001</v>
      </c>
      <c r="H161" s="872">
        <f t="shared" si="56"/>
        <v>7614.8080000000009</v>
      </c>
      <c r="I161" s="872">
        <f t="shared" si="56"/>
        <v>4573.4459999999999</v>
      </c>
      <c r="J161" s="872">
        <f t="shared" si="56"/>
        <v>3043.17</v>
      </c>
      <c r="K161" s="872">
        <f t="shared" si="56"/>
        <v>2974.0010000000002</v>
      </c>
      <c r="L161" s="1025"/>
    </row>
    <row r="162" spans="1:21" s="857" customFormat="1" ht="11.25" hidden="1" customHeight="1">
      <c r="A162" s="1238" t="s">
        <v>200</v>
      </c>
      <c r="B162" s="1239"/>
      <c r="C162" s="872">
        <f t="shared" ref="C162:K162" si="57">SUM(C142:C149)</f>
        <v>75157.781999999992</v>
      </c>
      <c r="D162" s="872">
        <f t="shared" si="57"/>
        <v>37069.167999999998</v>
      </c>
      <c r="E162" s="872">
        <f t="shared" si="57"/>
        <v>14671.838000000002</v>
      </c>
      <c r="F162" s="872">
        <f t="shared" si="57"/>
        <v>12033.646999999999</v>
      </c>
      <c r="G162" s="872">
        <f t="shared" si="57"/>
        <v>12210.261</v>
      </c>
      <c r="H162" s="872">
        <f t="shared" si="57"/>
        <v>8725.0630000000019</v>
      </c>
      <c r="I162" s="872">
        <f t="shared" si="57"/>
        <v>5219.9079999999994</v>
      </c>
      <c r="J162" s="872">
        <f t="shared" si="57"/>
        <v>3421.375</v>
      </c>
      <c r="K162" s="872">
        <f t="shared" si="57"/>
        <v>3453.2170000000001</v>
      </c>
      <c r="L162" s="1025"/>
    </row>
    <row r="163" spans="1:21" s="857" customFormat="1" ht="11.25" hidden="1" customHeight="1">
      <c r="A163" s="1238" t="s">
        <v>201</v>
      </c>
      <c r="B163" s="1239"/>
      <c r="C163" s="872">
        <f t="shared" ref="C163:K163" si="58">SUM(C142:C150)</f>
        <v>85283.219999999987</v>
      </c>
      <c r="D163" s="872">
        <f t="shared" si="58"/>
        <v>41747.188999999998</v>
      </c>
      <c r="E163" s="872">
        <f t="shared" si="58"/>
        <v>16358.051000000001</v>
      </c>
      <c r="F163" s="872">
        <f t="shared" si="58"/>
        <v>13502.846</v>
      </c>
      <c r="G163" s="872">
        <f t="shared" si="58"/>
        <v>13925.052</v>
      </c>
      <c r="H163" s="872">
        <f t="shared" si="58"/>
        <v>9714.0000000000018</v>
      </c>
      <c r="I163" s="872">
        <f t="shared" si="58"/>
        <v>5926.6129999999994</v>
      </c>
      <c r="J163" s="872">
        <f t="shared" si="58"/>
        <v>3942.1040000000003</v>
      </c>
      <c r="K163" s="872">
        <f t="shared" si="58"/>
        <v>3818.6610000000001</v>
      </c>
      <c r="L163" s="1025"/>
      <c r="M163" s="1020"/>
      <c r="N163" s="1020"/>
      <c r="O163" s="1020"/>
      <c r="P163" s="1020"/>
      <c r="Q163" s="1020"/>
      <c r="R163" s="1020"/>
      <c r="S163" s="1020"/>
      <c r="T163" s="1241"/>
      <c r="U163" s="1242"/>
    </row>
    <row r="164" spans="1:21" s="857" customFormat="1" ht="11.25" hidden="1" customHeight="1">
      <c r="A164" s="1238" t="s">
        <v>202</v>
      </c>
      <c r="B164" s="1239"/>
      <c r="C164" s="872">
        <f t="shared" ref="C164:K164" si="59">SUM(C142:C151)</f>
        <v>95441.457999999984</v>
      </c>
      <c r="D164" s="872">
        <f t="shared" si="59"/>
        <v>46684.888999999996</v>
      </c>
      <c r="E164" s="872">
        <f t="shared" si="59"/>
        <v>18605.677000000003</v>
      </c>
      <c r="F164" s="872">
        <f t="shared" si="59"/>
        <v>14961.107</v>
      </c>
      <c r="G164" s="872">
        <f t="shared" si="59"/>
        <v>15234.83</v>
      </c>
      <c r="H164" s="872">
        <f t="shared" si="59"/>
        <v>10970.677000000001</v>
      </c>
      <c r="I164" s="872">
        <f t="shared" si="59"/>
        <v>6659.8139999999994</v>
      </c>
      <c r="J164" s="872">
        <f t="shared" si="59"/>
        <v>4448.384</v>
      </c>
      <c r="K164" s="872">
        <f t="shared" si="59"/>
        <v>4246.7790000000005</v>
      </c>
      <c r="L164" s="1025"/>
      <c r="M164" s="1020"/>
      <c r="N164" s="1020"/>
      <c r="O164" s="1020"/>
      <c r="P164" s="1020"/>
      <c r="Q164" s="1020"/>
      <c r="R164" s="1020"/>
      <c r="S164" s="1020"/>
      <c r="T164" s="1241"/>
      <c r="U164" s="1242"/>
    </row>
    <row r="165" spans="1:21" s="857" customFormat="1" ht="11.25" hidden="1" customHeight="1">
      <c r="A165" s="1238" t="s">
        <v>203</v>
      </c>
      <c r="B165" s="1239"/>
      <c r="C165" s="872">
        <f t="shared" ref="C165:K165" si="60">SUM(C142:C152)</f>
        <v>105923.39399999999</v>
      </c>
      <c r="D165" s="872">
        <f t="shared" si="60"/>
        <v>51261.284999999996</v>
      </c>
      <c r="E165" s="872">
        <f t="shared" si="60"/>
        <v>20673.969000000005</v>
      </c>
      <c r="F165" s="872">
        <f t="shared" si="60"/>
        <v>16390.18</v>
      </c>
      <c r="G165" s="872">
        <f t="shared" si="60"/>
        <v>16552.185000000001</v>
      </c>
      <c r="H165" s="872">
        <f t="shared" si="60"/>
        <v>11992.054000000002</v>
      </c>
      <c r="I165" s="872">
        <f t="shared" si="60"/>
        <v>7263.4379999999992</v>
      </c>
      <c r="J165" s="872">
        <f t="shared" si="60"/>
        <v>4938.451</v>
      </c>
      <c r="K165" s="872">
        <f t="shared" si="60"/>
        <v>4714.5260000000007</v>
      </c>
      <c r="L165" s="1025"/>
      <c r="M165" s="1020"/>
      <c r="N165" s="1020"/>
      <c r="O165" s="1020"/>
      <c r="P165" s="1020"/>
      <c r="Q165" s="1020"/>
      <c r="R165" s="1020"/>
      <c r="S165" s="1020"/>
      <c r="T165" s="1241"/>
      <c r="U165" s="1242"/>
    </row>
    <row r="166" spans="1:21" s="857" customFormat="1" ht="11.25" hidden="1" customHeight="1">
      <c r="A166" s="1238" t="s">
        <v>204</v>
      </c>
      <c r="B166" s="1239"/>
      <c r="C166" s="872">
        <f t="shared" ref="C166:K166" si="61">SUM(C142:C153)</f>
        <v>114369.96699999999</v>
      </c>
      <c r="D166" s="872">
        <f t="shared" si="61"/>
        <v>55855.117999999995</v>
      </c>
      <c r="E166" s="872">
        <f t="shared" si="61"/>
        <v>24387.993000000006</v>
      </c>
      <c r="F166" s="872">
        <f t="shared" si="61"/>
        <v>17664.536</v>
      </c>
      <c r="G166" s="872">
        <f t="shared" si="61"/>
        <v>18084.883000000002</v>
      </c>
      <c r="H166" s="872">
        <f t="shared" si="61"/>
        <v>12926.389000000003</v>
      </c>
      <c r="I166" s="872">
        <f t="shared" si="61"/>
        <v>7900.793999999999</v>
      </c>
      <c r="J166" s="872">
        <f t="shared" si="61"/>
        <v>5273.8519999999999</v>
      </c>
      <c r="K166" s="872">
        <f t="shared" si="61"/>
        <v>5203.8360000000011</v>
      </c>
      <c r="L166" s="1025"/>
      <c r="M166" s="877"/>
      <c r="N166" s="877"/>
      <c r="O166" s="877"/>
      <c r="P166" s="877"/>
      <c r="Q166" s="877"/>
      <c r="R166" s="877"/>
      <c r="S166" s="877"/>
      <c r="T166" s="1024"/>
      <c r="U166" s="878"/>
    </row>
    <row r="167" spans="1:21" s="857" customFormat="1" ht="11.25" hidden="1" customHeight="1">
      <c r="B167" s="870"/>
      <c r="C167" s="867"/>
      <c r="D167" s="867"/>
      <c r="E167" s="867"/>
      <c r="F167" s="867"/>
      <c r="G167" s="879"/>
      <c r="H167" s="867"/>
      <c r="I167" s="879"/>
      <c r="J167" s="879"/>
      <c r="K167" s="871"/>
      <c r="L167" s="1025"/>
      <c r="M167" s="1020"/>
      <c r="N167" s="1020"/>
      <c r="O167" s="1020"/>
      <c r="P167" s="1020"/>
      <c r="Q167" s="1020"/>
      <c r="R167" s="1020"/>
      <c r="S167" s="1020"/>
      <c r="T167" s="1241"/>
      <c r="U167" s="1242"/>
    </row>
    <row r="168" spans="1:21" s="857" customFormat="1" ht="11.25" hidden="1" customHeight="1">
      <c r="B168" s="870"/>
      <c r="C168" s="867"/>
      <c r="D168" s="867"/>
      <c r="E168" s="867"/>
      <c r="F168" s="867"/>
      <c r="G168" s="879"/>
      <c r="H168" s="867"/>
      <c r="I168" s="879"/>
      <c r="J168" s="879"/>
      <c r="K168" s="871"/>
      <c r="L168" s="1025"/>
      <c r="M168" s="1020"/>
      <c r="N168" s="1020"/>
      <c r="O168" s="1020"/>
      <c r="P168" s="1020"/>
      <c r="Q168" s="1020"/>
      <c r="R168" s="1020"/>
      <c r="S168" s="1020"/>
      <c r="T168" s="1024"/>
      <c r="U168" s="1025"/>
    </row>
    <row r="169" spans="1:21" s="857" customFormat="1" ht="11.25" hidden="1" customHeight="1">
      <c r="B169" s="870"/>
      <c r="C169" s="867"/>
      <c r="D169" s="867"/>
      <c r="E169" s="867"/>
      <c r="F169" s="867"/>
      <c r="G169" s="879"/>
      <c r="H169" s="867"/>
      <c r="I169" s="879"/>
      <c r="J169" s="879"/>
      <c r="K169" s="871"/>
      <c r="L169" s="1025"/>
      <c r="M169" s="1020"/>
      <c r="N169" s="1020"/>
      <c r="O169" s="1020"/>
      <c r="P169" s="1020"/>
      <c r="Q169" s="1020"/>
      <c r="R169" s="1020"/>
      <c r="S169" s="1020"/>
      <c r="T169" s="1024"/>
      <c r="U169" s="1025"/>
    </row>
    <row r="170" spans="1:21" s="857" customFormat="1" ht="11.25" hidden="1" customHeight="1">
      <c r="B170" s="870"/>
      <c r="C170" s="867"/>
      <c r="D170" s="867"/>
      <c r="E170" s="867"/>
      <c r="F170" s="867"/>
      <c r="G170" s="879"/>
      <c r="H170" s="867"/>
      <c r="I170" s="879"/>
      <c r="J170" s="879"/>
      <c r="K170" s="871"/>
      <c r="L170" s="1025"/>
      <c r="M170" s="1020"/>
      <c r="N170" s="1020"/>
      <c r="O170" s="1020"/>
      <c r="P170" s="1020"/>
      <c r="Q170" s="1020"/>
      <c r="R170" s="1020"/>
      <c r="S170" s="1020"/>
      <c r="T170" s="1024"/>
      <c r="U170" s="1025"/>
    </row>
    <row r="171" spans="1:21" s="857" customFormat="1" ht="11.25" hidden="1" customHeight="1">
      <c r="B171" s="870"/>
      <c r="C171" s="867"/>
      <c r="D171" s="867"/>
      <c r="E171" s="867"/>
      <c r="F171" s="867"/>
      <c r="G171" s="879"/>
      <c r="H171" s="867"/>
      <c r="I171" s="879"/>
      <c r="J171" s="879"/>
      <c r="K171" s="871"/>
      <c r="L171" s="1025"/>
      <c r="M171" s="1020"/>
      <c r="N171" s="1020"/>
      <c r="O171" s="1020"/>
      <c r="P171" s="1020"/>
      <c r="Q171" s="1020"/>
      <c r="R171" s="1020"/>
      <c r="S171" s="1020"/>
      <c r="T171" s="1024"/>
      <c r="U171" s="1025"/>
    </row>
    <row r="172" spans="1:21" s="857" customFormat="1" ht="11.25" hidden="1" customHeight="1">
      <c r="B172" s="870"/>
      <c r="C172" s="867"/>
      <c r="D172" s="867"/>
      <c r="E172" s="867"/>
      <c r="F172" s="867"/>
      <c r="G172" s="879"/>
      <c r="H172" s="867"/>
      <c r="I172" s="879"/>
      <c r="J172" s="879"/>
      <c r="K172" s="871"/>
      <c r="L172" s="1025"/>
      <c r="M172" s="1020"/>
      <c r="N172" s="1020"/>
      <c r="O172" s="1020"/>
      <c r="P172" s="1020"/>
      <c r="Q172" s="1020"/>
      <c r="R172" s="1020"/>
      <c r="S172" s="1020"/>
      <c r="T172" s="1024"/>
      <c r="U172" s="1025"/>
    </row>
    <row r="173" spans="1:21" s="857" customFormat="1" ht="11.25" hidden="1" customHeight="1">
      <c r="B173" s="870"/>
      <c r="C173" s="867"/>
      <c r="D173" s="867"/>
      <c r="E173" s="867"/>
      <c r="F173" s="867"/>
      <c r="G173" s="879"/>
      <c r="H173" s="867"/>
      <c r="I173" s="879"/>
      <c r="J173" s="879"/>
      <c r="K173" s="871"/>
      <c r="L173" s="1025"/>
      <c r="M173" s="1020"/>
      <c r="N173" s="1020"/>
      <c r="O173" s="1020"/>
      <c r="P173" s="1020"/>
      <c r="Q173" s="1020"/>
      <c r="R173" s="1020"/>
      <c r="S173" s="1020"/>
      <c r="T173" s="1024"/>
      <c r="U173" s="1025"/>
    </row>
    <row r="174" spans="1:21" s="857" customFormat="1" ht="11.25" customHeight="1">
      <c r="A174" s="857">
        <v>2012</v>
      </c>
      <c r="B174" s="870"/>
      <c r="C174" s="856"/>
      <c r="D174" s="856"/>
      <c r="E174" s="856"/>
      <c r="F174" s="856"/>
      <c r="H174" s="856"/>
      <c r="L174" s="1025"/>
    </row>
    <row r="175" spans="1:21" s="857" customFormat="1" ht="11.25" hidden="1" customHeight="1">
      <c r="B175" s="870" t="s">
        <v>181</v>
      </c>
      <c r="C175" s="869">
        <v>9442.2710000000006</v>
      </c>
      <c r="D175" s="869">
        <v>5077.4570000000003</v>
      </c>
      <c r="E175" s="869">
        <v>2089.877</v>
      </c>
      <c r="F175" s="869">
        <v>1347.3130000000001</v>
      </c>
      <c r="G175" s="869">
        <v>1331.8130000000001</v>
      </c>
      <c r="H175" s="869">
        <v>866.72900000000004</v>
      </c>
      <c r="I175" s="869">
        <v>817.05600000000004</v>
      </c>
      <c r="J175" s="869">
        <v>498.255</v>
      </c>
      <c r="K175" s="869">
        <v>528.60699999999997</v>
      </c>
      <c r="L175" s="1025"/>
    </row>
    <row r="176" spans="1:21" s="857" customFormat="1" ht="11.25" hidden="1" customHeight="1">
      <c r="B176" s="870" t="s">
        <v>182</v>
      </c>
      <c r="C176" s="869">
        <v>9501.0470000000005</v>
      </c>
      <c r="D176" s="869">
        <v>5191.7359999999999</v>
      </c>
      <c r="E176" s="869">
        <v>1756.7280000000001</v>
      </c>
      <c r="F176" s="869">
        <v>1423.127</v>
      </c>
      <c r="G176" s="869">
        <v>1476.683</v>
      </c>
      <c r="H176" s="869">
        <v>976.88800000000003</v>
      </c>
      <c r="I176" s="869">
        <v>803.23800000000006</v>
      </c>
      <c r="J176" s="869">
        <v>450.221</v>
      </c>
      <c r="K176" s="869">
        <v>494.78699999999998</v>
      </c>
      <c r="L176" s="1025"/>
    </row>
    <row r="177" spans="1:19" ht="11.25" hidden="1" customHeight="1">
      <c r="A177" s="857"/>
      <c r="B177" s="870" t="s">
        <v>183</v>
      </c>
      <c r="C177" s="869">
        <v>9292.0300000000007</v>
      </c>
      <c r="D177" s="869">
        <v>5317.1490000000003</v>
      </c>
      <c r="E177" s="869">
        <v>2259.078</v>
      </c>
      <c r="F177" s="869">
        <v>1641.693</v>
      </c>
      <c r="G177" s="869">
        <v>1454.9449999999999</v>
      </c>
      <c r="H177" s="869">
        <v>1199.107</v>
      </c>
      <c r="I177" s="869">
        <v>923.44899999999996</v>
      </c>
      <c r="J177" s="869">
        <v>471.52199999999999</v>
      </c>
      <c r="K177" s="869">
        <v>494.71800000000002</v>
      </c>
      <c r="M177" s="880"/>
      <c r="N177" s="880"/>
      <c r="O177" s="880"/>
      <c r="P177" s="880"/>
      <c r="Q177" s="880"/>
      <c r="R177" s="880"/>
      <c r="S177" s="880"/>
    </row>
    <row r="178" spans="1:19" ht="11.25" hidden="1" customHeight="1">
      <c r="A178" s="857"/>
      <c r="B178" s="870" t="s">
        <v>184</v>
      </c>
      <c r="C178" s="869">
        <v>9340.0030000000006</v>
      </c>
      <c r="D178" s="869">
        <v>5095.3599999999997</v>
      </c>
      <c r="E178" s="869">
        <v>2432.404</v>
      </c>
      <c r="F178" s="869">
        <v>1422.317</v>
      </c>
      <c r="G178" s="869">
        <v>1155.886</v>
      </c>
      <c r="H178" s="869">
        <v>1036.075</v>
      </c>
      <c r="I178" s="869">
        <v>588.81700000000001</v>
      </c>
      <c r="J178" s="869">
        <v>415.70800000000003</v>
      </c>
      <c r="K178" s="869">
        <v>503.55700000000002</v>
      </c>
      <c r="M178" s="880"/>
      <c r="N178" s="880"/>
      <c r="O178" s="880"/>
      <c r="P178" s="880"/>
      <c r="Q178" s="880"/>
      <c r="R178" s="880"/>
      <c r="S178" s="880"/>
    </row>
    <row r="179" spans="1:19" ht="11.25" hidden="1" customHeight="1">
      <c r="A179" s="857"/>
      <c r="B179" s="870" t="s">
        <v>185</v>
      </c>
      <c r="C179" s="869">
        <v>10250.434999999999</v>
      </c>
      <c r="D179" s="869">
        <v>5108.8760000000002</v>
      </c>
      <c r="E179" s="869">
        <v>2305.5720000000001</v>
      </c>
      <c r="F179" s="869">
        <v>1450.36</v>
      </c>
      <c r="G179" s="869">
        <v>1427.848</v>
      </c>
      <c r="H179" s="869">
        <v>1131.885</v>
      </c>
      <c r="I179" s="869">
        <v>742.46400000000006</v>
      </c>
      <c r="J179" s="869">
        <v>629.73199999999997</v>
      </c>
      <c r="K179" s="869">
        <v>391.79199999999997</v>
      </c>
      <c r="M179" s="880"/>
      <c r="N179" s="880"/>
      <c r="O179" s="880"/>
      <c r="P179" s="880"/>
      <c r="Q179" s="880"/>
      <c r="R179" s="880"/>
      <c r="S179" s="880"/>
    </row>
    <row r="180" spans="1:19" ht="11.25" hidden="1" customHeight="1">
      <c r="A180" s="857"/>
      <c r="B180" s="870" t="s">
        <v>186</v>
      </c>
      <c r="C180" s="869">
        <v>9368.3250000000007</v>
      </c>
      <c r="D180" s="869">
        <v>5123.8959999999997</v>
      </c>
      <c r="E180" s="869">
        <v>2327.36</v>
      </c>
      <c r="F180" s="869">
        <v>1474.4639999999999</v>
      </c>
      <c r="G180" s="869">
        <v>1396.192</v>
      </c>
      <c r="H180" s="869">
        <v>1269.883</v>
      </c>
      <c r="I180" s="869">
        <v>717.86199999999997</v>
      </c>
      <c r="J180" s="869">
        <v>531.71699999999998</v>
      </c>
      <c r="K180" s="869">
        <v>407.80599999999998</v>
      </c>
      <c r="M180" s="880"/>
      <c r="N180" s="880"/>
      <c r="O180" s="880"/>
      <c r="P180" s="880"/>
      <c r="Q180" s="880"/>
      <c r="R180" s="880"/>
      <c r="S180" s="880"/>
    </row>
    <row r="181" spans="1:19" ht="11.25" hidden="1" customHeight="1">
      <c r="A181" s="857"/>
      <c r="B181" s="870" t="s">
        <v>187</v>
      </c>
      <c r="C181" s="869">
        <v>9418.0879999999997</v>
      </c>
      <c r="D181" s="869">
        <v>5021.0789999999997</v>
      </c>
      <c r="E181" s="869">
        <v>2282.2979999999998</v>
      </c>
      <c r="F181" s="869">
        <v>1407.452</v>
      </c>
      <c r="G181" s="869">
        <v>1372.8</v>
      </c>
      <c r="H181" s="869">
        <v>1162.277</v>
      </c>
      <c r="I181" s="869">
        <v>691.61699999999996</v>
      </c>
      <c r="J181" s="869">
        <v>428.58600000000001</v>
      </c>
      <c r="K181" s="869">
        <v>590.45899999999995</v>
      </c>
      <c r="M181" s="880"/>
      <c r="N181" s="880"/>
      <c r="O181" s="880"/>
      <c r="P181" s="880"/>
      <c r="Q181" s="880"/>
      <c r="R181" s="880"/>
      <c r="S181" s="880"/>
    </row>
    <row r="182" spans="1:19" ht="11.25" hidden="1" customHeight="1">
      <c r="A182" s="857"/>
      <c r="B182" s="870" t="s">
        <v>188</v>
      </c>
      <c r="C182" s="869">
        <v>9475.8209999999999</v>
      </c>
      <c r="D182" s="869">
        <v>4738.5479999999998</v>
      </c>
      <c r="E182" s="869">
        <v>2203.0230000000001</v>
      </c>
      <c r="F182" s="869">
        <v>1397.7539999999999</v>
      </c>
      <c r="G182" s="869">
        <v>1249.662</v>
      </c>
      <c r="H182" s="869">
        <v>1212.471</v>
      </c>
      <c r="I182" s="869">
        <v>662.21799999999996</v>
      </c>
      <c r="J182" s="869">
        <v>505.82400000000001</v>
      </c>
      <c r="K182" s="869">
        <v>502.85199999999998</v>
      </c>
      <c r="M182" s="880"/>
      <c r="N182" s="880"/>
      <c r="O182" s="880"/>
      <c r="P182" s="880"/>
      <c r="Q182" s="880"/>
      <c r="R182" s="880"/>
      <c r="S182" s="880"/>
    </row>
    <row r="183" spans="1:19" ht="11.25" hidden="1" customHeight="1">
      <c r="A183" s="857"/>
      <c r="B183" s="870" t="s">
        <v>189</v>
      </c>
      <c r="C183" s="869">
        <v>9067.1759999999995</v>
      </c>
      <c r="D183" s="869">
        <v>4615.6850000000004</v>
      </c>
      <c r="E183" s="869">
        <v>2246.087</v>
      </c>
      <c r="F183" s="869">
        <v>1435.711</v>
      </c>
      <c r="G183" s="869">
        <v>1442.5409999999999</v>
      </c>
      <c r="H183" s="869">
        <v>1157.364</v>
      </c>
      <c r="I183" s="869">
        <v>581.84900000000005</v>
      </c>
      <c r="J183" s="869">
        <v>471.95499999999998</v>
      </c>
      <c r="K183" s="869">
        <v>409.875</v>
      </c>
      <c r="M183" s="880"/>
      <c r="N183" s="880"/>
      <c r="O183" s="880"/>
      <c r="P183" s="880"/>
      <c r="Q183" s="880"/>
      <c r="R183" s="880"/>
      <c r="S183" s="880"/>
    </row>
    <row r="184" spans="1:19" ht="11.25" hidden="1" customHeight="1">
      <c r="A184" s="857"/>
      <c r="B184" s="870" t="s">
        <v>190</v>
      </c>
      <c r="C184" s="869">
        <v>9734.143</v>
      </c>
      <c r="D184" s="869">
        <v>4693.9319999999998</v>
      </c>
      <c r="E184" s="869">
        <v>2243.942</v>
      </c>
      <c r="F184" s="869">
        <v>1464.691</v>
      </c>
      <c r="G184" s="869">
        <v>1600.806</v>
      </c>
      <c r="H184" s="869">
        <v>1180.1790000000001</v>
      </c>
      <c r="I184" s="869">
        <v>861.928</v>
      </c>
      <c r="J184" s="869">
        <v>595.80899999999997</v>
      </c>
      <c r="K184" s="869">
        <v>473.334</v>
      </c>
      <c r="M184" s="880"/>
      <c r="N184" s="880"/>
      <c r="O184" s="880"/>
      <c r="P184" s="880"/>
      <c r="Q184" s="880"/>
      <c r="R184" s="880"/>
      <c r="S184" s="880"/>
    </row>
    <row r="185" spans="1:19" ht="11.25" customHeight="1">
      <c r="A185" s="857"/>
      <c r="B185" s="870" t="s">
        <v>191</v>
      </c>
      <c r="C185" s="869">
        <v>9771.2610000000004</v>
      </c>
      <c r="D185" s="869">
        <v>4199.7650000000003</v>
      </c>
      <c r="E185" s="869">
        <v>2227.2049999999999</v>
      </c>
      <c r="F185" s="869">
        <v>1463.3309999999999</v>
      </c>
      <c r="G185" s="869">
        <v>1579.2670000000001</v>
      </c>
      <c r="H185" s="869">
        <v>1223.481</v>
      </c>
      <c r="I185" s="869">
        <v>699.89499999999998</v>
      </c>
      <c r="J185" s="869">
        <v>540.56299999999999</v>
      </c>
      <c r="K185" s="869">
        <v>433.60399999999998</v>
      </c>
      <c r="M185" s="880"/>
      <c r="N185" s="880"/>
      <c r="O185" s="880"/>
      <c r="P185" s="880"/>
      <c r="Q185" s="880"/>
      <c r="R185" s="880"/>
      <c r="S185" s="880"/>
    </row>
    <row r="186" spans="1:19" ht="11.25" customHeight="1">
      <c r="A186" s="857"/>
      <c r="B186" s="870" t="s">
        <v>192</v>
      </c>
      <c r="C186" s="869">
        <v>8870.5709999999999</v>
      </c>
      <c r="D186" s="869">
        <v>4066.0619999999999</v>
      </c>
      <c r="E186" s="869">
        <v>1868.22</v>
      </c>
      <c r="F186" s="869">
        <v>1241.67</v>
      </c>
      <c r="G186" s="869">
        <v>1381.8510000000001</v>
      </c>
      <c r="H186" s="869">
        <v>1153.837</v>
      </c>
      <c r="I186" s="869">
        <v>689.23</v>
      </c>
      <c r="J186" s="869">
        <v>585.25699999999995</v>
      </c>
      <c r="K186" s="869">
        <v>417.40199999999999</v>
      </c>
      <c r="M186" s="880"/>
      <c r="N186" s="880"/>
      <c r="O186" s="880"/>
      <c r="P186" s="880"/>
      <c r="Q186" s="880"/>
      <c r="R186" s="880"/>
      <c r="S186" s="880"/>
    </row>
    <row r="187" spans="1:19" ht="11.25" hidden="1" customHeight="1">
      <c r="A187" s="857"/>
      <c r="B187" s="870"/>
      <c r="C187" s="869"/>
      <c r="D187" s="869"/>
      <c r="E187" s="869"/>
      <c r="F187" s="869"/>
      <c r="G187" s="879"/>
      <c r="H187" s="869"/>
      <c r="I187" s="879"/>
      <c r="J187" s="879"/>
      <c r="M187" s="880"/>
      <c r="N187" s="880"/>
      <c r="O187" s="880"/>
      <c r="P187" s="880"/>
      <c r="Q187" s="880"/>
      <c r="R187" s="880"/>
      <c r="S187" s="880"/>
    </row>
    <row r="188" spans="1:19" ht="11.25" hidden="1" customHeight="1">
      <c r="A188" s="1238" t="s">
        <v>193</v>
      </c>
      <c r="B188" s="1239"/>
      <c r="C188" s="872">
        <f t="shared" ref="C188:K188" si="62">C175</f>
        <v>9442.2710000000006</v>
      </c>
      <c r="D188" s="872">
        <f t="shared" si="62"/>
        <v>5077.4570000000003</v>
      </c>
      <c r="E188" s="872">
        <f t="shared" si="62"/>
        <v>2089.877</v>
      </c>
      <c r="F188" s="872">
        <f t="shared" si="62"/>
        <v>1347.3130000000001</v>
      </c>
      <c r="G188" s="872">
        <f t="shared" si="62"/>
        <v>1331.8130000000001</v>
      </c>
      <c r="H188" s="872">
        <f t="shared" si="62"/>
        <v>866.72900000000004</v>
      </c>
      <c r="I188" s="872">
        <f t="shared" si="62"/>
        <v>817.05600000000004</v>
      </c>
      <c r="J188" s="872">
        <f t="shared" si="62"/>
        <v>498.255</v>
      </c>
      <c r="K188" s="872">
        <f t="shared" si="62"/>
        <v>528.60699999999997</v>
      </c>
      <c r="M188" s="880"/>
      <c r="N188" s="880"/>
      <c r="O188" s="880"/>
      <c r="P188" s="880"/>
      <c r="Q188" s="880"/>
      <c r="R188" s="880"/>
      <c r="S188" s="880"/>
    </row>
    <row r="189" spans="1:19" ht="11.25" hidden="1" customHeight="1">
      <c r="A189" s="1238" t="s">
        <v>194</v>
      </c>
      <c r="B189" s="1239"/>
      <c r="C189" s="872">
        <f t="shared" ref="C189:K189" si="63">SUM(C175:C176)</f>
        <v>18943.317999999999</v>
      </c>
      <c r="D189" s="872">
        <f t="shared" si="63"/>
        <v>10269.192999999999</v>
      </c>
      <c r="E189" s="872">
        <f t="shared" si="63"/>
        <v>3846.605</v>
      </c>
      <c r="F189" s="872">
        <f t="shared" si="63"/>
        <v>2770.44</v>
      </c>
      <c r="G189" s="872">
        <f t="shared" si="63"/>
        <v>2808.4960000000001</v>
      </c>
      <c r="H189" s="872">
        <f t="shared" si="63"/>
        <v>1843.6170000000002</v>
      </c>
      <c r="I189" s="872">
        <f t="shared" si="63"/>
        <v>1620.2940000000001</v>
      </c>
      <c r="J189" s="872">
        <f t="shared" si="63"/>
        <v>948.476</v>
      </c>
      <c r="K189" s="872">
        <f t="shared" si="63"/>
        <v>1023.394</v>
      </c>
      <c r="M189" s="880"/>
      <c r="N189" s="880"/>
      <c r="O189" s="880"/>
      <c r="P189" s="880"/>
      <c r="Q189" s="880"/>
      <c r="R189" s="880"/>
      <c r="S189" s="880"/>
    </row>
    <row r="190" spans="1:19" ht="11.25" hidden="1" customHeight="1">
      <c r="A190" s="1238" t="s">
        <v>195</v>
      </c>
      <c r="B190" s="1239"/>
      <c r="C190" s="872">
        <f t="shared" ref="C190:K190" si="64">SUM(C175:C177)</f>
        <v>28235.347999999998</v>
      </c>
      <c r="D190" s="872">
        <f t="shared" si="64"/>
        <v>15586.342000000001</v>
      </c>
      <c r="E190" s="872">
        <f t="shared" si="64"/>
        <v>6105.683</v>
      </c>
      <c r="F190" s="872">
        <f t="shared" si="64"/>
        <v>4412.1329999999998</v>
      </c>
      <c r="G190" s="872">
        <f t="shared" si="64"/>
        <v>4263.4409999999998</v>
      </c>
      <c r="H190" s="872">
        <f t="shared" si="64"/>
        <v>3042.7240000000002</v>
      </c>
      <c r="I190" s="872">
        <f t="shared" si="64"/>
        <v>2543.7429999999999</v>
      </c>
      <c r="J190" s="872">
        <f t="shared" si="64"/>
        <v>1419.998</v>
      </c>
      <c r="K190" s="872">
        <f t="shared" si="64"/>
        <v>1518.1120000000001</v>
      </c>
      <c r="M190" s="880"/>
      <c r="N190" s="880"/>
      <c r="O190" s="880"/>
      <c r="P190" s="880"/>
      <c r="Q190" s="880"/>
      <c r="R190" s="880"/>
      <c r="S190" s="880"/>
    </row>
    <row r="191" spans="1:19" ht="11.25" hidden="1" customHeight="1">
      <c r="A191" s="1238" t="s">
        <v>196</v>
      </c>
      <c r="B191" s="1239"/>
      <c r="C191" s="872">
        <f t="shared" ref="C191:K191" si="65">SUM(C175:C178)</f>
        <v>37575.350999999995</v>
      </c>
      <c r="D191" s="872">
        <f t="shared" si="65"/>
        <v>20681.702000000001</v>
      </c>
      <c r="E191" s="872">
        <f t="shared" si="65"/>
        <v>8538.0869999999995</v>
      </c>
      <c r="F191" s="872">
        <f t="shared" si="65"/>
        <v>5834.45</v>
      </c>
      <c r="G191" s="872">
        <f t="shared" si="65"/>
        <v>5419.3269999999993</v>
      </c>
      <c r="H191" s="872">
        <f t="shared" si="65"/>
        <v>4078.799</v>
      </c>
      <c r="I191" s="872">
        <f t="shared" si="65"/>
        <v>3132.56</v>
      </c>
      <c r="J191" s="872">
        <f t="shared" si="65"/>
        <v>1835.7060000000001</v>
      </c>
      <c r="K191" s="872">
        <f t="shared" si="65"/>
        <v>2021.6690000000001</v>
      </c>
      <c r="M191" s="880"/>
      <c r="N191" s="880"/>
      <c r="O191" s="880"/>
      <c r="P191" s="880"/>
      <c r="Q191" s="880"/>
      <c r="R191" s="880"/>
      <c r="S191" s="880"/>
    </row>
    <row r="192" spans="1:19" ht="11.25" hidden="1" customHeight="1">
      <c r="A192" s="1238" t="s">
        <v>197</v>
      </c>
      <c r="B192" s="1239"/>
      <c r="C192" s="872">
        <f t="shared" ref="C192:K192" si="66">SUM(C175:C179)</f>
        <v>47825.785999999993</v>
      </c>
      <c r="D192" s="872">
        <f t="shared" si="66"/>
        <v>25790.578000000001</v>
      </c>
      <c r="E192" s="872">
        <f t="shared" si="66"/>
        <v>10843.659</v>
      </c>
      <c r="F192" s="872">
        <f t="shared" si="66"/>
        <v>7284.8099999999995</v>
      </c>
      <c r="G192" s="872">
        <f t="shared" si="66"/>
        <v>6847.1749999999993</v>
      </c>
      <c r="H192" s="872">
        <f t="shared" si="66"/>
        <v>5210.6840000000002</v>
      </c>
      <c r="I192" s="872">
        <f t="shared" si="66"/>
        <v>3875.0239999999999</v>
      </c>
      <c r="J192" s="872">
        <f t="shared" si="66"/>
        <v>2465.4380000000001</v>
      </c>
      <c r="K192" s="872">
        <f t="shared" si="66"/>
        <v>2413.4610000000002</v>
      </c>
      <c r="M192" s="880"/>
      <c r="N192" s="880"/>
      <c r="O192" s="880"/>
      <c r="P192" s="880"/>
      <c r="Q192" s="880"/>
      <c r="R192" s="880"/>
      <c r="S192" s="880"/>
    </row>
    <row r="193" spans="1:19" ht="11.25" hidden="1" customHeight="1">
      <c r="A193" s="1238" t="s">
        <v>198</v>
      </c>
      <c r="B193" s="1239"/>
      <c r="C193" s="872">
        <f t="shared" ref="C193:K193" si="67">SUM(C175:C180)</f>
        <v>57194.11099999999</v>
      </c>
      <c r="D193" s="872">
        <f t="shared" si="67"/>
        <v>30914.474000000002</v>
      </c>
      <c r="E193" s="872">
        <f t="shared" si="67"/>
        <v>13171.019</v>
      </c>
      <c r="F193" s="872">
        <f t="shared" si="67"/>
        <v>8759.2739999999994</v>
      </c>
      <c r="G193" s="872">
        <f t="shared" si="67"/>
        <v>8243.3669999999984</v>
      </c>
      <c r="H193" s="872">
        <f t="shared" si="67"/>
        <v>6480.567</v>
      </c>
      <c r="I193" s="872">
        <f t="shared" si="67"/>
        <v>4592.8859999999995</v>
      </c>
      <c r="J193" s="872">
        <f t="shared" si="67"/>
        <v>2997.1550000000002</v>
      </c>
      <c r="K193" s="872">
        <f t="shared" si="67"/>
        <v>2821.2670000000003</v>
      </c>
      <c r="M193" s="880"/>
      <c r="N193" s="880"/>
      <c r="O193" s="880"/>
      <c r="P193" s="880"/>
      <c r="Q193" s="880"/>
      <c r="R193" s="880"/>
      <c r="S193" s="880"/>
    </row>
    <row r="194" spans="1:19" ht="11.25" hidden="1" customHeight="1">
      <c r="A194" s="1238" t="s">
        <v>199</v>
      </c>
      <c r="B194" s="1239"/>
      <c r="C194" s="872">
        <f t="shared" ref="C194:K194" si="68">SUM(C175:C181)</f>
        <v>66612.198999999993</v>
      </c>
      <c r="D194" s="872">
        <f t="shared" si="68"/>
        <v>35935.553</v>
      </c>
      <c r="E194" s="872">
        <f t="shared" si="68"/>
        <v>15453.316999999999</v>
      </c>
      <c r="F194" s="872">
        <f t="shared" si="68"/>
        <v>10166.725999999999</v>
      </c>
      <c r="G194" s="872">
        <f t="shared" si="68"/>
        <v>9616.1669999999976</v>
      </c>
      <c r="H194" s="872">
        <f t="shared" si="68"/>
        <v>7642.8440000000001</v>
      </c>
      <c r="I194" s="872">
        <f t="shared" si="68"/>
        <v>5284.5029999999997</v>
      </c>
      <c r="J194" s="872">
        <f t="shared" si="68"/>
        <v>3425.741</v>
      </c>
      <c r="K194" s="872">
        <f t="shared" si="68"/>
        <v>3411.7260000000001</v>
      </c>
      <c r="M194" s="880"/>
      <c r="N194" s="880"/>
      <c r="O194" s="880"/>
      <c r="P194" s="880"/>
      <c r="Q194" s="880"/>
      <c r="R194" s="880"/>
      <c r="S194" s="880"/>
    </row>
    <row r="195" spans="1:19" ht="11.25" hidden="1" customHeight="1">
      <c r="A195" s="1238" t="s">
        <v>200</v>
      </c>
      <c r="B195" s="1239"/>
      <c r="C195" s="872">
        <f t="shared" ref="C195:K195" si="69">SUM(C175:C182)</f>
        <v>76088.01999999999</v>
      </c>
      <c r="D195" s="872">
        <f t="shared" si="69"/>
        <v>40674.101000000002</v>
      </c>
      <c r="E195" s="872">
        <f t="shared" si="69"/>
        <v>17656.34</v>
      </c>
      <c r="F195" s="872">
        <f t="shared" si="69"/>
        <v>11564.48</v>
      </c>
      <c r="G195" s="872">
        <f t="shared" si="69"/>
        <v>10865.828999999998</v>
      </c>
      <c r="H195" s="872">
        <f t="shared" si="69"/>
        <v>8855.3150000000005</v>
      </c>
      <c r="I195" s="872">
        <f t="shared" si="69"/>
        <v>5946.7209999999995</v>
      </c>
      <c r="J195" s="872">
        <f t="shared" si="69"/>
        <v>3931.5650000000001</v>
      </c>
      <c r="K195" s="872">
        <f t="shared" si="69"/>
        <v>3914.578</v>
      </c>
      <c r="M195" s="880"/>
      <c r="N195" s="880"/>
      <c r="O195" s="880"/>
      <c r="P195" s="880"/>
      <c r="Q195" s="880"/>
      <c r="R195" s="880"/>
      <c r="S195" s="880"/>
    </row>
    <row r="196" spans="1:19" ht="11.25" hidden="1" customHeight="1">
      <c r="A196" s="1238" t="s">
        <v>201</v>
      </c>
      <c r="B196" s="1239"/>
      <c r="C196" s="872">
        <f t="shared" ref="C196:K196" si="70">SUM(C175:C183)</f>
        <v>85155.195999999996</v>
      </c>
      <c r="D196" s="872">
        <f t="shared" si="70"/>
        <v>45289.786</v>
      </c>
      <c r="E196" s="872">
        <f t="shared" si="70"/>
        <v>19902.427</v>
      </c>
      <c r="F196" s="872">
        <f t="shared" si="70"/>
        <v>13000.190999999999</v>
      </c>
      <c r="G196" s="872">
        <f t="shared" si="70"/>
        <v>12308.369999999997</v>
      </c>
      <c r="H196" s="872">
        <f t="shared" si="70"/>
        <v>10012.679</v>
      </c>
      <c r="I196" s="872">
        <f t="shared" si="70"/>
        <v>6528.57</v>
      </c>
      <c r="J196" s="872">
        <f t="shared" si="70"/>
        <v>4403.5200000000004</v>
      </c>
      <c r="K196" s="872">
        <f t="shared" si="70"/>
        <v>4324.4529999999995</v>
      </c>
      <c r="M196" s="880"/>
      <c r="N196" s="880"/>
      <c r="O196" s="880"/>
      <c r="P196" s="880"/>
      <c r="Q196" s="880"/>
      <c r="R196" s="880"/>
      <c r="S196" s="880"/>
    </row>
    <row r="197" spans="1:19" ht="11.25" hidden="1" customHeight="1">
      <c r="A197" s="1238" t="s">
        <v>202</v>
      </c>
      <c r="B197" s="1239"/>
      <c r="C197" s="872">
        <f t="shared" ref="C197:K197" si="71">SUM(C175:C184)</f>
        <v>94889.338999999993</v>
      </c>
      <c r="D197" s="872">
        <f t="shared" si="71"/>
        <v>49983.718000000001</v>
      </c>
      <c r="E197" s="872">
        <f t="shared" si="71"/>
        <v>22146.368999999999</v>
      </c>
      <c r="F197" s="872">
        <f t="shared" si="71"/>
        <v>14464.882</v>
      </c>
      <c r="G197" s="872">
        <f t="shared" si="71"/>
        <v>13909.175999999998</v>
      </c>
      <c r="H197" s="872">
        <f t="shared" si="71"/>
        <v>11192.858</v>
      </c>
      <c r="I197" s="872">
        <f t="shared" si="71"/>
        <v>7390.4979999999996</v>
      </c>
      <c r="J197" s="872">
        <f t="shared" si="71"/>
        <v>4999.3290000000006</v>
      </c>
      <c r="K197" s="872">
        <f t="shared" si="71"/>
        <v>4797.7869999999994</v>
      </c>
      <c r="M197" s="880"/>
      <c r="N197" s="880"/>
      <c r="O197" s="880"/>
      <c r="P197" s="880"/>
      <c r="Q197" s="880"/>
      <c r="R197" s="880"/>
      <c r="S197" s="880"/>
    </row>
    <row r="198" spans="1:19" ht="11.25" hidden="1" customHeight="1">
      <c r="A198" s="1238" t="s">
        <v>203</v>
      </c>
      <c r="B198" s="1239"/>
      <c r="C198" s="872">
        <f t="shared" ref="C198:K198" si="72">SUM(C175:C185)</f>
        <v>104660.59999999999</v>
      </c>
      <c r="D198" s="872">
        <f t="shared" si="72"/>
        <v>54183.483</v>
      </c>
      <c r="E198" s="872">
        <f t="shared" si="72"/>
        <v>24373.574000000001</v>
      </c>
      <c r="F198" s="872">
        <f t="shared" si="72"/>
        <v>15928.213</v>
      </c>
      <c r="G198" s="872">
        <f t="shared" si="72"/>
        <v>15488.442999999997</v>
      </c>
      <c r="H198" s="872">
        <f t="shared" si="72"/>
        <v>12416.339</v>
      </c>
      <c r="I198" s="872">
        <f t="shared" si="72"/>
        <v>8090.393</v>
      </c>
      <c r="J198" s="872">
        <f t="shared" si="72"/>
        <v>5539.8920000000007</v>
      </c>
      <c r="K198" s="872">
        <f t="shared" si="72"/>
        <v>5231.3909999999996</v>
      </c>
      <c r="M198" s="880"/>
      <c r="N198" s="880"/>
      <c r="O198" s="880"/>
      <c r="P198" s="880"/>
      <c r="Q198" s="880"/>
      <c r="R198" s="880"/>
      <c r="S198" s="880"/>
    </row>
    <row r="199" spans="1:19" ht="11.25" hidden="1" customHeight="1">
      <c r="A199" s="1238" t="s">
        <v>204</v>
      </c>
      <c r="B199" s="1239"/>
      <c r="C199" s="872">
        <f t="shared" ref="C199:K199" si="73">SUM(C175:C186)</f>
        <v>113531.17099999999</v>
      </c>
      <c r="D199" s="872">
        <f t="shared" si="73"/>
        <v>58249.544999999998</v>
      </c>
      <c r="E199" s="872">
        <f t="shared" si="73"/>
        <v>26241.794000000002</v>
      </c>
      <c r="F199" s="872">
        <f t="shared" si="73"/>
        <v>17169.883000000002</v>
      </c>
      <c r="G199" s="872">
        <f t="shared" si="73"/>
        <v>16870.293999999998</v>
      </c>
      <c r="H199" s="872">
        <f t="shared" si="73"/>
        <v>13570.175999999999</v>
      </c>
      <c r="I199" s="872">
        <f t="shared" si="73"/>
        <v>8779.6229999999996</v>
      </c>
      <c r="J199" s="872">
        <f t="shared" si="73"/>
        <v>6125.1490000000003</v>
      </c>
      <c r="K199" s="872">
        <f t="shared" si="73"/>
        <v>5648.7929999999997</v>
      </c>
      <c r="M199" s="880"/>
      <c r="N199" s="880"/>
      <c r="O199" s="880"/>
      <c r="P199" s="880"/>
      <c r="Q199" s="880"/>
      <c r="R199" s="880"/>
      <c r="S199" s="880"/>
    </row>
    <row r="200" spans="1:19" ht="11.25" customHeight="1">
      <c r="A200" s="874"/>
      <c r="B200" s="875"/>
      <c r="C200" s="869"/>
      <c r="D200" s="869"/>
      <c r="E200" s="869"/>
      <c r="F200" s="869"/>
      <c r="G200" s="867"/>
      <c r="H200" s="869"/>
      <c r="I200" s="867"/>
      <c r="J200" s="867"/>
      <c r="M200" s="880"/>
      <c r="N200" s="880"/>
      <c r="O200" s="880"/>
      <c r="P200" s="880"/>
      <c r="Q200" s="880"/>
      <c r="R200" s="880"/>
      <c r="S200" s="880"/>
    </row>
    <row r="201" spans="1:19" ht="11.25" customHeight="1">
      <c r="A201" s="857">
        <v>2013</v>
      </c>
      <c r="B201" s="870"/>
      <c r="C201" s="869"/>
      <c r="D201" s="869"/>
      <c r="E201" s="869"/>
      <c r="F201" s="869"/>
      <c r="G201" s="869"/>
      <c r="H201" s="869"/>
      <c r="I201" s="869"/>
      <c r="J201" s="869"/>
      <c r="M201" s="880"/>
      <c r="N201" s="880"/>
      <c r="O201" s="880"/>
      <c r="P201" s="880"/>
      <c r="Q201" s="880"/>
      <c r="R201" s="880"/>
      <c r="S201" s="880"/>
    </row>
    <row r="202" spans="1:19" ht="11.25" customHeight="1">
      <c r="A202" s="857"/>
      <c r="B202" s="870" t="s">
        <v>181</v>
      </c>
      <c r="C202" s="869">
        <v>9627.3670000000002</v>
      </c>
      <c r="D202" s="869">
        <v>4214.8829999999998</v>
      </c>
      <c r="E202" s="869">
        <v>2220.337</v>
      </c>
      <c r="F202" s="869">
        <v>1356.855</v>
      </c>
      <c r="G202" s="869">
        <v>1415.383</v>
      </c>
      <c r="H202" s="869">
        <v>914.2</v>
      </c>
      <c r="I202" s="869">
        <v>728.68799999999999</v>
      </c>
      <c r="J202" s="869">
        <v>536.81299999999999</v>
      </c>
      <c r="K202" s="869">
        <v>414.39800000000002</v>
      </c>
      <c r="M202" s="880"/>
      <c r="N202" s="880"/>
      <c r="O202" s="880"/>
      <c r="P202" s="880"/>
      <c r="Q202" s="880"/>
      <c r="R202" s="880"/>
      <c r="S202" s="880"/>
    </row>
    <row r="203" spans="1:19" ht="11.25" customHeight="1">
      <c r="A203" s="857"/>
      <c r="B203" s="870" t="s">
        <v>182</v>
      </c>
      <c r="C203" s="869">
        <v>9247.3549999999996</v>
      </c>
      <c r="D203" s="869">
        <v>4349.95</v>
      </c>
      <c r="E203" s="869">
        <v>1488.31</v>
      </c>
      <c r="F203" s="869">
        <v>1305.903</v>
      </c>
      <c r="G203" s="869">
        <v>1350.787</v>
      </c>
      <c r="H203" s="869">
        <v>1007.912</v>
      </c>
      <c r="I203" s="869">
        <v>812.86800000000005</v>
      </c>
      <c r="J203" s="869">
        <v>349.66699999999997</v>
      </c>
      <c r="K203" s="869">
        <v>485.63499999999999</v>
      </c>
      <c r="M203" s="880"/>
      <c r="N203" s="880"/>
      <c r="O203" s="880"/>
      <c r="P203" s="880"/>
      <c r="Q203" s="880"/>
      <c r="R203" s="880"/>
      <c r="S203" s="880"/>
    </row>
    <row r="204" spans="1:19" ht="11.25" customHeight="1">
      <c r="A204" s="857"/>
      <c r="B204" s="870" t="s">
        <v>183</v>
      </c>
      <c r="C204" s="869">
        <v>9727.9110000000001</v>
      </c>
      <c r="D204" s="869">
        <v>4733.8419999999996</v>
      </c>
      <c r="E204" s="869">
        <v>2364.6669999999999</v>
      </c>
      <c r="F204" s="869">
        <v>1438.0229999999999</v>
      </c>
      <c r="G204" s="869">
        <v>1510.0719999999999</v>
      </c>
      <c r="H204" s="869">
        <v>875.56200000000001</v>
      </c>
      <c r="I204" s="869">
        <v>692</v>
      </c>
      <c r="J204" s="869">
        <v>590.53</v>
      </c>
      <c r="K204" s="869">
        <v>488.86700000000002</v>
      </c>
      <c r="M204" s="880"/>
      <c r="N204" s="880"/>
      <c r="O204" s="880"/>
      <c r="P204" s="880"/>
      <c r="Q204" s="880"/>
      <c r="R204" s="880"/>
      <c r="S204" s="880"/>
    </row>
    <row r="205" spans="1:19" ht="11.25" customHeight="1">
      <c r="A205" s="857"/>
      <c r="B205" s="870" t="s">
        <v>184</v>
      </c>
      <c r="C205" s="869">
        <v>10743.965</v>
      </c>
      <c r="D205" s="869">
        <v>4896.2610000000004</v>
      </c>
      <c r="E205" s="869">
        <v>2212.2800000000002</v>
      </c>
      <c r="F205" s="869">
        <v>1436.5119999999999</v>
      </c>
      <c r="G205" s="869">
        <v>1417.1320000000001</v>
      </c>
      <c r="H205" s="869">
        <v>1224.258</v>
      </c>
      <c r="I205" s="869">
        <v>606.17999999999995</v>
      </c>
      <c r="J205" s="869">
        <v>458.64</v>
      </c>
      <c r="K205" s="869">
        <v>284.654</v>
      </c>
      <c r="M205" s="880"/>
      <c r="N205" s="880"/>
      <c r="O205" s="880"/>
      <c r="P205" s="880"/>
      <c r="Q205" s="880"/>
      <c r="R205" s="880"/>
      <c r="S205" s="880"/>
    </row>
    <row r="206" spans="1:19" ht="11.25" customHeight="1">
      <c r="A206" s="857"/>
      <c r="B206" s="870" t="s">
        <v>185</v>
      </c>
      <c r="C206" s="869">
        <v>9755.8269999999993</v>
      </c>
      <c r="D206" s="869">
        <v>4749.5640000000003</v>
      </c>
      <c r="E206" s="869">
        <v>2158.5509999999999</v>
      </c>
      <c r="F206" s="869">
        <v>1530.886</v>
      </c>
      <c r="G206" s="869">
        <v>1516.2139999999999</v>
      </c>
      <c r="H206" s="869">
        <v>1229.0619999999999</v>
      </c>
      <c r="I206" s="869">
        <v>774.83399999999995</v>
      </c>
      <c r="J206" s="869">
        <v>464.92200000000003</v>
      </c>
      <c r="K206" s="869">
        <v>520.83699999999999</v>
      </c>
      <c r="M206" s="880"/>
      <c r="N206" s="880"/>
      <c r="O206" s="880"/>
      <c r="P206" s="880"/>
      <c r="Q206" s="880"/>
      <c r="R206" s="880"/>
      <c r="S206" s="880"/>
    </row>
    <row r="207" spans="1:19" ht="11.25" customHeight="1">
      <c r="A207" s="857"/>
      <c r="B207" s="870" t="s">
        <v>186</v>
      </c>
      <c r="C207" s="869">
        <v>10095.252</v>
      </c>
      <c r="D207" s="869">
        <v>4669.8580000000002</v>
      </c>
      <c r="E207" s="869">
        <v>2029.807</v>
      </c>
      <c r="F207" s="869">
        <v>1475.67</v>
      </c>
      <c r="G207" s="869">
        <v>1543.4739999999999</v>
      </c>
      <c r="H207" s="869">
        <v>1019.158</v>
      </c>
      <c r="I207" s="869">
        <v>645.72400000000005</v>
      </c>
      <c r="J207" s="869">
        <v>428.077</v>
      </c>
      <c r="K207" s="869">
        <v>434.23399999999998</v>
      </c>
      <c r="M207" s="880"/>
      <c r="N207" s="880"/>
      <c r="O207" s="880"/>
      <c r="P207" s="880"/>
      <c r="Q207" s="880"/>
      <c r="R207" s="880"/>
      <c r="S207" s="880"/>
    </row>
    <row r="208" spans="1:19" ht="11.25" customHeight="1">
      <c r="A208" s="857"/>
      <c r="B208" s="870" t="s">
        <v>187</v>
      </c>
      <c r="C208" s="869">
        <v>10251.456</v>
      </c>
      <c r="D208" s="869">
        <v>4861.6940000000004</v>
      </c>
      <c r="E208" s="869">
        <v>2229.4630000000002</v>
      </c>
      <c r="F208" s="869">
        <v>1345.845</v>
      </c>
      <c r="G208" s="869">
        <v>1691.778</v>
      </c>
      <c r="H208" s="869">
        <v>990.17899999999997</v>
      </c>
      <c r="I208" s="869">
        <v>784.35699999999997</v>
      </c>
      <c r="J208" s="869">
        <v>495.27</v>
      </c>
      <c r="K208" s="869">
        <v>476.613</v>
      </c>
      <c r="M208" s="880"/>
      <c r="N208" s="880"/>
      <c r="O208" s="880"/>
      <c r="P208" s="880"/>
      <c r="Q208" s="880"/>
      <c r="R208" s="880"/>
      <c r="S208" s="880"/>
    </row>
    <row r="209" spans="1:19" ht="11.25" customHeight="1">
      <c r="A209" s="857"/>
      <c r="B209" s="870" t="s">
        <v>188</v>
      </c>
      <c r="C209" s="661">
        <v>10259.267</v>
      </c>
      <c r="D209" s="661">
        <v>4477.0129999999999</v>
      </c>
      <c r="E209" s="661">
        <v>1822.8979999999999</v>
      </c>
      <c r="F209" s="661">
        <v>1409.1220000000001</v>
      </c>
      <c r="G209" s="661">
        <v>1472.2439999999999</v>
      </c>
      <c r="H209" s="661">
        <v>956.06</v>
      </c>
      <c r="I209" s="661">
        <v>816.24199999999996</v>
      </c>
      <c r="J209" s="661">
        <v>388.37799999999999</v>
      </c>
      <c r="K209" s="661">
        <v>413.31</v>
      </c>
      <c r="M209" s="880"/>
      <c r="N209" s="880"/>
      <c r="O209" s="880"/>
      <c r="P209" s="880"/>
      <c r="Q209" s="880"/>
      <c r="R209" s="880"/>
      <c r="S209" s="880"/>
    </row>
    <row r="210" spans="1:19" ht="11.25" customHeight="1">
      <c r="A210" s="857"/>
      <c r="B210" s="870" t="s">
        <v>189</v>
      </c>
      <c r="C210" s="661">
        <v>10261.4</v>
      </c>
      <c r="D210" s="661">
        <v>4459.0730000000003</v>
      </c>
      <c r="E210" s="661">
        <v>1738.07</v>
      </c>
      <c r="F210" s="661">
        <v>1478.135</v>
      </c>
      <c r="G210" s="661">
        <v>1548.0640000000001</v>
      </c>
      <c r="H210" s="661">
        <v>912.08900000000006</v>
      </c>
      <c r="I210" s="661">
        <v>470.39400000000001</v>
      </c>
      <c r="J210" s="661">
        <v>431.733</v>
      </c>
      <c r="K210" s="661">
        <v>204.23500000000001</v>
      </c>
      <c r="M210" s="880"/>
      <c r="N210" s="880"/>
      <c r="O210" s="880"/>
      <c r="P210" s="880"/>
      <c r="Q210" s="880"/>
      <c r="R210" s="880"/>
      <c r="S210" s="880"/>
    </row>
    <row r="211" spans="1:19" ht="11.25" customHeight="1">
      <c r="A211" s="857"/>
      <c r="B211" s="870" t="s">
        <v>190</v>
      </c>
      <c r="C211" s="661">
        <v>10744.897000000001</v>
      </c>
      <c r="D211" s="661">
        <v>4716.2079999999996</v>
      </c>
      <c r="E211" s="661">
        <v>2019.5139999999999</v>
      </c>
      <c r="F211" s="661">
        <v>1501.1849999999999</v>
      </c>
      <c r="G211" s="661">
        <v>1717.537</v>
      </c>
      <c r="H211" s="661">
        <v>1281.194</v>
      </c>
      <c r="I211" s="661">
        <v>720.26499999999999</v>
      </c>
      <c r="J211" s="661">
        <v>437.822</v>
      </c>
      <c r="K211" s="661">
        <v>528.08299999999997</v>
      </c>
      <c r="M211" s="880"/>
      <c r="N211" s="880"/>
      <c r="O211" s="880"/>
      <c r="P211" s="880"/>
      <c r="Q211" s="880"/>
      <c r="R211" s="880"/>
      <c r="S211" s="880"/>
    </row>
    <row r="212" spans="1:19" ht="11.25" customHeight="1">
      <c r="A212" s="857"/>
      <c r="B212" s="870" t="s">
        <v>191</v>
      </c>
      <c r="C212" s="661">
        <v>10325.138999999999</v>
      </c>
      <c r="D212" s="661">
        <v>4484.8969999999999</v>
      </c>
      <c r="E212" s="661">
        <v>1984.0840000000001</v>
      </c>
      <c r="F212" s="661">
        <v>1471.895</v>
      </c>
      <c r="G212" s="661">
        <v>1467.558</v>
      </c>
      <c r="H212" s="661">
        <v>1018.197</v>
      </c>
      <c r="I212" s="661">
        <v>712.63199999999995</v>
      </c>
      <c r="J212" s="661">
        <v>444.02</v>
      </c>
      <c r="K212" s="661">
        <v>554.74</v>
      </c>
      <c r="M212" s="880"/>
      <c r="N212" s="880"/>
      <c r="O212" s="880"/>
      <c r="P212" s="880"/>
      <c r="Q212" s="880"/>
      <c r="R212" s="880"/>
      <c r="S212" s="880"/>
    </row>
    <row r="213" spans="1:19" ht="11.25" hidden="1" customHeight="1">
      <c r="A213" s="857"/>
      <c r="B213" s="870" t="s">
        <v>192</v>
      </c>
      <c r="C213" s="869"/>
      <c r="D213" s="869"/>
      <c r="E213" s="869"/>
      <c r="F213" s="869"/>
      <c r="G213" s="869"/>
      <c r="H213" s="869"/>
      <c r="I213" s="869"/>
      <c r="J213" s="869"/>
      <c r="K213" s="869"/>
      <c r="M213" s="880"/>
      <c r="N213" s="880"/>
      <c r="O213" s="880"/>
      <c r="P213" s="880"/>
      <c r="Q213" s="880"/>
      <c r="R213" s="880"/>
      <c r="S213" s="880"/>
    </row>
    <row r="214" spans="1:19" ht="8.1" customHeight="1">
      <c r="A214" s="857"/>
      <c r="B214" s="870"/>
      <c r="C214" s="873"/>
      <c r="D214" s="873"/>
      <c r="E214" s="873"/>
      <c r="F214" s="873"/>
      <c r="G214" s="869"/>
      <c r="H214" s="873"/>
      <c r="I214" s="869"/>
      <c r="J214" s="869"/>
      <c r="M214" s="880"/>
      <c r="N214" s="880"/>
      <c r="O214" s="880"/>
      <c r="P214" s="880"/>
      <c r="Q214" s="880"/>
      <c r="R214" s="880"/>
      <c r="S214" s="880"/>
    </row>
    <row r="215" spans="1:19" ht="11.25" hidden="1" customHeight="1">
      <c r="A215" s="1238" t="s">
        <v>193</v>
      </c>
      <c r="B215" s="1239"/>
      <c r="C215" s="872">
        <f t="shared" ref="C215:K215" si="74">C202</f>
        <v>9627.3670000000002</v>
      </c>
      <c r="D215" s="872">
        <f t="shared" si="74"/>
        <v>4214.8829999999998</v>
      </c>
      <c r="E215" s="872">
        <f t="shared" si="74"/>
        <v>2220.337</v>
      </c>
      <c r="F215" s="872">
        <f t="shared" si="74"/>
        <v>1356.855</v>
      </c>
      <c r="G215" s="872">
        <f t="shared" si="74"/>
        <v>1415.383</v>
      </c>
      <c r="H215" s="872">
        <f t="shared" si="74"/>
        <v>914.2</v>
      </c>
      <c r="I215" s="872">
        <f t="shared" si="74"/>
        <v>728.68799999999999</v>
      </c>
      <c r="J215" s="872">
        <f t="shared" si="74"/>
        <v>536.81299999999999</v>
      </c>
      <c r="K215" s="872">
        <f t="shared" si="74"/>
        <v>414.39800000000002</v>
      </c>
      <c r="M215" s="880"/>
      <c r="N215" s="880"/>
      <c r="O215" s="880"/>
      <c r="P215" s="880"/>
      <c r="Q215" s="880"/>
      <c r="R215" s="880"/>
      <c r="S215" s="880"/>
    </row>
    <row r="216" spans="1:19" ht="11.25" hidden="1" customHeight="1">
      <c r="A216" s="1238" t="s">
        <v>194</v>
      </c>
      <c r="B216" s="1239"/>
      <c r="C216" s="872">
        <f t="shared" ref="C216:K216" si="75">SUM(C202:C203)</f>
        <v>18874.722000000002</v>
      </c>
      <c r="D216" s="872">
        <f t="shared" si="75"/>
        <v>8564.8329999999987</v>
      </c>
      <c r="E216" s="872">
        <f t="shared" si="75"/>
        <v>3708.6469999999999</v>
      </c>
      <c r="F216" s="872">
        <f t="shared" si="75"/>
        <v>2662.7579999999998</v>
      </c>
      <c r="G216" s="872">
        <f t="shared" si="75"/>
        <v>2766.17</v>
      </c>
      <c r="H216" s="872">
        <f t="shared" si="75"/>
        <v>1922.1120000000001</v>
      </c>
      <c r="I216" s="872">
        <f t="shared" si="75"/>
        <v>1541.556</v>
      </c>
      <c r="J216" s="872">
        <f t="shared" si="75"/>
        <v>886.48</v>
      </c>
      <c r="K216" s="872">
        <f t="shared" si="75"/>
        <v>900.03300000000002</v>
      </c>
      <c r="M216" s="880"/>
      <c r="N216" s="880"/>
      <c r="O216" s="880"/>
      <c r="P216" s="880"/>
      <c r="Q216" s="880"/>
      <c r="R216" s="880"/>
      <c r="S216" s="880"/>
    </row>
    <row r="217" spans="1:19" ht="11.25" hidden="1" customHeight="1">
      <c r="A217" s="1238" t="s">
        <v>195</v>
      </c>
      <c r="B217" s="1239"/>
      <c r="C217" s="872">
        <f t="shared" ref="C217:K217" si="76">SUM(C202:C204)</f>
        <v>28602.633000000002</v>
      </c>
      <c r="D217" s="872">
        <f t="shared" si="76"/>
        <v>13298.674999999999</v>
      </c>
      <c r="E217" s="872">
        <f t="shared" si="76"/>
        <v>6073.3140000000003</v>
      </c>
      <c r="F217" s="872">
        <f t="shared" si="76"/>
        <v>4100.7809999999999</v>
      </c>
      <c r="G217" s="872">
        <f t="shared" si="76"/>
        <v>4276.2420000000002</v>
      </c>
      <c r="H217" s="872">
        <f t="shared" si="76"/>
        <v>2797.674</v>
      </c>
      <c r="I217" s="872">
        <f t="shared" si="76"/>
        <v>2233.556</v>
      </c>
      <c r="J217" s="872">
        <f t="shared" si="76"/>
        <v>1477.01</v>
      </c>
      <c r="K217" s="872">
        <f t="shared" si="76"/>
        <v>1388.9</v>
      </c>
      <c r="M217" s="880"/>
      <c r="N217" s="880"/>
      <c r="O217" s="880"/>
      <c r="P217" s="880"/>
      <c r="Q217" s="880"/>
      <c r="R217" s="880"/>
      <c r="S217" s="880"/>
    </row>
    <row r="218" spans="1:19" ht="11.25" hidden="1" customHeight="1">
      <c r="A218" s="1238" t="s">
        <v>196</v>
      </c>
      <c r="B218" s="1239"/>
      <c r="C218" s="872">
        <f t="shared" ref="C218:K218" si="77">SUM(C202:C205)</f>
        <v>39346.597999999998</v>
      </c>
      <c r="D218" s="872">
        <f t="shared" si="77"/>
        <v>18194.936000000002</v>
      </c>
      <c r="E218" s="872">
        <f t="shared" si="77"/>
        <v>8285.594000000001</v>
      </c>
      <c r="F218" s="872">
        <f t="shared" si="77"/>
        <v>5537.2929999999997</v>
      </c>
      <c r="G218" s="872">
        <f t="shared" si="77"/>
        <v>5693.3739999999998</v>
      </c>
      <c r="H218" s="872">
        <f t="shared" si="77"/>
        <v>4021.9319999999998</v>
      </c>
      <c r="I218" s="872">
        <f t="shared" si="77"/>
        <v>2839.7359999999999</v>
      </c>
      <c r="J218" s="872">
        <f t="shared" si="77"/>
        <v>1935.65</v>
      </c>
      <c r="K218" s="872">
        <f t="shared" si="77"/>
        <v>1673.5540000000001</v>
      </c>
      <c r="M218" s="880"/>
      <c r="N218" s="880"/>
      <c r="O218" s="880"/>
      <c r="P218" s="880"/>
      <c r="Q218" s="880"/>
      <c r="R218" s="880"/>
      <c r="S218" s="880"/>
    </row>
    <row r="219" spans="1:19" ht="11.25" hidden="1" customHeight="1">
      <c r="A219" s="1238" t="s">
        <v>197</v>
      </c>
      <c r="B219" s="1239"/>
      <c r="C219" s="872">
        <f t="shared" ref="C219:K219" si="78">SUM(C202:C206)</f>
        <v>49102.424999999996</v>
      </c>
      <c r="D219" s="872">
        <f t="shared" si="78"/>
        <v>22944.5</v>
      </c>
      <c r="E219" s="872">
        <f t="shared" si="78"/>
        <v>10444.145</v>
      </c>
      <c r="F219" s="872">
        <f t="shared" si="78"/>
        <v>7068.1790000000001</v>
      </c>
      <c r="G219" s="872">
        <f t="shared" si="78"/>
        <v>7209.5879999999997</v>
      </c>
      <c r="H219" s="872">
        <f t="shared" si="78"/>
        <v>5250.9939999999997</v>
      </c>
      <c r="I219" s="872">
        <f t="shared" si="78"/>
        <v>3614.5699999999997</v>
      </c>
      <c r="J219" s="872">
        <f t="shared" si="78"/>
        <v>2400.5720000000001</v>
      </c>
      <c r="K219" s="872">
        <f t="shared" si="78"/>
        <v>2194.3910000000001</v>
      </c>
      <c r="M219" s="880"/>
      <c r="N219" s="880"/>
      <c r="O219" s="880"/>
      <c r="P219" s="880"/>
      <c r="Q219" s="880"/>
      <c r="R219" s="880"/>
      <c r="S219" s="880"/>
    </row>
    <row r="220" spans="1:19" ht="11.25" hidden="1" customHeight="1">
      <c r="A220" s="1238" t="s">
        <v>198</v>
      </c>
      <c r="B220" s="1239"/>
      <c r="C220" s="872">
        <f t="shared" ref="C220:K220" si="79">SUM(C202:C207)</f>
        <v>59197.676999999996</v>
      </c>
      <c r="D220" s="872">
        <f t="shared" si="79"/>
        <v>27614.358</v>
      </c>
      <c r="E220" s="872">
        <f t="shared" si="79"/>
        <v>12473.952000000001</v>
      </c>
      <c r="F220" s="872">
        <f t="shared" si="79"/>
        <v>8543.8490000000002</v>
      </c>
      <c r="G220" s="872">
        <f t="shared" si="79"/>
        <v>8753.0619999999999</v>
      </c>
      <c r="H220" s="872">
        <f t="shared" si="79"/>
        <v>6270.152</v>
      </c>
      <c r="I220" s="872">
        <f t="shared" si="79"/>
        <v>4260.2939999999999</v>
      </c>
      <c r="J220" s="872">
        <f t="shared" si="79"/>
        <v>2828.6490000000003</v>
      </c>
      <c r="K220" s="872">
        <f t="shared" si="79"/>
        <v>2628.625</v>
      </c>
      <c r="M220" s="880"/>
      <c r="N220" s="880"/>
      <c r="O220" s="880"/>
      <c r="P220" s="880"/>
      <c r="Q220" s="880"/>
      <c r="R220" s="880"/>
      <c r="S220" s="880"/>
    </row>
    <row r="221" spans="1:19" ht="11.25" hidden="1" customHeight="1">
      <c r="A221" s="1238" t="s">
        <v>199</v>
      </c>
      <c r="B221" s="1239"/>
      <c r="C221" s="872">
        <f t="shared" ref="C221:K221" si="80">SUM(C202:C208)</f>
        <v>69449.133000000002</v>
      </c>
      <c r="D221" s="872">
        <f t="shared" si="80"/>
        <v>32476.052</v>
      </c>
      <c r="E221" s="872">
        <f t="shared" si="80"/>
        <v>14703.415000000001</v>
      </c>
      <c r="F221" s="872">
        <f t="shared" si="80"/>
        <v>9889.6939999999995</v>
      </c>
      <c r="G221" s="872">
        <f t="shared" si="80"/>
        <v>10444.84</v>
      </c>
      <c r="H221" s="872">
        <f t="shared" si="80"/>
        <v>7260.3310000000001</v>
      </c>
      <c r="I221" s="872">
        <f t="shared" si="80"/>
        <v>5044.6509999999998</v>
      </c>
      <c r="J221" s="872">
        <f t="shared" si="80"/>
        <v>3323.9190000000003</v>
      </c>
      <c r="K221" s="872">
        <f t="shared" si="80"/>
        <v>3105.2379999999998</v>
      </c>
      <c r="M221" s="880"/>
      <c r="N221" s="880"/>
      <c r="O221" s="880"/>
      <c r="P221" s="880"/>
      <c r="Q221" s="880"/>
      <c r="R221" s="880"/>
      <c r="S221" s="880"/>
    </row>
    <row r="222" spans="1:19" ht="11.25" hidden="1" customHeight="1">
      <c r="A222" s="1238" t="s">
        <v>200</v>
      </c>
      <c r="B222" s="1239"/>
      <c r="C222" s="872">
        <f t="shared" ref="C222:K222" si="81">SUM(C202:C209)</f>
        <v>79708.399999999994</v>
      </c>
      <c r="D222" s="872">
        <f t="shared" si="81"/>
        <v>36953.065000000002</v>
      </c>
      <c r="E222" s="872">
        <f t="shared" si="81"/>
        <v>16526.313000000002</v>
      </c>
      <c r="F222" s="872">
        <f t="shared" si="81"/>
        <v>11298.815999999999</v>
      </c>
      <c r="G222" s="872">
        <f t="shared" si="81"/>
        <v>11917.084000000001</v>
      </c>
      <c r="H222" s="872">
        <f t="shared" si="81"/>
        <v>8216.3909999999996</v>
      </c>
      <c r="I222" s="872">
        <f t="shared" si="81"/>
        <v>5860.893</v>
      </c>
      <c r="J222" s="872">
        <f t="shared" si="81"/>
        <v>3712.2970000000005</v>
      </c>
      <c r="K222" s="872">
        <f t="shared" si="81"/>
        <v>3518.5479999999998</v>
      </c>
      <c r="M222" s="880"/>
      <c r="N222" s="880"/>
      <c r="O222" s="880"/>
      <c r="P222" s="880"/>
      <c r="Q222" s="880"/>
      <c r="R222" s="880"/>
      <c r="S222" s="880"/>
    </row>
    <row r="223" spans="1:19" ht="11.25" hidden="1" customHeight="1">
      <c r="A223" s="1238" t="s">
        <v>201</v>
      </c>
      <c r="B223" s="1239"/>
      <c r="C223" s="872">
        <f t="shared" ref="C223:K223" si="82">SUM(C202:C210)</f>
        <v>89969.799999999988</v>
      </c>
      <c r="D223" s="872">
        <f t="shared" si="82"/>
        <v>41412.138000000006</v>
      </c>
      <c r="E223" s="872">
        <f t="shared" si="82"/>
        <v>18264.383000000002</v>
      </c>
      <c r="F223" s="872">
        <f t="shared" si="82"/>
        <v>12776.950999999999</v>
      </c>
      <c r="G223" s="872">
        <f t="shared" si="82"/>
        <v>13465.148000000001</v>
      </c>
      <c r="H223" s="872">
        <f t="shared" si="82"/>
        <v>9128.48</v>
      </c>
      <c r="I223" s="872">
        <f t="shared" si="82"/>
        <v>6331.2870000000003</v>
      </c>
      <c r="J223" s="872">
        <f t="shared" si="82"/>
        <v>4144.0300000000007</v>
      </c>
      <c r="K223" s="872">
        <f t="shared" si="82"/>
        <v>3722.7829999999999</v>
      </c>
      <c r="M223" s="880"/>
      <c r="N223" s="880"/>
      <c r="O223" s="880"/>
      <c r="P223" s="880"/>
      <c r="Q223" s="880"/>
      <c r="R223" s="880"/>
      <c r="S223" s="880"/>
    </row>
    <row r="224" spans="1:19" ht="11.25" hidden="1" customHeight="1">
      <c r="A224" s="1238" t="s">
        <v>202</v>
      </c>
      <c r="B224" s="1239"/>
      <c r="C224" s="872">
        <f t="shared" ref="C224:K224" si="83">SUM(C202:C211)</f>
        <v>100714.69699999999</v>
      </c>
      <c r="D224" s="872">
        <f t="shared" si="83"/>
        <v>46128.346000000005</v>
      </c>
      <c r="E224" s="872">
        <f t="shared" si="83"/>
        <v>20283.897000000001</v>
      </c>
      <c r="F224" s="872">
        <f t="shared" si="83"/>
        <v>14278.135999999999</v>
      </c>
      <c r="G224" s="872">
        <f t="shared" si="83"/>
        <v>15182.685000000001</v>
      </c>
      <c r="H224" s="872">
        <f t="shared" si="83"/>
        <v>10409.673999999999</v>
      </c>
      <c r="I224" s="872">
        <f t="shared" si="83"/>
        <v>7051.5520000000006</v>
      </c>
      <c r="J224" s="872">
        <f t="shared" si="83"/>
        <v>4581.8520000000008</v>
      </c>
      <c r="K224" s="872">
        <f t="shared" si="83"/>
        <v>4250.866</v>
      </c>
      <c r="M224" s="880"/>
      <c r="N224" s="880"/>
      <c r="O224" s="880"/>
      <c r="P224" s="880"/>
      <c r="Q224" s="880"/>
      <c r="R224" s="880"/>
      <c r="S224" s="880"/>
    </row>
    <row r="225" spans="1:19" ht="11.25" customHeight="1">
      <c r="A225" s="1238" t="s">
        <v>203</v>
      </c>
      <c r="B225" s="1239"/>
      <c r="C225" s="872">
        <f t="shared" ref="C225:K225" si="84">SUM(C202:C212)</f>
        <v>111039.83599999998</v>
      </c>
      <c r="D225" s="872">
        <f t="shared" si="84"/>
        <v>50613.243000000002</v>
      </c>
      <c r="E225" s="872">
        <f t="shared" si="84"/>
        <v>22267.981</v>
      </c>
      <c r="F225" s="872">
        <f t="shared" si="84"/>
        <v>15750.030999999999</v>
      </c>
      <c r="G225" s="872">
        <f t="shared" si="84"/>
        <v>16650.243000000002</v>
      </c>
      <c r="H225" s="872">
        <f t="shared" si="84"/>
        <v>11427.870999999999</v>
      </c>
      <c r="I225" s="872">
        <f t="shared" si="84"/>
        <v>7764.1840000000002</v>
      </c>
      <c r="J225" s="872">
        <f t="shared" si="84"/>
        <v>5025.8720000000012</v>
      </c>
      <c r="K225" s="872">
        <f t="shared" si="84"/>
        <v>4805.6059999999998</v>
      </c>
      <c r="M225" s="880"/>
      <c r="N225" s="880"/>
      <c r="O225" s="880"/>
      <c r="P225" s="880"/>
      <c r="Q225" s="880"/>
      <c r="R225" s="880"/>
      <c r="S225" s="880"/>
    </row>
    <row r="226" spans="1:19" ht="11.25" hidden="1" customHeight="1">
      <c r="A226" s="1238" t="s">
        <v>204</v>
      </c>
      <c r="B226" s="1239"/>
      <c r="C226" s="872">
        <f t="shared" ref="C226:K226" si="85">SUM(C202:C213)</f>
        <v>111039.83599999998</v>
      </c>
      <c r="D226" s="872">
        <f t="shared" si="85"/>
        <v>50613.243000000002</v>
      </c>
      <c r="E226" s="872">
        <f t="shared" si="85"/>
        <v>22267.981</v>
      </c>
      <c r="F226" s="872">
        <f t="shared" si="85"/>
        <v>15750.030999999999</v>
      </c>
      <c r="G226" s="872">
        <f t="shared" si="85"/>
        <v>16650.243000000002</v>
      </c>
      <c r="H226" s="872">
        <f t="shared" si="85"/>
        <v>11427.870999999999</v>
      </c>
      <c r="I226" s="872">
        <f t="shared" si="85"/>
        <v>7764.1840000000002</v>
      </c>
      <c r="J226" s="872">
        <f t="shared" si="85"/>
        <v>5025.8720000000012</v>
      </c>
      <c r="K226" s="872">
        <f t="shared" si="85"/>
        <v>4805.6059999999998</v>
      </c>
      <c r="M226" s="880"/>
      <c r="N226" s="880"/>
      <c r="O226" s="880"/>
      <c r="P226" s="880"/>
      <c r="Q226" s="880"/>
      <c r="R226" s="880"/>
      <c r="S226" s="880"/>
    </row>
    <row r="227" spans="1:19" ht="11.25" hidden="1" customHeight="1">
      <c r="A227" s="874"/>
      <c r="B227" s="875"/>
      <c r="C227" s="873"/>
      <c r="D227" s="873"/>
      <c r="E227" s="873"/>
      <c r="F227" s="873"/>
      <c r="G227" s="869"/>
      <c r="H227" s="873"/>
      <c r="I227" s="869"/>
      <c r="J227" s="869"/>
      <c r="M227" s="880"/>
      <c r="N227" s="880"/>
      <c r="O227" s="880"/>
      <c r="P227" s="880"/>
      <c r="Q227" s="880"/>
      <c r="R227" s="880"/>
      <c r="S227" s="880"/>
    </row>
    <row r="228" spans="1:19" ht="11.25" hidden="1" customHeight="1">
      <c r="A228" s="857">
        <v>2014</v>
      </c>
      <c r="B228" s="870"/>
      <c r="C228" s="873"/>
      <c r="D228" s="873"/>
      <c r="E228" s="873"/>
      <c r="F228" s="873"/>
      <c r="G228" s="869"/>
      <c r="H228" s="873"/>
      <c r="I228" s="869"/>
      <c r="J228" s="869"/>
      <c r="M228" s="880"/>
      <c r="N228" s="880"/>
      <c r="O228" s="880"/>
      <c r="P228" s="880"/>
      <c r="Q228" s="880"/>
      <c r="R228" s="880"/>
      <c r="S228" s="880"/>
    </row>
    <row r="229" spans="1:19" ht="11.25" hidden="1" customHeight="1">
      <c r="A229" s="857"/>
      <c r="B229" s="870" t="s">
        <v>181</v>
      </c>
      <c r="C229" s="869"/>
      <c r="D229" s="869"/>
      <c r="E229" s="869"/>
      <c r="F229" s="869"/>
      <c r="G229" s="869"/>
      <c r="H229" s="869"/>
      <c r="I229" s="869"/>
      <c r="J229" s="869"/>
      <c r="K229" s="869"/>
      <c r="M229" s="880"/>
      <c r="N229" s="880"/>
      <c r="O229" s="880"/>
      <c r="P229" s="880"/>
      <c r="Q229" s="880"/>
      <c r="R229" s="880"/>
      <c r="S229" s="880"/>
    </row>
    <row r="230" spans="1:19" ht="11.25" hidden="1" customHeight="1">
      <c r="A230" s="857"/>
      <c r="B230" s="870" t="s">
        <v>182</v>
      </c>
      <c r="C230" s="869"/>
      <c r="D230" s="869"/>
      <c r="E230" s="869"/>
      <c r="F230" s="869"/>
      <c r="G230" s="869"/>
      <c r="H230" s="869"/>
      <c r="I230" s="869"/>
      <c r="J230" s="869"/>
      <c r="K230" s="869"/>
      <c r="M230" s="880"/>
      <c r="N230" s="880"/>
      <c r="O230" s="880"/>
      <c r="P230" s="880"/>
      <c r="Q230" s="880"/>
      <c r="R230" s="880"/>
      <c r="S230" s="880"/>
    </row>
    <row r="231" spans="1:19" ht="11.25" hidden="1" customHeight="1">
      <c r="A231" s="857"/>
      <c r="B231" s="870" t="s">
        <v>183</v>
      </c>
      <c r="C231" s="869"/>
      <c r="D231" s="869"/>
      <c r="E231" s="869"/>
      <c r="F231" s="869"/>
      <c r="G231" s="869"/>
      <c r="H231" s="869"/>
      <c r="I231" s="869"/>
      <c r="J231" s="869"/>
      <c r="K231" s="869"/>
      <c r="M231" s="880"/>
      <c r="N231" s="880"/>
      <c r="O231" s="880"/>
      <c r="P231" s="880"/>
      <c r="Q231" s="880"/>
      <c r="R231" s="880"/>
      <c r="S231" s="880"/>
    </row>
    <row r="232" spans="1:19" ht="11.25" hidden="1" customHeight="1">
      <c r="A232" s="857"/>
      <c r="B232" s="870" t="s">
        <v>184</v>
      </c>
      <c r="C232" s="869"/>
      <c r="D232" s="869"/>
      <c r="E232" s="869"/>
      <c r="F232" s="869"/>
      <c r="G232" s="869"/>
      <c r="H232" s="869"/>
      <c r="I232" s="869"/>
      <c r="J232" s="869"/>
      <c r="K232" s="869"/>
      <c r="M232" s="880"/>
      <c r="N232" s="880"/>
      <c r="O232" s="880"/>
      <c r="P232" s="880"/>
      <c r="Q232" s="880"/>
      <c r="R232" s="880"/>
      <c r="S232" s="880"/>
    </row>
    <row r="233" spans="1:19" ht="11.25" hidden="1" customHeight="1">
      <c r="A233" s="857"/>
      <c r="B233" s="870" t="s">
        <v>185</v>
      </c>
      <c r="C233" s="869"/>
      <c r="D233" s="869"/>
      <c r="E233" s="869"/>
      <c r="F233" s="869"/>
      <c r="G233" s="869"/>
      <c r="H233" s="869"/>
      <c r="I233" s="869"/>
      <c r="J233" s="869"/>
      <c r="K233" s="869"/>
      <c r="M233" s="880"/>
      <c r="N233" s="880"/>
      <c r="O233" s="880"/>
      <c r="P233" s="880"/>
      <c r="Q233" s="880"/>
      <c r="R233" s="880"/>
      <c r="S233" s="880"/>
    </row>
    <row r="234" spans="1:19" ht="11.25" hidden="1" customHeight="1">
      <c r="A234" s="857"/>
      <c r="B234" s="870" t="s">
        <v>186</v>
      </c>
      <c r="C234" s="869"/>
      <c r="D234" s="869"/>
      <c r="E234" s="869"/>
      <c r="F234" s="869"/>
      <c r="G234" s="869"/>
      <c r="H234" s="869"/>
      <c r="I234" s="869"/>
      <c r="J234" s="869"/>
      <c r="K234" s="869"/>
      <c r="M234" s="880"/>
      <c r="N234" s="880"/>
      <c r="O234" s="880"/>
      <c r="P234" s="880"/>
      <c r="Q234" s="880"/>
      <c r="R234" s="880"/>
      <c r="S234" s="880"/>
    </row>
    <row r="235" spans="1:19" ht="11.25" hidden="1" customHeight="1">
      <c r="A235" s="857"/>
      <c r="B235" s="870" t="s">
        <v>187</v>
      </c>
      <c r="C235" s="869"/>
      <c r="D235" s="869"/>
      <c r="E235" s="869"/>
      <c r="F235" s="869"/>
      <c r="G235" s="869"/>
      <c r="H235" s="869"/>
      <c r="I235" s="869"/>
      <c r="J235" s="869"/>
      <c r="K235" s="869"/>
      <c r="M235" s="880"/>
      <c r="N235" s="880"/>
      <c r="O235" s="880"/>
      <c r="P235" s="880"/>
      <c r="Q235" s="880"/>
      <c r="R235" s="880"/>
      <c r="S235" s="880"/>
    </row>
    <row r="236" spans="1:19" ht="11.25" hidden="1" customHeight="1">
      <c r="A236" s="857"/>
      <c r="B236" s="870" t="s">
        <v>188</v>
      </c>
      <c r="C236" s="869"/>
      <c r="D236" s="869"/>
      <c r="E236" s="869"/>
      <c r="F236" s="869"/>
      <c r="G236" s="869"/>
      <c r="H236" s="869"/>
      <c r="I236" s="869"/>
      <c r="J236" s="869"/>
      <c r="K236" s="869"/>
      <c r="M236" s="880"/>
      <c r="N236" s="880"/>
      <c r="O236" s="880"/>
      <c r="P236" s="880"/>
      <c r="Q236" s="880"/>
      <c r="R236" s="880"/>
      <c r="S236" s="880"/>
    </row>
    <row r="237" spans="1:19" ht="11.25" hidden="1" customHeight="1">
      <c r="A237" s="857"/>
      <c r="B237" s="870" t="s">
        <v>189</v>
      </c>
      <c r="C237" s="869"/>
      <c r="D237" s="869"/>
      <c r="E237" s="869"/>
      <c r="F237" s="869"/>
      <c r="G237" s="869"/>
      <c r="H237" s="869"/>
      <c r="I237" s="869"/>
      <c r="J237" s="869"/>
      <c r="K237" s="869"/>
      <c r="M237" s="880"/>
      <c r="N237" s="880"/>
      <c r="O237" s="880"/>
      <c r="P237" s="880"/>
      <c r="Q237" s="880"/>
      <c r="R237" s="880"/>
      <c r="S237" s="880"/>
    </row>
    <row r="238" spans="1:19" ht="11.25" hidden="1" customHeight="1">
      <c r="A238" s="857"/>
      <c r="B238" s="870" t="s">
        <v>190</v>
      </c>
      <c r="C238" s="869"/>
      <c r="D238" s="869"/>
      <c r="E238" s="869"/>
      <c r="F238" s="869"/>
      <c r="G238" s="869"/>
      <c r="H238" s="869"/>
      <c r="I238" s="869"/>
      <c r="J238" s="869"/>
      <c r="K238" s="869"/>
      <c r="M238" s="880"/>
      <c r="N238" s="880"/>
      <c r="O238" s="880"/>
      <c r="P238" s="880"/>
      <c r="Q238" s="880"/>
      <c r="R238" s="880"/>
      <c r="S238" s="880"/>
    </row>
    <row r="239" spans="1:19" ht="11.25" hidden="1" customHeight="1">
      <c r="A239" s="857"/>
      <c r="B239" s="870" t="s">
        <v>191</v>
      </c>
      <c r="C239" s="869"/>
      <c r="D239" s="869"/>
      <c r="E239" s="869"/>
      <c r="F239" s="869"/>
      <c r="G239" s="869"/>
      <c r="H239" s="869"/>
      <c r="I239" s="869"/>
      <c r="J239" s="869"/>
      <c r="K239" s="869"/>
      <c r="M239" s="880"/>
      <c r="N239" s="880"/>
      <c r="O239" s="880"/>
      <c r="P239" s="880"/>
      <c r="Q239" s="880"/>
      <c r="R239" s="880"/>
      <c r="S239" s="880"/>
    </row>
    <row r="240" spans="1:19" ht="11.25" hidden="1" customHeight="1">
      <c r="A240" s="857"/>
      <c r="B240" s="870" t="s">
        <v>192</v>
      </c>
      <c r="C240" s="869"/>
      <c r="D240" s="869"/>
      <c r="E240" s="869"/>
      <c r="F240" s="869"/>
      <c r="G240" s="869"/>
      <c r="H240" s="869"/>
      <c r="I240" s="869"/>
      <c r="J240" s="869"/>
      <c r="K240" s="869"/>
      <c r="M240" s="880"/>
      <c r="N240" s="880"/>
      <c r="O240" s="880"/>
      <c r="P240" s="880"/>
      <c r="Q240" s="880"/>
      <c r="R240" s="880"/>
      <c r="S240" s="880"/>
    </row>
    <row r="241" spans="1:19" ht="11.25" hidden="1" customHeight="1">
      <c r="A241" s="857"/>
      <c r="B241" s="870"/>
      <c r="C241" s="873"/>
      <c r="D241" s="873"/>
      <c r="E241" s="873"/>
      <c r="F241" s="873"/>
      <c r="G241" s="869"/>
      <c r="H241" s="873"/>
      <c r="I241" s="869"/>
      <c r="J241" s="869"/>
      <c r="M241" s="880"/>
      <c r="N241" s="880"/>
      <c r="O241" s="880"/>
      <c r="P241" s="880"/>
      <c r="Q241" s="880"/>
      <c r="R241" s="880"/>
      <c r="S241" s="880"/>
    </row>
    <row r="242" spans="1:19" ht="11.25" hidden="1" customHeight="1">
      <c r="A242" s="1238" t="s">
        <v>193</v>
      </c>
      <c r="B242" s="1239"/>
      <c r="C242" s="872">
        <f t="shared" ref="C242:K242" si="86">C229</f>
        <v>0</v>
      </c>
      <c r="D242" s="872">
        <f t="shared" si="86"/>
        <v>0</v>
      </c>
      <c r="E242" s="872">
        <f t="shared" si="86"/>
        <v>0</v>
      </c>
      <c r="F242" s="872">
        <f t="shared" si="86"/>
        <v>0</v>
      </c>
      <c r="G242" s="872">
        <f t="shared" si="86"/>
        <v>0</v>
      </c>
      <c r="H242" s="872">
        <f t="shared" si="86"/>
        <v>0</v>
      </c>
      <c r="I242" s="872">
        <f t="shared" si="86"/>
        <v>0</v>
      </c>
      <c r="J242" s="872">
        <f t="shared" si="86"/>
        <v>0</v>
      </c>
      <c r="K242" s="872">
        <f t="shared" si="86"/>
        <v>0</v>
      </c>
      <c r="M242" s="880"/>
      <c r="N242" s="880"/>
      <c r="O242" s="880"/>
      <c r="P242" s="880"/>
      <c r="Q242" s="880"/>
      <c r="R242" s="880"/>
      <c r="S242" s="880"/>
    </row>
    <row r="243" spans="1:19" ht="11.25" hidden="1" customHeight="1">
      <c r="A243" s="1238" t="s">
        <v>194</v>
      </c>
      <c r="B243" s="1239"/>
      <c r="C243" s="872">
        <f t="shared" ref="C243:K243" si="87">SUM(C229:C230)</f>
        <v>0</v>
      </c>
      <c r="D243" s="872">
        <f t="shared" si="87"/>
        <v>0</v>
      </c>
      <c r="E243" s="872">
        <f t="shared" si="87"/>
        <v>0</v>
      </c>
      <c r="F243" s="872">
        <f t="shared" si="87"/>
        <v>0</v>
      </c>
      <c r="G243" s="872">
        <f t="shared" si="87"/>
        <v>0</v>
      </c>
      <c r="H243" s="872">
        <f t="shared" si="87"/>
        <v>0</v>
      </c>
      <c r="I243" s="872">
        <f t="shared" si="87"/>
        <v>0</v>
      </c>
      <c r="J243" s="872">
        <f t="shared" si="87"/>
        <v>0</v>
      </c>
      <c r="K243" s="872">
        <f t="shared" si="87"/>
        <v>0</v>
      </c>
      <c r="M243" s="880"/>
      <c r="N243" s="880"/>
      <c r="O243" s="880"/>
      <c r="P243" s="880"/>
      <c r="Q243" s="880"/>
      <c r="R243" s="880"/>
      <c r="S243" s="880"/>
    </row>
    <row r="244" spans="1:19" ht="11.25" hidden="1" customHeight="1">
      <c r="A244" s="1238" t="s">
        <v>195</v>
      </c>
      <c r="B244" s="1239"/>
      <c r="C244" s="872">
        <f t="shared" ref="C244:K244" si="88">SUM(C229:C231)</f>
        <v>0</v>
      </c>
      <c r="D244" s="872">
        <f t="shared" si="88"/>
        <v>0</v>
      </c>
      <c r="E244" s="872">
        <f t="shared" si="88"/>
        <v>0</v>
      </c>
      <c r="F244" s="872">
        <f t="shared" si="88"/>
        <v>0</v>
      </c>
      <c r="G244" s="872">
        <f t="shared" si="88"/>
        <v>0</v>
      </c>
      <c r="H244" s="872">
        <f t="shared" si="88"/>
        <v>0</v>
      </c>
      <c r="I244" s="872">
        <f t="shared" si="88"/>
        <v>0</v>
      </c>
      <c r="J244" s="872">
        <f t="shared" si="88"/>
        <v>0</v>
      </c>
      <c r="K244" s="872">
        <f t="shared" si="88"/>
        <v>0</v>
      </c>
      <c r="M244" s="880"/>
      <c r="N244" s="880"/>
      <c r="O244" s="880"/>
      <c r="P244" s="880"/>
      <c r="Q244" s="880"/>
      <c r="R244" s="880"/>
      <c r="S244" s="880"/>
    </row>
    <row r="245" spans="1:19" ht="11.25" hidden="1" customHeight="1">
      <c r="A245" s="1238" t="s">
        <v>196</v>
      </c>
      <c r="B245" s="1239"/>
      <c r="C245" s="872">
        <f t="shared" ref="C245:K245" si="89">SUM(C229:C232)</f>
        <v>0</v>
      </c>
      <c r="D245" s="872">
        <f t="shared" si="89"/>
        <v>0</v>
      </c>
      <c r="E245" s="872">
        <f t="shared" si="89"/>
        <v>0</v>
      </c>
      <c r="F245" s="872">
        <f t="shared" si="89"/>
        <v>0</v>
      </c>
      <c r="G245" s="872">
        <f t="shared" si="89"/>
        <v>0</v>
      </c>
      <c r="H245" s="872">
        <f t="shared" si="89"/>
        <v>0</v>
      </c>
      <c r="I245" s="872">
        <f t="shared" si="89"/>
        <v>0</v>
      </c>
      <c r="J245" s="872">
        <f t="shared" si="89"/>
        <v>0</v>
      </c>
      <c r="K245" s="872">
        <f t="shared" si="89"/>
        <v>0</v>
      </c>
      <c r="M245" s="880"/>
      <c r="N245" s="880"/>
      <c r="O245" s="880"/>
      <c r="P245" s="880"/>
      <c r="Q245" s="880"/>
      <c r="R245" s="880"/>
      <c r="S245" s="880"/>
    </row>
    <row r="246" spans="1:19" ht="11.25" hidden="1" customHeight="1">
      <c r="A246" s="1238" t="s">
        <v>197</v>
      </c>
      <c r="B246" s="1239"/>
      <c r="C246" s="872">
        <f t="shared" ref="C246:K246" si="90">SUM(C229:C233)</f>
        <v>0</v>
      </c>
      <c r="D246" s="872">
        <f t="shared" si="90"/>
        <v>0</v>
      </c>
      <c r="E246" s="872">
        <f t="shared" si="90"/>
        <v>0</v>
      </c>
      <c r="F246" s="872">
        <f t="shared" si="90"/>
        <v>0</v>
      </c>
      <c r="G246" s="872">
        <f t="shared" si="90"/>
        <v>0</v>
      </c>
      <c r="H246" s="872">
        <f t="shared" si="90"/>
        <v>0</v>
      </c>
      <c r="I246" s="872">
        <f t="shared" si="90"/>
        <v>0</v>
      </c>
      <c r="J246" s="872">
        <f t="shared" si="90"/>
        <v>0</v>
      </c>
      <c r="K246" s="872">
        <f t="shared" si="90"/>
        <v>0</v>
      </c>
      <c r="M246" s="880"/>
      <c r="N246" s="880"/>
      <c r="O246" s="880"/>
      <c r="P246" s="880"/>
      <c r="Q246" s="880"/>
      <c r="R246" s="880"/>
      <c r="S246" s="880"/>
    </row>
    <row r="247" spans="1:19" ht="11.25" hidden="1" customHeight="1">
      <c r="A247" s="1238" t="s">
        <v>198</v>
      </c>
      <c r="B247" s="1239"/>
      <c r="C247" s="872">
        <f t="shared" ref="C247:K247" si="91">SUM(C229:C234)</f>
        <v>0</v>
      </c>
      <c r="D247" s="872">
        <f t="shared" si="91"/>
        <v>0</v>
      </c>
      <c r="E247" s="872">
        <f t="shared" si="91"/>
        <v>0</v>
      </c>
      <c r="F247" s="872">
        <f t="shared" si="91"/>
        <v>0</v>
      </c>
      <c r="G247" s="872">
        <f t="shared" si="91"/>
        <v>0</v>
      </c>
      <c r="H247" s="872">
        <f t="shared" si="91"/>
        <v>0</v>
      </c>
      <c r="I247" s="872">
        <f t="shared" si="91"/>
        <v>0</v>
      </c>
      <c r="J247" s="872">
        <f t="shared" si="91"/>
        <v>0</v>
      </c>
      <c r="K247" s="872">
        <f t="shared" si="91"/>
        <v>0</v>
      </c>
      <c r="M247" s="880"/>
      <c r="N247" s="880"/>
      <c r="O247" s="880"/>
      <c r="P247" s="880"/>
      <c r="Q247" s="880"/>
      <c r="R247" s="880"/>
      <c r="S247" s="880"/>
    </row>
    <row r="248" spans="1:19" ht="11.25" hidden="1" customHeight="1">
      <c r="A248" s="1238" t="s">
        <v>199</v>
      </c>
      <c r="B248" s="1239"/>
      <c r="C248" s="872">
        <f t="shared" ref="C248:K248" si="92">SUM(C229:C235)</f>
        <v>0</v>
      </c>
      <c r="D248" s="872">
        <f t="shared" si="92"/>
        <v>0</v>
      </c>
      <c r="E248" s="872">
        <f t="shared" si="92"/>
        <v>0</v>
      </c>
      <c r="F248" s="872">
        <f t="shared" si="92"/>
        <v>0</v>
      </c>
      <c r="G248" s="872">
        <f t="shared" si="92"/>
        <v>0</v>
      </c>
      <c r="H248" s="872">
        <f t="shared" si="92"/>
        <v>0</v>
      </c>
      <c r="I248" s="872">
        <f t="shared" si="92"/>
        <v>0</v>
      </c>
      <c r="J248" s="872">
        <f t="shared" si="92"/>
        <v>0</v>
      </c>
      <c r="K248" s="872">
        <f t="shared" si="92"/>
        <v>0</v>
      </c>
      <c r="M248" s="880"/>
      <c r="N248" s="880"/>
      <c r="O248" s="880"/>
      <c r="P248" s="880"/>
      <c r="Q248" s="880"/>
      <c r="R248" s="880"/>
      <c r="S248" s="880"/>
    </row>
    <row r="249" spans="1:19" ht="11.25" hidden="1" customHeight="1">
      <c r="A249" s="1238" t="s">
        <v>200</v>
      </c>
      <c r="B249" s="1239"/>
      <c r="C249" s="872">
        <f t="shared" ref="C249:K249" si="93">SUM(C229:C236)</f>
        <v>0</v>
      </c>
      <c r="D249" s="872">
        <f t="shared" si="93"/>
        <v>0</v>
      </c>
      <c r="E249" s="872">
        <f t="shared" si="93"/>
        <v>0</v>
      </c>
      <c r="F249" s="872">
        <f t="shared" si="93"/>
        <v>0</v>
      </c>
      <c r="G249" s="872">
        <f t="shared" si="93"/>
        <v>0</v>
      </c>
      <c r="H249" s="872">
        <f t="shared" si="93"/>
        <v>0</v>
      </c>
      <c r="I249" s="872">
        <f t="shared" si="93"/>
        <v>0</v>
      </c>
      <c r="J249" s="872">
        <f t="shared" si="93"/>
        <v>0</v>
      </c>
      <c r="K249" s="872">
        <f t="shared" si="93"/>
        <v>0</v>
      </c>
      <c r="M249" s="880"/>
      <c r="N249" s="880"/>
      <c r="O249" s="880"/>
      <c r="P249" s="880"/>
      <c r="Q249" s="880"/>
      <c r="R249" s="880"/>
      <c r="S249" s="880"/>
    </row>
    <row r="250" spans="1:19" ht="11.25" hidden="1" customHeight="1">
      <c r="A250" s="1238" t="s">
        <v>201</v>
      </c>
      <c r="B250" s="1239"/>
      <c r="C250" s="872">
        <f t="shared" ref="C250:K250" si="94">SUM(C229:C237)</f>
        <v>0</v>
      </c>
      <c r="D250" s="872">
        <f t="shared" si="94"/>
        <v>0</v>
      </c>
      <c r="E250" s="872">
        <f t="shared" si="94"/>
        <v>0</v>
      </c>
      <c r="F250" s="872">
        <f t="shared" si="94"/>
        <v>0</v>
      </c>
      <c r="G250" s="872">
        <f t="shared" si="94"/>
        <v>0</v>
      </c>
      <c r="H250" s="872">
        <f t="shared" si="94"/>
        <v>0</v>
      </c>
      <c r="I250" s="872">
        <f t="shared" si="94"/>
        <v>0</v>
      </c>
      <c r="J250" s="872">
        <f t="shared" si="94"/>
        <v>0</v>
      </c>
      <c r="K250" s="872">
        <f t="shared" si="94"/>
        <v>0</v>
      </c>
      <c r="M250" s="880"/>
      <c r="N250" s="880"/>
      <c r="O250" s="880"/>
      <c r="P250" s="880"/>
      <c r="Q250" s="880"/>
      <c r="R250" s="880"/>
      <c r="S250" s="880"/>
    </row>
    <row r="251" spans="1:19" ht="11.25" hidden="1" customHeight="1">
      <c r="A251" s="1238" t="s">
        <v>202</v>
      </c>
      <c r="B251" s="1239"/>
      <c r="C251" s="872">
        <f t="shared" ref="C251:K251" si="95">SUM(C229:C238)</f>
        <v>0</v>
      </c>
      <c r="D251" s="872">
        <f t="shared" si="95"/>
        <v>0</v>
      </c>
      <c r="E251" s="872">
        <f t="shared" si="95"/>
        <v>0</v>
      </c>
      <c r="F251" s="872">
        <f t="shared" si="95"/>
        <v>0</v>
      </c>
      <c r="G251" s="872">
        <f t="shared" si="95"/>
        <v>0</v>
      </c>
      <c r="H251" s="872">
        <f t="shared" si="95"/>
        <v>0</v>
      </c>
      <c r="I251" s="872">
        <f t="shared" si="95"/>
        <v>0</v>
      </c>
      <c r="J251" s="872">
        <f t="shared" si="95"/>
        <v>0</v>
      </c>
      <c r="K251" s="872">
        <f t="shared" si="95"/>
        <v>0</v>
      </c>
      <c r="M251" s="880"/>
      <c r="N251" s="880"/>
      <c r="O251" s="880"/>
      <c r="P251" s="880"/>
      <c r="Q251" s="880"/>
      <c r="R251" s="880"/>
      <c r="S251" s="880"/>
    </row>
    <row r="252" spans="1:19" ht="11.25" hidden="1" customHeight="1">
      <c r="A252" s="1238" t="s">
        <v>203</v>
      </c>
      <c r="B252" s="1239"/>
      <c r="C252" s="872">
        <f t="shared" ref="C252:K252" si="96">SUM(C229:C239)</f>
        <v>0</v>
      </c>
      <c r="D252" s="872">
        <f t="shared" si="96"/>
        <v>0</v>
      </c>
      <c r="E252" s="872">
        <f t="shared" si="96"/>
        <v>0</v>
      </c>
      <c r="F252" s="872">
        <f t="shared" si="96"/>
        <v>0</v>
      </c>
      <c r="G252" s="872">
        <f t="shared" si="96"/>
        <v>0</v>
      </c>
      <c r="H252" s="872">
        <f t="shared" si="96"/>
        <v>0</v>
      </c>
      <c r="I252" s="872">
        <f t="shared" si="96"/>
        <v>0</v>
      </c>
      <c r="J252" s="872">
        <f t="shared" si="96"/>
        <v>0</v>
      </c>
      <c r="K252" s="872">
        <f t="shared" si="96"/>
        <v>0</v>
      </c>
      <c r="M252" s="880"/>
      <c r="N252" s="880"/>
      <c r="O252" s="880"/>
      <c r="P252" s="880"/>
      <c r="Q252" s="880"/>
      <c r="R252" s="880"/>
      <c r="S252" s="880"/>
    </row>
    <row r="253" spans="1:19" ht="11.25" hidden="1" customHeight="1">
      <c r="A253" s="1238" t="s">
        <v>204</v>
      </c>
      <c r="B253" s="1239"/>
      <c r="C253" s="872">
        <f t="shared" ref="C253:K253" si="97">SUM(C229:C240)</f>
        <v>0</v>
      </c>
      <c r="D253" s="872">
        <f t="shared" si="97"/>
        <v>0</v>
      </c>
      <c r="E253" s="872">
        <f t="shared" si="97"/>
        <v>0</v>
      </c>
      <c r="F253" s="872">
        <f t="shared" si="97"/>
        <v>0</v>
      </c>
      <c r="G253" s="872">
        <f t="shared" si="97"/>
        <v>0</v>
      </c>
      <c r="H253" s="872">
        <f t="shared" si="97"/>
        <v>0</v>
      </c>
      <c r="I253" s="872">
        <f t="shared" si="97"/>
        <v>0</v>
      </c>
      <c r="J253" s="872">
        <f t="shared" si="97"/>
        <v>0</v>
      </c>
      <c r="K253" s="872">
        <f t="shared" si="97"/>
        <v>0</v>
      </c>
      <c r="M253" s="880"/>
      <c r="N253" s="880"/>
      <c r="O253" s="880"/>
      <c r="P253" s="880"/>
      <c r="Q253" s="880"/>
      <c r="R253" s="880"/>
      <c r="S253" s="880"/>
    </row>
    <row r="254" spans="1:19" ht="11.25" customHeight="1">
      <c r="A254" s="1023"/>
      <c r="B254" s="1022"/>
      <c r="C254" s="869"/>
      <c r="D254" s="869"/>
      <c r="E254" s="869"/>
      <c r="F254" s="869"/>
      <c r="G254" s="869"/>
      <c r="H254" s="867"/>
      <c r="I254" s="867"/>
      <c r="J254" s="867"/>
      <c r="M254" s="880"/>
      <c r="N254" s="880"/>
      <c r="O254" s="880"/>
      <c r="P254" s="880"/>
      <c r="Q254" s="880"/>
      <c r="R254" s="880"/>
      <c r="S254" s="880"/>
    </row>
    <row r="255" spans="1:19" ht="11.25" customHeight="1">
      <c r="A255" s="857"/>
      <c r="B255" s="881"/>
      <c r="C255" s="882" t="s">
        <v>241</v>
      </c>
      <c r="D255" s="882"/>
      <c r="E255" s="882"/>
      <c r="F255" s="882"/>
      <c r="G255" s="882"/>
      <c r="H255" s="857"/>
      <c r="I255" s="857"/>
      <c r="J255" s="857"/>
      <c r="K255" s="857"/>
    </row>
    <row r="256" spans="1:19" ht="11.25" customHeight="1">
      <c r="A256" s="857"/>
      <c r="B256" s="881"/>
      <c r="C256" s="883" t="s">
        <v>206</v>
      </c>
      <c r="D256" s="883"/>
      <c r="E256" s="883"/>
      <c r="F256" s="883"/>
      <c r="G256" s="883"/>
      <c r="H256" s="884"/>
      <c r="I256" s="884"/>
      <c r="J256" s="884"/>
      <c r="K256" s="884"/>
    </row>
    <row r="257" spans="1:11" ht="11.25" customHeight="1">
      <c r="A257" s="857"/>
      <c r="B257" s="881"/>
      <c r="C257" s="885"/>
      <c r="D257" s="885"/>
      <c r="E257" s="885"/>
      <c r="F257" s="885"/>
      <c r="G257" s="885"/>
    </row>
    <row r="258" spans="1:11" ht="11.25" hidden="1" customHeight="1">
      <c r="A258" s="858">
        <v>1997</v>
      </c>
      <c r="B258" s="861"/>
      <c r="C258" s="886" t="e">
        <f>#REF!/#REF!*100-100</f>
        <v>#REF!</v>
      </c>
      <c r="D258" s="886" t="e">
        <f>#REF!/#REF!*100-100</f>
        <v>#REF!</v>
      </c>
      <c r="E258" s="886" t="e">
        <f>#REF!/#REF!*100-100</f>
        <v>#REF!</v>
      </c>
      <c r="F258" s="886"/>
      <c r="G258" s="886"/>
      <c r="H258" s="886"/>
      <c r="I258" s="886" t="e">
        <f>#REF!/#REF!*100-100</f>
        <v>#REF!</v>
      </c>
      <c r="J258" s="886" t="e">
        <f>#REF!/#REF!*100-100</f>
        <v>#REF!</v>
      </c>
      <c r="K258" s="886" t="e">
        <f>#REF!/#REF!*100-100</f>
        <v>#REF!</v>
      </c>
    </row>
    <row r="259" spans="1:11" ht="11.25" hidden="1" customHeight="1">
      <c r="A259" s="858">
        <v>1998</v>
      </c>
      <c r="B259" s="861"/>
      <c r="C259" s="886" t="e">
        <f>#REF!/#REF!*100-100</f>
        <v>#REF!</v>
      </c>
      <c r="D259" s="886" t="e">
        <f>#REF!/#REF!*100-100</f>
        <v>#REF!</v>
      </c>
      <c r="E259" s="886" t="e">
        <f>#REF!/#REF!*100-100</f>
        <v>#REF!</v>
      </c>
      <c r="F259" s="886"/>
      <c r="G259" s="886"/>
      <c r="H259" s="886"/>
      <c r="I259" s="886" t="e">
        <f>#REF!/#REF!*100-100</f>
        <v>#REF!</v>
      </c>
      <c r="J259" s="886" t="e">
        <f>#REF!/#REF!*100-100</f>
        <v>#REF!</v>
      </c>
      <c r="K259" s="886" t="e">
        <f>#REF!/#REF!*100-100</f>
        <v>#REF!</v>
      </c>
    </row>
    <row r="260" spans="1:11" ht="11.25" hidden="1" customHeight="1">
      <c r="A260" s="858">
        <v>1999</v>
      </c>
      <c r="B260" s="861"/>
      <c r="C260" s="886" t="e">
        <f>#REF!/#REF!*100-100</f>
        <v>#REF!</v>
      </c>
      <c r="D260" s="886" t="e">
        <f>#REF!/#REF!*100-100</f>
        <v>#REF!</v>
      </c>
      <c r="E260" s="886" t="e">
        <f>#REF!/#REF!*100-100</f>
        <v>#REF!</v>
      </c>
      <c r="F260" s="886"/>
      <c r="G260" s="886"/>
      <c r="H260" s="886"/>
      <c r="I260" s="886" t="e">
        <f>#REF!/#REF!*100-100</f>
        <v>#REF!</v>
      </c>
      <c r="J260" s="886" t="e">
        <f>#REF!/#REF!*100-100</f>
        <v>#REF!</v>
      </c>
      <c r="K260" s="886" t="e">
        <f>#REF!/#REF!*100-100</f>
        <v>#REF!</v>
      </c>
    </row>
    <row r="261" spans="1:11" ht="11.25" hidden="1" customHeight="1">
      <c r="A261" s="858">
        <v>2000</v>
      </c>
      <c r="B261" s="861"/>
      <c r="C261" s="886" t="e">
        <f>#REF!/#REF!*100-100</f>
        <v>#REF!</v>
      </c>
      <c r="D261" s="886" t="e">
        <f>#REF!/#REF!*100-100</f>
        <v>#REF!</v>
      </c>
      <c r="E261" s="886" t="e">
        <f>#REF!/#REF!*100-100</f>
        <v>#REF!</v>
      </c>
      <c r="F261" s="886"/>
      <c r="G261" s="886"/>
      <c r="H261" s="886"/>
      <c r="I261" s="886" t="e">
        <f>#REF!/#REF!*100-100</f>
        <v>#REF!</v>
      </c>
      <c r="J261" s="886" t="e">
        <f>#REF!/#REF!*100-100</f>
        <v>#REF!</v>
      </c>
      <c r="K261" s="886" t="e">
        <f>#REF!/#REF!*100-100</f>
        <v>#REF!</v>
      </c>
    </row>
    <row r="262" spans="1:11" ht="11.25" hidden="1" customHeight="1">
      <c r="A262" s="858">
        <v>2001</v>
      </c>
      <c r="B262" s="861"/>
      <c r="C262" s="886" t="e">
        <f t="shared" ref="C262:C275" si="98">C18/C17*100-100</f>
        <v>#VALUE!</v>
      </c>
      <c r="D262" s="886" t="e">
        <f>#REF!/#REF!*100-100</f>
        <v>#REF!</v>
      </c>
      <c r="E262" s="886" t="e">
        <f>#REF!/#REF!*100-100</f>
        <v>#REF!</v>
      </c>
      <c r="F262" s="886"/>
      <c r="G262" s="886"/>
      <c r="H262" s="886"/>
      <c r="I262" s="886" t="e">
        <f>#REF!/#REF!*100-100</f>
        <v>#REF!</v>
      </c>
      <c r="J262" s="886" t="e">
        <f>#REF!/#REF!*100-100</f>
        <v>#REF!</v>
      </c>
      <c r="K262" s="886" t="e">
        <f>#REF!/#REF!*100-100</f>
        <v>#REF!</v>
      </c>
    </row>
    <row r="263" spans="1:11" ht="11.25" hidden="1" customHeight="1">
      <c r="A263" s="858">
        <v>2002</v>
      </c>
      <c r="B263" s="861"/>
      <c r="C263" s="886" t="e">
        <f t="shared" si="98"/>
        <v>#DIV/0!</v>
      </c>
      <c r="D263" s="886" t="e">
        <f>D19/#REF!*100-100</f>
        <v>#REF!</v>
      </c>
      <c r="E263" s="886" t="e">
        <f>E19/#REF!*100-100</f>
        <v>#REF!</v>
      </c>
      <c r="F263" s="886"/>
      <c r="G263" s="886"/>
      <c r="H263" s="886"/>
      <c r="I263" s="886" t="e">
        <f>I19/#REF!*100-100</f>
        <v>#REF!</v>
      </c>
      <c r="J263" s="886" t="e">
        <f>J19/#REF!*100-100</f>
        <v>#REF!</v>
      </c>
      <c r="K263" s="886" t="e">
        <f>K19/#REF!*100-100</f>
        <v>#REF!</v>
      </c>
    </row>
    <row r="264" spans="1:11" ht="11.25" customHeight="1">
      <c r="A264" s="858">
        <v>2003</v>
      </c>
      <c r="B264" s="861"/>
      <c r="C264" s="886">
        <f t="shared" si="98"/>
        <v>7.880180276535981</v>
      </c>
      <c r="D264" s="886">
        <f t="shared" ref="D264:K275" si="99">D20/D19*100-100</f>
        <v>5.1690840154002444</v>
      </c>
      <c r="E264" s="886">
        <f t="shared" si="99"/>
        <v>1.6232340756545511</v>
      </c>
      <c r="F264" s="886">
        <f t="shared" si="99"/>
        <v>4.5026059641644309</v>
      </c>
      <c r="G264" s="886">
        <f t="shared" si="99"/>
        <v>-3.7259083294696467</v>
      </c>
      <c r="H264" s="886">
        <f t="shared" si="99"/>
        <v>4.7843478503455543</v>
      </c>
      <c r="I264" s="886">
        <f t="shared" si="99"/>
        <v>-5.0192901566295944</v>
      </c>
      <c r="J264" s="886">
        <f t="shared" si="99"/>
        <v>3.152334514041911</v>
      </c>
      <c r="K264" s="886">
        <f t="shared" si="99"/>
        <v>14.456949485831032</v>
      </c>
    </row>
    <row r="265" spans="1:11" ht="11.25" customHeight="1">
      <c r="A265" s="858">
        <v>2004</v>
      </c>
      <c r="B265" s="861"/>
      <c r="C265" s="886">
        <f t="shared" si="98"/>
        <v>6.3778778621186234</v>
      </c>
      <c r="D265" s="886">
        <f t="shared" si="99"/>
        <v>10.188376326563642</v>
      </c>
      <c r="E265" s="886">
        <f t="shared" si="99"/>
        <v>14.021361819343767</v>
      </c>
      <c r="F265" s="886">
        <f t="shared" si="99"/>
        <v>7.7653326616643881</v>
      </c>
      <c r="G265" s="886">
        <f t="shared" si="99"/>
        <v>-2.0565247575215437</v>
      </c>
      <c r="H265" s="886">
        <f t="shared" si="99"/>
        <v>-0.43223151781468516</v>
      </c>
      <c r="I265" s="886">
        <f t="shared" si="99"/>
        <v>-3.9717726126823294</v>
      </c>
      <c r="J265" s="886">
        <f t="shared" si="99"/>
        <v>-3.4049875340616609</v>
      </c>
      <c r="K265" s="886">
        <f t="shared" si="99"/>
        <v>12.332666194272576</v>
      </c>
    </row>
    <row r="266" spans="1:11" ht="11.25" customHeight="1">
      <c r="A266" s="858">
        <v>2005</v>
      </c>
      <c r="B266" s="861"/>
      <c r="C266" s="886">
        <f t="shared" si="98"/>
        <v>8.7653608265487009</v>
      </c>
      <c r="D266" s="886">
        <f t="shared" si="99"/>
        <v>6.1926124277546677</v>
      </c>
      <c r="E266" s="886">
        <f t="shared" si="99"/>
        <v>2.2718737053925651</v>
      </c>
      <c r="F266" s="886">
        <f t="shared" si="99"/>
        <v>-1.6673914962465233</v>
      </c>
      <c r="G266" s="886">
        <f t="shared" si="99"/>
        <v>4.7632960148048937</v>
      </c>
      <c r="H266" s="886">
        <f t="shared" si="99"/>
        <v>-5.0367311306506224</v>
      </c>
      <c r="I266" s="886">
        <f t="shared" si="99"/>
        <v>-4.3100006221953322</v>
      </c>
      <c r="J266" s="886">
        <f t="shared" si="99"/>
        <v>6.1462322733673886</v>
      </c>
      <c r="K266" s="886">
        <f t="shared" si="99"/>
        <v>6.0974846462767971</v>
      </c>
    </row>
    <row r="267" spans="1:11" ht="11.25" customHeight="1">
      <c r="A267" s="858">
        <v>2006</v>
      </c>
      <c r="B267" s="861"/>
      <c r="C267" s="886">
        <f t="shared" si="98"/>
        <v>6.7215904674732201</v>
      </c>
      <c r="D267" s="886">
        <f t="shared" si="99"/>
        <v>19.650415387264559</v>
      </c>
      <c r="E267" s="886">
        <f t="shared" si="99"/>
        <v>-6.2448331557773571</v>
      </c>
      <c r="F267" s="886">
        <f t="shared" si="99"/>
        <v>11.715097572315287</v>
      </c>
      <c r="G267" s="886">
        <f t="shared" si="99"/>
        <v>11.038621399848097</v>
      </c>
      <c r="H267" s="886">
        <f t="shared" si="99"/>
        <v>18.244483178927879</v>
      </c>
      <c r="I267" s="886">
        <f t="shared" si="99"/>
        <v>-5.5048911230447715</v>
      </c>
      <c r="J267" s="886">
        <f t="shared" si="99"/>
        <v>3.3252543029877586</v>
      </c>
      <c r="K267" s="886">
        <f t="shared" si="99"/>
        <v>-3.4372632882157603</v>
      </c>
    </row>
    <row r="268" spans="1:11" ht="11.25" customHeight="1">
      <c r="A268" s="858">
        <v>2007</v>
      </c>
      <c r="B268" s="861"/>
      <c r="C268" s="886">
        <f t="shared" si="98"/>
        <v>2.3020985873663875</v>
      </c>
      <c r="D268" s="886">
        <f t="shared" si="99"/>
        <v>8.0997124152165156</v>
      </c>
      <c r="E268" s="886">
        <f t="shared" si="99"/>
        <v>-1.0737473066016463</v>
      </c>
      <c r="F268" s="886">
        <f t="shared" si="99"/>
        <v>5.3139600361869839</v>
      </c>
      <c r="G268" s="886">
        <f t="shared" si="99"/>
        <v>2.7702606653094506</v>
      </c>
      <c r="H268" s="886">
        <f t="shared" si="99"/>
        <v>2.3437622151360529</v>
      </c>
      <c r="I268" s="886">
        <f t="shared" si="99"/>
        <v>54.894620622532244</v>
      </c>
      <c r="J268" s="886">
        <f t="shared" si="99"/>
        <v>-1.5051324674434596</v>
      </c>
      <c r="K268" s="886">
        <f t="shared" si="99"/>
        <v>15.500512847793075</v>
      </c>
    </row>
    <row r="269" spans="1:11" ht="11.25" customHeight="1">
      <c r="A269" s="858">
        <v>2008</v>
      </c>
      <c r="B269" s="861"/>
      <c r="C269" s="886">
        <f t="shared" si="98"/>
        <v>0.61316428171724624</v>
      </c>
      <c r="D269" s="886">
        <f t="shared" si="99"/>
        <v>12.236834645171399</v>
      </c>
      <c r="E269" s="886">
        <f t="shared" si="99"/>
        <v>-4.8949920539147769</v>
      </c>
      <c r="F269" s="886">
        <f t="shared" si="99"/>
        <v>-3.7911367051637086</v>
      </c>
      <c r="G269" s="886">
        <f t="shared" si="99"/>
        <v>8.6226082748954695</v>
      </c>
      <c r="H269" s="886">
        <f t="shared" si="99"/>
        <v>-7.0253574586993324</v>
      </c>
      <c r="I269" s="886">
        <f t="shared" si="99"/>
        <v>20.618106304517369</v>
      </c>
      <c r="J269" s="886">
        <f t="shared" si="99"/>
        <v>6.3885349316469018</v>
      </c>
      <c r="K269" s="886">
        <f t="shared" si="99"/>
        <v>0.26313886197210934</v>
      </c>
    </row>
    <row r="270" spans="1:11" ht="11.25" customHeight="1">
      <c r="A270" s="1240">
        <v>2009</v>
      </c>
      <c r="B270" s="1239"/>
      <c r="C270" s="886">
        <f t="shared" si="98"/>
        <v>-20.310641194248404</v>
      </c>
      <c r="D270" s="886">
        <f t="shared" si="99"/>
        <v>-12.775130556749545</v>
      </c>
      <c r="E270" s="886">
        <f t="shared" si="99"/>
        <v>-15.681197872384658</v>
      </c>
      <c r="F270" s="886">
        <f t="shared" si="99"/>
        <v>-18.028076496824767</v>
      </c>
      <c r="G270" s="886">
        <f t="shared" si="99"/>
        <v>-18.313267742956853</v>
      </c>
      <c r="H270" s="886">
        <f t="shared" si="99"/>
        <v>-22.725743310787294</v>
      </c>
      <c r="I270" s="886">
        <f t="shared" si="99"/>
        <v>-36.961085086372414</v>
      </c>
      <c r="J270" s="886">
        <f t="shared" si="99"/>
        <v>-17.744007877001849</v>
      </c>
      <c r="K270" s="886">
        <f t="shared" si="99"/>
        <v>-16.141088279225116</v>
      </c>
    </row>
    <row r="271" spans="1:11" ht="11.25" customHeight="1">
      <c r="A271" s="1240">
        <v>2010</v>
      </c>
      <c r="B271" s="1239"/>
      <c r="C271" s="886">
        <f t="shared" si="98"/>
        <v>10.297389736891873</v>
      </c>
      <c r="D271" s="886">
        <f t="shared" si="99"/>
        <v>7.5917163180465366</v>
      </c>
      <c r="E271" s="886">
        <f t="shared" si="99"/>
        <v>-27.688688648614729</v>
      </c>
      <c r="F271" s="886">
        <f t="shared" si="99"/>
        <v>2.0939784624422799</v>
      </c>
      <c r="G271" s="886">
        <f t="shared" si="99"/>
        <v>12.108248136985722</v>
      </c>
      <c r="H271" s="886">
        <f t="shared" si="99"/>
        <v>17.117310449218465</v>
      </c>
      <c r="I271" s="886">
        <f t="shared" si="99"/>
        <v>1.6330195990951211</v>
      </c>
      <c r="J271" s="886">
        <f t="shared" si="99"/>
        <v>8.8323142754600923</v>
      </c>
      <c r="K271" s="886">
        <f t="shared" si="99"/>
        <v>11.722949984807542</v>
      </c>
    </row>
    <row r="272" spans="1:11" ht="11.25" customHeight="1">
      <c r="A272" s="1240">
        <v>2011</v>
      </c>
      <c r="B272" s="1239"/>
      <c r="C272" s="886">
        <f t="shared" si="98"/>
        <v>9.4237026867683511</v>
      </c>
      <c r="D272" s="886">
        <f t="shared" si="99"/>
        <v>21.57437470516561</v>
      </c>
      <c r="E272" s="886">
        <f t="shared" si="99"/>
        <v>-1.3733805189400101</v>
      </c>
      <c r="F272" s="886">
        <f t="shared" si="99"/>
        <v>-1.0636289313118255</v>
      </c>
      <c r="G272" s="886">
        <f t="shared" si="99"/>
        <v>-7.2044927580552525</v>
      </c>
      <c r="H272" s="886">
        <f t="shared" si="99"/>
        <v>-1.8012911761626782</v>
      </c>
      <c r="I272" s="886">
        <f t="shared" si="99"/>
        <v>5.8697538936389009</v>
      </c>
      <c r="J272" s="886">
        <f t="shared" si="99"/>
        <v>2.4842339107965756</v>
      </c>
      <c r="K272" s="886">
        <f t="shared" si="99"/>
        <v>-0.3332926022525271</v>
      </c>
    </row>
    <row r="273" spans="1:11" ht="11.25" customHeight="1">
      <c r="A273" s="1240">
        <v>2012</v>
      </c>
      <c r="B273" s="1239"/>
      <c r="C273" s="886">
        <f t="shared" si="98"/>
        <v>-0.73340582497502282</v>
      </c>
      <c r="D273" s="886">
        <f t="shared" si="99"/>
        <v>4.2868533551392716</v>
      </c>
      <c r="E273" s="886">
        <f t="shared" si="99"/>
        <v>7.6012855998441466</v>
      </c>
      <c r="F273" s="886">
        <f t="shared" si="99"/>
        <v>-2.8002603634762835</v>
      </c>
      <c r="G273" s="886">
        <f t="shared" si="99"/>
        <v>-6.716045660898132</v>
      </c>
      <c r="H273" s="886">
        <f t="shared" si="99"/>
        <v>4.9804086818058408</v>
      </c>
      <c r="I273" s="886">
        <f t="shared" si="99"/>
        <v>11.123299759492539</v>
      </c>
      <c r="J273" s="886">
        <f t="shared" si="99"/>
        <v>16.141844708573558</v>
      </c>
      <c r="K273" s="886">
        <f t="shared" si="99"/>
        <v>8.5505577039706679</v>
      </c>
    </row>
    <row r="274" spans="1:11" ht="11.25" hidden="1" customHeight="1">
      <c r="A274" s="1240">
        <v>2013</v>
      </c>
      <c r="B274" s="1239"/>
      <c r="C274" s="886">
        <f t="shared" si="98"/>
        <v>-2.1944061512410542</v>
      </c>
      <c r="D274" s="886">
        <f t="shared" si="99"/>
        <v>-13.10963373190296</v>
      </c>
      <c r="E274" s="886">
        <f t="shared" si="99"/>
        <v>-15.143069105717402</v>
      </c>
      <c r="F274" s="886">
        <f t="shared" si="99"/>
        <v>-8.2694331696960433</v>
      </c>
      <c r="G274" s="886">
        <f t="shared" si="99"/>
        <v>-1.3043696808128828</v>
      </c>
      <c r="H274" s="886">
        <f t="shared" si="99"/>
        <v>-15.786862307460126</v>
      </c>
      <c r="I274" s="886">
        <f t="shared" si="99"/>
        <v>-11.565861085379169</v>
      </c>
      <c r="J274" s="886">
        <f t="shared" si="99"/>
        <v>-17.946943004978309</v>
      </c>
      <c r="K274" s="886">
        <f t="shared" si="99"/>
        <v>-14.926852515218741</v>
      </c>
    </row>
    <row r="275" spans="1:11" ht="11.25" hidden="1" customHeight="1">
      <c r="A275" s="1240">
        <v>2014</v>
      </c>
      <c r="B275" s="1239"/>
      <c r="C275" s="886">
        <f t="shared" si="98"/>
        <v>-100</v>
      </c>
      <c r="D275" s="886">
        <f t="shared" si="99"/>
        <v>-100</v>
      </c>
      <c r="E275" s="886">
        <f t="shared" si="99"/>
        <v>-100</v>
      </c>
      <c r="F275" s="886">
        <f t="shared" si="99"/>
        <v>-100</v>
      </c>
      <c r="G275" s="886">
        <f t="shared" si="99"/>
        <v>-100</v>
      </c>
      <c r="H275" s="886">
        <f t="shared" si="99"/>
        <v>-100</v>
      </c>
      <c r="I275" s="886">
        <f t="shared" si="99"/>
        <v>-100</v>
      </c>
      <c r="J275" s="886">
        <f t="shared" si="99"/>
        <v>-100</v>
      </c>
      <c r="K275" s="886">
        <f t="shared" si="99"/>
        <v>-100</v>
      </c>
    </row>
    <row r="276" spans="1:11" ht="11.25" customHeight="1">
      <c r="A276" s="874"/>
      <c r="B276" s="875"/>
      <c r="C276" s="887"/>
      <c r="D276" s="887"/>
      <c r="E276" s="887"/>
      <c r="F276" s="887"/>
      <c r="G276" s="887"/>
      <c r="H276" s="887"/>
      <c r="I276" s="887"/>
      <c r="J276" s="887"/>
      <c r="K276" s="887"/>
    </row>
    <row r="277" spans="1:11" ht="11.25" hidden="1" customHeight="1">
      <c r="A277" s="857">
        <v>2008</v>
      </c>
      <c r="B277" s="870"/>
      <c r="C277" s="888"/>
      <c r="D277" s="888"/>
      <c r="E277" s="888"/>
      <c r="F277" s="888"/>
      <c r="G277" s="888"/>
      <c r="H277" s="888"/>
      <c r="I277" s="888"/>
      <c r="J277" s="888"/>
      <c r="K277" s="888"/>
    </row>
    <row r="278" spans="1:11" ht="11.25" hidden="1" customHeight="1">
      <c r="A278" s="857"/>
      <c r="B278" s="870" t="s">
        <v>181</v>
      </c>
      <c r="C278" s="886">
        <f t="shared" ref="C278:K278" si="100">SUM(C61/C34*100-100)</f>
        <v>0.87674670433870006</v>
      </c>
      <c r="D278" s="886">
        <f t="shared" si="100"/>
        <v>17.113238637417609</v>
      </c>
      <c r="E278" s="886">
        <f t="shared" si="100"/>
        <v>-4.9506486240196637</v>
      </c>
      <c r="F278" s="886">
        <f t="shared" si="100"/>
        <v>3.8479930983304769</v>
      </c>
      <c r="G278" s="886">
        <f t="shared" si="100"/>
        <v>-28.616013471826349</v>
      </c>
      <c r="H278" s="886">
        <f t="shared" si="100"/>
        <v>1.4625109799404612</v>
      </c>
      <c r="I278" s="886">
        <f t="shared" si="100"/>
        <v>115.70928909678267</v>
      </c>
      <c r="J278" s="886">
        <f t="shared" si="100"/>
        <v>90.772311230939351</v>
      </c>
      <c r="K278" s="886">
        <f t="shared" si="100"/>
        <v>12.610631929581757</v>
      </c>
    </row>
    <row r="279" spans="1:11" ht="11.25" hidden="1" customHeight="1">
      <c r="A279" s="857"/>
      <c r="B279" s="870" t="s">
        <v>182</v>
      </c>
      <c r="C279" s="886">
        <f t="shared" ref="C279:K279" si="101">SUM(C62/C35*100-100)</f>
        <v>6.8094331553050154</v>
      </c>
      <c r="D279" s="886">
        <f t="shared" si="101"/>
        <v>11.666288928964775</v>
      </c>
      <c r="E279" s="886">
        <f t="shared" si="101"/>
        <v>-30.313864238546842</v>
      </c>
      <c r="F279" s="886">
        <f t="shared" si="101"/>
        <v>-0.27379674631073669</v>
      </c>
      <c r="G279" s="886">
        <f t="shared" si="101"/>
        <v>5.1843472442615592</v>
      </c>
      <c r="H279" s="886">
        <f t="shared" si="101"/>
        <v>22.071208462260145</v>
      </c>
      <c r="I279" s="886">
        <f t="shared" si="101"/>
        <v>43.768400691477609</v>
      </c>
      <c r="J279" s="886">
        <f t="shared" si="101"/>
        <v>7.6047982187313465</v>
      </c>
      <c r="K279" s="886">
        <f t="shared" si="101"/>
        <v>34.535190867089796</v>
      </c>
    </row>
    <row r="280" spans="1:11" ht="11.25" hidden="1" customHeight="1">
      <c r="A280" s="857"/>
      <c r="B280" s="870" t="s">
        <v>183</v>
      </c>
      <c r="C280" s="886">
        <f t="shared" ref="C280:K280" si="102">SUM(C63/C36*100-100)</f>
        <v>-4.6915365203595059</v>
      </c>
      <c r="D280" s="886">
        <f t="shared" si="102"/>
        <v>5.9896810205493694</v>
      </c>
      <c r="E280" s="886">
        <f t="shared" si="102"/>
        <v>-7.2075109465601628</v>
      </c>
      <c r="F280" s="886">
        <f t="shared" si="102"/>
        <v>0.62787871200622192</v>
      </c>
      <c r="G280" s="886">
        <f t="shared" si="102"/>
        <v>-3.1958928786950764</v>
      </c>
      <c r="H280" s="886">
        <f t="shared" si="102"/>
        <v>-18.133696309739875</v>
      </c>
      <c r="I280" s="886">
        <f t="shared" si="102"/>
        <v>14.415507671527749</v>
      </c>
      <c r="J280" s="886">
        <f t="shared" si="102"/>
        <v>25.692521865856449</v>
      </c>
      <c r="K280" s="886">
        <f t="shared" si="102"/>
        <v>20.707759487268149</v>
      </c>
    </row>
    <row r="281" spans="1:11" ht="11.25" hidden="1" customHeight="1">
      <c r="A281" s="857"/>
      <c r="B281" s="870" t="s">
        <v>184</v>
      </c>
      <c r="C281" s="886">
        <f t="shared" ref="C281:K281" si="103">SUM(C64/C37*100-100)</f>
        <v>3.3963203478319883</v>
      </c>
      <c r="D281" s="886">
        <f t="shared" si="103"/>
        <v>9.9768749204426967</v>
      </c>
      <c r="E281" s="886">
        <f t="shared" si="103"/>
        <v>-4.4816622789003304</v>
      </c>
      <c r="F281" s="886">
        <f t="shared" si="103"/>
        <v>6.7920759379544791</v>
      </c>
      <c r="G281" s="886">
        <f t="shared" si="103"/>
        <v>21.31876512628827</v>
      </c>
      <c r="H281" s="886">
        <f t="shared" si="103"/>
        <v>8.1710984242409097</v>
      </c>
      <c r="I281" s="886">
        <f t="shared" si="103"/>
        <v>53.294363034900556</v>
      </c>
      <c r="J281" s="886">
        <f t="shared" si="103"/>
        <v>33.052246187460327</v>
      </c>
      <c r="K281" s="886">
        <f t="shared" si="103"/>
        <v>0</v>
      </c>
    </row>
    <row r="282" spans="1:11" ht="11.25" hidden="1" customHeight="1">
      <c r="A282" s="857"/>
      <c r="B282" s="870" t="s">
        <v>185</v>
      </c>
      <c r="C282" s="886">
        <f t="shared" ref="C282:K282" si="104">SUM(C65/C38*100-100)</f>
        <v>5.9440654137980857</v>
      </c>
      <c r="D282" s="886">
        <f t="shared" si="104"/>
        <v>22.399607066815889</v>
      </c>
      <c r="E282" s="886">
        <f t="shared" si="104"/>
        <v>3.9718013337359537</v>
      </c>
      <c r="F282" s="886">
        <f t="shared" si="104"/>
        <v>4.9757944702544279</v>
      </c>
      <c r="G282" s="886">
        <f t="shared" si="104"/>
        <v>-3.0917160035386502</v>
      </c>
      <c r="H282" s="886">
        <f t="shared" si="104"/>
        <v>7.1394759877631486</v>
      </c>
      <c r="I282" s="886">
        <f t="shared" si="104"/>
        <v>-2.8022573594664095</v>
      </c>
      <c r="J282" s="886">
        <f t="shared" si="104"/>
        <v>21.886985815989448</v>
      </c>
      <c r="K282" s="886">
        <f t="shared" si="104"/>
        <v>0</v>
      </c>
    </row>
    <row r="283" spans="1:11" ht="11.25" hidden="1" customHeight="1">
      <c r="A283" s="857"/>
      <c r="B283" s="870" t="s">
        <v>186</v>
      </c>
      <c r="C283" s="886">
        <f t="shared" ref="C283:K283" si="105">SUM(C66/C39*100-100)</f>
        <v>1.5617070894709002</v>
      </c>
      <c r="D283" s="886">
        <f t="shared" si="105"/>
        <v>11.176250635033668</v>
      </c>
      <c r="E283" s="886">
        <f t="shared" si="105"/>
        <v>-4.3228202989978399</v>
      </c>
      <c r="F283" s="886">
        <f t="shared" si="105"/>
        <v>9.9241177117995107</v>
      </c>
      <c r="G283" s="886">
        <f t="shared" si="105"/>
        <v>-1.5487225658210235</v>
      </c>
      <c r="H283" s="886">
        <f t="shared" si="105"/>
        <v>-17.20786003720535</v>
      </c>
      <c r="I283" s="886">
        <f t="shared" si="105"/>
        <v>38.712615086794017</v>
      </c>
      <c r="J283" s="886">
        <f t="shared" si="105"/>
        <v>40.655852010712522</v>
      </c>
      <c r="K283" s="886">
        <f t="shared" si="105"/>
        <v>0</v>
      </c>
    </row>
    <row r="284" spans="1:11" ht="11.25" hidden="1" customHeight="1">
      <c r="A284" s="857"/>
      <c r="B284" s="870" t="s">
        <v>187</v>
      </c>
      <c r="C284" s="886">
        <f t="shared" ref="C284:K284" si="106">SUM(C67/C40*100-100)</f>
        <v>3.7285086862211898</v>
      </c>
      <c r="D284" s="886">
        <f t="shared" si="106"/>
        <v>11.825972293113935</v>
      </c>
      <c r="E284" s="886">
        <f t="shared" si="106"/>
        <v>13.258617989844083</v>
      </c>
      <c r="F284" s="886">
        <f t="shared" si="106"/>
        <v>-6.0169202586580468</v>
      </c>
      <c r="G284" s="886">
        <f t="shared" si="106"/>
        <v>3.9871499596120685</v>
      </c>
      <c r="H284" s="886">
        <f t="shared" si="106"/>
        <v>-15.16991852860879</v>
      </c>
      <c r="I284" s="886">
        <f t="shared" si="106"/>
        <v>-0.80058768798656388</v>
      </c>
      <c r="J284" s="886">
        <f t="shared" si="106"/>
        <v>-10.436836240852998</v>
      </c>
      <c r="K284" s="886">
        <f t="shared" si="106"/>
        <v>0</v>
      </c>
    </row>
    <row r="285" spans="1:11" ht="11.25" hidden="1" customHeight="1">
      <c r="A285" s="857"/>
      <c r="B285" s="870" t="s">
        <v>188</v>
      </c>
      <c r="C285" s="886">
        <f t="shared" ref="C285:K285" si="107">SUM(C68/C41*100-100)</f>
        <v>3.2310016009399476</v>
      </c>
      <c r="D285" s="886">
        <f t="shared" si="107"/>
        <v>17.268737857596946</v>
      </c>
      <c r="E285" s="886">
        <f t="shared" si="107"/>
        <v>45.485733279358868</v>
      </c>
      <c r="F285" s="886">
        <f t="shared" si="107"/>
        <v>2.9114536498507277</v>
      </c>
      <c r="G285" s="886">
        <f t="shared" si="107"/>
        <v>16.268726395266171</v>
      </c>
      <c r="H285" s="886">
        <f t="shared" si="107"/>
        <v>11.316385904504543</v>
      </c>
      <c r="I285" s="886">
        <f t="shared" si="107"/>
        <v>19.048997536514037</v>
      </c>
      <c r="J285" s="886">
        <f t="shared" si="107"/>
        <v>21.834124487877332</v>
      </c>
      <c r="K285" s="886">
        <f t="shared" si="107"/>
        <v>18.902343360004565</v>
      </c>
    </row>
    <row r="286" spans="1:11" ht="11.25" hidden="1" customHeight="1">
      <c r="A286" s="857"/>
      <c r="B286" s="870" t="s">
        <v>189</v>
      </c>
      <c r="C286" s="886">
        <f t="shared" ref="C286:K286" si="108">SUM(C69/C42*100-100)</f>
        <v>2.7670521902573455</v>
      </c>
      <c r="D286" s="886">
        <f t="shared" si="108"/>
        <v>19.452288818503959</v>
      </c>
      <c r="E286" s="886">
        <f t="shared" si="108"/>
        <v>-31.198612592617764</v>
      </c>
      <c r="F286" s="886">
        <f t="shared" si="108"/>
        <v>-6.285166629375567</v>
      </c>
      <c r="G286" s="886">
        <f t="shared" si="108"/>
        <v>46.215703857140937</v>
      </c>
      <c r="H286" s="886">
        <f t="shared" si="108"/>
        <v>-10.701315476897506</v>
      </c>
      <c r="I286" s="886">
        <f t="shared" si="108"/>
        <v>79.607791626531252</v>
      </c>
      <c r="J286" s="886">
        <f t="shared" si="108"/>
        <v>-39.819640061324321</v>
      </c>
      <c r="K286" s="886">
        <f t="shared" si="108"/>
        <v>-28.613489350250674</v>
      </c>
    </row>
    <row r="287" spans="1:11" ht="11.25" hidden="1" customHeight="1">
      <c r="A287" s="857"/>
      <c r="B287" s="870" t="s">
        <v>190</v>
      </c>
      <c r="C287" s="886">
        <f t="shared" ref="C287:K287" si="109">SUM(C70/C43*100-100)</f>
        <v>-0.23397501665148468</v>
      </c>
      <c r="D287" s="886">
        <f t="shared" si="109"/>
        <v>17.998237180165049</v>
      </c>
      <c r="E287" s="886">
        <f t="shared" si="109"/>
        <v>-17.773979531748751</v>
      </c>
      <c r="F287" s="886">
        <f t="shared" si="109"/>
        <v>-13.452540149132204</v>
      </c>
      <c r="G287" s="886">
        <f t="shared" si="109"/>
        <v>18.484990410297229</v>
      </c>
      <c r="H287" s="886">
        <f t="shared" si="109"/>
        <v>10.44138698837105</v>
      </c>
      <c r="I287" s="886">
        <f t="shared" si="109"/>
        <v>17.527937892855405</v>
      </c>
      <c r="J287" s="886">
        <f t="shared" si="109"/>
        <v>-45.285731847939594</v>
      </c>
      <c r="K287" s="886">
        <f t="shared" si="109"/>
        <v>0</v>
      </c>
    </row>
    <row r="288" spans="1:11" ht="11.25" hidden="1" customHeight="1">
      <c r="A288" s="857"/>
      <c r="B288" s="870" t="s">
        <v>191</v>
      </c>
      <c r="C288" s="886">
        <f t="shared" ref="C288:K288" si="110">SUM(C71/C44*100-100)</f>
        <v>2.5967952962879082</v>
      </c>
      <c r="D288" s="886">
        <f t="shared" si="110"/>
        <v>3.516878758276107</v>
      </c>
      <c r="E288" s="886">
        <f t="shared" si="110"/>
        <v>-0.69016641789080779</v>
      </c>
      <c r="F288" s="886">
        <f t="shared" si="110"/>
        <v>-23.101117461273063</v>
      </c>
      <c r="G288" s="886">
        <f t="shared" si="110"/>
        <v>24.316088689360811</v>
      </c>
      <c r="H288" s="886">
        <f t="shared" si="110"/>
        <v>-22.115734119890348</v>
      </c>
      <c r="I288" s="886">
        <f t="shared" si="110"/>
        <v>-7.9786366474371562</v>
      </c>
      <c r="J288" s="886">
        <f t="shared" si="110"/>
        <v>-3.6319685243147006</v>
      </c>
      <c r="K288" s="886">
        <f t="shared" si="110"/>
        <v>-14.576873629282304</v>
      </c>
    </row>
    <row r="289" spans="1:11" ht="11.25" hidden="1" customHeight="1">
      <c r="A289" s="857"/>
      <c r="B289" s="870" t="s">
        <v>192</v>
      </c>
      <c r="C289" s="886">
        <f t="shared" ref="C289:K289" si="111">SUM(C72/C45*100-100)</f>
        <v>-17.606184542607011</v>
      </c>
      <c r="D289" s="886">
        <f t="shared" si="111"/>
        <v>-0.97458656390124077</v>
      </c>
      <c r="E289" s="886">
        <f t="shared" si="111"/>
        <v>-1.4873540469039028</v>
      </c>
      <c r="F289" s="886">
        <f t="shared" si="111"/>
        <v>-21.547833671901046</v>
      </c>
      <c r="G289" s="886">
        <f t="shared" si="111"/>
        <v>13.101414290859182</v>
      </c>
      <c r="H289" s="886">
        <f t="shared" si="111"/>
        <v>-47.982860499571736</v>
      </c>
      <c r="I289" s="886">
        <f t="shared" si="111"/>
        <v>-25.305693797286153</v>
      </c>
      <c r="J289" s="886">
        <f t="shared" si="111"/>
        <v>16.894851954152131</v>
      </c>
      <c r="K289" s="886">
        <f t="shared" si="111"/>
        <v>-22.121575965093029</v>
      </c>
    </row>
    <row r="290" spans="1:11" ht="11.25" hidden="1" customHeight="1">
      <c r="A290" s="857"/>
      <c r="B290" s="870"/>
      <c r="C290" s="886"/>
      <c r="D290" s="886"/>
      <c r="E290" s="886"/>
      <c r="F290" s="886"/>
      <c r="G290" s="886"/>
      <c r="H290" s="886"/>
      <c r="I290" s="886"/>
      <c r="J290" s="886"/>
      <c r="K290" s="886"/>
    </row>
    <row r="291" spans="1:11" ht="11.25" hidden="1" customHeight="1">
      <c r="A291" s="1238" t="s">
        <v>193</v>
      </c>
      <c r="B291" s="1239"/>
      <c r="C291" s="886">
        <f t="shared" ref="C291:K291" si="112">SUM(C74/C47*100-100)</f>
        <v>0.87674670433870006</v>
      </c>
      <c r="D291" s="886">
        <f t="shared" si="112"/>
        <v>17.113238637417609</v>
      </c>
      <c r="E291" s="886">
        <f t="shared" si="112"/>
        <v>-4.9506486240196637</v>
      </c>
      <c r="F291" s="886">
        <f t="shared" si="112"/>
        <v>3.8479930983304769</v>
      </c>
      <c r="G291" s="886">
        <f t="shared" si="112"/>
        <v>-28.616013471826349</v>
      </c>
      <c r="H291" s="886">
        <f t="shared" si="112"/>
        <v>1.4625109799404612</v>
      </c>
      <c r="I291" s="886">
        <f t="shared" si="112"/>
        <v>115.70928909678267</v>
      </c>
      <c r="J291" s="886">
        <f t="shared" si="112"/>
        <v>90.772311230939351</v>
      </c>
      <c r="K291" s="886">
        <f t="shared" si="112"/>
        <v>12.610631929581757</v>
      </c>
    </row>
    <row r="292" spans="1:11" ht="11.25" hidden="1" customHeight="1">
      <c r="A292" s="1238" t="s">
        <v>194</v>
      </c>
      <c r="B292" s="1239"/>
      <c r="C292" s="886">
        <f t="shared" ref="C292:K292" si="113">SUM(C75/C48*100-100)</f>
        <v>3.7620215211155283</v>
      </c>
      <c r="D292" s="886">
        <f t="shared" si="113"/>
        <v>14.301778435217955</v>
      </c>
      <c r="E292" s="886">
        <f t="shared" si="113"/>
        <v>-17.391142975122875</v>
      </c>
      <c r="F292" s="886">
        <f t="shared" si="113"/>
        <v>1.8186326465391573</v>
      </c>
      <c r="G292" s="886">
        <f t="shared" si="113"/>
        <v>-12.924978909685109</v>
      </c>
      <c r="H292" s="886">
        <f t="shared" si="113"/>
        <v>11.452751681457144</v>
      </c>
      <c r="I292" s="886">
        <f t="shared" si="113"/>
        <v>72.991771921796158</v>
      </c>
      <c r="J292" s="886">
        <f t="shared" si="113"/>
        <v>43.936097478610122</v>
      </c>
      <c r="K292" s="886">
        <f t="shared" si="113"/>
        <v>21.019464487880725</v>
      </c>
    </row>
    <row r="293" spans="1:11" ht="11.25" hidden="1" customHeight="1">
      <c r="A293" s="1238" t="s">
        <v>195</v>
      </c>
      <c r="B293" s="1239"/>
      <c r="C293" s="886">
        <f t="shared" ref="C293:K293" si="114">SUM(C76/C49*100-100)</f>
        <v>0.81411425626454559</v>
      </c>
      <c r="D293" s="886">
        <f t="shared" si="114"/>
        <v>11.209267807553175</v>
      </c>
      <c r="E293" s="886">
        <f t="shared" si="114"/>
        <v>-13.62841765975061</v>
      </c>
      <c r="F293" s="886">
        <f t="shared" si="114"/>
        <v>1.4091651609873708</v>
      </c>
      <c r="G293" s="886">
        <f t="shared" si="114"/>
        <v>-9.5103827074109404</v>
      </c>
      <c r="H293" s="886">
        <f t="shared" si="114"/>
        <v>0.60036000413694524</v>
      </c>
      <c r="I293" s="886">
        <f t="shared" si="114"/>
        <v>47.484351226884201</v>
      </c>
      <c r="J293" s="886">
        <f t="shared" si="114"/>
        <v>36.986122974928463</v>
      </c>
      <c r="K293" s="886">
        <f t="shared" si="114"/>
        <v>20.904915481822627</v>
      </c>
    </row>
    <row r="294" spans="1:11" ht="11.25" hidden="1" customHeight="1">
      <c r="A294" s="1238" t="s">
        <v>196</v>
      </c>
      <c r="B294" s="1239"/>
      <c r="C294" s="886">
        <f t="shared" ref="C294:K294" si="115">SUM(C77/C50*100-100)</f>
        <v>1.4750523997231824</v>
      </c>
      <c r="D294" s="886">
        <f t="shared" si="115"/>
        <v>10.874484826507341</v>
      </c>
      <c r="E294" s="886">
        <f t="shared" si="115"/>
        <v>-11.356941475652363</v>
      </c>
      <c r="F294" s="886">
        <f t="shared" si="115"/>
        <v>2.7684213490151421</v>
      </c>
      <c r="G294" s="886">
        <f t="shared" si="115"/>
        <v>-2.08433696197811</v>
      </c>
      <c r="H294" s="886">
        <f t="shared" si="115"/>
        <v>2.597047011493288</v>
      </c>
      <c r="I294" s="886">
        <f t="shared" si="115"/>
        <v>49.09730648795977</v>
      </c>
      <c r="J294" s="886">
        <f t="shared" si="115"/>
        <v>36.101352975629965</v>
      </c>
      <c r="K294" s="886">
        <f t="shared" si="115"/>
        <v>14.727788218145179</v>
      </c>
    </row>
    <row r="295" spans="1:11" ht="11.25" hidden="1" customHeight="1">
      <c r="A295" s="1238" t="s">
        <v>197</v>
      </c>
      <c r="B295" s="1239"/>
      <c r="C295" s="886">
        <f t="shared" ref="C295:K295" si="116">SUM(C78/C51*100-100)</f>
        <v>2.3603558043253656</v>
      </c>
      <c r="D295" s="886">
        <f t="shared" si="116"/>
        <v>13.119710722485678</v>
      </c>
      <c r="E295" s="886">
        <f t="shared" si="116"/>
        <v>-8.4200978253505525</v>
      </c>
      <c r="F295" s="886">
        <f t="shared" si="116"/>
        <v>3.2019315909594042</v>
      </c>
      <c r="G295" s="886">
        <f t="shared" si="116"/>
        <v>-2.2811608177590159</v>
      </c>
      <c r="H295" s="886">
        <f t="shared" si="116"/>
        <v>3.5060719838321006</v>
      </c>
      <c r="I295" s="886">
        <f t="shared" si="116"/>
        <v>35.560872982530384</v>
      </c>
      <c r="J295" s="886">
        <f t="shared" si="116"/>
        <v>32.782958959643793</v>
      </c>
      <c r="K295" s="886">
        <f t="shared" si="116"/>
        <v>11.312813713098265</v>
      </c>
    </row>
    <row r="296" spans="1:11" ht="11.25" hidden="1" customHeight="1">
      <c r="A296" s="1238" t="s">
        <v>198</v>
      </c>
      <c r="B296" s="1239"/>
      <c r="C296" s="886">
        <f t="shared" ref="C296:K296" si="117">SUM(C79/C52*100-100)</f>
        <v>2.2274541416466036</v>
      </c>
      <c r="D296" s="886">
        <f t="shared" si="117"/>
        <v>12.778381332062878</v>
      </c>
      <c r="E296" s="886">
        <f t="shared" si="117"/>
        <v>-7.7286782397696356</v>
      </c>
      <c r="F296" s="886">
        <f t="shared" si="117"/>
        <v>4.2468323064790923</v>
      </c>
      <c r="G296" s="886">
        <f t="shared" si="117"/>
        <v>-2.1608030241332443</v>
      </c>
      <c r="H296" s="886">
        <f t="shared" si="117"/>
        <v>-0.37071748245199387</v>
      </c>
      <c r="I296" s="886">
        <f t="shared" si="117"/>
        <v>36.106915032449933</v>
      </c>
      <c r="J296" s="886">
        <f t="shared" si="117"/>
        <v>34.055139701498405</v>
      </c>
      <c r="K296" s="886">
        <f t="shared" si="117"/>
        <v>9.2283605132145112</v>
      </c>
    </row>
    <row r="297" spans="1:11" ht="11.25" hidden="1" customHeight="1">
      <c r="A297" s="1238" t="s">
        <v>199</v>
      </c>
      <c r="B297" s="1239"/>
      <c r="C297" s="886">
        <f t="shared" ref="C297:K297" si="118">SUM(C80/C53*100-100)</f>
        <v>2.4448729463623522</v>
      </c>
      <c r="D297" s="886">
        <f t="shared" si="118"/>
        <v>12.635295585844261</v>
      </c>
      <c r="E297" s="886">
        <f t="shared" si="118"/>
        <v>-4.9802885548863003</v>
      </c>
      <c r="F297" s="886">
        <f t="shared" si="118"/>
        <v>2.850484791460417</v>
      </c>
      <c r="G297" s="886">
        <f t="shared" si="118"/>
        <v>-1.2303860108334419</v>
      </c>
      <c r="H297" s="886">
        <f t="shared" si="118"/>
        <v>-2.9445102327303232</v>
      </c>
      <c r="I297" s="886">
        <f t="shared" si="118"/>
        <v>30.457950683291386</v>
      </c>
      <c r="J297" s="886">
        <f t="shared" si="118"/>
        <v>26.582558968662724</v>
      </c>
      <c r="K297" s="886">
        <f t="shared" si="118"/>
        <v>8.1014055635916975</v>
      </c>
    </row>
    <row r="298" spans="1:11" ht="11.25" hidden="1" customHeight="1">
      <c r="A298" s="1238" t="s">
        <v>200</v>
      </c>
      <c r="B298" s="1239"/>
      <c r="C298" s="886">
        <f t="shared" ref="C298:K298" si="119">SUM(C81/C54*100-100)</f>
        <v>2.5444956054809609</v>
      </c>
      <c r="D298" s="886">
        <f t="shared" si="119"/>
        <v>13.224901732098914</v>
      </c>
      <c r="E298" s="886">
        <f t="shared" si="119"/>
        <v>-1.0637249612564403</v>
      </c>
      <c r="F298" s="886">
        <f t="shared" si="119"/>
        <v>2.8575992055569515</v>
      </c>
      <c r="G298" s="886">
        <f t="shared" si="119"/>
        <v>0.80416258264146734</v>
      </c>
      <c r="H298" s="886">
        <f t="shared" si="119"/>
        <v>-1.1752099406509586</v>
      </c>
      <c r="I298" s="886">
        <f t="shared" si="119"/>
        <v>28.837732731562141</v>
      </c>
      <c r="J298" s="886">
        <f t="shared" si="119"/>
        <v>26.06479038293854</v>
      </c>
      <c r="K298" s="886">
        <f t="shared" si="119"/>
        <v>9.1414732121029658</v>
      </c>
    </row>
    <row r="299" spans="1:11" ht="11.25" hidden="1" customHeight="1">
      <c r="A299" s="1238" t="s">
        <v>201</v>
      </c>
      <c r="B299" s="1239"/>
      <c r="C299" s="886">
        <f t="shared" ref="C299:K299" si="120">SUM(C82/C55*100-100)</f>
        <v>2.5695007970502957</v>
      </c>
      <c r="D299" s="886">
        <f t="shared" si="120"/>
        <v>13.906469379627296</v>
      </c>
      <c r="E299" s="886">
        <f t="shared" si="120"/>
        <v>-4.1850453736169584</v>
      </c>
      <c r="F299" s="886">
        <f t="shared" si="120"/>
        <v>1.7722581398125641</v>
      </c>
      <c r="G299" s="886">
        <f t="shared" si="120"/>
        <v>5.1716464613038085</v>
      </c>
      <c r="H299" s="886">
        <f t="shared" si="120"/>
        <v>-2.2716789845255789</v>
      </c>
      <c r="I299" s="886">
        <f t="shared" si="120"/>
        <v>33.495135665528238</v>
      </c>
      <c r="J299" s="886">
        <f t="shared" si="120"/>
        <v>15.341546331619838</v>
      </c>
      <c r="K299" s="886">
        <f t="shared" si="120"/>
        <v>4.5690508247153758</v>
      </c>
    </row>
    <row r="300" spans="1:11" ht="11.25" hidden="1" customHeight="1">
      <c r="A300" s="1238" t="s">
        <v>202</v>
      </c>
      <c r="B300" s="1239"/>
      <c r="C300" s="886">
        <f t="shared" ref="C300:K300" si="121">SUM(C83/C56*100-100)</f>
        <v>2.2768035665461213</v>
      </c>
      <c r="D300" s="886">
        <f t="shared" si="121"/>
        <v>14.32972565773369</v>
      </c>
      <c r="E300" s="886">
        <f t="shared" si="121"/>
        <v>-5.7306564259481831</v>
      </c>
      <c r="F300" s="886">
        <f t="shared" si="121"/>
        <v>0.12607088199835914</v>
      </c>
      <c r="G300" s="886">
        <f t="shared" si="121"/>
        <v>6.6022431838200504</v>
      </c>
      <c r="H300" s="886">
        <f t="shared" si="121"/>
        <v>-1.0748997755365366</v>
      </c>
      <c r="I300" s="886">
        <f t="shared" si="121"/>
        <v>31.918905620053437</v>
      </c>
      <c r="J300" s="886">
        <f t="shared" si="121"/>
        <v>6.5226391523137863</v>
      </c>
      <c r="K300" s="886">
        <f t="shared" si="121"/>
        <v>4.0845483818057886</v>
      </c>
    </row>
    <row r="301" spans="1:11" ht="11.25" hidden="1" customHeight="1">
      <c r="A301" s="1238" t="s">
        <v>203</v>
      </c>
      <c r="B301" s="1239"/>
      <c r="C301" s="886">
        <f t="shared" ref="C301:K301" si="122">SUM(C84/C57*100-100)</f>
        <v>2.3048275521795603</v>
      </c>
      <c r="D301" s="886">
        <f t="shared" si="122"/>
        <v>13.336303010810397</v>
      </c>
      <c r="E301" s="886">
        <f t="shared" si="122"/>
        <v>-5.2498485869317619</v>
      </c>
      <c r="F301" s="886">
        <f t="shared" si="122"/>
        <v>-2.3026777697355527</v>
      </c>
      <c r="G301" s="886">
        <f t="shared" si="122"/>
        <v>8.2949537448383239</v>
      </c>
      <c r="H301" s="886">
        <f t="shared" si="122"/>
        <v>-3.0556147462618952</v>
      </c>
      <c r="I301" s="886">
        <f t="shared" si="122"/>
        <v>27.358348178072262</v>
      </c>
      <c r="J301" s="886">
        <f t="shared" si="122"/>
        <v>5.4289594595358608</v>
      </c>
      <c r="K301" s="886">
        <f t="shared" si="122"/>
        <v>2.6128920033795566</v>
      </c>
    </row>
    <row r="302" spans="1:11" ht="11.25" hidden="1" customHeight="1">
      <c r="A302" s="1238" t="s">
        <v>204</v>
      </c>
      <c r="B302" s="1239"/>
      <c r="C302" s="886">
        <f t="shared" ref="C302:K302" si="123">SUM(C85/C58*100-100)</f>
        <v>0.61316428171724624</v>
      </c>
      <c r="D302" s="886">
        <f t="shared" si="123"/>
        <v>12.236834645171399</v>
      </c>
      <c r="E302" s="886">
        <f t="shared" si="123"/>
        <v>-4.8949920539147769</v>
      </c>
      <c r="F302" s="886">
        <f t="shared" si="123"/>
        <v>-3.7911367051637086</v>
      </c>
      <c r="G302" s="886">
        <f t="shared" si="123"/>
        <v>8.6226082748954695</v>
      </c>
      <c r="H302" s="886">
        <f t="shared" si="123"/>
        <v>-7.0253574586993324</v>
      </c>
      <c r="I302" s="886">
        <f t="shared" si="123"/>
        <v>20.618106304517369</v>
      </c>
      <c r="J302" s="886">
        <f t="shared" si="123"/>
        <v>6.3885349316469018</v>
      </c>
      <c r="K302" s="886">
        <f t="shared" si="123"/>
        <v>0.26313886197210934</v>
      </c>
    </row>
    <row r="303" spans="1:11" ht="11.25" hidden="1" customHeight="1">
      <c r="A303" s="874"/>
      <c r="B303" s="875"/>
      <c r="C303" s="886"/>
      <c r="D303" s="886"/>
      <c r="E303" s="886"/>
      <c r="F303" s="886"/>
      <c r="G303" s="886"/>
      <c r="H303" s="886"/>
      <c r="I303" s="886"/>
      <c r="J303" s="886"/>
      <c r="K303" s="886"/>
    </row>
    <row r="304" spans="1:11" ht="11.25" hidden="1" customHeight="1">
      <c r="A304" s="857">
        <v>2009</v>
      </c>
      <c r="B304" s="870"/>
      <c r="C304" s="886"/>
      <c r="D304" s="886"/>
      <c r="E304" s="886"/>
      <c r="F304" s="886"/>
      <c r="G304" s="886"/>
      <c r="H304" s="886"/>
      <c r="I304" s="886"/>
      <c r="J304" s="886"/>
      <c r="K304" s="886"/>
    </row>
    <row r="305" spans="1:11" ht="11.25" hidden="1" customHeight="1">
      <c r="A305" s="857"/>
      <c r="B305" s="870" t="s">
        <v>181</v>
      </c>
      <c r="C305" s="886">
        <f t="shared" ref="C305:K305" si="124">SUM(C88/C61*100-100)</f>
        <v>-24.309399288743819</v>
      </c>
      <c r="D305" s="886">
        <f t="shared" si="124"/>
        <v>-27.702971344290276</v>
      </c>
      <c r="E305" s="886">
        <f t="shared" si="124"/>
        <v>0</v>
      </c>
      <c r="F305" s="886">
        <f t="shared" si="124"/>
        <v>-26.707519250444804</v>
      </c>
      <c r="G305" s="886">
        <f t="shared" si="124"/>
        <v>10.988664589403413</v>
      </c>
      <c r="H305" s="886">
        <f t="shared" si="124"/>
        <v>-35.124032365642847</v>
      </c>
      <c r="I305" s="886">
        <f t="shared" si="124"/>
        <v>-33.196096119032035</v>
      </c>
      <c r="J305" s="886">
        <f t="shared" si="124"/>
        <v>-48.314367896264713</v>
      </c>
      <c r="K305" s="886">
        <f t="shared" si="124"/>
        <v>-35.280447701741764</v>
      </c>
    </row>
    <row r="306" spans="1:11" ht="11.25" hidden="1" customHeight="1">
      <c r="A306" s="857"/>
      <c r="B306" s="870" t="s">
        <v>182</v>
      </c>
      <c r="C306" s="886">
        <f t="shared" ref="C306:K306" si="125">SUM(C89/C62*100-100)</f>
        <v>-23.493959280535137</v>
      </c>
      <c r="D306" s="886">
        <f t="shared" si="125"/>
        <v>-24.909596460134935</v>
      </c>
      <c r="E306" s="886">
        <f t="shared" si="125"/>
        <v>12.755432554410206</v>
      </c>
      <c r="F306" s="886">
        <f t="shared" si="125"/>
        <v>-20.510344981180822</v>
      </c>
      <c r="G306" s="886">
        <f t="shared" si="125"/>
        <v>-24.089846452390589</v>
      </c>
      <c r="H306" s="886">
        <f t="shared" si="125"/>
        <v>-32.474492187325623</v>
      </c>
      <c r="I306" s="886">
        <f t="shared" si="125"/>
        <v>-42.323660683544276</v>
      </c>
      <c r="J306" s="886">
        <f t="shared" si="125"/>
        <v>-32.00653199191494</v>
      </c>
      <c r="K306" s="886">
        <f t="shared" si="125"/>
        <v>-24.60660008266926</v>
      </c>
    </row>
    <row r="307" spans="1:11" ht="11.25" hidden="1" customHeight="1">
      <c r="A307" s="857"/>
      <c r="B307" s="870" t="s">
        <v>183</v>
      </c>
      <c r="C307" s="886">
        <f t="shared" ref="C307:K307" si="126">SUM(C90/C63*100-100)</f>
        <v>-17.301475068938146</v>
      </c>
      <c r="D307" s="886">
        <f t="shared" si="126"/>
        <v>-17.981545277199956</v>
      </c>
      <c r="E307" s="886">
        <f t="shared" si="126"/>
        <v>-12.894124767268806</v>
      </c>
      <c r="F307" s="886">
        <f t="shared" si="126"/>
        <v>-20.614661450490303</v>
      </c>
      <c r="G307" s="886">
        <f t="shared" si="126"/>
        <v>-23.814298149007556</v>
      </c>
      <c r="H307" s="886">
        <f t="shared" si="126"/>
        <v>-15.242757292837723</v>
      </c>
      <c r="I307" s="886">
        <f t="shared" si="126"/>
        <v>-39.59827554227472</v>
      </c>
      <c r="J307" s="886">
        <f t="shared" si="126"/>
        <v>-17.891401241404736</v>
      </c>
      <c r="K307" s="886">
        <f t="shared" si="126"/>
        <v>-20.724395526676403</v>
      </c>
    </row>
    <row r="308" spans="1:11" ht="11.25" hidden="1" customHeight="1">
      <c r="A308" s="857"/>
      <c r="B308" s="870" t="s">
        <v>184</v>
      </c>
      <c r="C308" s="886">
        <f t="shared" ref="C308:K308" si="127">SUM(C91/C64*100-100)</f>
        <v>-25.105737350669173</v>
      </c>
      <c r="D308" s="886">
        <f t="shared" si="127"/>
        <v>-20.159256331803888</v>
      </c>
      <c r="E308" s="886">
        <f t="shared" si="127"/>
        <v>-14.163338570315219</v>
      </c>
      <c r="F308" s="886">
        <f t="shared" si="127"/>
        <v>-31.182591470751433</v>
      </c>
      <c r="G308" s="886">
        <f t="shared" si="127"/>
        <v>-32.69337454934842</v>
      </c>
      <c r="H308" s="886">
        <f t="shared" si="127"/>
        <v>-48.232184430675908</v>
      </c>
      <c r="I308" s="886">
        <f t="shared" si="127"/>
        <v>-61.75703853667077</v>
      </c>
      <c r="J308" s="886">
        <f t="shared" si="127"/>
        <v>-24.786963970281477</v>
      </c>
      <c r="K308" s="886">
        <f t="shared" si="127"/>
        <v>-25.50317246899057</v>
      </c>
    </row>
    <row r="309" spans="1:11" ht="11.25" hidden="1" customHeight="1">
      <c r="A309" s="857"/>
      <c r="B309" s="870" t="s">
        <v>185</v>
      </c>
      <c r="C309" s="886">
        <f t="shared" ref="C309:K309" si="128">SUM(C92/C65*100-100)</f>
        <v>-23.177377447562961</v>
      </c>
      <c r="D309" s="886">
        <f t="shared" si="128"/>
        <v>-13.761145652819494</v>
      </c>
      <c r="E309" s="886">
        <f t="shared" si="128"/>
        <v>-16.069462630368662</v>
      </c>
      <c r="F309" s="886">
        <f t="shared" si="128"/>
        <v>-22.714314010679317</v>
      </c>
      <c r="G309" s="886">
        <f t="shared" si="128"/>
        <v>-20.710785011479075</v>
      </c>
      <c r="H309" s="886">
        <f t="shared" si="128"/>
        <v>-45.633006040734571</v>
      </c>
      <c r="I309" s="886">
        <f t="shared" si="128"/>
        <v>-47.799402936280231</v>
      </c>
      <c r="J309" s="886">
        <f t="shared" si="128"/>
        <v>-27.45012450983198</v>
      </c>
      <c r="K309" s="886">
        <f t="shared" si="128"/>
        <v>-23.850230182773359</v>
      </c>
    </row>
    <row r="310" spans="1:11" ht="11.25" hidden="1" customHeight="1">
      <c r="A310" s="857"/>
      <c r="B310" s="870" t="s">
        <v>186</v>
      </c>
      <c r="C310" s="886">
        <f t="shared" ref="C310:K310" si="129">SUM(C93/C66*100-100)</f>
        <v>-22.869245557555189</v>
      </c>
      <c r="D310" s="886">
        <f t="shared" si="129"/>
        <v>-12.514809098918519</v>
      </c>
      <c r="E310" s="886">
        <f t="shared" si="129"/>
        <v>-14.62894008970288</v>
      </c>
      <c r="F310" s="886">
        <f t="shared" si="129"/>
        <v>-22.065907472627316</v>
      </c>
      <c r="G310" s="886">
        <f t="shared" si="129"/>
        <v>-6.3442534805687671</v>
      </c>
      <c r="H310" s="886">
        <f t="shared" si="129"/>
        <v>-16.080451346037407</v>
      </c>
      <c r="I310" s="886">
        <f t="shared" si="129"/>
        <v>-31.538687352693202</v>
      </c>
      <c r="J310" s="886">
        <f t="shared" si="129"/>
        <v>-31.563184202916503</v>
      </c>
      <c r="K310" s="886">
        <f t="shared" si="129"/>
        <v>-28.069067765557435</v>
      </c>
    </row>
    <row r="311" spans="1:11" ht="11.25" hidden="1" customHeight="1">
      <c r="A311" s="857"/>
      <c r="B311" s="870" t="s">
        <v>187</v>
      </c>
      <c r="C311" s="886">
        <f t="shared" ref="C311:K311" si="130">SUM(C94/C67*100-100)</f>
        <v>-21.608365708360665</v>
      </c>
      <c r="D311" s="886">
        <f t="shared" si="130"/>
        <v>-12.512946916823438</v>
      </c>
      <c r="E311" s="886">
        <f t="shared" si="130"/>
        <v>-18.381196918822823</v>
      </c>
      <c r="F311" s="886">
        <f t="shared" si="130"/>
        <v>-14.399738309551012</v>
      </c>
      <c r="G311" s="886">
        <f t="shared" si="130"/>
        <v>-9.9441674318476032</v>
      </c>
      <c r="H311" s="886">
        <f t="shared" si="130"/>
        <v>-30.093843846648738</v>
      </c>
      <c r="I311" s="886">
        <f t="shared" si="130"/>
        <v>-37.654064098711657</v>
      </c>
      <c r="J311" s="886">
        <f t="shared" si="130"/>
        <v>-4.6231639778473408</v>
      </c>
      <c r="K311" s="886">
        <f t="shared" si="130"/>
        <v>-9.4626278716678627</v>
      </c>
    </row>
    <row r="312" spans="1:11" ht="11.25" hidden="1" customHeight="1">
      <c r="A312" s="857"/>
      <c r="B312" s="870" t="s">
        <v>188</v>
      </c>
      <c r="C312" s="886">
        <f t="shared" ref="C312:K312" si="131">SUM(C95/C68*100-100)</f>
        <v>-18.623690952161482</v>
      </c>
      <c r="D312" s="886">
        <f t="shared" si="131"/>
        <v>-19.25492825237572</v>
      </c>
      <c r="E312" s="886">
        <f t="shared" si="131"/>
        <v>7.8476626991040632</v>
      </c>
      <c r="F312" s="886">
        <f t="shared" si="131"/>
        <v>-21.913996290879695</v>
      </c>
      <c r="G312" s="886">
        <f t="shared" si="131"/>
        <v>-2.4169820185556858</v>
      </c>
      <c r="H312" s="886">
        <f t="shared" si="131"/>
        <v>-30.033358201076325</v>
      </c>
      <c r="I312" s="886">
        <f t="shared" si="131"/>
        <v>-23.742069362381088</v>
      </c>
      <c r="J312" s="886">
        <f t="shared" si="131"/>
        <v>-11.677709136115297</v>
      </c>
      <c r="K312" s="886">
        <f t="shared" si="131"/>
        <v>3.9826787899143596</v>
      </c>
    </row>
    <row r="313" spans="1:11" ht="11.25" hidden="1" customHeight="1">
      <c r="A313" s="857"/>
      <c r="B313" s="870" t="s">
        <v>189</v>
      </c>
      <c r="C313" s="886">
        <f t="shared" ref="C313:K313" si="132">SUM(C96/C69*100-100)</f>
        <v>-18.307499547972043</v>
      </c>
      <c r="D313" s="886">
        <f t="shared" si="132"/>
        <v>-11.607410118956381</v>
      </c>
      <c r="E313" s="886">
        <f t="shared" si="132"/>
        <v>28.593797019059593</v>
      </c>
      <c r="F313" s="886">
        <f t="shared" si="132"/>
        <v>-15.877765253350105</v>
      </c>
      <c r="G313" s="886">
        <f t="shared" si="132"/>
        <v>-30.41911122884575</v>
      </c>
      <c r="H313" s="886">
        <f t="shared" si="132"/>
        <v>-17.455725341240949</v>
      </c>
      <c r="I313" s="886">
        <f t="shared" si="132"/>
        <v>-47.161586640338825</v>
      </c>
      <c r="J313" s="886">
        <f t="shared" si="132"/>
        <v>11.739157478547526</v>
      </c>
      <c r="K313" s="886">
        <f t="shared" si="132"/>
        <v>15.209961073848007</v>
      </c>
    </row>
    <row r="314" spans="1:11" ht="11.25" hidden="1" customHeight="1">
      <c r="A314" s="857"/>
      <c r="B314" s="870" t="s">
        <v>190</v>
      </c>
      <c r="C314" s="886">
        <f t="shared" ref="C314:K314" si="133">SUM(C97/C70*100-100)</f>
        <v>-21.61443012286982</v>
      </c>
      <c r="D314" s="886">
        <f t="shared" si="133"/>
        <v>-9.8336168633004633</v>
      </c>
      <c r="E314" s="886">
        <f t="shared" si="133"/>
        <v>-32.898837876912637</v>
      </c>
      <c r="F314" s="886">
        <f t="shared" si="133"/>
        <v>-4.3407126050341844</v>
      </c>
      <c r="G314" s="886">
        <f t="shared" si="133"/>
        <v>-10.448855955301809</v>
      </c>
      <c r="H314" s="886">
        <f t="shared" si="133"/>
        <v>-13.054283280820968</v>
      </c>
      <c r="I314" s="886">
        <f t="shared" si="133"/>
        <v>-15.096206071672086</v>
      </c>
      <c r="J314" s="886">
        <f t="shared" si="133"/>
        <v>75.999499432595485</v>
      </c>
      <c r="K314" s="886">
        <f t="shared" si="133"/>
        <v>-12.004037912415569</v>
      </c>
    </row>
    <row r="315" spans="1:11" ht="11.25" hidden="1" customHeight="1">
      <c r="A315" s="857"/>
      <c r="B315" s="870" t="s">
        <v>191</v>
      </c>
      <c r="C315" s="886">
        <f t="shared" ref="C315:K315" si="134">SUM(C98/C71*100-100)</f>
        <v>-19.976466663147178</v>
      </c>
      <c r="D315" s="886">
        <f t="shared" si="134"/>
        <v>2.0322179104968541</v>
      </c>
      <c r="E315" s="886">
        <f t="shared" si="134"/>
        <v>-42.615985894107958</v>
      </c>
      <c r="F315" s="886">
        <f t="shared" si="134"/>
        <v>-5.9007632613390513</v>
      </c>
      <c r="G315" s="886">
        <f t="shared" si="134"/>
        <v>-37.92412288993301</v>
      </c>
      <c r="H315" s="886">
        <f t="shared" si="134"/>
        <v>10.722780145805032</v>
      </c>
      <c r="I315" s="886">
        <f t="shared" si="134"/>
        <v>-22.219914154950089</v>
      </c>
      <c r="J315" s="886">
        <f t="shared" si="134"/>
        <v>-44.665382295133007</v>
      </c>
      <c r="K315" s="886">
        <f t="shared" si="134"/>
        <v>13.852714207722855</v>
      </c>
    </row>
    <row r="316" spans="1:11" ht="11.25" hidden="1" customHeight="1">
      <c r="A316" s="857"/>
      <c r="B316" s="870" t="s">
        <v>192</v>
      </c>
      <c r="C316" s="886">
        <f t="shared" ref="C316:K316" si="135">SUM(C99/C72*100-100)</f>
        <v>-4.3898091971141469</v>
      </c>
      <c r="D316" s="886">
        <f t="shared" si="135"/>
        <v>20.417170548604261</v>
      </c>
      <c r="E316" s="886">
        <f t="shared" si="135"/>
        <v>-52.918598866588546</v>
      </c>
      <c r="F316" s="886">
        <f t="shared" si="135"/>
        <v>-1.1695954241818072</v>
      </c>
      <c r="G316" s="886">
        <f t="shared" si="135"/>
        <v>-17.380032981124216</v>
      </c>
      <c r="H316" s="886">
        <f t="shared" si="135"/>
        <v>37.667846488696654</v>
      </c>
      <c r="I316" s="886">
        <f t="shared" si="135"/>
        <v>-33.579725105639028</v>
      </c>
      <c r="J316" s="886">
        <f t="shared" si="135"/>
        <v>-12.900217182380231</v>
      </c>
      <c r="K316" s="886">
        <f t="shared" si="135"/>
        <v>-21.247109232703423</v>
      </c>
    </row>
    <row r="317" spans="1:11" ht="11.25" hidden="1" customHeight="1">
      <c r="A317" s="857"/>
      <c r="B317" s="870"/>
      <c r="C317" s="886"/>
      <c r="D317" s="886"/>
      <c r="E317" s="886"/>
      <c r="F317" s="886"/>
      <c r="G317" s="886"/>
      <c r="H317" s="886"/>
      <c r="I317" s="886"/>
      <c r="J317" s="886"/>
      <c r="K317" s="886"/>
    </row>
    <row r="318" spans="1:11" ht="11.25" hidden="1" customHeight="1">
      <c r="A318" s="1238" t="s">
        <v>193</v>
      </c>
      <c r="B318" s="1239"/>
      <c r="C318" s="886">
        <f t="shared" ref="C318:K318" si="136">SUM(C101/C74*100-100)</f>
        <v>-24.309399288743819</v>
      </c>
      <c r="D318" s="886">
        <f t="shared" si="136"/>
        <v>-27.702971344290276</v>
      </c>
      <c r="E318" s="886">
        <f t="shared" si="136"/>
        <v>0</v>
      </c>
      <c r="F318" s="886">
        <f t="shared" si="136"/>
        <v>-26.707519250444804</v>
      </c>
      <c r="G318" s="886">
        <f t="shared" si="136"/>
        <v>10.988664589403413</v>
      </c>
      <c r="H318" s="886">
        <f t="shared" si="136"/>
        <v>-35.124032365642847</v>
      </c>
      <c r="I318" s="886">
        <f t="shared" si="136"/>
        <v>-33.196096119032035</v>
      </c>
      <c r="J318" s="886">
        <f t="shared" si="136"/>
        <v>-48.314367896264713</v>
      </c>
      <c r="K318" s="886">
        <f t="shared" si="136"/>
        <v>-35.280447701741764</v>
      </c>
    </row>
    <row r="319" spans="1:11" ht="11.25" hidden="1" customHeight="1">
      <c r="A319" s="1238" t="s">
        <v>194</v>
      </c>
      <c r="B319" s="1239"/>
      <c r="C319" s="886">
        <f t="shared" ref="C319:K319" si="137">SUM(C102/C75*100-100)</f>
        <v>-23.901174859247263</v>
      </c>
      <c r="D319" s="886">
        <f t="shared" si="137"/>
        <v>-26.294406339701709</v>
      </c>
      <c r="E319" s="886">
        <f t="shared" si="137"/>
        <v>5.2777435634263128</v>
      </c>
      <c r="F319" s="886">
        <f t="shared" si="137"/>
        <v>-23.719048006450379</v>
      </c>
      <c r="G319" s="886">
        <f t="shared" si="137"/>
        <v>-8.6824479303660951</v>
      </c>
      <c r="H319" s="886">
        <f t="shared" si="137"/>
        <v>-33.717277693726714</v>
      </c>
      <c r="I319" s="886">
        <f t="shared" si="137"/>
        <v>-37.700352621659697</v>
      </c>
      <c r="J319" s="886">
        <f t="shared" si="137"/>
        <v>-41.448644365875531</v>
      </c>
      <c r="K319" s="886">
        <f t="shared" si="137"/>
        <v>-30.729451110862911</v>
      </c>
    </row>
    <row r="320" spans="1:11" ht="11.25" hidden="1" customHeight="1">
      <c r="A320" s="1238" t="s">
        <v>195</v>
      </c>
      <c r="B320" s="1239"/>
      <c r="C320" s="886">
        <f t="shared" ref="C320:K320" si="138">SUM(C103/C76*100-100)</f>
        <v>-21.725426881773259</v>
      </c>
      <c r="D320" s="886">
        <f t="shared" si="138"/>
        <v>-23.346771356867009</v>
      </c>
      <c r="E320" s="886">
        <f t="shared" si="138"/>
        <v>-1.9356785470604763</v>
      </c>
      <c r="F320" s="886">
        <f t="shared" si="138"/>
        <v>-22.659759401326326</v>
      </c>
      <c r="G320" s="886">
        <f t="shared" si="138"/>
        <v>-14.363834956190473</v>
      </c>
      <c r="H320" s="886">
        <f t="shared" si="138"/>
        <v>-28.202710270713922</v>
      </c>
      <c r="I320" s="886">
        <f t="shared" si="138"/>
        <v>-38.341506678879945</v>
      </c>
      <c r="J320" s="886">
        <f t="shared" si="138"/>
        <v>-33.21427052504383</v>
      </c>
      <c r="K320" s="886">
        <f t="shared" si="138"/>
        <v>-27.058671655655942</v>
      </c>
    </row>
    <row r="321" spans="1:11" ht="11.25" hidden="1" customHeight="1">
      <c r="A321" s="1238" t="s">
        <v>196</v>
      </c>
      <c r="B321" s="1239"/>
      <c r="C321" s="886">
        <f t="shared" ref="C321:K321" si="139">SUM(C104/C77*100-100)</f>
        <v>-22.607028349418442</v>
      </c>
      <c r="D321" s="886">
        <f t="shared" si="139"/>
        <v>-22.487884040204079</v>
      </c>
      <c r="E321" s="886">
        <f t="shared" si="139"/>
        <v>-5.2077780491557348</v>
      </c>
      <c r="F321" s="886">
        <f t="shared" si="139"/>
        <v>-24.896148735884836</v>
      </c>
      <c r="G321" s="886">
        <f t="shared" si="139"/>
        <v>-19.834290187693071</v>
      </c>
      <c r="H321" s="886">
        <f t="shared" si="139"/>
        <v>-33.772229114040272</v>
      </c>
      <c r="I321" s="886">
        <f t="shared" si="139"/>
        <v>-45.025033889751931</v>
      </c>
      <c r="J321" s="886">
        <f t="shared" si="139"/>
        <v>-31.361344012990443</v>
      </c>
      <c r="K321" s="886">
        <f t="shared" si="139"/>
        <v>-26.658045499534026</v>
      </c>
    </row>
    <row r="322" spans="1:11" ht="11.25" hidden="1" customHeight="1">
      <c r="A322" s="1238" t="s">
        <v>197</v>
      </c>
      <c r="B322" s="1239"/>
      <c r="C322" s="886">
        <f t="shared" ref="C322:K322" si="140">SUM(C105/C78*100-100)</f>
        <v>-22.72396916584583</v>
      </c>
      <c r="D322" s="886">
        <f t="shared" si="140"/>
        <v>-20.648348441254484</v>
      </c>
      <c r="E322" s="886">
        <f t="shared" si="140"/>
        <v>-7.5703599293804444</v>
      </c>
      <c r="F322" s="886">
        <f t="shared" si="140"/>
        <v>-24.460288944916428</v>
      </c>
      <c r="G322" s="886">
        <f t="shared" si="140"/>
        <v>-20.004121116197339</v>
      </c>
      <c r="H322" s="886">
        <f t="shared" si="140"/>
        <v>-36.229112235924973</v>
      </c>
      <c r="I322" s="886">
        <f t="shared" si="140"/>
        <v>-45.543865703591258</v>
      </c>
      <c r="J322" s="886">
        <f t="shared" si="140"/>
        <v>-30.523182707583217</v>
      </c>
      <c r="K322" s="886">
        <f t="shared" si="140"/>
        <v>-26.073156688616976</v>
      </c>
    </row>
    <row r="323" spans="1:11" ht="11.25" hidden="1" customHeight="1">
      <c r="A323" s="1238" t="s">
        <v>198</v>
      </c>
      <c r="B323" s="1239"/>
      <c r="C323" s="886">
        <f t="shared" ref="C323:K323" si="141">SUM(C106/C79*100-100)</f>
        <v>-22.747986904146273</v>
      </c>
      <c r="D323" s="886">
        <f t="shared" si="141"/>
        <v>-19.240150200600809</v>
      </c>
      <c r="E323" s="886">
        <f t="shared" si="141"/>
        <v>-8.8054688835328818</v>
      </c>
      <c r="F323" s="886">
        <f t="shared" si="141"/>
        <v>-24.067835669243507</v>
      </c>
      <c r="G323" s="886">
        <f t="shared" si="141"/>
        <v>-17.745423115679074</v>
      </c>
      <c r="H323" s="886">
        <f t="shared" si="141"/>
        <v>-33.095408300011357</v>
      </c>
      <c r="I323" s="886">
        <f t="shared" si="141"/>
        <v>-43.071004007365246</v>
      </c>
      <c r="J323" s="886">
        <f t="shared" si="141"/>
        <v>-30.699511309912282</v>
      </c>
      <c r="K323" s="886">
        <f t="shared" si="141"/>
        <v>-26.409844416204947</v>
      </c>
    </row>
    <row r="324" spans="1:11" ht="11.25" hidden="1" customHeight="1">
      <c r="A324" s="1238" t="s">
        <v>199</v>
      </c>
      <c r="B324" s="1239"/>
      <c r="C324" s="886">
        <f t="shared" ref="C324:K324" si="142">SUM(C107/C80*100-100)</f>
        <v>-22.5808512697769</v>
      </c>
      <c r="D324" s="886">
        <f t="shared" si="142"/>
        <v>-18.236746737509989</v>
      </c>
      <c r="E324" s="886">
        <f t="shared" si="142"/>
        <v>-10.300159028598216</v>
      </c>
      <c r="F324" s="886">
        <f t="shared" si="142"/>
        <v>-22.865926392432385</v>
      </c>
      <c r="G324" s="886">
        <f t="shared" si="142"/>
        <v>-16.502432251906271</v>
      </c>
      <c r="H324" s="886">
        <f t="shared" si="142"/>
        <v>-32.639147922714045</v>
      </c>
      <c r="I324" s="886">
        <f t="shared" si="142"/>
        <v>-42.440559684097067</v>
      </c>
      <c r="J324" s="886">
        <f t="shared" si="142"/>
        <v>-27.600727812164749</v>
      </c>
      <c r="K324" s="886">
        <f t="shared" si="142"/>
        <v>-24.495372319053416</v>
      </c>
    </row>
    <row r="325" spans="1:11" ht="11.25" hidden="1" customHeight="1">
      <c r="A325" s="1238" t="s">
        <v>200</v>
      </c>
      <c r="B325" s="1239"/>
      <c r="C325" s="886">
        <f t="shared" ref="C325:K325" si="143">SUM(C108/C81*100-100)</f>
        <v>-22.076020362109944</v>
      </c>
      <c r="D325" s="886">
        <f t="shared" si="143"/>
        <v>-18.370937849660578</v>
      </c>
      <c r="E325" s="886">
        <f t="shared" si="143"/>
        <v>-8.2290857374562592</v>
      </c>
      <c r="F325" s="886">
        <f t="shared" si="143"/>
        <v>-22.754788164887884</v>
      </c>
      <c r="G325" s="886">
        <f t="shared" si="143"/>
        <v>-14.613539810064694</v>
      </c>
      <c r="H325" s="886">
        <f t="shared" si="143"/>
        <v>-32.274992068351992</v>
      </c>
      <c r="I325" s="886">
        <f t="shared" si="143"/>
        <v>-39.986885711056722</v>
      </c>
      <c r="J325" s="886">
        <f t="shared" si="143"/>
        <v>-25.92275162816378</v>
      </c>
      <c r="K325" s="886">
        <f t="shared" si="143"/>
        <v>-21.507851157822728</v>
      </c>
    </row>
    <row r="326" spans="1:11" ht="11.25" hidden="1" customHeight="1">
      <c r="A326" s="1238" t="s">
        <v>201</v>
      </c>
      <c r="B326" s="1239"/>
      <c r="C326" s="886">
        <f t="shared" ref="C326:K326" si="144">SUM(C109/C82*100-100)</f>
        <v>-21.651795308186905</v>
      </c>
      <c r="D326" s="886">
        <f t="shared" si="144"/>
        <v>-17.594650577897823</v>
      </c>
      <c r="E326" s="886">
        <f t="shared" si="144"/>
        <v>-5.4903479179953365</v>
      </c>
      <c r="F326" s="886">
        <f t="shared" si="144"/>
        <v>-22.003047512339819</v>
      </c>
      <c r="G326" s="886">
        <f t="shared" si="144"/>
        <v>-16.726885859237242</v>
      </c>
      <c r="H326" s="886">
        <f t="shared" si="144"/>
        <v>-30.716400491518641</v>
      </c>
      <c r="I326" s="886">
        <f t="shared" si="144"/>
        <v>-40.872408372727634</v>
      </c>
      <c r="J326" s="886">
        <f t="shared" si="144"/>
        <v>-22.724484483344227</v>
      </c>
      <c r="K326" s="886">
        <f t="shared" si="144"/>
        <v>-18.472128560304014</v>
      </c>
    </row>
    <row r="327" spans="1:11" ht="11.25" hidden="1" customHeight="1">
      <c r="A327" s="1238" t="s">
        <v>202</v>
      </c>
      <c r="B327" s="1239"/>
      <c r="C327" s="886">
        <f t="shared" ref="C327:K327" si="145">SUM(C110/C83*100-100)</f>
        <v>-21.64798995946056</v>
      </c>
      <c r="D327" s="886">
        <f t="shared" si="145"/>
        <v>-16.766082196841197</v>
      </c>
      <c r="E327" s="886">
        <f t="shared" si="145"/>
        <v>-8.2095326841456284</v>
      </c>
      <c r="F327" s="886">
        <f t="shared" si="145"/>
        <v>-20.352291241760213</v>
      </c>
      <c r="G327" s="886">
        <f t="shared" si="145"/>
        <v>-15.977077206322036</v>
      </c>
      <c r="H327" s="886">
        <f t="shared" si="145"/>
        <v>-28.860170220264138</v>
      </c>
      <c r="I327" s="886">
        <f t="shared" si="145"/>
        <v>-38.60544812286286</v>
      </c>
      <c r="J327" s="886">
        <f t="shared" si="145"/>
        <v>-15.348363190040104</v>
      </c>
      <c r="K327" s="886">
        <f t="shared" si="145"/>
        <v>-17.813167399985886</v>
      </c>
    </row>
    <row r="328" spans="1:11" ht="11.25" hidden="1" customHeight="1">
      <c r="A328" s="1238" t="s">
        <v>203</v>
      </c>
      <c r="B328" s="1239"/>
      <c r="C328" s="886">
        <f t="shared" ref="C328:K328" si="146">SUM(C111/C84*100-100)</f>
        <v>-21.501184823628577</v>
      </c>
      <c r="D328" s="886">
        <f t="shared" si="146"/>
        <v>-15.18863544612185</v>
      </c>
      <c r="E328" s="886">
        <f t="shared" si="146"/>
        <v>-11.649473960186157</v>
      </c>
      <c r="F328" s="886">
        <f t="shared" si="146"/>
        <v>-19.162866227890248</v>
      </c>
      <c r="G328" s="886">
        <f t="shared" si="146"/>
        <v>-18.384570224805643</v>
      </c>
      <c r="H328" s="886">
        <f t="shared" si="146"/>
        <v>-25.866566854898636</v>
      </c>
      <c r="I328" s="886">
        <f t="shared" si="146"/>
        <v>-37.252149527725805</v>
      </c>
      <c r="J328" s="886">
        <f t="shared" si="146"/>
        <v>-18.234519689673448</v>
      </c>
      <c r="K328" s="886">
        <f t="shared" si="146"/>
        <v>-15.734299942751235</v>
      </c>
    </row>
    <row r="329" spans="1:11" ht="11.25" hidden="1" customHeight="1">
      <c r="A329" s="1238" t="s">
        <v>204</v>
      </c>
      <c r="B329" s="1239"/>
      <c r="C329" s="886">
        <f t="shared" ref="C329:K329" si="147">SUM(C112/C85*100-100)</f>
        <v>-20.310641194248404</v>
      </c>
      <c r="D329" s="886">
        <f t="shared" si="147"/>
        <v>-12.775130556749545</v>
      </c>
      <c r="E329" s="886">
        <f t="shared" si="147"/>
        <v>-15.681197872384658</v>
      </c>
      <c r="F329" s="886">
        <f t="shared" si="147"/>
        <v>-18.028076496824767</v>
      </c>
      <c r="G329" s="886">
        <f t="shared" si="147"/>
        <v>-18.313267742956853</v>
      </c>
      <c r="H329" s="886">
        <f t="shared" si="147"/>
        <v>-22.725743310787294</v>
      </c>
      <c r="I329" s="886">
        <f t="shared" si="147"/>
        <v>-36.961085086372414</v>
      </c>
      <c r="J329" s="886">
        <f t="shared" si="147"/>
        <v>-17.744007877001849</v>
      </c>
      <c r="K329" s="886">
        <f t="shared" si="147"/>
        <v>-16.141088279225116</v>
      </c>
    </row>
    <row r="330" spans="1:11" ht="11.25" hidden="1" customHeight="1">
      <c r="A330" s="874"/>
      <c r="B330" s="875"/>
      <c r="C330" s="886"/>
      <c r="D330" s="886"/>
      <c r="E330" s="886"/>
      <c r="F330" s="886"/>
      <c r="G330" s="886"/>
      <c r="H330" s="886"/>
      <c r="I330" s="886"/>
      <c r="J330" s="886"/>
      <c r="K330" s="886"/>
    </row>
    <row r="331" spans="1:11" ht="11.25" hidden="1" customHeight="1">
      <c r="A331" s="857">
        <v>2010</v>
      </c>
      <c r="B331" s="870"/>
      <c r="C331" s="886"/>
      <c r="D331" s="886"/>
      <c r="E331" s="886"/>
      <c r="F331" s="886"/>
      <c r="G331" s="886"/>
      <c r="H331" s="886"/>
      <c r="I331" s="886"/>
      <c r="J331" s="886"/>
      <c r="K331" s="886"/>
    </row>
    <row r="332" spans="1:11" ht="11.25" hidden="1" customHeight="1">
      <c r="A332" s="857"/>
      <c r="B332" s="870" t="s">
        <v>181</v>
      </c>
      <c r="C332" s="886">
        <f t="shared" ref="C332:K332" si="148">SUM(C115/C88*100-100)</f>
        <v>5.3319176729531534</v>
      </c>
      <c r="D332" s="886">
        <f t="shared" si="148"/>
        <v>29.952180186897579</v>
      </c>
      <c r="E332" s="886">
        <f t="shared" si="148"/>
        <v>-35.245308310991959</v>
      </c>
      <c r="F332" s="886">
        <f t="shared" si="148"/>
        <v>-5.0978866114322443</v>
      </c>
      <c r="G332" s="886">
        <f t="shared" si="148"/>
        <v>-3.7005848985556469</v>
      </c>
      <c r="H332" s="886">
        <f t="shared" si="148"/>
        <v>40.766111340441711</v>
      </c>
      <c r="I332" s="886">
        <f t="shared" si="148"/>
        <v>-13.333003734254561</v>
      </c>
      <c r="J332" s="886">
        <f t="shared" si="148"/>
        <v>18.691039251471594</v>
      </c>
      <c r="K332" s="886">
        <f t="shared" si="148"/>
        <v>22.575650522736552</v>
      </c>
    </row>
    <row r="333" spans="1:11" ht="11.25" hidden="1" customHeight="1">
      <c r="A333" s="857"/>
      <c r="B333" s="870" t="s">
        <v>182</v>
      </c>
      <c r="C333" s="886">
        <f t="shared" ref="C333:K333" si="149">SUM(C116/C89*100-100)</f>
        <v>1.1459327859461723</v>
      </c>
      <c r="D333" s="886">
        <f t="shared" si="149"/>
        <v>20.874611036185883</v>
      </c>
      <c r="E333" s="886">
        <f t="shared" si="149"/>
        <v>-29.078294137075716</v>
      </c>
      <c r="F333" s="886">
        <f t="shared" si="149"/>
        <v>-3.0308909787022884</v>
      </c>
      <c r="G333" s="886">
        <f t="shared" si="149"/>
        <v>12.83325032219463</v>
      </c>
      <c r="H333" s="886">
        <f t="shared" si="149"/>
        <v>-8.1051421922876443</v>
      </c>
      <c r="I333" s="886">
        <f t="shared" si="149"/>
        <v>34.440125930796853</v>
      </c>
      <c r="J333" s="886">
        <f t="shared" si="149"/>
        <v>42.552719797383986</v>
      </c>
      <c r="K333" s="886">
        <f t="shared" si="149"/>
        <v>25.76691614285167</v>
      </c>
    </row>
    <row r="334" spans="1:11" ht="11.25" hidden="1" customHeight="1">
      <c r="A334" s="857"/>
      <c r="B334" s="870" t="s">
        <v>183</v>
      </c>
      <c r="C334" s="886">
        <f t="shared" ref="C334:K334" si="150">SUM(C117/C90*100-100)</f>
        <v>13.488543021127057</v>
      </c>
      <c r="D334" s="886">
        <f t="shared" si="150"/>
        <v>15.011834854310479</v>
      </c>
      <c r="E334" s="886">
        <f t="shared" si="150"/>
        <v>-33.347525434798229</v>
      </c>
      <c r="F334" s="886">
        <f t="shared" si="150"/>
        <v>-0.13784376052926461</v>
      </c>
      <c r="G334" s="886">
        <f t="shared" si="150"/>
        <v>26.625673631088461</v>
      </c>
      <c r="H334" s="886">
        <f t="shared" si="150"/>
        <v>26.880023307929719</v>
      </c>
      <c r="I334" s="886">
        <f t="shared" si="150"/>
        <v>13.505003172578057</v>
      </c>
      <c r="J334" s="886">
        <f t="shared" si="150"/>
        <v>-4.7255230544944169</v>
      </c>
      <c r="K334" s="886">
        <f t="shared" si="150"/>
        <v>-9.006987641709955</v>
      </c>
    </row>
    <row r="335" spans="1:11" ht="11.25" hidden="1" customHeight="1">
      <c r="A335" s="857"/>
      <c r="B335" s="870" t="s">
        <v>184</v>
      </c>
      <c r="C335" s="886">
        <f t="shared" ref="C335:K335" si="151">SUM(C118/C91*100-100)</f>
        <v>5.3099031407744235</v>
      </c>
      <c r="D335" s="886">
        <f t="shared" si="151"/>
        <v>21.177116075241358</v>
      </c>
      <c r="E335" s="886">
        <f t="shared" si="151"/>
        <v>-38.27325467379746</v>
      </c>
      <c r="F335" s="886">
        <f t="shared" si="151"/>
        <v>13.486445206439484</v>
      </c>
      <c r="G335" s="886">
        <f t="shared" si="151"/>
        <v>15.051130656974649</v>
      </c>
      <c r="H335" s="886">
        <f t="shared" si="151"/>
        <v>66.809579267157176</v>
      </c>
      <c r="I335" s="886">
        <f t="shared" si="151"/>
        <v>39.4109288849709</v>
      </c>
      <c r="J335" s="886">
        <f t="shared" si="151"/>
        <v>-13.253140019650004</v>
      </c>
      <c r="K335" s="886">
        <f t="shared" si="151"/>
        <v>33.511472800889607</v>
      </c>
    </row>
    <row r="336" spans="1:11" ht="11.25" hidden="1" customHeight="1">
      <c r="A336" s="857"/>
      <c r="B336" s="870" t="s">
        <v>185</v>
      </c>
      <c r="C336" s="886">
        <f t="shared" ref="C336:K336" si="152">SUM(C119/C92*100-100)</f>
        <v>8.188967677283415</v>
      </c>
      <c r="D336" s="886">
        <f t="shared" si="152"/>
        <v>12.476315457536998</v>
      </c>
      <c r="E336" s="886">
        <f t="shared" si="152"/>
        <v>-24.295261989908596</v>
      </c>
      <c r="F336" s="886">
        <f t="shared" si="152"/>
        <v>10.67190334859572</v>
      </c>
      <c r="G336" s="886">
        <f t="shared" si="152"/>
        <v>20.39132644553257</v>
      </c>
      <c r="H336" s="886">
        <f t="shared" si="152"/>
        <v>71.13004654831235</v>
      </c>
      <c r="I336" s="886">
        <f t="shared" si="152"/>
        <v>31.666546492104544</v>
      </c>
      <c r="J336" s="886">
        <f t="shared" si="152"/>
        <v>-1.4136427747147025</v>
      </c>
      <c r="K336" s="886">
        <f t="shared" si="152"/>
        <v>3.1720391336746729</v>
      </c>
    </row>
    <row r="337" spans="1:11" ht="11.25" hidden="1" customHeight="1">
      <c r="A337" s="857"/>
      <c r="B337" s="870" t="s">
        <v>186</v>
      </c>
      <c r="C337" s="886">
        <f t="shared" ref="C337:K337" si="153">SUM(C120/C93*100-100)</f>
        <v>19.846089519606892</v>
      </c>
      <c r="D337" s="886">
        <f t="shared" si="153"/>
        <v>5.9432764544242502</v>
      </c>
      <c r="E337" s="886">
        <f t="shared" si="153"/>
        <v>-35.556745363553006</v>
      </c>
      <c r="F337" s="886">
        <f t="shared" si="153"/>
        <v>10.758096248162616</v>
      </c>
      <c r="G337" s="886">
        <f t="shared" si="153"/>
        <v>7.8590059009600424</v>
      </c>
      <c r="H337" s="886">
        <f t="shared" si="153"/>
        <v>15.627171138849235</v>
      </c>
      <c r="I337" s="886">
        <f t="shared" si="153"/>
        <v>-40.298484970950177</v>
      </c>
      <c r="J337" s="886">
        <f t="shared" si="153"/>
        <v>-4.7335394813739669</v>
      </c>
      <c r="K337" s="886">
        <f t="shared" si="153"/>
        <v>14.914693688822013</v>
      </c>
    </row>
    <row r="338" spans="1:11" ht="11.25" hidden="1" customHeight="1">
      <c r="A338" s="857"/>
      <c r="B338" s="870" t="s">
        <v>187</v>
      </c>
      <c r="C338" s="886">
        <f t="shared" ref="C338:K338" si="154">SUM(C121/C94*100-100)</f>
        <v>5.391194439428304</v>
      </c>
      <c r="D338" s="886">
        <f t="shared" si="154"/>
        <v>0.95079927481864956</v>
      </c>
      <c r="E338" s="886">
        <f t="shared" si="154"/>
        <v>-31.037082925979334</v>
      </c>
      <c r="F338" s="886">
        <f t="shared" si="154"/>
        <v>6.4716745716545461</v>
      </c>
      <c r="G338" s="886">
        <f t="shared" si="154"/>
        <v>1.424215377809702</v>
      </c>
      <c r="H338" s="886">
        <f t="shared" si="154"/>
        <v>21.682121116568425</v>
      </c>
      <c r="I338" s="886">
        <f t="shared" si="154"/>
        <v>48.828040711544531</v>
      </c>
      <c r="J338" s="886">
        <f t="shared" si="154"/>
        <v>-18.015850621995838</v>
      </c>
      <c r="K338" s="886">
        <f t="shared" si="154"/>
        <v>19.489927203149392</v>
      </c>
    </row>
    <row r="339" spans="1:11" ht="11.25" hidden="1" customHeight="1">
      <c r="A339" s="857"/>
      <c r="B339" s="870" t="s">
        <v>188</v>
      </c>
      <c r="C339" s="886">
        <f t="shared" ref="C339:K339" si="155">SUM(C122/C95*100-100)</f>
        <v>6.5467899505497797</v>
      </c>
      <c r="D339" s="886">
        <f t="shared" si="155"/>
        <v>4.3184154894445896</v>
      </c>
      <c r="E339" s="886">
        <f t="shared" si="155"/>
        <v>-33.909314990918247</v>
      </c>
      <c r="F339" s="886">
        <f t="shared" si="155"/>
        <v>6.8251348030775176</v>
      </c>
      <c r="G339" s="886">
        <f t="shared" si="155"/>
        <v>-7.3899060561273018</v>
      </c>
      <c r="H339" s="886">
        <f t="shared" si="155"/>
        <v>1.6918393981728599</v>
      </c>
      <c r="I339" s="886">
        <f t="shared" si="155"/>
        <v>-8.9367064807827603</v>
      </c>
      <c r="J339" s="886">
        <f t="shared" si="155"/>
        <v>47.573208218734806</v>
      </c>
      <c r="K339" s="886">
        <f t="shared" si="155"/>
        <v>3.4607584598234098E-3</v>
      </c>
    </row>
    <row r="340" spans="1:11" ht="11.25" hidden="1" customHeight="1">
      <c r="A340" s="857"/>
      <c r="B340" s="870" t="s">
        <v>189</v>
      </c>
      <c r="C340" s="886">
        <f t="shared" ref="C340:K340" si="156">SUM(C123/C96*100-100)</f>
        <v>7.2580514556590288</v>
      </c>
      <c r="D340" s="886">
        <f t="shared" si="156"/>
        <v>-2.047152607625307</v>
      </c>
      <c r="E340" s="886">
        <f t="shared" si="156"/>
        <v>-33.228992253362037</v>
      </c>
      <c r="F340" s="886">
        <f t="shared" si="156"/>
        <v>-2.3735938339922882</v>
      </c>
      <c r="G340" s="886">
        <f t="shared" si="156"/>
        <v>29.440498629019828</v>
      </c>
      <c r="H340" s="886">
        <f t="shared" si="156"/>
        <v>11.611656978032372</v>
      </c>
      <c r="I340" s="886">
        <f t="shared" si="156"/>
        <v>-33.757843150656839</v>
      </c>
      <c r="J340" s="886">
        <f t="shared" si="156"/>
        <v>13.575956183639533</v>
      </c>
      <c r="K340" s="886">
        <f t="shared" si="156"/>
        <v>-27.884571104480798</v>
      </c>
    </row>
    <row r="341" spans="1:11" ht="11.25" hidden="1" customHeight="1">
      <c r="A341" s="857"/>
      <c r="B341" s="870" t="s">
        <v>190</v>
      </c>
      <c r="C341" s="886">
        <f t="shared" ref="C341:K341" si="157">SUM(C124/C97*100-100)</f>
        <v>22.49095968243023</v>
      </c>
      <c r="D341" s="886">
        <f t="shared" si="157"/>
        <v>4.5240829705933407</v>
      </c>
      <c r="E341" s="886">
        <f t="shared" si="157"/>
        <v>-3.5908632530128841</v>
      </c>
      <c r="F341" s="886">
        <f t="shared" si="157"/>
        <v>-9.4353554797707062</v>
      </c>
      <c r="G341" s="886">
        <f t="shared" si="157"/>
        <v>0.59523619817976225</v>
      </c>
      <c r="H341" s="886">
        <f t="shared" si="157"/>
        <v>-6.1271550579962621</v>
      </c>
      <c r="I341" s="886">
        <f t="shared" si="157"/>
        <v>-0.34449528922087325</v>
      </c>
      <c r="J341" s="886">
        <f t="shared" si="157"/>
        <v>-31.315770762229818</v>
      </c>
      <c r="K341" s="886">
        <f t="shared" si="157"/>
        <v>18.288841295025932</v>
      </c>
    </row>
    <row r="342" spans="1:11" ht="11.25" hidden="1" customHeight="1">
      <c r="A342" s="857"/>
      <c r="B342" s="870" t="s">
        <v>191</v>
      </c>
      <c r="C342" s="886">
        <f t="shared" ref="C342:K342" si="158">SUM(C125/C98*100-100)</f>
        <v>21.244619739175505</v>
      </c>
      <c r="D342" s="886">
        <f t="shared" si="158"/>
        <v>-1.5168518478234461</v>
      </c>
      <c r="E342" s="886">
        <f t="shared" si="158"/>
        <v>-10.920432359002945</v>
      </c>
      <c r="F342" s="886">
        <f t="shared" si="158"/>
        <v>-3.2412655779765913</v>
      </c>
      <c r="G342" s="886">
        <f t="shared" si="158"/>
        <v>33.397435754592465</v>
      </c>
      <c r="H342" s="886">
        <f t="shared" si="158"/>
        <v>-1.509373663912811</v>
      </c>
      <c r="I342" s="886">
        <f t="shared" si="158"/>
        <v>-4.3240410937032721</v>
      </c>
      <c r="J342" s="886">
        <f t="shared" si="158"/>
        <v>135.50789877192736</v>
      </c>
      <c r="K342" s="886">
        <f t="shared" si="158"/>
        <v>-5.6004686280964364</v>
      </c>
    </row>
    <row r="343" spans="1:11" ht="11.25" hidden="1" customHeight="1">
      <c r="A343" s="857"/>
      <c r="B343" s="870" t="s">
        <v>192</v>
      </c>
      <c r="C343" s="886">
        <f t="shared" ref="C343:K343" si="159">SUM(C126/C99*100-100)</f>
        <v>7.223256511884756</v>
      </c>
      <c r="D343" s="886">
        <f t="shared" si="159"/>
        <v>-7.597636293155503</v>
      </c>
      <c r="E343" s="886">
        <f t="shared" si="159"/>
        <v>1.0787107150036945</v>
      </c>
      <c r="F343" s="886">
        <f t="shared" si="159"/>
        <v>3.0594741500604243</v>
      </c>
      <c r="G343" s="886">
        <f t="shared" si="159"/>
        <v>23.666192584283152</v>
      </c>
      <c r="H343" s="886">
        <f t="shared" si="159"/>
        <v>5.4490443286054955</v>
      </c>
      <c r="I343" s="886">
        <f t="shared" si="159"/>
        <v>-5.9127246871259445</v>
      </c>
      <c r="J343" s="886">
        <f t="shared" si="159"/>
        <v>-6.2771639382361712</v>
      </c>
      <c r="K343" s="886">
        <f t="shared" si="159"/>
        <v>64.377643970974219</v>
      </c>
    </row>
    <row r="344" spans="1:11" ht="11.25" hidden="1" customHeight="1">
      <c r="A344" s="857"/>
      <c r="B344" s="870"/>
      <c r="C344" s="886"/>
      <c r="D344" s="886"/>
      <c r="E344" s="886"/>
      <c r="F344" s="886"/>
      <c r="G344" s="886"/>
      <c r="H344" s="886"/>
      <c r="I344" s="886"/>
      <c r="J344" s="886"/>
      <c r="K344" s="886"/>
    </row>
    <row r="345" spans="1:11" ht="11.25" hidden="1" customHeight="1">
      <c r="A345" s="1238" t="s">
        <v>193</v>
      </c>
      <c r="B345" s="1239"/>
      <c r="C345" s="886">
        <f t="shared" ref="C345:K345" si="160">SUM(C128/C101*100-100)</f>
        <v>5.3319176729531534</v>
      </c>
      <c r="D345" s="886">
        <f t="shared" si="160"/>
        <v>29.952180186897579</v>
      </c>
      <c r="E345" s="886">
        <f t="shared" si="160"/>
        <v>-35.245308310991959</v>
      </c>
      <c r="F345" s="886">
        <f t="shared" si="160"/>
        <v>-5.0978866114322443</v>
      </c>
      <c r="G345" s="886">
        <f t="shared" si="160"/>
        <v>-3.7005848985556469</v>
      </c>
      <c r="H345" s="886">
        <f t="shared" si="160"/>
        <v>40.766111340441711</v>
      </c>
      <c r="I345" s="886">
        <f t="shared" si="160"/>
        <v>-13.333003734254561</v>
      </c>
      <c r="J345" s="886">
        <f t="shared" si="160"/>
        <v>18.691039251471594</v>
      </c>
      <c r="K345" s="886">
        <f t="shared" si="160"/>
        <v>22.575650522736552</v>
      </c>
    </row>
    <row r="346" spans="1:11" ht="11.25" hidden="1" customHeight="1">
      <c r="A346" s="1238" t="s">
        <v>194</v>
      </c>
      <c r="B346" s="1239"/>
      <c r="C346" s="886">
        <f t="shared" ref="C346:K346" si="161">SUM(C129/C102*100-100)</f>
        <v>3.225122053948752</v>
      </c>
      <c r="D346" s="886">
        <f t="shared" si="161"/>
        <v>25.288795675761563</v>
      </c>
      <c r="E346" s="886">
        <f t="shared" si="161"/>
        <v>-32.512375542753517</v>
      </c>
      <c r="F346" s="886">
        <f t="shared" si="161"/>
        <v>-4.0591882679417068</v>
      </c>
      <c r="G346" s="886">
        <f t="shared" si="161"/>
        <v>4.0067989004416376</v>
      </c>
      <c r="H346" s="886">
        <f t="shared" si="161"/>
        <v>14.331747883003658</v>
      </c>
      <c r="I346" s="886">
        <f t="shared" si="161"/>
        <v>8.4924857994238323</v>
      </c>
      <c r="J346" s="886">
        <f t="shared" si="161"/>
        <v>30.35701969027636</v>
      </c>
      <c r="K346" s="886">
        <f t="shared" si="161"/>
        <v>24.056575864435658</v>
      </c>
    </row>
    <row r="347" spans="1:11" ht="11.25" hidden="1" customHeight="1">
      <c r="A347" s="1238" t="s">
        <v>195</v>
      </c>
      <c r="B347" s="1239"/>
      <c r="C347" s="886">
        <f t="shared" ref="C347:K347" si="162">SUM(C130/C103*100-100)</f>
        <v>6.799937334741486</v>
      </c>
      <c r="D347" s="886">
        <f t="shared" si="162"/>
        <v>21.389654035977983</v>
      </c>
      <c r="E347" s="886">
        <f t="shared" si="162"/>
        <v>-32.806846600205802</v>
      </c>
      <c r="F347" s="886">
        <f t="shared" si="162"/>
        <v>-2.6857527078454098</v>
      </c>
      <c r="G347" s="886">
        <f t="shared" si="162"/>
        <v>11.562062112599762</v>
      </c>
      <c r="H347" s="886">
        <f t="shared" si="162"/>
        <v>18.75346637791921</v>
      </c>
      <c r="I347" s="886">
        <f t="shared" si="162"/>
        <v>10.151293889236058</v>
      </c>
      <c r="J347" s="886">
        <f t="shared" si="162"/>
        <v>15.28046367321862</v>
      </c>
      <c r="K347" s="886">
        <f t="shared" si="162"/>
        <v>10.872358950597231</v>
      </c>
    </row>
    <row r="348" spans="1:11" ht="11.25" hidden="1" customHeight="1">
      <c r="A348" s="1238" t="s">
        <v>196</v>
      </c>
      <c r="B348" s="1239"/>
      <c r="C348" s="886">
        <f t="shared" ref="C348:K348" si="163">SUM(C131/C104*100-100)</f>
        <v>6.4238757465503653</v>
      </c>
      <c r="D348" s="886">
        <f t="shared" si="163"/>
        <v>21.330664437639541</v>
      </c>
      <c r="E348" s="886">
        <f t="shared" si="163"/>
        <v>-34.131448306251997</v>
      </c>
      <c r="F348" s="886">
        <f t="shared" si="163"/>
        <v>1.2026267048792789</v>
      </c>
      <c r="G348" s="886">
        <f t="shared" si="163"/>
        <v>12.436342201867575</v>
      </c>
      <c r="H348" s="886">
        <f t="shared" si="163"/>
        <v>29.19865942308067</v>
      </c>
      <c r="I348" s="886">
        <f t="shared" si="163"/>
        <v>15.961039860977493</v>
      </c>
      <c r="J348" s="886">
        <f t="shared" si="163"/>
        <v>8.4058170878733307</v>
      </c>
      <c r="K348" s="886">
        <f t="shared" si="163"/>
        <v>16.794983937357017</v>
      </c>
    </row>
    <row r="349" spans="1:11" ht="11.25" hidden="1" customHeight="1">
      <c r="A349" s="1238" t="s">
        <v>197</v>
      </c>
      <c r="B349" s="1239"/>
      <c r="C349" s="886">
        <f t="shared" ref="C349:K349" si="164">SUM(C132/C105*100-100)</f>
        <v>6.7836557434818729</v>
      </c>
      <c r="D349" s="886">
        <f t="shared" si="164"/>
        <v>19.302235099968073</v>
      </c>
      <c r="E349" s="886">
        <f t="shared" si="164"/>
        <v>-32.188661388875289</v>
      </c>
      <c r="F349" s="886">
        <f t="shared" si="164"/>
        <v>3.1380034041129932</v>
      </c>
      <c r="G349" s="886">
        <f t="shared" si="164"/>
        <v>13.964095591652594</v>
      </c>
      <c r="H349" s="886">
        <f t="shared" si="164"/>
        <v>36.603631859481197</v>
      </c>
      <c r="I349" s="886">
        <f t="shared" si="164"/>
        <v>18.776458492365862</v>
      </c>
      <c r="J349" s="886">
        <f t="shared" si="164"/>
        <v>6.2084643822766452</v>
      </c>
      <c r="K349" s="886">
        <f t="shared" si="164"/>
        <v>13.871893822873773</v>
      </c>
    </row>
    <row r="350" spans="1:11" ht="11.25" hidden="1" customHeight="1">
      <c r="A350" s="1238" t="s">
        <v>198</v>
      </c>
      <c r="B350" s="1239"/>
      <c r="C350" s="886">
        <f t="shared" ref="C350:K350" si="165">SUM(C133/C106*100-100)</f>
        <v>8.9398055880210165</v>
      </c>
      <c r="D350" s="886">
        <f t="shared" si="165"/>
        <v>16.796726646374282</v>
      </c>
      <c r="E350" s="886">
        <f t="shared" si="165"/>
        <v>-32.740373742780847</v>
      </c>
      <c r="F350" s="886">
        <f t="shared" si="165"/>
        <v>4.4199105892263901</v>
      </c>
      <c r="G350" s="886">
        <f t="shared" si="165"/>
        <v>12.81467735810638</v>
      </c>
      <c r="H350" s="886">
        <f t="shared" si="165"/>
        <v>32.511485074658253</v>
      </c>
      <c r="I350" s="886">
        <f t="shared" si="165"/>
        <v>6.2327429828735887</v>
      </c>
      <c r="J350" s="886">
        <f t="shared" si="165"/>
        <v>4.376406618451341</v>
      </c>
      <c r="K350" s="886">
        <f t="shared" si="165"/>
        <v>14.043836241894027</v>
      </c>
    </row>
    <row r="351" spans="1:11" ht="11.25" hidden="1" customHeight="1">
      <c r="A351" s="1238" t="s">
        <v>199</v>
      </c>
      <c r="B351" s="1239"/>
      <c r="C351" s="886">
        <f t="shared" ref="C351:K351" si="166">SUM(C134/C107*100-100)</f>
        <v>8.412832695637789</v>
      </c>
      <c r="D351" s="886">
        <f t="shared" si="166"/>
        <v>14.267752847196974</v>
      </c>
      <c r="E351" s="886">
        <f t="shared" si="166"/>
        <v>-32.49845655702967</v>
      </c>
      <c r="F351" s="886">
        <f t="shared" si="166"/>
        <v>4.7029760614701246</v>
      </c>
      <c r="G351" s="886">
        <f t="shared" si="166"/>
        <v>10.857262934963899</v>
      </c>
      <c r="H351" s="886">
        <f t="shared" si="166"/>
        <v>30.803138888991924</v>
      </c>
      <c r="I351" s="886">
        <f t="shared" si="166"/>
        <v>11.602392814134376</v>
      </c>
      <c r="J351" s="886">
        <f t="shared" si="166"/>
        <v>0.87089780822499563</v>
      </c>
      <c r="K351" s="886">
        <f t="shared" si="166"/>
        <v>14.781553370942362</v>
      </c>
    </row>
    <row r="352" spans="1:11" ht="11.25" hidden="1" customHeight="1">
      <c r="A352" s="1238" t="s">
        <v>200</v>
      </c>
      <c r="B352" s="1239"/>
      <c r="C352" s="886">
        <f t="shared" ref="C352:K352" si="167">SUM(C135/C108*100-100)</f>
        <v>8.1642271899821139</v>
      </c>
      <c r="D352" s="886">
        <f t="shared" si="167"/>
        <v>12.970681340751483</v>
      </c>
      <c r="E352" s="886">
        <f t="shared" si="167"/>
        <v>-32.687673525983698</v>
      </c>
      <c r="F352" s="886">
        <f t="shared" si="167"/>
        <v>4.9534357877109016</v>
      </c>
      <c r="G352" s="886">
        <f t="shared" si="167"/>
        <v>8.0607474699529575</v>
      </c>
      <c r="H352" s="886">
        <f t="shared" si="167"/>
        <v>26.600215374209796</v>
      </c>
      <c r="I352" s="886">
        <f t="shared" si="167"/>
        <v>8.1776295345101602</v>
      </c>
      <c r="J352" s="886">
        <f t="shared" si="167"/>
        <v>6.7388185232302362</v>
      </c>
      <c r="K352" s="886">
        <f t="shared" si="167"/>
        <v>12.727773506161697</v>
      </c>
    </row>
    <row r="353" spans="1:11" ht="11.25" hidden="1" customHeight="1">
      <c r="A353" s="1238" t="s">
        <v>201</v>
      </c>
      <c r="B353" s="1239"/>
      <c r="C353" s="886">
        <f t="shared" ref="C353:K353" si="168">SUM(C136/C109*100-100)</f>
        <v>8.057864095611265</v>
      </c>
      <c r="D353" s="886">
        <f t="shared" si="168"/>
        <v>11.121766357069902</v>
      </c>
      <c r="E353" s="886">
        <f t="shared" si="168"/>
        <v>-32.742454478786925</v>
      </c>
      <c r="F353" s="886">
        <f t="shared" si="168"/>
        <v>4.0896049974912074</v>
      </c>
      <c r="G353" s="886">
        <f t="shared" si="168"/>
        <v>10.449373861918417</v>
      </c>
      <c r="H353" s="886">
        <f t="shared" si="168"/>
        <v>24.722101213158652</v>
      </c>
      <c r="I353" s="886">
        <f t="shared" si="168"/>
        <v>3.5523605100873539</v>
      </c>
      <c r="J353" s="886">
        <f t="shared" si="168"/>
        <v>7.5783755703121329</v>
      </c>
      <c r="K353" s="886">
        <f t="shared" si="168"/>
        <v>7.9828711932877781</v>
      </c>
    </row>
    <row r="354" spans="1:11" ht="11.25" hidden="1" customHeight="1">
      <c r="A354" s="1238" t="s">
        <v>202</v>
      </c>
      <c r="B354" s="1239"/>
      <c r="C354" s="886">
        <f t="shared" ref="C354:K354" si="169">SUM(C137/C110*100-100)</f>
        <v>9.5283903654013358</v>
      </c>
      <c r="D354" s="886">
        <f t="shared" si="169"/>
        <v>10.358731165172657</v>
      </c>
      <c r="E354" s="886">
        <f t="shared" si="169"/>
        <v>-30.628243441914876</v>
      </c>
      <c r="F354" s="886">
        <f t="shared" si="169"/>
        <v>2.5714199865287668</v>
      </c>
      <c r="G354" s="886">
        <f t="shared" si="169"/>
        <v>9.1950229588043868</v>
      </c>
      <c r="H354" s="886">
        <f t="shared" si="169"/>
        <v>20.759602293987371</v>
      </c>
      <c r="I354" s="886">
        <f t="shared" si="169"/>
        <v>3.0784060962562023</v>
      </c>
      <c r="J354" s="886">
        <f t="shared" si="169"/>
        <v>1.536584631141352</v>
      </c>
      <c r="K354" s="886">
        <f t="shared" si="169"/>
        <v>9.1070440593351094</v>
      </c>
    </row>
    <row r="355" spans="1:11" ht="11.25" hidden="1" customHeight="1">
      <c r="A355" s="1238" t="s">
        <v>203</v>
      </c>
      <c r="B355" s="1239"/>
      <c r="C355" s="886">
        <f t="shared" ref="C355:K355" si="170">SUM(C138/C111*100-100)</f>
        <v>10.577380254764293</v>
      </c>
      <c r="D355" s="886">
        <f t="shared" si="170"/>
        <v>9.1598549466043409</v>
      </c>
      <c r="E355" s="886">
        <f t="shared" si="170"/>
        <v>-29.34847528911726</v>
      </c>
      <c r="F355" s="886">
        <f t="shared" si="170"/>
        <v>2.0145224145602754</v>
      </c>
      <c r="G355" s="886">
        <f t="shared" si="170"/>
        <v>11.214310777976792</v>
      </c>
      <c r="H355" s="886">
        <f t="shared" si="170"/>
        <v>18.244189809523334</v>
      </c>
      <c r="I355" s="886">
        <f t="shared" si="170"/>
        <v>2.3205654139968317</v>
      </c>
      <c r="J355" s="886">
        <f t="shared" si="170"/>
        <v>10.462213108378009</v>
      </c>
      <c r="K355" s="886">
        <f t="shared" si="170"/>
        <v>7.8024752099651948</v>
      </c>
    </row>
    <row r="356" spans="1:11" ht="11.25" hidden="1" customHeight="1">
      <c r="A356" s="1238" t="s">
        <v>204</v>
      </c>
      <c r="B356" s="1239"/>
      <c r="C356" s="886">
        <f t="shared" ref="C356:K356" si="171">SUM(C139/C112*100-100)</f>
        <v>10.297389736891873</v>
      </c>
      <c r="D356" s="886">
        <f t="shared" si="171"/>
        <v>7.5917163180465366</v>
      </c>
      <c r="E356" s="886">
        <f t="shared" si="171"/>
        <v>-27.688688648614729</v>
      </c>
      <c r="F356" s="886">
        <f t="shared" si="171"/>
        <v>2.0939784624422799</v>
      </c>
      <c r="G356" s="886">
        <f t="shared" si="171"/>
        <v>12.108248136985722</v>
      </c>
      <c r="H356" s="886">
        <f t="shared" si="171"/>
        <v>17.117310449218465</v>
      </c>
      <c r="I356" s="886">
        <f t="shared" si="171"/>
        <v>1.6330195990951211</v>
      </c>
      <c r="J356" s="886">
        <f t="shared" si="171"/>
        <v>8.8323142754600923</v>
      </c>
      <c r="K356" s="886">
        <f t="shared" si="171"/>
        <v>11.722949984807542</v>
      </c>
    </row>
    <row r="357" spans="1:11" ht="11.25" hidden="1" customHeight="1">
      <c r="A357" s="874"/>
      <c r="B357" s="875"/>
      <c r="C357" s="886"/>
      <c r="D357" s="886"/>
      <c r="E357" s="886"/>
      <c r="F357" s="886"/>
      <c r="G357" s="886"/>
      <c r="H357" s="886"/>
      <c r="I357" s="886"/>
      <c r="J357" s="886"/>
      <c r="K357" s="886"/>
    </row>
    <row r="358" spans="1:11" ht="11.25" hidden="1" customHeight="1">
      <c r="A358" s="857">
        <v>2011</v>
      </c>
      <c r="B358" s="870"/>
      <c r="C358" s="886"/>
      <c r="D358" s="886"/>
      <c r="E358" s="886"/>
      <c r="F358" s="886"/>
      <c r="G358" s="886"/>
      <c r="H358" s="886"/>
      <c r="I358" s="886"/>
      <c r="J358" s="886"/>
      <c r="K358" s="886"/>
    </row>
    <row r="359" spans="1:11" ht="11.25" hidden="1" customHeight="1">
      <c r="A359" s="857"/>
      <c r="B359" s="870" t="s">
        <v>181</v>
      </c>
      <c r="C359" s="886">
        <f t="shared" ref="C359:K359" si="172">SUM(C142/C115*100-100)</f>
        <v>13.772180104598775</v>
      </c>
      <c r="D359" s="886">
        <f t="shared" si="172"/>
        <v>18.074942437035048</v>
      </c>
      <c r="E359" s="886">
        <f t="shared" si="172"/>
        <v>-17.443416698093074</v>
      </c>
      <c r="F359" s="886">
        <f t="shared" si="172"/>
        <v>11.96114567910071</v>
      </c>
      <c r="G359" s="886">
        <f t="shared" si="172"/>
        <v>14.643081269389313</v>
      </c>
      <c r="H359" s="886">
        <f t="shared" si="172"/>
        <v>-5.9060146458466107</v>
      </c>
      <c r="I359" s="886">
        <f t="shared" si="172"/>
        <v>46.509778894131955</v>
      </c>
      <c r="J359" s="886">
        <f t="shared" si="172"/>
        <v>30.140906076151538</v>
      </c>
      <c r="K359" s="886">
        <f t="shared" si="172"/>
        <v>27.159715482942744</v>
      </c>
    </row>
    <row r="360" spans="1:11" ht="11.25" hidden="1" customHeight="1">
      <c r="A360" s="857"/>
      <c r="B360" s="870" t="s">
        <v>182</v>
      </c>
      <c r="C360" s="886">
        <f t="shared" ref="C360:K360" si="173">SUM(C143/C116*100-100)</f>
        <v>14.349978197878315</v>
      </c>
      <c r="D360" s="886">
        <f t="shared" si="173"/>
        <v>19.187229605281118</v>
      </c>
      <c r="E360" s="886">
        <f t="shared" si="173"/>
        <v>-19.101712994658314</v>
      </c>
      <c r="F360" s="886">
        <f t="shared" si="173"/>
        <v>7.7277077712647042</v>
      </c>
      <c r="G360" s="886">
        <f t="shared" si="173"/>
        <v>-1.2050508100860213</v>
      </c>
      <c r="H360" s="886">
        <f t="shared" si="173"/>
        <v>30.755138205806389</v>
      </c>
      <c r="I360" s="886">
        <f t="shared" si="173"/>
        <v>-26.26641727931883</v>
      </c>
      <c r="J360" s="886">
        <f t="shared" si="173"/>
        <v>-16.356023261732176</v>
      </c>
      <c r="K360" s="886">
        <f t="shared" si="173"/>
        <v>-3.9611112096735326</v>
      </c>
    </row>
    <row r="361" spans="1:11" ht="11.25" hidden="1" customHeight="1">
      <c r="A361" s="857"/>
      <c r="B361" s="870" t="s">
        <v>183</v>
      </c>
      <c r="C361" s="886">
        <f t="shared" ref="C361:K361" si="174">SUM(C144/C117*100-100)</f>
        <v>3.5192867087178001</v>
      </c>
      <c r="D361" s="886">
        <f t="shared" si="174"/>
        <v>18.713121403626616</v>
      </c>
      <c r="E361" s="886">
        <f t="shared" si="174"/>
        <v>-38.627582892839982</v>
      </c>
      <c r="F361" s="886">
        <f t="shared" si="174"/>
        <v>2.5651705678227046</v>
      </c>
      <c r="G361" s="886">
        <f t="shared" si="174"/>
        <v>1.272099901216464</v>
      </c>
      <c r="H361" s="886">
        <f t="shared" si="174"/>
        <v>-6.7737850341028576</v>
      </c>
      <c r="I361" s="886">
        <f t="shared" si="174"/>
        <v>-1.2407552449224823</v>
      </c>
      <c r="J361" s="886">
        <f t="shared" si="174"/>
        <v>5.5863826205495855</v>
      </c>
      <c r="K361" s="886">
        <f t="shared" si="174"/>
        <v>32.239649589807328</v>
      </c>
    </row>
    <row r="362" spans="1:11" ht="11.25" hidden="1" customHeight="1">
      <c r="A362" s="857"/>
      <c r="B362" s="870" t="s">
        <v>184</v>
      </c>
      <c r="C362" s="886">
        <f t="shared" ref="C362:K362" si="175">SUM(C145/C118*100-100)</f>
        <v>10.032073950292911</v>
      </c>
      <c r="D362" s="886">
        <f t="shared" si="175"/>
        <v>18.391714321545919</v>
      </c>
      <c r="E362" s="886">
        <f t="shared" si="175"/>
        <v>3.115763638550348</v>
      </c>
      <c r="F362" s="886">
        <f t="shared" si="175"/>
        <v>3.3309565494190565</v>
      </c>
      <c r="G362" s="886">
        <f t="shared" si="175"/>
        <v>4.8922360767379587</v>
      </c>
      <c r="H362" s="886">
        <f t="shared" si="175"/>
        <v>-22.999537609817665</v>
      </c>
      <c r="I362" s="886">
        <f t="shared" si="175"/>
        <v>-1.3131116096101891</v>
      </c>
      <c r="J362" s="886">
        <f t="shared" si="175"/>
        <v>37.733153748826567</v>
      </c>
      <c r="K362" s="886">
        <f t="shared" si="175"/>
        <v>-38.831388342085326</v>
      </c>
    </row>
    <row r="363" spans="1:11" ht="11.25" hidden="1" customHeight="1">
      <c r="A363" s="857"/>
      <c r="B363" s="870" t="s">
        <v>185</v>
      </c>
      <c r="C363" s="886">
        <f t="shared" ref="C363:K363" si="176">SUM(C146/C119*100-100)</f>
        <v>20.410508794093005</v>
      </c>
      <c r="D363" s="886">
        <f t="shared" si="176"/>
        <v>24.175992659988694</v>
      </c>
      <c r="E363" s="886">
        <f t="shared" si="176"/>
        <v>-14.601319664504814</v>
      </c>
      <c r="F363" s="886">
        <f t="shared" si="176"/>
        <v>-1.8888376313305173</v>
      </c>
      <c r="G363" s="886">
        <f t="shared" si="176"/>
        <v>5.9775451869809757</v>
      </c>
      <c r="H363" s="886">
        <f t="shared" si="176"/>
        <v>11.458714833722766</v>
      </c>
      <c r="I363" s="886">
        <f t="shared" si="176"/>
        <v>-2.5425744309327314</v>
      </c>
      <c r="J363" s="886">
        <f t="shared" si="176"/>
        <v>-5.6015907357152628</v>
      </c>
      <c r="K363" s="886">
        <f t="shared" si="176"/>
        <v>-32.004445417818019</v>
      </c>
    </row>
    <row r="364" spans="1:11" ht="11.25" hidden="1" customHeight="1">
      <c r="A364" s="857"/>
      <c r="B364" s="870" t="s">
        <v>186</v>
      </c>
      <c r="C364" s="886">
        <f t="shared" ref="C364:K364" si="177">SUM(C147/C120*100-100)</f>
        <v>-2.2203836575934019</v>
      </c>
      <c r="D364" s="886">
        <f t="shared" si="177"/>
        <v>21.304085426616325</v>
      </c>
      <c r="E364" s="886">
        <f t="shared" si="177"/>
        <v>-17.041366405948793</v>
      </c>
      <c r="F364" s="886">
        <f t="shared" si="177"/>
        <v>-11.060203246188749</v>
      </c>
      <c r="G364" s="886">
        <f t="shared" si="177"/>
        <v>-14.657940353176798</v>
      </c>
      <c r="H364" s="886">
        <f t="shared" si="177"/>
        <v>-18.70805808431119</v>
      </c>
      <c r="I364" s="886">
        <f t="shared" si="177"/>
        <v>71.744842161301335</v>
      </c>
      <c r="J364" s="886">
        <f t="shared" si="177"/>
        <v>59.398175749040206</v>
      </c>
      <c r="K364" s="886">
        <f t="shared" si="177"/>
        <v>-2.2330582645661394</v>
      </c>
    </row>
    <row r="365" spans="1:11" ht="11.25" hidden="1" customHeight="1">
      <c r="A365" s="857"/>
      <c r="B365" s="870" t="s">
        <v>187</v>
      </c>
      <c r="C365" s="886">
        <f t="shared" ref="C365:K365" si="178">SUM(C148/C121*100-100)</f>
        <v>15.94200222711936</v>
      </c>
      <c r="D365" s="886">
        <f t="shared" si="178"/>
        <v>27.341121643638516</v>
      </c>
      <c r="E365" s="886">
        <f t="shared" si="178"/>
        <v>11.184707022303812</v>
      </c>
      <c r="F365" s="886">
        <f t="shared" si="178"/>
        <v>-2.7056747995452923</v>
      </c>
      <c r="G365" s="886">
        <f t="shared" si="178"/>
        <v>-21.295980549003659</v>
      </c>
      <c r="H365" s="886">
        <f t="shared" si="178"/>
        <v>8.005773060398397</v>
      </c>
      <c r="I365" s="886">
        <f t="shared" si="178"/>
        <v>-22.38935403051731</v>
      </c>
      <c r="J365" s="886">
        <f t="shared" si="178"/>
        <v>23.78318650863136</v>
      </c>
      <c r="K365" s="886">
        <f t="shared" si="178"/>
        <v>2.0517799501664484</v>
      </c>
    </row>
    <row r="366" spans="1:11" ht="11.25" hidden="1" customHeight="1">
      <c r="A366" s="857"/>
      <c r="B366" s="870" t="s">
        <v>188</v>
      </c>
      <c r="C366" s="886">
        <f t="shared" ref="C366:K366" si="179">SUM(C149/C122*100-100)</f>
        <v>12.947118754093736</v>
      </c>
      <c r="D366" s="886">
        <f t="shared" si="179"/>
        <v>25.403875933716577</v>
      </c>
      <c r="E366" s="886">
        <f t="shared" si="179"/>
        <v>-12.936437445607609</v>
      </c>
      <c r="F366" s="886">
        <f t="shared" si="179"/>
        <v>-5.7515513396184161</v>
      </c>
      <c r="G366" s="886">
        <f t="shared" si="179"/>
        <v>3.2807215055455288</v>
      </c>
      <c r="H366" s="886">
        <f t="shared" si="179"/>
        <v>9.1035321771670397</v>
      </c>
      <c r="I366" s="886">
        <f t="shared" si="179"/>
        <v>-9.8142888232898002</v>
      </c>
      <c r="J366" s="886">
        <f t="shared" si="179"/>
        <v>-30.894955142611778</v>
      </c>
      <c r="K366" s="886">
        <f t="shared" si="179"/>
        <v>10.559562206134103</v>
      </c>
    </row>
    <row r="367" spans="1:11" ht="11.25" hidden="1" customHeight="1">
      <c r="A367" s="857"/>
      <c r="B367" s="870" t="s">
        <v>189</v>
      </c>
      <c r="C367" s="886">
        <f t="shared" ref="C367:K367" si="180">SUM(C150/C123*100-100)</f>
        <v>13.248025375407948</v>
      </c>
      <c r="D367" s="886">
        <f t="shared" si="180"/>
        <v>26.054258057614447</v>
      </c>
      <c r="E367" s="886">
        <f t="shared" si="180"/>
        <v>-10.999936662760874</v>
      </c>
      <c r="F367" s="886">
        <f t="shared" si="180"/>
        <v>-1.5850761825272599</v>
      </c>
      <c r="G367" s="886">
        <f t="shared" si="180"/>
        <v>-8.1317342556638437</v>
      </c>
      <c r="H367" s="886">
        <f t="shared" si="180"/>
        <v>-10.762671334855312</v>
      </c>
      <c r="I367" s="886">
        <f t="shared" si="180"/>
        <v>82.297860265951272</v>
      </c>
      <c r="J367" s="886">
        <f t="shared" si="180"/>
        <v>10.965282394858434</v>
      </c>
      <c r="K367" s="886">
        <f t="shared" si="180"/>
        <v>22.823456657345659</v>
      </c>
    </row>
    <row r="368" spans="1:11" ht="11.25" hidden="1" customHeight="1">
      <c r="A368" s="857"/>
      <c r="B368" s="870" t="s">
        <v>190</v>
      </c>
      <c r="C368" s="886">
        <f t="shared" ref="C368:K368" si="181">SUM(C151/C124*100-100)</f>
        <v>2.9337769710981547</v>
      </c>
      <c r="D368" s="886">
        <f t="shared" si="181"/>
        <v>17.381729177384116</v>
      </c>
      <c r="E368" s="886">
        <f t="shared" si="181"/>
        <v>6.332118920662964</v>
      </c>
      <c r="F368" s="886">
        <f t="shared" si="181"/>
        <v>-1.819184383291784</v>
      </c>
      <c r="G368" s="886">
        <f t="shared" si="181"/>
        <v>-30.839361713362408</v>
      </c>
      <c r="H368" s="886">
        <f t="shared" si="181"/>
        <v>14.631129484373957</v>
      </c>
      <c r="I368" s="886">
        <f t="shared" si="181"/>
        <v>0.14122461132501485</v>
      </c>
      <c r="J368" s="886">
        <f t="shared" si="181"/>
        <v>19.116577927623752</v>
      </c>
      <c r="K368" s="886">
        <f t="shared" si="181"/>
        <v>-16.290992421339141</v>
      </c>
    </row>
    <row r="369" spans="1:11" ht="11.25" hidden="1" customHeight="1">
      <c r="A369" s="857"/>
      <c r="B369" s="870" t="s">
        <v>191</v>
      </c>
      <c r="C369" s="886">
        <f t="shared" ref="C369:K369" si="182">SUM(C152/C125*100-100)</f>
        <v>11.177430483187777</v>
      </c>
      <c r="D369" s="886">
        <f t="shared" si="182"/>
        <v>18.924110582576375</v>
      </c>
      <c r="E369" s="886">
        <f t="shared" si="182"/>
        <v>10.592672719174374</v>
      </c>
      <c r="F369" s="886">
        <f t="shared" si="182"/>
        <v>-4.59623705121966</v>
      </c>
      <c r="G369" s="886">
        <f t="shared" si="182"/>
        <v>-26.64681411676662</v>
      </c>
      <c r="H369" s="886">
        <f t="shared" si="182"/>
        <v>-10.428312096045744</v>
      </c>
      <c r="I369" s="886">
        <f t="shared" si="182"/>
        <v>-8.4267966885679186</v>
      </c>
      <c r="J369" s="886">
        <f t="shared" si="182"/>
        <v>-26.818753341237823</v>
      </c>
      <c r="K369" s="886">
        <f t="shared" si="182"/>
        <v>28.431356397583755</v>
      </c>
    </row>
    <row r="370" spans="1:11" ht="11.25" hidden="1" customHeight="1">
      <c r="A370" s="857"/>
      <c r="B370" s="870" t="s">
        <v>192</v>
      </c>
      <c r="C370" s="886">
        <f t="shared" ref="C370:K370" si="183">SUM(C153/C126*100-100)</f>
        <v>-0.41545372798331925</v>
      </c>
      <c r="D370" s="886">
        <f t="shared" si="183"/>
        <v>24.415525043664815</v>
      </c>
      <c r="E370" s="886">
        <f t="shared" si="183"/>
        <v>96.978515478942683</v>
      </c>
      <c r="F370" s="886">
        <f t="shared" si="183"/>
        <v>-7.0121966792050756</v>
      </c>
      <c r="G370" s="886">
        <f t="shared" si="183"/>
        <v>-0.69243902201976937</v>
      </c>
      <c r="H370" s="886">
        <f t="shared" si="183"/>
        <v>-10.48879163916348</v>
      </c>
      <c r="I370" s="886">
        <f t="shared" si="183"/>
        <v>10.473714315428225</v>
      </c>
      <c r="J370" s="886">
        <f t="shared" si="183"/>
        <v>-22.270735274009908</v>
      </c>
      <c r="K370" s="886">
        <f t="shared" si="183"/>
        <v>-8.0826619228045331</v>
      </c>
    </row>
    <row r="371" spans="1:11" ht="11.25" hidden="1" customHeight="1">
      <c r="A371" s="857"/>
      <c r="B371" s="870"/>
      <c r="C371" s="886"/>
      <c r="D371" s="886"/>
      <c r="E371" s="886"/>
      <c r="F371" s="886"/>
      <c r="G371" s="886"/>
      <c r="H371" s="886"/>
      <c r="I371" s="886"/>
      <c r="J371" s="886"/>
      <c r="K371" s="886"/>
    </row>
    <row r="372" spans="1:11" ht="11.25" hidden="1" customHeight="1">
      <c r="A372" s="1238" t="s">
        <v>193</v>
      </c>
      <c r="B372" s="1239"/>
      <c r="C372" s="886">
        <f t="shared" ref="C372:K372" si="184">SUM(C155/C128*100-100)</f>
        <v>13.772180104598775</v>
      </c>
      <c r="D372" s="886">
        <f t="shared" si="184"/>
        <v>18.074942437035048</v>
      </c>
      <c r="E372" s="886">
        <f t="shared" si="184"/>
        <v>-17.443416698093074</v>
      </c>
      <c r="F372" s="886">
        <f t="shared" si="184"/>
        <v>11.96114567910071</v>
      </c>
      <c r="G372" s="886">
        <f t="shared" si="184"/>
        <v>14.643081269389313</v>
      </c>
      <c r="H372" s="886">
        <f t="shared" si="184"/>
        <v>-5.9060146458466107</v>
      </c>
      <c r="I372" s="886">
        <f t="shared" si="184"/>
        <v>46.509778894131955</v>
      </c>
      <c r="J372" s="886">
        <f t="shared" si="184"/>
        <v>30.140906076151538</v>
      </c>
      <c r="K372" s="886">
        <f t="shared" si="184"/>
        <v>27.159715482942744</v>
      </c>
    </row>
    <row r="373" spans="1:11" ht="11.25" hidden="1" customHeight="1">
      <c r="A373" s="1238" t="s">
        <v>194</v>
      </c>
      <c r="B373" s="1239"/>
      <c r="C373" s="886">
        <f t="shared" ref="C373:K373" si="185">SUM(C156/C129*100-100)</f>
        <v>14.057126963383368</v>
      </c>
      <c r="D373" s="886">
        <f t="shared" si="185"/>
        <v>18.626221427953766</v>
      </c>
      <c r="E373" s="886">
        <f t="shared" si="185"/>
        <v>-18.21569025363047</v>
      </c>
      <c r="F373" s="886">
        <f t="shared" si="185"/>
        <v>9.8109742294952014</v>
      </c>
      <c r="G373" s="886">
        <f t="shared" si="185"/>
        <v>6.6283893761337254</v>
      </c>
      <c r="H373" s="886">
        <f t="shared" si="185"/>
        <v>10.032427236793893</v>
      </c>
      <c r="I373" s="886">
        <f t="shared" si="185"/>
        <v>5.3096188354681004</v>
      </c>
      <c r="J373" s="886">
        <f t="shared" si="185"/>
        <v>5.2817961583959487</v>
      </c>
      <c r="K373" s="886">
        <f t="shared" si="185"/>
        <v>12.518809274552225</v>
      </c>
    </row>
    <row r="374" spans="1:11" ht="11.25" hidden="1" customHeight="1">
      <c r="A374" s="1238" t="s">
        <v>195</v>
      </c>
      <c r="B374" s="1239"/>
      <c r="C374" s="886">
        <f t="shared" ref="C374:K374" si="186">SUM(C157/C130*100-100)</f>
        <v>10.156862135034146</v>
      </c>
      <c r="D374" s="886">
        <f t="shared" si="186"/>
        <v>18.657459543285285</v>
      </c>
      <c r="E374" s="886">
        <f t="shared" si="186"/>
        <v>-25.35494233227783</v>
      </c>
      <c r="F374" s="886">
        <f t="shared" si="186"/>
        <v>7.2067140989779972</v>
      </c>
      <c r="G374" s="886">
        <f t="shared" si="186"/>
        <v>4.5976795082814874</v>
      </c>
      <c r="H374" s="886">
        <f t="shared" si="186"/>
        <v>3.7050482700523162</v>
      </c>
      <c r="I374" s="886">
        <f t="shared" si="186"/>
        <v>3.0758832728140106</v>
      </c>
      <c r="J374" s="886">
        <f t="shared" si="186"/>
        <v>5.3899750525796719</v>
      </c>
      <c r="K374" s="886">
        <f t="shared" si="186"/>
        <v>18.972599608073068</v>
      </c>
    </row>
    <row r="375" spans="1:11" ht="11.25" hidden="1" customHeight="1">
      <c r="A375" s="1238" t="s">
        <v>196</v>
      </c>
      <c r="B375" s="1239"/>
      <c r="C375" s="886">
        <f t="shared" ref="C375:K375" si="187">SUM(C158/C131*100-100)</f>
        <v>10.125697191064248</v>
      </c>
      <c r="D375" s="886">
        <f t="shared" si="187"/>
        <v>18.58379569033805</v>
      </c>
      <c r="E375" s="886">
        <f t="shared" si="187"/>
        <v>-18.889819787192053</v>
      </c>
      <c r="F375" s="886">
        <f t="shared" si="187"/>
        <v>6.1617330919242477</v>
      </c>
      <c r="G375" s="886">
        <f t="shared" si="187"/>
        <v>4.6732050728873986</v>
      </c>
      <c r="H375" s="886">
        <f t="shared" si="187"/>
        <v>-3.7890029811969868</v>
      </c>
      <c r="I375" s="886">
        <f t="shared" si="187"/>
        <v>2.028180644199935</v>
      </c>
      <c r="J375" s="886">
        <f t="shared" si="187"/>
        <v>11.625566147169735</v>
      </c>
      <c r="K375" s="886">
        <f t="shared" si="187"/>
        <v>1.6861020837316119</v>
      </c>
    </row>
    <row r="376" spans="1:11" ht="11.25" hidden="1" customHeight="1">
      <c r="A376" s="1238" t="s">
        <v>197</v>
      </c>
      <c r="B376" s="1239"/>
      <c r="C376" s="886">
        <f t="shared" ref="C376:K376" si="188">SUM(C159/C132*100-100)</f>
        <v>12.249646839476355</v>
      </c>
      <c r="D376" s="886">
        <f t="shared" si="188"/>
        <v>19.791604544565217</v>
      </c>
      <c r="E376" s="886">
        <f t="shared" si="188"/>
        <v>-17.944182488058885</v>
      </c>
      <c r="F376" s="886">
        <f t="shared" si="188"/>
        <v>4.3961261313535118</v>
      </c>
      <c r="G376" s="886">
        <f t="shared" si="188"/>
        <v>4.9378307207333734</v>
      </c>
      <c r="H376" s="886">
        <f t="shared" si="188"/>
        <v>-0.41571759170746247</v>
      </c>
      <c r="I376" s="886">
        <f t="shared" si="188"/>
        <v>1.1198916486640655</v>
      </c>
      <c r="J376" s="886">
        <f t="shared" si="188"/>
        <v>8.0472107463778428</v>
      </c>
      <c r="K376" s="886">
        <f t="shared" si="188"/>
        <v>-4.8636482638854233</v>
      </c>
    </row>
    <row r="377" spans="1:11" ht="11.25" hidden="1" customHeight="1">
      <c r="A377" s="1238" t="s">
        <v>198</v>
      </c>
      <c r="B377" s="1239"/>
      <c r="C377" s="886">
        <f t="shared" ref="C377:K377" si="189">SUM(C160/C133*100-100)</f>
        <v>9.6220329054602018</v>
      </c>
      <c r="D377" s="886">
        <f t="shared" si="189"/>
        <v>20.048914085168335</v>
      </c>
      <c r="E377" s="886">
        <f t="shared" si="189"/>
        <v>-17.802488279237068</v>
      </c>
      <c r="F377" s="886">
        <f t="shared" si="189"/>
        <v>1.6381224070272964</v>
      </c>
      <c r="G377" s="886">
        <f t="shared" si="189"/>
        <v>1.4105567110788115</v>
      </c>
      <c r="H377" s="886">
        <f t="shared" si="189"/>
        <v>-3.529545783836781</v>
      </c>
      <c r="I377" s="886">
        <f t="shared" si="189"/>
        <v>9.5475708222104032</v>
      </c>
      <c r="J377" s="886">
        <f t="shared" si="189"/>
        <v>15.894661463090003</v>
      </c>
      <c r="K377" s="886">
        <f t="shared" si="189"/>
        <v>-4.4265903621192564</v>
      </c>
    </row>
    <row r="378" spans="1:11" ht="11.25" hidden="1" customHeight="1">
      <c r="A378" s="1238" t="s">
        <v>199</v>
      </c>
      <c r="B378" s="1239"/>
      <c r="C378" s="886">
        <f t="shared" ref="C378:K378" si="190">SUM(C161/C134*100-100)</f>
        <v>10.534397592243209</v>
      </c>
      <c r="D378" s="886">
        <f t="shared" si="190"/>
        <v>21.077100272998692</v>
      </c>
      <c r="E378" s="886">
        <f t="shared" si="190"/>
        <v>-13.596325910348469</v>
      </c>
      <c r="F378" s="886">
        <f t="shared" si="190"/>
        <v>1.028720096306273</v>
      </c>
      <c r="G378" s="886">
        <f t="shared" si="190"/>
        <v>-2.159456800457022</v>
      </c>
      <c r="H378" s="886">
        <f t="shared" si="190"/>
        <v>-1.8367243809950082</v>
      </c>
      <c r="I378" s="886">
        <f t="shared" si="190"/>
        <v>4.1786294499959382</v>
      </c>
      <c r="J378" s="886">
        <f t="shared" si="190"/>
        <v>16.898382451855582</v>
      </c>
      <c r="K378" s="886">
        <f t="shared" si="190"/>
        <v>-3.5130453628041209</v>
      </c>
    </row>
    <row r="379" spans="1:11" ht="11.25" hidden="1" customHeight="1">
      <c r="A379" s="1238" t="s">
        <v>200</v>
      </c>
      <c r="B379" s="1239"/>
      <c r="C379" s="886">
        <f t="shared" ref="C379:K379" si="191">SUM(C162/C135*100-100)</f>
        <v>10.851028281297559</v>
      </c>
      <c r="D379" s="886">
        <f t="shared" si="191"/>
        <v>21.597970308172947</v>
      </c>
      <c r="E379" s="886">
        <f t="shared" si="191"/>
        <v>-13.509431301725726</v>
      </c>
      <c r="F379" s="886">
        <f t="shared" si="191"/>
        <v>0.21423357013811994</v>
      </c>
      <c r="G379" s="886">
        <f t="shared" si="191"/>
        <v>-1.4449189767020982</v>
      </c>
      <c r="H379" s="886">
        <f t="shared" si="191"/>
        <v>-0.56799481794898554</v>
      </c>
      <c r="I379" s="886">
        <f t="shared" si="191"/>
        <v>2.2145305411434464</v>
      </c>
      <c r="J379" s="886">
        <f t="shared" si="191"/>
        <v>8.5960836691740639</v>
      </c>
      <c r="K379" s="886">
        <f t="shared" si="191"/>
        <v>-1.7780665119524315</v>
      </c>
    </row>
    <row r="380" spans="1:11" ht="11.25" hidden="1" customHeight="1">
      <c r="A380" s="1238" t="s">
        <v>201</v>
      </c>
      <c r="B380" s="1239"/>
      <c r="C380" s="886">
        <f t="shared" ref="C380:K380" si="192">SUM(C163/C136*100-100)</f>
        <v>11.130295247243026</v>
      </c>
      <c r="D380" s="886">
        <f t="shared" si="192"/>
        <v>22.081586462144159</v>
      </c>
      <c r="E380" s="886">
        <f t="shared" si="192"/>
        <v>-13.257309896865706</v>
      </c>
      <c r="F380" s="886">
        <f t="shared" si="192"/>
        <v>1.5273187097861296E-2</v>
      </c>
      <c r="G380" s="886">
        <f t="shared" si="192"/>
        <v>-2.3204505770682715</v>
      </c>
      <c r="H380" s="886">
        <f t="shared" si="192"/>
        <v>-1.7111408408321438</v>
      </c>
      <c r="I380" s="886">
        <f t="shared" si="192"/>
        <v>7.86483746144539</v>
      </c>
      <c r="J380" s="886">
        <f t="shared" si="192"/>
        <v>8.9032253786994744</v>
      </c>
      <c r="K380" s="886">
        <f t="shared" si="192"/>
        <v>0.14150603223221481</v>
      </c>
    </row>
    <row r="381" spans="1:11" ht="11.25" hidden="1" customHeight="1">
      <c r="A381" s="1238" t="s">
        <v>202</v>
      </c>
      <c r="B381" s="1239"/>
      <c r="C381" s="886">
        <f t="shared" ref="C381:K381" si="193">SUM(C164/C137*100-100)</f>
        <v>10.196352953618913</v>
      </c>
      <c r="D381" s="886">
        <f t="shared" si="193"/>
        <v>21.566775915143992</v>
      </c>
      <c r="E381" s="886">
        <f t="shared" si="193"/>
        <v>-11.282872600403451</v>
      </c>
      <c r="F381" s="886">
        <f t="shared" si="193"/>
        <v>-0.16654138361202797</v>
      </c>
      <c r="G381" s="886">
        <f t="shared" si="193"/>
        <v>-5.6647713959763308</v>
      </c>
      <c r="H381" s="886">
        <f t="shared" si="193"/>
        <v>-7.9385080759934112E-2</v>
      </c>
      <c r="I381" s="886">
        <f t="shared" si="193"/>
        <v>6.9566482640419025</v>
      </c>
      <c r="J381" s="886">
        <f t="shared" si="193"/>
        <v>9.9764342428350972</v>
      </c>
      <c r="K381" s="886">
        <f t="shared" si="193"/>
        <v>-1.8017893028905263</v>
      </c>
    </row>
    <row r="382" spans="1:11" ht="11.25" hidden="1" customHeight="1">
      <c r="A382" s="1238" t="s">
        <v>203</v>
      </c>
      <c r="B382" s="1239"/>
      <c r="C382" s="886">
        <f t="shared" ref="C382:K382" si="194">SUM(C165/C138*100-100)</f>
        <v>10.292665517647961</v>
      </c>
      <c r="D382" s="886">
        <f t="shared" si="194"/>
        <v>21.326084530019699</v>
      </c>
      <c r="E382" s="886">
        <f t="shared" si="194"/>
        <v>-9.4918199289907363</v>
      </c>
      <c r="F382" s="886">
        <f t="shared" si="194"/>
        <v>-0.5690735238430733</v>
      </c>
      <c r="G382" s="886">
        <f t="shared" si="194"/>
        <v>-7.76455304116962</v>
      </c>
      <c r="H382" s="886">
        <f t="shared" si="194"/>
        <v>-1.0530720976777985</v>
      </c>
      <c r="I382" s="886">
        <f t="shared" si="194"/>
        <v>5.4840099630849863</v>
      </c>
      <c r="J382" s="886">
        <f t="shared" si="194"/>
        <v>4.7499487752077982</v>
      </c>
      <c r="K382" s="886">
        <f t="shared" si="194"/>
        <v>0.54650332775207744</v>
      </c>
    </row>
    <row r="383" spans="1:11" ht="11.25" hidden="1" customHeight="1">
      <c r="A383" s="1238" t="s">
        <v>204</v>
      </c>
      <c r="B383" s="1239"/>
      <c r="C383" s="886">
        <f t="shared" ref="C383:K383" si="195">SUM(C166/C139*100-100)</f>
        <v>9.4237026867683511</v>
      </c>
      <c r="D383" s="886">
        <f t="shared" si="195"/>
        <v>21.57437470516561</v>
      </c>
      <c r="E383" s="886">
        <f t="shared" si="195"/>
        <v>-1.3733805189400101</v>
      </c>
      <c r="F383" s="886">
        <f t="shared" si="195"/>
        <v>-1.0636289313118255</v>
      </c>
      <c r="G383" s="886">
        <f t="shared" si="195"/>
        <v>-7.2044927580552525</v>
      </c>
      <c r="H383" s="886">
        <f t="shared" si="195"/>
        <v>-1.8012911761626782</v>
      </c>
      <c r="I383" s="886">
        <f t="shared" si="195"/>
        <v>5.8697538936389009</v>
      </c>
      <c r="J383" s="886">
        <f t="shared" si="195"/>
        <v>2.4842339107965756</v>
      </c>
      <c r="K383" s="886">
        <f t="shared" si="195"/>
        <v>-0.3332926022525271</v>
      </c>
    </row>
    <row r="384" spans="1:11" ht="11.25" hidden="1" customHeight="1">
      <c r="A384" s="857"/>
      <c r="B384" s="870"/>
      <c r="C384" s="886"/>
      <c r="D384" s="886"/>
      <c r="E384" s="886"/>
      <c r="F384" s="886"/>
      <c r="G384" s="886"/>
      <c r="H384" s="886"/>
      <c r="I384" s="886"/>
      <c r="J384" s="886"/>
      <c r="K384" s="886"/>
    </row>
    <row r="385" spans="1:11" ht="11.25" customHeight="1">
      <c r="A385" s="857">
        <v>2012</v>
      </c>
      <c r="B385" s="870"/>
      <c r="C385" s="886"/>
      <c r="D385" s="886"/>
      <c r="E385" s="886"/>
      <c r="F385" s="886"/>
      <c r="G385" s="886"/>
      <c r="H385" s="886"/>
      <c r="I385" s="886"/>
      <c r="J385" s="886"/>
      <c r="K385" s="886"/>
    </row>
    <row r="386" spans="1:11" ht="11.25" hidden="1" customHeight="1">
      <c r="A386" s="857"/>
      <c r="B386" s="870" t="s">
        <v>181</v>
      </c>
      <c r="C386" s="886">
        <f t="shared" ref="C386:K386" si="196">SUM(C175/C142*100-100)</f>
        <v>5.8677554370311356</v>
      </c>
      <c r="D386" s="886">
        <f t="shared" si="196"/>
        <v>22.875244572812818</v>
      </c>
      <c r="E386" s="886">
        <f t="shared" si="196"/>
        <v>13.920299066561711</v>
      </c>
      <c r="F386" s="886">
        <f t="shared" si="196"/>
        <v>-10.28410093523911</v>
      </c>
      <c r="G386" s="886">
        <f t="shared" si="196"/>
        <v>-14.130484540994587</v>
      </c>
      <c r="H386" s="886">
        <f t="shared" si="196"/>
        <v>-15.056382171747558</v>
      </c>
      <c r="I386" s="886">
        <f t="shared" si="196"/>
        <v>-0.58343909054073606</v>
      </c>
      <c r="J386" s="886">
        <f t="shared" si="196"/>
        <v>3.6446350788585704</v>
      </c>
      <c r="K386" s="886">
        <f t="shared" si="196"/>
        <v>-6.3986627545627073</v>
      </c>
    </row>
    <row r="387" spans="1:11" ht="11.25" hidden="1" customHeight="1">
      <c r="A387" s="857"/>
      <c r="B387" s="870" t="s">
        <v>182</v>
      </c>
      <c r="C387" s="886">
        <f t="shared" ref="C387:K387" si="197">SUM(C176/C143*100-100)</f>
        <v>8.9285921063447802</v>
      </c>
      <c r="D387" s="886">
        <f t="shared" si="197"/>
        <v>26.664965353223408</v>
      </c>
      <c r="E387" s="886">
        <f t="shared" si="197"/>
        <v>12.116880000408443</v>
      </c>
      <c r="F387" s="886">
        <f t="shared" si="197"/>
        <v>-4.57630766734367</v>
      </c>
      <c r="G387" s="886">
        <f t="shared" si="197"/>
        <v>7.9846054169158975</v>
      </c>
      <c r="H387" s="886">
        <f t="shared" si="197"/>
        <v>-10.423104502465705</v>
      </c>
      <c r="I387" s="886">
        <f t="shared" si="197"/>
        <v>48.837080025793256</v>
      </c>
      <c r="J387" s="886">
        <f t="shared" si="197"/>
        <v>26.831748714698193</v>
      </c>
      <c r="K387" s="886">
        <f t="shared" si="197"/>
        <v>30.574087171313039</v>
      </c>
    </row>
    <row r="388" spans="1:11" ht="11.25" hidden="1" customHeight="1">
      <c r="A388" s="857"/>
      <c r="B388" s="870" t="s">
        <v>183</v>
      </c>
      <c r="C388" s="886">
        <f t="shared" ref="C388:K388" si="198">SUM(C177/C144*100-100)</f>
        <v>-1.2359286630648825</v>
      </c>
      <c r="D388" s="886">
        <f t="shared" si="198"/>
        <v>15.022061681853629</v>
      </c>
      <c r="E388" s="886">
        <f t="shared" si="198"/>
        <v>64.542258368312844</v>
      </c>
      <c r="F388" s="886">
        <f t="shared" si="198"/>
        <v>4.6622290593364681</v>
      </c>
      <c r="G388" s="886">
        <f t="shared" si="198"/>
        <v>-14.04041848242224</v>
      </c>
      <c r="H388" s="886">
        <f t="shared" si="198"/>
        <v>11.03469733012696</v>
      </c>
      <c r="I388" s="886">
        <f t="shared" si="198"/>
        <v>39.762564569027745</v>
      </c>
      <c r="J388" s="886">
        <f t="shared" si="198"/>
        <v>2.1428416697355033</v>
      </c>
      <c r="K388" s="886">
        <f t="shared" si="198"/>
        <v>-8.3023484272765984</v>
      </c>
    </row>
    <row r="389" spans="1:11" ht="11.25" hidden="1" customHeight="1">
      <c r="A389" s="857"/>
      <c r="B389" s="870" t="s">
        <v>184</v>
      </c>
      <c r="C389" s="886">
        <f t="shared" ref="C389:K389" si="199">SUM(C178/C145*100-100)</f>
        <v>3.8477698920951013</v>
      </c>
      <c r="D389" s="886">
        <f t="shared" si="199"/>
        <v>3.5978127055417417</v>
      </c>
      <c r="E389" s="886">
        <f t="shared" si="199"/>
        <v>25.532353015553213</v>
      </c>
      <c r="F389" s="886">
        <f t="shared" si="199"/>
        <v>-12.368774995055659</v>
      </c>
      <c r="G389" s="886">
        <f t="shared" si="199"/>
        <v>-27.505569325559691</v>
      </c>
      <c r="H389" s="886">
        <f t="shared" si="199"/>
        <v>12.102031431740116</v>
      </c>
      <c r="I389" s="886">
        <f t="shared" si="199"/>
        <v>-3.0118497385941652</v>
      </c>
      <c r="J389" s="886">
        <f t="shared" si="199"/>
        <v>2.6561172682194609</v>
      </c>
      <c r="K389" s="886">
        <f t="shared" si="199"/>
        <v>54.777265839437149</v>
      </c>
    </row>
    <row r="390" spans="1:11" ht="11.25" hidden="1" customHeight="1">
      <c r="A390" s="857"/>
      <c r="B390" s="870" t="s">
        <v>185</v>
      </c>
      <c r="C390" s="886">
        <f t="shared" ref="C390:K390" si="200">SUM(C179/C146*100-100)</f>
        <v>-6.1676390821631344E-2</v>
      </c>
      <c r="D390" s="886">
        <f t="shared" si="200"/>
        <v>-0.34835036334040126</v>
      </c>
      <c r="E390" s="886">
        <f t="shared" si="200"/>
        <v>15.33072948972935</v>
      </c>
      <c r="F390" s="886">
        <f t="shared" si="200"/>
        <v>-9.6743978646100004</v>
      </c>
      <c r="G390" s="886">
        <f t="shared" si="200"/>
        <v>-10.708827259469757</v>
      </c>
      <c r="H390" s="886">
        <f t="shared" si="200"/>
        <v>-16.421517590922988</v>
      </c>
      <c r="I390" s="886">
        <f t="shared" si="200"/>
        <v>19.201240716301754</v>
      </c>
      <c r="J390" s="886">
        <f t="shared" si="200"/>
        <v>66.852225245681865</v>
      </c>
      <c r="K390" s="886">
        <f t="shared" si="200"/>
        <v>34.248443501769799</v>
      </c>
    </row>
    <row r="391" spans="1:11" ht="11.25" hidden="1" customHeight="1">
      <c r="A391" s="857"/>
      <c r="B391" s="870" t="s">
        <v>186</v>
      </c>
      <c r="C391" s="886">
        <f t="shared" ref="C391:K391" si="201">SUM(C180/C147*100-100)</f>
        <v>4.6874036189653765</v>
      </c>
      <c r="D391" s="886">
        <f t="shared" si="201"/>
        <v>7.7915020958131151</v>
      </c>
      <c r="E391" s="886">
        <f t="shared" si="201"/>
        <v>41.95175118920335</v>
      </c>
      <c r="F391" s="886">
        <f t="shared" si="201"/>
        <v>2.2846558864539617</v>
      </c>
      <c r="G391" s="886">
        <f t="shared" si="201"/>
        <v>0.20734901166508735</v>
      </c>
      <c r="H391" s="886">
        <f t="shared" si="201"/>
        <v>38.645321326488499</v>
      </c>
      <c r="I391" s="886">
        <f t="shared" si="201"/>
        <v>-4.0871024461154519</v>
      </c>
      <c r="J391" s="886">
        <f t="shared" si="201"/>
        <v>-3.9264754773709569</v>
      </c>
      <c r="K391" s="886">
        <f t="shared" si="201"/>
        <v>-5.1761702246394208</v>
      </c>
    </row>
    <row r="392" spans="1:11" ht="11.25" hidden="1" customHeight="1">
      <c r="A392" s="857"/>
      <c r="B392" s="870" t="s">
        <v>187</v>
      </c>
      <c r="C392" s="886">
        <f t="shared" ref="C392:K392" si="202">SUM(C181/C148*100-100)</f>
        <v>-4.4718579542866905</v>
      </c>
      <c r="D392" s="886">
        <f t="shared" si="202"/>
        <v>4.2882764250101104</v>
      </c>
      <c r="E392" s="886">
        <f t="shared" si="202"/>
        <v>-3.959976485469852</v>
      </c>
      <c r="F392" s="886">
        <f t="shared" si="202"/>
        <v>-2.4059910550220138</v>
      </c>
      <c r="G392" s="886">
        <f t="shared" si="202"/>
        <v>3.0855840127235012</v>
      </c>
      <c r="H392" s="886">
        <f t="shared" si="202"/>
        <v>-5.4696599020111876</v>
      </c>
      <c r="I392" s="886">
        <f t="shared" si="202"/>
        <v>20.749093880287433</v>
      </c>
      <c r="J392" s="886">
        <f t="shared" si="202"/>
        <v>4.5301113138151976</v>
      </c>
      <c r="K392" s="886">
        <f t="shared" si="202"/>
        <v>33.116679629817469</v>
      </c>
    </row>
    <row r="393" spans="1:11" ht="11.25" hidden="1" customHeight="1">
      <c r="A393" s="857"/>
      <c r="B393" s="870" t="s">
        <v>188</v>
      </c>
      <c r="C393" s="886">
        <f t="shared" ref="C393:K393" si="203">SUM(C182/C149*100-100)</f>
        <v>-5.7108783800591993</v>
      </c>
      <c r="D393" s="886">
        <f t="shared" si="203"/>
        <v>2.9633859520121746</v>
      </c>
      <c r="E393" s="886">
        <f t="shared" si="203"/>
        <v>13.27772858672212</v>
      </c>
      <c r="F393" s="886">
        <f t="shared" si="203"/>
        <v>2.8139042397235841</v>
      </c>
      <c r="G393" s="886">
        <f t="shared" si="203"/>
        <v>-25.644125784666656</v>
      </c>
      <c r="H393" s="886">
        <f t="shared" si="203"/>
        <v>9.2065336341650976</v>
      </c>
      <c r="I393" s="886">
        <f t="shared" si="203"/>
        <v>2.4372662275586237</v>
      </c>
      <c r="J393" s="886">
        <f t="shared" si="203"/>
        <v>33.74334025197976</v>
      </c>
      <c r="K393" s="886">
        <f t="shared" si="203"/>
        <v>4.9322226302961383</v>
      </c>
    </row>
    <row r="394" spans="1:11" ht="11.25" hidden="1" customHeight="1">
      <c r="A394" s="857"/>
      <c r="B394" s="870" t="s">
        <v>189</v>
      </c>
      <c r="C394" s="886">
        <f t="shared" ref="C394:K394" si="204">SUM(C183/C150*100-100)</f>
        <v>-10.45151824543295</v>
      </c>
      <c r="D394" s="886">
        <f t="shared" si="204"/>
        <v>-1.332529289629079</v>
      </c>
      <c r="E394" s="886">
        <f t="shared" si="204"/>
        <v>33.203041371404453</v>
      </c>
      <c r="F394" s="886">
        <f t="shared" si="204"/>
        <v>-2.2793372443079534</v>
      </c>
      <c r="G394" s="886">
        <f t="shared" si="204"/>
        <v>-15.876570380880239</v>
      </c>
      <c r="H394" s="886">
        <f t="shared" si="204"/>
        <v>17.031115227764772</v>
      </c>
      <c r="I394" s="886">
        <f t="shared" si="204"/>
        <v>-17.667343516743188</v>
      </c>
      <c r="J394" s="886">
        <f t="shared" si="204"/>
        <v>-9.3664842941338122</v>
      </c>
      <c r="K394" s="886">
        <f t="shared" si="204"/>
        <v>12.158087148783395</v>
      </c>
    </row>
    <row r="395" spans="1:11" ht="11.25" hidden="1" customHeight="1">
      <c r="A395" s="857"/>
      <c r="B395" s="870" t="s">
        <v>190</v>
      </c>
      <c r="C395" s="886">
        <f t="shared" ref="C395:K395" si="205">SUM(C184/C151*100-100)</f>
        <v>-4.174887416498791</v>
      </c>
      <c r="D395" s="886">
        <f t="shared" si="205"/>
        <v>-4.9368734431010353</v>
      </c>
      <c r="E395" s="886">
        <f t="shared" si="205"/>
        <v>-0.16390627266279978</v>
      </c>
      <c r="F395" s="886">
        <f t="shared" si="205"/>
        <v>0.44093615614764303</v>
      </c>
      <c r="G395" s="886">
        <f t="shared" si="205"/>
        <v>22.219643328869481</v>
      </c>
      <c r="H395" s="886">
        <f t="shared" si="205"/>
        <v>-6.0873239503866046</v>
      </c>
      <c r="I395" s="886">
        <f t="shared" si="205"/>
        <v>17.556850031573873</v>
      </c>
      <c r="J395" s="886">
        <f t="shared" si="205"/>
        <v>17.683692818203369</v>
      </c>
      <c r="K395" s="886">
        <f t="shared" si="205"/>
        <v>10.561574145445874</v>
      </c>
    </row>
    <row r="396" spans="1:11" ht="11.25" customHeight="1">
      <c r="A396" s="857"/>
      <c r="B396" s="870" t="s">
        <v>191</v>
      </c>
      <c r="C396" s="886">
        <f t="shared" ref="C396:K396" si="206">SUM(C185/C152*100-100)</f>
        <v>-6.7799975119100111</v>
      </c>
      <c r="D396" s="886">
        <f t="shared" si="206"/>
        <v>-8.2298603529939101</v>
      </c>
      <c r="E396" s="886">
        <f t="shared" si="206"/>
        <v>7.6832961690128911</v>
      </c>
      <c r="F396" s="886">
        <f t="shared" si="206"/>
        <v>2.3972183366419983</v>
      </c>
      <c r="G396" s="886">
        <f t="shared" si="206"/>
        <v>19.881656804733723</v>
      </c>
      <c r="H396" s="886">
        <f t="shared" si="206"/>
        <v>19.787404650780289</v>
      </c>
      <c r="I396" s="886">
        <f t="shared" si="206"/>
        <v>15.948835699044437</v>
      </c>
      <c r="J396" s="886">
        <f t="shared" si="206"/>
        <v>10.303897222216534</v>
      </c>
      <c r="K396" s="886">
        <f t="shared" si="206"/>
        <v>-7.2994588955140358</v>
      </c>
    </row>
    <row r="397" spans="1:11" ht="11.25" customHeight="1">
      <c r="A397" s="857"/>
      <c r="B397" s="870" t="s">
        <v>192</v>
      </c>
      <c r="C397" s="886">
        <f t="shared" ref="C397:K397" si="207">SUM(C186/C153*100-100)</f>
        <v>5.0197636366843739</v>
      </c>
      <c r="D397" s="886">
        <f t="shared" si="207"/>
        <v>-11.4886849391347</v>
      </c>
      <c r="E397" s="886">
        <f t="shared" si="207"/>
        <v>-49.69822489030765</v>
      </c>
      <c r="F397" s="886">
        <f t="shared" si="207"/>
        <v>-2.5649033708006215</v>
      </c>
      <c r="G397" s="886">
        <f t="shared" si="207"/>
        <v>-9.8419258066494564</v>
      </c>
      <c r="H397" s="886">
        <f t="shared" si="207"/>
        <v>23.492858557155614</v>
      </c>
      <c r="I397" s="886">
        <f t="shared" si="207"/>
        <v>8.138936481338547</v>
      </c>
      <c r="J397" s="886">
        <f t="shared" si="207"/>
        <v>74.494709318099808</v>
      </c>
      <c r="K397" s="886">
        <f t="shared" si="207"/>
        <v>-14.695796121068454</v>
      </c>
    </row>
    <row r="398" spans="1:11" ht="11.25" hidden="1" customHeight="1">
      <c r="A398" s="857"/>
      <c r="B398" s="870"/>
      <c r="C398" s="886"/>
      <c r="D398" s="886"/>
      <c r="E398" s="886"/>
      <c r="F398" s="886"/>
      <c r="G398" s="886"/>
      <c r="H398" s="886"/>
      <c r="I398" s="886"/>
      <c r="J398" s="886"/>
      <c r="K398" s="886"/>
    </row>
    <row r="399" spans="1:11" ht="11.25" hidden="1" customHeight="1">
      <c r="A399" s="1238" t="s">
        <v>193</v>
      </c>
      <c r="B399" s="1239"/>
      <c r="C399" s="886">
        <f t="shared" ref="C399:K399" si="208">SUM(C188/C155*100-100)</f>
        <v>5.8677554370311356</v>
      </c>
      <c r="D399" s="886">
        <f t="shared" si="208"/>
        <v>22.875244572812818</v>
      </c>
      <c r="E399" s="886">
        <f t="shared" si="208"/>
        <v>13.920299066561711</v>
      </c>
      <c r="F399" s="886">
        <f t="shared" si="208"/>
        <v>-10.28410093523911</v>
      </c>
      <c r="G399" s="886">
        <f t="shared" si="208"/>
        <v>-14.130484540994587</v>
      </c>
      <c r="H399" s="886">
        <f t="shared" si="208"/>
        <v>-15.056382171747558</v>
      </c>
      <c r="I399" s="886">
        <f t="shared" si="208"/>
        <v>-0.58343909054073606</v>
      </c>
      <c r="J399" s="886">
        <f t="shared" si="208"/>
        <v>3.6446350788585704</v>
      </c>
      <c r="K399" s="886">
        <f t="shared" si="208"/>
        <v>-6.3986627545627073</v>
      </c>
    </row>
    <row r="400" spans="1:11" ht="11.25" hidden="1" customHeight="1">
      <c r="A400" s="1238" t="s">
        <v>194</v>
      </c>
      <c r="B400" s="1239"/>
      <c r="C400" s="886">
        <f t="shared" ref="C400:K400" si="209">SUM(C189/C156*100-100)</f>
        <v>7.3811131112898636</v>
      </c>
      <c r="D400" s="886">
        <f t="shared" si="209"/>
        <v>24.762413408141583</v>
      </c>
      <c r="E400" s="886">
        <f t="shared" si="209"/>
        <v>13.08954012783046</v>
      </c>
      <c r="F400" s="886">
        <f t="shared" si="209"/>
        <v>-7.4400995345343972</v>
      </c>
      <c r="G400" s="886">
        <f t="shared" si="209"/>
        <v>-3.7681083938930726</v>
      </c>
      <c r="H400" s="886">
        <f t="shared" si="209"/>
        <v>-12.662701879184198</v>
      </c>
      <c r="I400" s="886">
        <f t="shared" si="209"/>
        <v>19.005645866736387</v>
      </c>
      <c r="J400" s="886">
        <f t="shared" si="209"/>
        <v>13.49357252345014</v>
      </c>
      <c r="K400" s="886">
        <f t="shared" si="209"/>
        <v>8.4477176994198118</v>
      </c>
    </row>
    <row r="401" spans="1:11" ht="11.25" hidden="1" customHeight="1">
      <c r="A401" s="1238" t="s">
        <v>195</v>
      </c>
      <c r="B401" s="1239"/>
      <c r="C401" s="886">
        <f t="shared" ref="C401:K401" si="210">SUM(C190/C157*100-100)</f>
        <v>4.3839498614226358</v>
      </c>
      <c r="D401" s="886">
        <f t="shared" si="210"/>
        <v>21.259386387753906</v>
      </c>
      <c r="E401" s="886">
        <f t="shared" si="210"/>
        <v>27.885731329253318</v>
      </c>
      <c r="F401" s="886">
        <f t="shared" si="210"/>
        <v>-3.2786497124424159</v>
      </c>
      <c r="G401" s="886">
        <f t="shared" si="210"/>
        <v>-7.5387888118542747</v>
      </c>
      <c r="H401" s="886">
        <f t="shared" si="210"/>
        <v>-4.6423607465710717</v>
      </c>
      <c r="I401" s="886">
        <f t="shared" si="210"/>
        <v>25.787512350080661</v>
      </c>
      <c r="J401" s="886">
        <f t="shared" si="210"/>
        <v>9.4546606553876984</v>
      </c>
      <c r="K401" s="886">
        <f t="shared" si="210"/>
        <v>2.35486469995314</v>
      </c>
    </row>
    <row r="402" spans="1:11" ht="11.25" hidden="1" customHeight="1">
      <c r="A402" s="1238" t="s">
        <v>196</v>
      </c>
      <c r="B402" s="1239"/>
      <c r="C402" s="886">
        <f t="shared" ref="C402:K402" si="211">SUM(C191/C158*100-100)</f>
        <v>4.250156644281077</v>
      </c>
      <c r="D402" s="886">
        <f t="shared" si="211"/>
        <v>16.371576274643587</v>
      </c>
      <c r="E402" s="886">
        <f t="shared" si="211"/>
        <v>27.206340049564943</v>
      </c>
      <c r="F402" s="886">
        <f t="shared" si="211"/>
        <v>-5.6641754918455973</v>
      </c>
      <c r="G402" s="886">
        <f t="shared" si="211"/>
        <v>-12.669069586095063</v>
      </c>
      <c r="H402" s="886">
        <f t="shared" si="211"/>
        <v>-0.88165965181723038</v>
      </c>
      <c r="I402" s="886">
        <f t="shared" si="211"/>
        <v>19.137918182246921</v>
      </c>
      <c r="J402" s="886">
        <f t="shared" si="211"/>
        <v>7.8373791555028021</v>
      </c>
      <c r="K402" s="886">
        <f t="shared" si="211"/>
        <v>11.785330390240006</v>
      </c>
    </row>
    <row r="403" spans="1:11" ht="11.25" hidden="1" customHeight="1">
      <c r="A403" s="1238" t="s">
        <v>197</v>
      </c>
      <c r="B403" s="1239"/>
      <c r="C403" s="886">
        <f t="shared" ref="C403:K403" si="212">SUM(C192/C159*100-100)</f>
        <v>3.2949678477693283</v>
      </c>
      <c r="D403" s="886">
        <f t="shared" si="212"/>
        <v>12.628218173306436</v>
      </c>
      <c r="E403" s="886">
        <f t="shared" si="212"/>
        <v>24.48102385303153</v>
      </c>
      <c r="F403" s="886">
        <f t="shared" si="212"/>
        <v>-6.4907268728913436</v>
      </c>
      <c r="G403" s="886">
        <f t="shared" si="212"/>
        <v>-12.267433599086914</v>
      </c>
      <c r="H403" s="886">
        <f t="shared" si="212"/>
        <v>-4.729513043395599</v>
      </c>
      <c r="I403" s="886">
        <f t="shared" si="212"/>
        <v>19.150045722585986</v>
      </c>
      <c r="J403" s="886">
        <f t="shared" si="212"/>
        <v>18.547201292487898</v>
      </c>
      <c r="K403" s="886">
        <f t="shared" si="212"/>
        <v>14.906523568001617</v>
      </c>
    </row>
    <row r="404" spans="1:11" ht="11.25" hidden="1" customHeight="1">
      <c r="A404" s="1238" t="s">
        <v>198</v>
      </c>
      <c r="B404" s="1239"/>
      <c r="C404" s="886">
        <f t="shared" ref="C404:K404" si="213">SUM(C193/C160*100-100)</f>
        <v>3.5205048266427639</v>
      </c>
      <c r="D404" s="886">
        <f t="shared" si="213"/>
        <v>11.796772683441233</v>
      </c>
      <c r="E404" s="886">
        <f t="shared" si="213"/>
        <v>27.248390606297932</v>
      </c>
      <c r="F404" s="886">
        <f t="shared" si="213"/>
        <v>-5.1204950434348007</v>
      </c>
      <c r="G404" s="886">
        <f t="shared" si="213"/>
        <v>-10.377747012307822</v>
      </c>
      <c r="H404" s="886">
        <f t="shared" si="213"/>
        <v>1.4922916457853006</v>
      </c>
      <c r="I404" s="886">
        <f t="shared" si="213"/>
        <v>14.802805727234954</v>
      </c>
      <c r="J404" s="886">
        <f t="shared" si="213"/>
        <v>13.823591292280994</v>
      </c>
      <c r="K404" s="886">
        <f t="shared" si="213"/>
        <v>11.493315776411663</v>
      </c>
    </row>
    <row r="405" spans="1:11" ht="11.25" hidden="1" customHeight="1">
      <c r="A405" s="1238" t="s">
        <v>199</v>
      </c>
      <c r="B405" s="1239"/>
      <c r="C405" s="886">
        <f t="shared" ref="C405:K405" si="214">SUM(C194/C161*100-100)</f>
        <v>2.3102633481534269</v>
      </c>
      <c r="D405" s="886">
        <f t="shared" si="214"/>
        <v>10.683318446422518</v>
      </c>
      <c r="E405" s="886">
        <f t="shared" si="214"/>
        <v>21.421139557980482</v>
      </c>
      <c r="F405" s="886">
        <f t="shared" si="214"/>
        <v>-4.753747090634306</v>
      </c>
      <c r="G405" s="886">
        <f t="shared" si="214"/>
        <v>-8.6750023338944118</v>
      </c>
      <c r="H405" s="886">
        <f t="shared" si="214"/>
        <v>0.36817737229878844</v>
      </c>
      <c r="I405" s="886">
        <f t="shared" si="214"/>
        <v>15.547510564244106</v>
      </c>
      <c r="J405" s="886">
        <f t="shared" si="214"/>
        <v>12.571463309640933</v>
      </c>
      <c r="K405" s="886">
        <f t="shared" si="214"/>
        <v>14.718387788033695</v>
      </c>
    </row>
    <row r="406" spans="1:11" ht="11.25" hidden="1" customHeight="1">
      <c r="A406" s="1238" t="s">
        <v>200</v>
      </c>
      <c r="B406" s="1239"/>
      <c r="C406" s="886">
        <f t="shared" ref="C406:K406" si="215">SUM(C195/C162*100-100)</f>
        <v>1.2377134812200836</v>
      </c>
      <c r="D406" s="886">
        <f t="shared" si="215"/>
        <v>9.7248824144097341</v>
      </c>
      <c r="E406" s="886">
        <f t="shared" si="215"/>
        <v>20.341704972478553</v>
      </c>
      <c r="F406" s="886">
        <f t="shared" si="215"/>
        <v>-3.8987931090217245</v>
      </c>
      <c r="G406" s="886">
        <f t="shared" si="215"/>
        <v>-11.010673727613224</v>
      </c>
      <c r="H406" s="886">
        <f t="shared" si="215"/>
        <v>1.4928488195443208</v>
      </c>
      <c r="I406" s="886">
        <f t="shared" si="215"/>
        <v>13.923866091126527</v>
      </c>
      <c r="J406" s="886">
        <f t="shared" si="215"/>
        <v>14.911840999598127</v>
      </c>
      <c r="K406" s="886">
        <f t="shared" si="215"/>
        <v>13.360324590085114</v>
      </c>
    </row>
    <row r="407" spans="1:11" ht="11.25" hidden="1" customHeight="1">
      <c r="A407" s="1238" t="s">
        <v>201</v>
      </c>
      <c r="B407" s="1239"/>
      <c r="C407" s="886">
        <f t="shared" ref="C407:K407" si="216">SUM(C196/C163*100-100)</f>
        <v>-0.15011628313283154</v>
      </c>
      <c r="D407" s="886">
        <f t="shared" si="216"/>
        <v>8.4858336210373437</v>
      </c>
      <c r="E407" s="886">
        <f t="shared" si="216"/>
        <v>21.667471265372612</v>
      </c>
      <c r="F407" s="886">
        <f t="shared" si="216"/>
        <v>-3.7225855941777013</v>
      </c>
      <c r="G407" s="886">
        <f t="shared" si="216"/>
        <v>-11.609881241377067</v>
      </c>
      <c r="H407" s="886">
        <f t="shared" si="216"/>
        <v>3.0747271978587492</v>
      </c>
      <c r="I407" s="886">
        <f t="shared" si="216"/>
        <v>10.156846752099398</v>
      </c>
      <c r="J407" s="886">
        <f t="shared" si="216"/>
        <v>11.704815499540345</v>
      </c>
      <c r="K407" s="886">
        <f t="shared" si="216"/>
        <v>13.245271051816317</v>
      </c>
    </row>
    <row r="408" spans="1:11" ht="11.25" hidden="1" customHeight="1">
      <c r="A408" s="1238" t="s">
        <v>202</v>
      </c>
      <c r="B408" s="1239"/>
      <c r="C408" s="886">
        <f t="shared" ref="C408:K408" si="217">SUM(C197/C164*100-100)</f>
        <v>-0.57848969574625642</v>
      </c>
      <c r="D408" s="886">
        <f t="shared" si="217"/>
        <v>7.0661601016123399</v>
      </c>
      <c r="E408" s="886">
        <f t="shared" si="217"/>
        <v>19.030170200202861</v>
      </c>
      <c r="F408" s="886">
        <f t="shared" si="217"/>
        <v>-3.3167666002255061</v>
      </c>
      <c r="G408" s="886">
        <f t="shared" si="217"/>
        <v>-8.7014689366405946</v>
      </c>
      <c r="H408" s="886">
        <f t="shared" si="217"/>
        <v>2.0252259728364805</v>
      </c>
      <c r="I408" s="886">
        <f t="shared" si="217"/>
        <v>10.971537643543797</v>
      </c>
      <c r="J408" s="886">
        <f t="shared" si="217"/>
        <v>12.385284184099234</v>
      </c>
      <c r="K408" s="886">
        <f t="shared" si="217"/>
        <v>12.974727434603949</v>
      </c>
    </row>
    <row r="409" spans="1:11" ht="11.25" hidden="1" customHeight="1">
      <c r="A409" s="1238" t="s">
        <v>203</v>
      </c>
      <c r="B409" s="1239"/>
      <c r="C409" s="886">
        <f t="shared" ref="C409:K409" si="218">SUM(C198/C165*100-100)</f>
        <v>-1.1921766781755423</v>
      </c>
      <c r="D409" s="886">
        <f t="shared" si="218"/>
        <v>5.7005945129935895</v>
      </c>
      <c r="E409" s="886">
        <f t="shared" si="218"/>
        <v>17.894991522914609</v>
      </c>
      <c r="F409" s="886">
        <f t="shared" si="218"/>
        <v>-2.8185596497414878</v>
      </c>
      <c r="G409" s="886">
        <f t="shared" si="218"/>
        <v>-6.4265956428109234</v>
      </c>
      <c r="H409" s="886">
        <f t="shared" si="218"/>
        <v>3.5380511128451957</v>
      </c>
      <c r="I409" s="886">
        <f t="shared" si="218"/>
        <v>11.385173247159287</v>
      </c>
      <c r="J409" s="886">
        <f t="shared" si="218"/>
        <v>12.178737826901596</v>
      </c>
      <c r="K409" s="886">
        <f t="shared" si="218"/>
        <v>10.963244237066434</v>
      </c>
    </row>
    <row r="410" spans="1:11" ht="11.25" hidden="1" customHeight="1">
      <c r="A410" s="1238" t="s">
        <v>204</v>
      </c>
      <c r="B410" s="1239"/>
      <c r="C410" s="886">
        <f t="shared" ref="C410:K410" si="219">SUM(C199/C166*100-100)</f>
        <v>-0.73340582497502282</v>
      </c>
      <c r="D410" s="886">
        <f t="shared" si="219"/>
        <v>4.2868533551392716</v>
      </c>
      <c r="E410" s="886">
        <f t="shared" si="219"/>
        <v>7.6012855998441466</v>
      </c>
      <c r="F410" s="886">
        <f t="shared" si="219"/>
        <v>-2.8002603634762835</v>
      </c>
      <c r="G410" s="886">
        <f t="shared" si="219"/>
        <v>-6.716045660898132</v>
      </c>
      <c r="H410" s="886">
        <f t="shared" si="219"/>
        <v>4.9804086818058408</v>
      </c>
      <c r="I410" s="886">
        <f t="shared" si="219"/>
        <v>11.123299759492539</v>
      </c>
      <c r="J410" s="886">
        <f t="shared" si="219"/>
        <v>16.141844708573558</v>
      </c>
      <c r="K410" s="886">
        <f t="shared" si="219"/>
        <v>8.5505577039706679</v>
      </c>
    </row>
    <row r="411" spans="1:11" ht="8.1" customHeight="1">
      <c r="A411" s="874"/>
      <c r="B411" s="875"/>
      <c r="C411" s="886"/>
      <c r="D411" s="886"/>
      <c r="E411" s="886"/>
      <c r="F411" s="886"/>
      <c r="G411" s="886"/>
      <c r="H411" s="886"/>
      <c r="I411" s="886"/>
      <c r="J411" s="886"/>
      <c r="K411" s="886"/>
    </row>
    <row r="412" spans="1:11" ht="11.25" customHeight="1">
      <c r="A412" s="857">
        <v>2013</v>
      </c>
      <c r="B412" s="870"/>
      <c r="C412" s="886"/>
      <c r="D412" s="886"/>
      <c r="E412" s="886"/>
      <c r="F412" s="886"/>
      <c r="G412" s="886"/>
      <c r="H412" s="886"/>
      <c r="I412" s="886"/>
      <c r="J412" s="886"/>
      <c r="K412" s="886"/>
    </row>
    <row r="413" spans="1:11" ht="11.25" customHeight="1">
      <c r="A413" s="857"/>
      <c r="B413" s="870" t="s">
        <v>181</v>
      </c>
      <c r="C413" s="886">
        <f t="shared" ref="C413:K413" si="220">SUM(C202/C175*100-100)</f>
        <v>1.9602911206424665</v>
      </c>
      <c r="D413" s="886">
        <f t="shared" si="220"/>
        <v>-16.988307335739137</v>
      </c>
      <c r="E413" s="886">
        <f t="shared" si="220"/>
        <v>6.2424726431268454</v>
      </c>
      <c r="F413" s="886">
        <f t="shared" si="220"/>
        <v>0.70822444376324256</v>
      </c>
      <c r="G413" s="886">
        <f t="shared" si="220"/>
        <v>6.2749049603810789</v>
      </c>
      <c r="H413" s="886">
        <f t="shared" si="220"/>
        <v>5.4770291521340653</v>
      </c>
      <c r="I413" s="886">
        <f t="shared" si="220"/>
        <v>-10.81541534484785</v>
      </c>
      <c r="J413" s="886">
        <f t="shared" si="220"/>
        <v>7.7386077410161391</v>
      </c>
      <c r="K413" s="886">
        <f t="shared" si="220"/>
        <v>-21.605654105980435</v>
      </c>
    </row>
    <row r="414" spans="1:11" ht="11.25" customHeight="1">
      <c r="A414" s="857"/>
      <c r="B414" s="870" t="s">
        <v>182</v>
      </c>
      <c r="C414" s="886">
        <f t="shared" ref="C414:K414" si="221">SUM(C203/C176*100-100)</f>
        <v>-2.6701478268658292</v>
      </c>
      <c r="D414" s="886">
        <f t="shared" si="221"/>
        <v>-16.213960031866023</v>
      </c>
      <c r="E414" s="886">
        <f t="shared" si="221"/>
        <v>-15.279428574030817</v>
      </c>
      <c r="F414" s="886">
        <f t="shared" si="221"/>
        <v>-8.2370723062663984</v>
      </c>
      <c r="G414" s="886">
        <f t="shared" si="221"/>
        <v>-8.5255941864299842</v>
      </c>
      <c r="H414" s="886">
        <f t="shared" si="221"/>
        <v>3.1757990680610249</v>
      </c>
      <c r="I414" s="886">
        <f t="shared" si="221"/>
        <v>1.1988974625204492</v>
      </c>
      <c r="J414" s="886">
        <f t="shared" si="221"/>
        <v>-22.334364678680032</v>
      </c>
      <c r="K414" s="886">
        <f t="shared" si="221"/>
        <v>-1.849684813869402</v>
      </c>
    </row>
    <row r="415" spans="1:11" ht="11.25" customHeight="1">
      <c r="A415" s="857"/>
      <c r="B415" s="870" t="s">
        <v>183</v>
      </c>
      <c r="C415" s="886">
        <f t="shared" ref="C415:K415" si="222">SUM(C204/C177*100-100)</f>
        <v>4.69091253472061</v>
      </c>
      <c r="D415" s="886">
        <f t="shared" si="222"/>
        <v>-10.970296299765167</v>
      </c>
      <c r="E415" s="886">
        <f t="shared" si="222"/>
        <v>4.6739864670453954</v>
      </c>
      <c r="F415" s="886">
        <f t="shared" si="222"/>
        <v>-12.406095414916194</v>
      </c>
      <c r="G415" s="886">
        <f t="shared" si="222"/>
        <v>3.7889404754131562</v>
      </c>
      <c r="H415" s="886">
        <f t="shared" si="222"/>
        <v>-26.982162559304541</v>
      </c>
      <c r="I415" s="886">
        <f t="shared" si="222"/>
        <v>-25.06353897183277</v>
      </c>
      <c r="J415" s="886">
        <f t="shared" si="222"/>
        <v>25.239119277573479</v>
      </c>
      <c r="K415" s="886">
        <f t="shared" si="222"/>
        <v>-1.1826939791962303</v>
      </c>
    </row>
    <row r="416" spans="1:11" ht="11.25" customHeight="1">
      <c r="A416" s="857"/>
      <c r="B416" s="870" t="s">
        <v>184</v>
      </c>
      <c r="C416" s="886">
        <f t="shared" ref="C416:K416" si="223">SUM(C205/C178*100-100)</f>
        <v>15.031708233926679</v>
      </c>
      <c r="D416" s="886">
        <f t="shared" si="223"/>
        <v>-3.9074569804684955</v>
      </c>
      <c r="E416" s="886">
        <f t="shared" si="223"/>
        <v>-9.0496480025522033</v>
      </c>
      <c r="F416" s="886">
        <f t="shared" si="223"/>
        <v>0.99801942886148254</v>
      </c>
      <c r="G416" s="886">
        <f t="shared" si="223"/>
        <v>22.601363802312704</v>
      </c>
      <c r="H416" s="886">
        <f t="shared" si="223"/>
        <v>18.163067345510697</v>
      </c>
      <c r="I416" s="886">
        <f t="shared" si="223"/>
        <v>2.9487939376750205</v>
      </c>
      <c r="J416" s="886">
        <f t="shared" si="223"/>
        <v>10.327441377120465</v>
      </c>
      <c r="K416" s="886">
        <f t="shared" si="223"/>
        <v>-43.471344852717763</v>
      </c>
    </row>
    <row r="417" spans="1:11" ht="11.25" customHeight="1">
      <c r="A417" s="857"/>
      <c r="B417" s="870" t="s">
        <v>185</v>
      </c>
      <c r="C417" s="886">
        <f t="shared" ref="C417:K417" si="224">SUM(C206/C179*100-100)</f>
        <v>-4.8252391239981591</v>
      </c>
      <c r="D417" s="886">
        <f t="shared" si="224"/>
        <v>-7.0330929934490456</v>
      </c>
      <c r="E417" s="886">
        <f t="shared" si="224"/>
        <v>-6.3767689753345422</v>
      </c>
      <c r="F417" s="886">
        <f t="shared" si="224"/>
        <v>5.5521387793375538</v>
      </c>
      <c r="G417" s="886">
        <f t="shared" si="224"/>
        <v>6.1887539850180104</v>
      </c>
      <c r="H417" s="886">
        <f t="shared" si="224"/>
        <v>8.5854128290418146</v>
      </c>
      <c r="I417" s="886">
        <f t="shared" si="224"/>
        <v>4.3598073441944507</v>
      </c>
      <c r="J417" s="886">
        <f t="shared" si="224"/>
        <v>-26.171450712366521</v>
      </c>
      <c r="K417" s="886">
        <f t="shared" si="224"/>
        <v>32.937119696165325</v>
      </c>
    </row>
    <row r="418" spans="1:11" ht="11.25" customHeight="1">
      <c r="A418" s="857"/>
      <c r="B418" s="870" t="s">
        <v>186</v>
      </c>
      <c r="C418" s="886">
        <f t="shared" ref="C418:K418" si="225">SUM(C207/C180*100-100)</f>
        <v>7.7594127018437007</v>
      </c>
      <c r="D418" s="886">
        <f t="shared" si="225"/>
        <v>-8.8611868781099332</v>
      </c>
      <c r="E418" s="886">
        <f t="shared" si="225"/>
        <v>-12.785001031211323</v>
      </c>
      <c r="F418" s="886">
        <f t="shared" si="225"/>
        <v>8.179243440329742E-2</v>
      </c>
      <c r="G418" s="886">
        <f t="shared" si="225"/>
        <v>10.548835690220244</v>
      </c>
      <c r="H418" s="886">
        <f t="shared" si="225"/>
        <v>-19.743944914610239</v>
      </c>
      <c r="I418" s="886">
        <f t="shared" si="225"/>
        <v>-10.049006633586941</v>
      </c>
      <c r="J418" s="886">
        <f t="shared" si="225"/>
        <v>-19.491571644314547</v>
      </c>
      <c r="K418" s="886">
        <f t="shared" si="225"/>
        <v>6.4805324100184976</v>
      </c>
    </row>
    <row r="419" spans="1:11" ht="11.25" customHeight="1">
      <c r="A419" s="857"/>
      <c r="B419" s="870" t="s">
        <v>187</v>
      </c>
      <c r="C419" s="886">
        <f t="shared" ref="C419:K419" si="226">SUM(C208/C181*100-100)</f>
        <v>8.8485900747582917</v>
      </c>
      <c r="D419" s="886">
        <f t="shared" si="226"/>
        <v>-3.1743177113922911</v>
      </c>
      <c r="E419" s="886">
        <f t="shared" si="226"/>
        <v>-2.3149912938625619</v>
      </c>
      <c r="F419" s="886">
        <f t="shared" si="226"/>
        <v>-4.377200785533006</v>
      </c>
      <c r="G419" s="886">
        <f t="shared" si="226"/>
        <v>23.235576923076934</v>
      </c>
      <c r="H419" s="886">
        <f t="shared" si="226"/>
        <v>-14.806969422951681</v>
      </c>
      <c r="I419" s="886">
        <f t="shared" si="226"/>
        <v>13.409155645393326</v>
      </c>
      <c r="J419" s="886">
        <f t="shared" si="226"/>
        <v>15.559070991586282</v>
      </c>
      <c r="K419" s="886">
        <f t="shared" si="226"/>
        <v>-19.280932291657834</v>
      </c>
    </row>
    <row r="420" spans="1:11" ht="11.25" customHeight="1">
      <c r="A420" s="857"/>
      <c r="B420" s="870" t="s">
        <v>188</v>
      </c>
      <c r="C420" s="886">
        <f t="shared" ref="C420:K420" si="227">SUM(C209/C182*100-100)</f>
        <v>8.2678429657968309</v>
      </c>
      <c r="D420" s="886">
        <f t="shared" si="227"/>
        <v>-5.5193067581039656</v>
      </c>
      <c r="E420" s="886">
        <f t="shared" si="227"/>
        <v>-17.25469956509761</v>
      </c>
      <c r="F420" s="886">
        <f t="shared" si="227"/>
        <v>0.81330477322907768</v>
      </c>
      <c r="G420" s="886">
        <f t="shared" si="227"/>
        <v>17.811376196123433</v>
      </c>
      <c r="H420" s="886">
        <f t="shared" si="227"/>
        <v>-21.147804772237862</v>
      </c>
      <c r="I420" s="886">
        <f t="shared" si="227"/>
        <v>23.258806012521546</v>
      </c>
      <c r="J420" s="886">
        <f t="shared" si="227"/>
        <v>-23.218748023027786</v>
      </c>
      <c r="K420" s="886">
        <f t="shared" si="227"/>
        <v>-17.806829842577926</v>
      </c>
    </row>
    <row r="421" spans="1:11" ht="11.25" customHeight="1">
      <c r="A421" s="857"/>
      <c r="B421" s="870" t="s">
        <v>189</v>
      </c>
      <c r="C421" s="886">
        <f t="shared" ref="C421:K421" si="228">SUM(C210/C183*100-100)</f>
        <v>13.170848343519538</v>
      </c>
      <c r="D421" s="886">
        <f t="shared" si="228"/>
        <v>-3.3930391697006996</v>
      </c>
      <c r="E421" s="886">
        <f t="shared" si="228"/>
        <v>-22.617868319437321</v>
      </c>
      <c r="F421" s="886">
        <f t="shared" si="228"/>
        <v>2.9549122351225208</v>
      </c>
      <c r="G421" s="886">
        <f t="shared" si="228"/>
        <v>7.3150780463085709</v>
      </c>
      <c r="H421" s="886">
        <f t="shared" si="228"/>
        <v>-21.192554805575426</v>
      </c>
      <c r="I421" s="886">
        <f t="shared" si="228"/>
        <v>-19.15531349198848</v>
      </c>
      <c r="J421" s="886">
        <f t="shared" si="228"/>
        <v>-8.5224226886037826</v>
      </c>
      <c r="K421" s="886">
        <f t="shared" si="228"/>
        <v>-50.171393717596821</v>
      </c>
    </row>
    <row r="422" spans="1:11" ht="11.25" customHeight="1">
      <c r="A422" s="857"/>
      <c r="B422" s="870" t="s">
        <v>190</v>
      </c>
      <c r="C422" s="886">
        <f t="shared" ref="C422:K422" si="229">SUM(C211/C184*100-100)</f>
        <v>10.383595145458628</v>
      </c>
      <c r="D422" s="886">
        <f t="shared" si="229"/>
        <v>0.4745701471601933</v>
      </c>
      <c r="E422" s="886">
        <f t="shared" si="229"/>
        <v>-10.001506277791492</v>
      </c>
      <c r="F422" s="886">
        <f t="shared" si="229"/>
        <v>2.4915835490215983</v>
      </c>
      <c r="G422" s="886">
        <f t="shared" si="229"/>
        <v>7.2920141478730187</v>
      </c>
      <c r="H422" s="886">
        <f t="shared" si="229"/>
        <v>8.5592948188367899</v>
      </c>
      <c r="I422" s="886">
        <f t="shared" si="229"/>
        <v>-16.435595548584104</v>
      </c>
      <c r="J422" s="886">
        <f t="shared" si="229"/>
        <v>-26.516383606155657</v>
      </c>
      <c r="K422" s="886">
        <f t="shared" si="229"/>
        <v>11.566673849755134</v>
      </c>
    </row>
    <row r="423" spans="1:11" ht="11.25" customHeight="1">
      <c r="A423" s="857"/>
      <c r="B423" s="870" t="s">
        <v>191</v>
      </c>
      <c r="C423" s="886">
        <f t="shared" ref="C423:K423" si="230">SUM(C212/C185*100-100)</f>
        <v>5.6684393140250791</v>
      </c>
      <c r="D423" s="886">
        <f t="shared" si="230"/>
        <v>6.78923701683307</v>
      </c>
      <c r="E423" s="886">
        <f t="shared" si="230"/>
        <v>-10.91596866925137</v>
      </c>
      <c r="F423" s="886">
        <f t="shared" si="230"/>
        <v>0.58524011313913604</v>
      </c>
      <c r="G423" s="886">
        <f t="shared" si="230"/>
        <v>-7.0734714269341481</v>
      </c>
      <c r="H423" s="886">
        <f t="shared" si="230"/>
        <v>-16.778683118086832</v>
      </c>
      <c r="I423" s="886">
        <f t="shared" si="230"/>
        <v>1.8198444052322174</v>
      </c>
      <c r="J423" s="886">
        <f t="shared" si="230"/>
        <v>-17.859712928927806</v>
      </c>
      <c r="K423" s="886">
        <f t="shared" si="230"/>
        <v>27.937011651184037</v>
      </c>
    </row>
    <row r="424" spans="1:11" ht="11.25" hidden="1" customHeight="1">
      <c r="A424" s="857"/>
      <c r="B424" s="870" t="s">
        <v>192</v>
      </c>
      <c r="C424" s="886">
        <f t="shared" ref="C424:K424" si="231">SUM(C213/C186*100-100)</f>
        <v>-100</v>
      </c>
      <c r="D424" s="886">
        <f t="shared" si="231"/>
        <v>-100</v>
      </c>
      <c r="E424" s="886">
        <f t="shared" si="231"/>
        <v>-100</v>
      </c>
      <c r="F424" s="886">
        <f t="shared" si="231"/>
        <v>-100</v>
      </c>
      <c r="G424" s="886">
        <f t="shared" si="231"/>
        <v>-100</v>
      </c>
      <c r="H424" s="886">
        <f t="shared" si="231"/>
        <v>-100</v>
      </c>
      <c r="I424" s="886">
        <f t="shared" si="231"/>
        <v>-100</v>
      </c>
      <c r="J424" s="886">
        <f t="shared" si="231"/>
        <v>-100</v>
      </c>
      <c r="K424" s="886">
        <f t="shared" si="231"/>
        <v>-100</v>
      </c>
    </row>
    <row r="425" spans="1:11" ht="8.1" customHeight="1">
      <c r="A425" s="857"/>
      <c r="B425" s="870"/>
      <c r="C425" s="886"/>
      <c r="D425" s="886"/>
      <c r="E425" s="886"/>
      <c r="F425" s="886"/>
      <c r="G425" s="886"/>
      <c r="H425" s="886"/>
      <c r="I425" s="886"/>
      <c r="J425" s="886"/>
      <c r="K425" s="886"/>
    </row>
    <row r="426" spans="1:11" ht="11.25" hidden="1" customHeight="1">
      <c r="A426" s="1238" t="s">
        <v>193</v>
      </c>
      <c r="B426" s="1239"/>
      <c r="C426" s="886">
        <f t="shared" ref="C426:K426" si="232">SUM(C215/C188*100-100)</f>
        <v>1.9602911206424665</v>
      </c>
      <c r="D426" s="886">
        <f t="shared" si="232"/>
        <v>-16.988307335739137</v>
      </c>
      <c r="E426" s="886">
        <f t="shared" si="232"/>
        <v>6.2424726431268454</v>
      </c>
      <c r="F426" s="886">
        <f t="shared" si="232"/>
        <v>0.70822444376324256</v>
      </c>
      <c r="G426" s="886">
        <f t="shared" si="232"/>
        <v>6.2749049603810789</v>
      </c>
      <c r="H426" s="886">
        <f t="shared" si="232"/>
        <v>5.4770291521340653</v>
      </c>
      <c r="I426" s="886">
        <f t="shared" si="232"/>
        <v>-10.81541534484785</v>
      </c>
      <c r="J426" s="886">
        <f t="shared" si="232"/>
        <v>7.7386077410161391</v>
      </c>
      <c r="K426" s="886">
        <f t="shared" si="232"/>
        <v>-21.605654105980435</v>
      </c>
    </row>
    <row r="427" spans="1:11" ht="11.25" hidden="1" customHeight="1">
      <c r="A427" s="1238" t="s">
        <v>194</v>
      </c>
      <c r="B427" s="1239"/>
      <c r="C427" s="886">
        <f t="shared" ref="C427:K427" si="233">SUM(C216/C189*100-100)</f>
        <v>-0.36211185390013156</v>
      </c>
      <c r="D427" s="886">
        <f t="shared" si="233"/>
        <v>-16.596825086450323</v>
      </c>
      <c r="E427" s="886">
        <f t="shared" si="233"/>
        <v>-3.5864873050391282</v>
      </c>
      <c r="F427" s="886">
        <f t="shared" si="233"/>
        <v>-3.8868194221856527</v>
      </c>
      <c r="G427" s="886">
        <f t="shared" si="233"/>
        <v>-1.507069976243514</v>
      </c>
      <c r="H427" s="886">
        <f t="shared" si="233"/>
        <v>4.2576630612540356</v>
      </c>
      <c r="I427" s="886">
        <f t="shared" si="233"/>
        <v>-4.8594884632048263</v>
      </c>
      <c r="J427" s="886">
        <f t="shared" si="233"/>
        <v>-6.5363804671915773</v>
      </c>
      <c r="K427" s="886">
        <f t="shared" si="233"/>
        <v>-12.054106238652949</v>
      </c>
    </row>
    <row r="428" spans="1:11" ht="11.25" hidden="1" customHeight="1">
      <c r="A428" s="1238" t="s">
        <v>195</v>
      </c>
      <c r="B428" s="1239"/>
      <c r="C428" s="886">
        <f t="shared" ref="C428:K428" si="234">SUM(C217/C190*100-100)</f>
        <v>1.3007985593094276</v>
      </c>
      <c r="D428" s="886">
        <f t="shared" si="234"/>
        <v>-14.677382287646452</v>
      </c>
      <c r="E428" s="886">
        <f t="shared" si="234"/>
        <v>-0.53014543991228891</v>
      </c>
      <c r="F428" s="886">
        <f t="shared" si="234"/>
        <v>-7.0567229047719024</v>
      </c>
      <c r="G428" s="886">
        <f t="shared" si="234"/>
        <v>0.30025043151763953</v>
      </c>
      <c r="H428" s="886">
        <f t="shared" si="234"/>
        <v>-8.0536387789362465</v>
      </c>
      <c r="I428" s="886">
        <f t="shared" si="234"/>
        <v>-12.194117094376281</v>
      </c>
      <c r="J428" s="886">
        <f t="shared" si="234"/>
        <v>4.0149352323031451</v>
      </c>
      <c r="K428" s="886">
        <f t="shared" si="234"/>
        <v>-8.5113614805758715</v>
      </c>
    </row>
    <row r="429" spans="1:11" ht="11.25" hidden="1" customHeight="1">
      <c r="A429" s="1238" t="s">
        <v>196</v>
      </c>
      <c r="B429" s="1239"/>
      <c r="C429" s="886">
        <f t="shared" ref="C429:K429" si="235">SUM(C218/C191*100-100)</f>
        <v>4.7138535046552335</v>
      </c>
      <c r="D429" s="886">
        <f t="shared" si="235"/>
        <v>-12.023991062244306</v>
      </c>
      <c r="E429" s="886">
        <f t="shared" si="235"/>
        <v>-2.9572549448137408</v>
      </c>
      <c r="F429" s="886">
        <f t="shared" si="235"/>
        <v>-5.0931450265234872</v>
      </c>
      <c r="G429" s="886">
        <f t="shared" si="235"/>
        <v>5.0568456193915097</v>
      </c>
      <c r="H429" s="886">
        <f t="shared" si="235"/>
        <v>-1.3942094229208237</v>
      </c>
      <c r="I429" s="886">
        <f t="shared" si="235"/>
        <v>-9.347753913731907</v>
      </c>
      <c r="J429" s="886">
        <f t="shared" si="235"/>
        <v>5.4444448076107932</v>
      </c>
      <c r="K429" s="886">
        <f t="shared" si="235"/>
        <v>-17.219188700029534</v>
      </c>
    </row>
    <row r="430" spans="1:11" ht="11.25" hidden="1" customHeight="1">
      <c r="A430" s="1238" t="s">
        <v>197</v>
      </c>
      <c r="B430" s="1239"/>
      <c r="C430" s="886">
        <f t="shared" ref="C430:K430" si="236">SUM(C219/C192*100-100)</f>
        <v>2.669352888418814</v>
      </c>
      <c r="D430" s="886">
        <f t="shared" si="236"/>
        <v>-11.035340115293266</v>
      </c>
      <c r="E430" s="886">
        <f t="shared" si="236"/>
        <v>-3.6843098810097104</v>
      </c>
      <c r="F430" s="886">
        <f t="shared" si="236"/>
        <v>-2.9737357597521452</v>
      </c>
      <c r="G430" s="886">
        <f t="shared" si="236"/>
        <v>5.2928835614687983</v>
      </c>
      <c r="H430" s="886">
        <f t="shared" si="236"/>
        <v>0.77360285137228857</v>
      </c>
      <c r="I430" s="886">
        <f t="shared" si="236"/>
        <v>-6.7213519193687716</v>
      </c>
      <c r="J430" s="886">
        <f t="shared" si="236"/>
        <v>-2.6310132317259587</v>
      </c>
      <c r="K430" s="886">
        <f t="shared" si="236"/>
        <v>-9.0770060092125107</v>
      </c>
    </row>
    <row r="431" spans="1:11" ht="11.25" hidden="1" customHeight="1">
      <c r="A431" s="1238" t="s">
        <v>198</v>
      </c>
      <c r="B431" s="1239"/>
      <c r="C431" s="886">
        <f t="shared" ref="C431:K431" si="237">SUM(C220/C193*100-100)</f>
        <v>3.5030984221435091</v>
      </c>
      <c r="D431" s="886">
        <f t="shared" si="237"/>
        <v>-10.674986739221254</v>
      </c>
      <c r="E431" s="886">
        <f t="shared" si="237"/>
        <v>-5.2924302971546808</v>
      </c>
      <c r="F431" s="886">
        <f t="shared" si="237"/>
        <v>-2.4593933241499144</v>
      </c>
      <c r="G431" s="886">
        <f t="shared" si="237"/>
        <v>6.1830924184256446</v>
      </c>
      <c r="H431" s="886">
        <f t="shared" si="237"/>
        <v>-3.246860961394276</v>
      </c>
      <c r="I431" s="886">
        <f t="shared" si="237"/>
        <v>-7.2414599447928651</v>
      </c>
      <c r="J431" s="886">
        <f t="shared" si="237"/>
        <v>-5.6221983848015782</v>
      </c>
      <c r="K431" s="886">
        <f t="shared" si="237"/>
        <v>-6.8282087445109028</v>
      </c>
    </row>
    <row r="432" spans="1:11" ht="11.25" hidden="1" customHeight="1">
      <c r="A432" s="1238" t="s">
        <v>199</v>
      </c>
      <c r="B432" s="1239"/>
      <c r="C432" s="886">
        <f t="shared" ref="C432:K432" si="238">SUM(C221/C194*100-100)</f>
        <v>4.2588805693083458</v>
      </c>
      <c r="D432" s="886">
        <f t="shared" si="238"/>
        <v>-9.6269591287491778</v>
      </c>
      <c r="E432" s="886">
        <f t="shared" si="238"/>
        <v>-4.8526927908098827</v>
      </c>
      <c r="F432" s="886">
        <f t="shared" si="238"/>
        <v>-2.7248890154018142</v>
      </c>
      <c r="G432" s="886">
        <f t="shared" si="238"/>
        <v>8.6174980114218442</v>
      </c>
      <c r="H432" s="886">
        <f t="shared" si="238"/>
        <v>-5.0048515971279812</v>
      </c>
      <c r="I432" s="886">
        <f t="shared" si="238"/>
        <v>-4.5387806573295535</v>
      </c>
      <c r="J432" s="886">
        <f t="shared" si="238"/>
        <v>-2.972262059507699</v>
      </c>
      <c r="K432" s="886">
        <f t="shared" si="238"/>
        <v>-8.9833708803110284</v>
      </c>
    </row>
    <row r="433" spans="1:11" ht="11.25" hidden="1" customHeight="1">
      <c r="A433" s="1238" t="s">
        <v>200</v>
      </c>
      <c r="B433" s="1239"/>
      <c r="C433" s="886">
        <f t="shared" ref="C433:K433" si="239">SUM(C222/C195*100-100)</f>
        <v>4.7581472089824501</v>
      </c>
      <c r="D433" s="886">
        <f t="shared" si="239"/>
        <v>-9.148416089147247</v>
      </c>
      <c r="E433" s="886">
        <f t="shared" si="239"/>
        <v>-6.4001202967319273</v>
      </c>
      <c r="F433" s="886">
        <f t="shared" si="239"/>
        <v>-2.2972412075597077</v>
      </c>
      <c r="G433" s="886">
        <f t="shared" si="239"/>
        <v>9.6748715629521058</v>
      </c>
      <c r="H433" s="886">
        <f t="shared" si="239"/>
        <v>-7.2151470613976016</v>
      </c>
      <c r="I433" s="886">
        <f t="shared" si="239"/>
        <v>-1.4432827771808974</v>
      </c>
      <c r="J433" s="886">
        <f t="shared" si="239"/>
        <v>-5.5771175091852569</v>
      </c>
      <c r="K433" s="886">
        <f t="shared" si="239"/>
        <v>-10.116799307613761</v>
      </c>
    </row>
    <row r="434" spans="1:11" ht="11.25" hidden="1" customHeight="1">
      <c r="A434" s="1238" t="s">
        <v>201</v>
      </c>
      <c r="B434" s="1239"/>
      <c r="C434" s="886">
        <f t="shared" ref="C434:K434" si="240">SUM(C223/C196*100-100)</f>
        <v>5.6539168790122858</v>
      </c>
      <c r="D434" s="886">
        <f t="shared" si="240"/>
        <v>-8.5618598418636793</v>
      </c>
      <c r="E434" s="886">
        <f t="shared" si="240"/>
        <v>-8.230373109771989</v>
      </c>
      <c r="F434" s="886">
        <f t="shared" si="240"/>
        <v>-1.7172055395186021</v>
      </c>
      <c r="G434" s="886">
        <f t="shared" si="240"/>
        <v>9.3983037558994766</v>
      </c>
      <c r="H434" s="886">
        <f t="shared" si="240"/>
        <v>-8.8307934370012333</v>
      </c>
      <c r="I434" s="886">
        <f t="shared" si="240"/>
        <v>-3.0218409238163844</v>
      </c>
      <c r="J434" s="886">
        <f t="shared" si="240"/>
        <v>-5.8927857713828899</v>
      </c>
      <c r="K434" s="886">
        <f t="shared" si="240"/>
        <v>-13.913204745201284</v>
      </c>
    </row>
    <row r="435" spans="1:11" ht="11.25" hidden="1" customHeight="1">
      <c r="A435" s="1238" t="s">
        <v>202</v>
      </c>
      <c r="B435" s="1239"/>
      <c r="C435" s="886">
        <f t="shared" ref="C435:K435" si="241">SUM(C224/C197*100-100)</f>
        <v>6.1391069443533581</v>
      </c>
      <c r="D435" s="886">
        <f t="shared" si="241"/>
        <v>-7.7132557446006729</v>
      </c>
      <c r="E435" s="886">
        <f t="shared" si="241"/>
        <v>-8.4098300719183214</v>
      </c>
      <c r="F435" s="886">
        <f t="shared" si="241"/>
        <v>-1.2910302344671862</v>
      </c>
      <c r="G435" s="886">
        <f t="shared" si="241"/>
        <v>9.1558910463136272</v>
      </c>
      <c r="H435" s="886">
        <f t="shared" si="241"/>
        <v>-6.9971762350598965</v>
      </c>
      <c r="I435" s="886">
        <f t="shared" si="241"/>
        <v>-4.5862403318423048</v>
      </c>
      <c r="J435" s="886">
        <f t="shared" si="241"/>
        <v>-8.350660658660388</v>
      </c>
      <c r="K435" s="886">
        <f t="shared" si="241"/>
        <v>-11.399443118254311</v>
      </c>
    </row>
    <row r="436" spans="1:11" ht="11.25" customHeight="1">
      <c r="A436" s="1238" t="s">
        <v>203</v>
      </c>
      <c r="B436" s="1239"/>
      <c r="C436" s="886">
        <f t="shared" ref="C436:K436" si="242">SUM(C225/C198*100-100)</f>
        <v>6.095164751587518</v>
      </c>
      <c r="D436" s="886">
        <f t="shared" si="242"/>
        <v>-6.5891666654209047</v>
      </c>
      <c r="E436" s="886">
        <f t="shared" si="242"/>
        <v>-8.6388356504466799</v>
      </c>
      <c r="F436" s="886">
        <f t="shared" si="242"/>
        <v>-1.1186565624153815</v>
      </c>
      <c r="G436" s="886">
        <f t="shared" si="242"/>
        <v>7.5010767705960149</v>
      </c>
      <c r="H436" s="886">
        <f t="shared" si="242"/>
        <v>-7.9610261929865231</v>
      </c>
      <c r="I436" s="886">
        <f t="shared" si="242"/>
        <v>-4.032053819882421</v>
      </c>
      <c r="J436" s="886">
        <f t="shared" si="242"/>
        <v>-9.2785202310803072</v>
      </c>
      <c r="K436" s="886">
        <f t="shared" si="242"/>
        <v>-8.1390398844207965</v>
      </c>
    </row>
    <row r="437" spans="1:11" ht="11.25" hidden="1" customHeight="1">
      <c r="A437" s="1238" t="s">
        <v>204</v>
      </c>
      <c r="B437" s="1239"/>
      <c r="C437" s="886">
        <f t="shared" ref="C437:K437" si="243">SUM(C226/C199*100-100)</f>
        <v>-2.1944061512410542</v>
      </c>
      <c r="D437" s="886">
        <f t="shared" si="243"/>
        <v>-13.10963373190296</v>
      </c>
      <c r="E437" s="886">
        <f t="shared" si="243"/>
        <v>-15.143069105717402</v>
      </c>
      <c r="F437" s="886">
        <f t="shared" si="243"/>
        <v>-8.2694331696960433</v>
      </c>
      <c r="G437" s="886">
        <f t="shared" si="243"/>
        <v>-1.3043696808128828</v>
      </c>
      <c r="H437" s="886">
        <f t="shared" si="243"/>
        <v>-15.786862307460126</v>
      </c>
      <c r="I437" s="886">
        <f t="shared" si="243"/>
        <v>-11.565861085379169</v>
      </c>
      <c r="J437" s="886">
        <f t="shared" si="243"/>
        <v>-17.946943004978309</v>
      </c>
      <c r="K437" s="886">
        <f t="shared" si="243"/>
        <v>-14.926852515218741</v>
      </c>
    </row>
    <row r="438" spans="1:11" ht="11.25" hidden="1" customHeight="1">
      <c r="A438" s="874"/>
      <c r="B438" s="875"/>
      <c r="C438" s="886"/>
      <c r="D438" s="886"/>
      <c r="E438" s="886"/>
      <c r="F438" s="886"/>
      <c r="G438" s="886"/>
      <c r="H438" s="886"/>
      <c r="I438" s="886"/>
      <c r="J438" s="886"/>
      <c r="K438" s="886"/>
    </row>
    <row r="439" spans="1:11" ht="11.25" hidden="1" customHeight="1">
      <c r="A439" s="857">
        <v>2014</v>
      </c>
      <c r="B439" s="870"/>
      <c r="C439" s="886"/>
      <c r="D439" s="886"/>
      <c r="E439" s="886"/>
      <c r="F439" s="886"/>
      <c r="G439" s="886"/>
      <c r="H439" s="886"/>
      <c r="I439" s="886"/>
      <c r="J439" s="886"/>
      <c r="K439" s="886"/>
    </row>
    <row r="440" spans="1:11" ht="11.25" hidden="1" customHeight="1">
      <c r="A440" s="857"/>
      <c r="B440" s="870" t="s">
        <v>181</v>
      </c>
      <c r="C440" s="886">
        <f t="shared" ref="C440:K440" si="244">SUM(C229/C202*100-100)</f>
        <v>-100</v>
      </c>
      <c r="D440" s="886">
        <f t="shared" si="244"/>
        <v>-100</v>
      </c>
      <c r="E440" s="886">
        <f t="shared" si="244"/>
        <v>-100</v>
      </c>
      <c r="F440" s="886">
        <f t="shared" si="244"/>
        <v>-100</v>
      </c>
      <c r="G440" s="886">
        <f t="shared" si="244"/>
        <v>-100</v>
      </c>
      <c r="H440" s="886">
        <f t="shared" si="244"/>
        <v>-100</v>
      </c>
      <c r="I440" s="886">
        <f t="shared" si="244"/>
        <v>-100</v>
      </c>
      <c r="J440" s="886">
        <f t="shared" si="244"/>
        <v>-100</v>
      </c>
      <c r="K440" s="886">
        <f t="shared" si="244"/>
        <v>-100</v>
      </c>
    </row>
    <row r="441" spans="1:11" ht="11.25" hidden="1" customHeight="1">
      <c r="A441" s="857"/>
      <c r="B441" s="870" t="s">
        <v>182</v>
      </c>
      <c r="C441" s="886">
        <f t="shared" ref="C441:K441" si="245">SUM(C230/C203*100-100)</f>
        <v>-100</v>
      </c>
      <c r="D441" s="886">
        <f t="shared" si="245"/>
        <v>-100</v>
      </c>
      <c r="E441" s="886">
        <f t="shared" si="245"/>
        <v>-100</v>
      </c>
      <c r="F441" s="886">
        <f t="shared" si="245"/>
        <v>-100</v>
      </c>
      <c r="G441" s="886">
        <f t="shared" si="245"/>
        <v>-100</v>
      </c>
      <c r="H441" s="886">
        <f t="shared" si="245"/>
        <v>-100</v>
      </c>
      <c r="I441" s="886">
        <f t="shared" si="245"/>
        <v>-100</v>
      </c>
      <c r="J441" s="886">
        <f t="shared" si="245"/>
        <v>-100</v>
      </c>
      <c r="K441" s="886">
        <f t="shared" si="245"/>
        <v>-100</v>
      </c>
    </row>
    <row r="442" spans="1:11" ht="11.25" hidden="1" customHeight="1">
      <c r="A442" s="857"/>
      <c r="B442" s="870" t="s">
        <v>183</v>
      </c>
      <c r="C442" s="886">
        <f t="shared" ref="C442:K442" si="246">SUM(C231/C204*100-100)</f>
        <v>-100</v>
      </c>
      <c r="D442" s="886">
        <f t="shared" si="246"/>
        <v>-100</v>
      </c>
      <c r="E442" s="886">
        <f t="shared" si="246"/>
        <v>-100</v>
      </c>
      <c r="F442" s="886">
        <f t="shared" si="246"/>
        <v>-100</v>
      </c>
      <c r="G442" s="886">
        <f t="shared" si="246"/>
        <v>-100</v>
      </c>
      <c r="H442" s="886">
        <f t="shared" si="246"/>
        <v>-100</v>
      </c>
      <c r="I442" s="886">
        <f t="shared" si="246"/>
        <v>-100</v>
      </c>
      <c r="J442" s="886">
        <f t="shared" si="246"/>
        <v>-100</v>
      </c>
      <c r="K442" s="886">
        <f t="shared" si="246"/>
        <v>-100</v>
      </c>
    </row>
    <row r="443" spans="1:11" ht="11.25" hidden="1" customHeight="1">
      <c r="A443" s="857"/>
      <c r="B443" s="870" t="s">
        <v>184</v>
      </c>
      <c r="C443" s="886">
        <f t="shared" ref="C443:K443" si="247">SUM(C232/C205*100-100)</f>
        <v>-100</v>
      </c>
      <c r="D443" s="886">
        <f t="shared" si="247"/>
        <v>-100</v>
      </c>
      <c r="E443" s="886">
        <f t="shared" si="247"/>
        <v>-100</v>
      </c>
      <c r="F443" s="886">
        <f t="shared" si="247"/>
        <v>-100</v>
      </c>
      <c r="G443" s="886">
        <f t="shared" si="247"/>
        <v>-100</v>
      </c>
      <c r="H443" s="886">
        <f t="shared" si="247"/>
        <v>-100</v>
      </c>
      <c r="I443" s="886">
        <f t="shared" si="247"/>
        <v>-100</v>
      </c>
      <c r="J443" s="886">
        <f t="shared" si="247"/>
        <v>-100</v>
      </c>
      <c r="K443" s="886">
        <f t="shared" si="247"/>
        <v>-100</v>
      </c>
    </row>
    <row r="444" spans="1:11" ht="11.25" hidden="1" customHeight="1">
      <c r="A444" s="857"/>
      <c r="B444" s="870" t="s">
        <v>185</v>
      </c>
      <c r="C444" s="886">
        <f t="shared" ref="C444:K444" si="248">SUM(C233/C206*100-100)</f>
        <v>-100</v>
      </c>
      <c r="D444" s="886">
        <f t="shared" si="248"/>
        <v>-100</v>
      </c>
      <c r="E444" s="886">
        <f t="shared" si="248"/>
        <v>-100</v>
      </c>
      <c r="F444" s="886">
        <f t="shared" si="248"/>
        <v>-100</v>
      </c>
      <c r="G444" s="886">
        <f t="shared" si="248"/>
        <v>-100</v>
      </c>
      <c r="H444" s="886">
        <f t="shared" si="248"/>
        <v>-100</v>
      </c>
      <c r="I444" s="886">
        <f t="shared" si="248"/>
        <v>-100</v>
      </c>
      <c r="J444" s="886">
        <f t="shared" si="248"/>
        <v>-100</v>
      </c>
      <c r="K444" s="886">
        <f t="shared" si="248"/>
        <v>-100</v>
      </c>
    </row>
    <row r="445" spans="1:11" ht="11.25" hidden="1" customHeight="1">
      <c r="A445" s="857"/>
      <c r="B445" s="870" t="s">
        <v>186</v>
      </c>
      <c r="C445" s="886">
        <f t="shared" ref="C445:K445" si="249">SUM(C234/C207*100-100)</f>
        <v>-100</v>
      </c>
      <c r="D445" s="886">
        <f t="shared" si="249"/>
        <v>-100</v>
      </c>
      <c r="E445" s="886">
        <f t="shared" si="249"/>
        <v>-100</v>
      </c>
      <c r="F445" s="886">
        <f t="shared" si="249"/>
        <v>-100</v>
      </c>
      <c r="G445" s="886">
        <f t="shared" si="249"/>
        <v>-100</v>
      </c>
      <c r="H445" s="886">
        <f t="shared" si="249"/>
        <v>-100</v>
      </c>
      <c r="I445" s="886">
        <f t="shared" si="249"/>
        <v>-100</v>
      </c>
      <c r="J445" s="886">
        <f t="shared" si="249"/>
        <v>-100</v>
      </c>
      <c r="K445" s="886">
        <f t="shared" si="249"/>
        <v>-100</v>
      </c>
    </row>
    <row r="446" spans="1:11" ht="11.25" hidden="1" customHeight="1">
      <c r="A446" s="857"/>
      <c r="B446" s="870" t="s">
        <v>187</v>
      </c>
      <c r="C446" s="886">
        <f t="shared" ref="C446:K446" si="250">SUM(C235/C208*100-100)</f>
        <v>-100</v>
      </c>
      <c r="D446" s="886">
        <f t="shared" si="250"/>
        <v>-100</v>
      </c>
      <c r="E446" s="886">
        <f t="shared" si="250"/>
        <v>-100</v>
      </c>
      <c r="F446" s="886">
        <f t="shared" si="250"/>
        <v>-100</v>
      </c>
      <c r="G446" s="886">
        <f t="shared" si="250"/>
        <v>-100</v>
      </c>
      <c r="H446" s="886">
        <f t="shared" si="250"/>
        <v>-100</v>
      </c>
      <c r="I446" s="886">
        <f t="shared" si="250"/>
        <v>-100</v>
      </c>
      <c r="J446" s="886">
        <f t="shared" si="250"/>
        <v>-100</v>
      </c>
      <c r="K446" s="886">
        <f t="shared" si="250"/>
        <v>-100</v>
      </c>
    </row>
    <row r="447" spans="1:11" ht="11.25" hidden="1" customHeight="1">
      <c r="A447" s="857"/>
      <c r="B447" s="870" t="s">
        <v>188</v>
      </c>
      <c r="C447" s="886">
        <f t="shared" ref="C447:K447" si="251">SUM(C236/C209*100-100)</f>
        <v>-100</v>
      </c>
      <c r="D447" s="886">
        <f t="shared" si="251"/>
        <v>-100</v>
      </c>
      <c r="E447" s="886">
        <f t="shared" si="251"/>
        <v>-100</v>
      </c>
      <c r="F447" s="886">
        <f t="shared" si="251"/>
        <v>-100</v>
      </c>
      <c r="G447" s="886">
        <f t="shared" si="251"/>
        <v>-100</v>
      </c>
      <c r="H447" s="886">
        <f t="shared" si="251"/>
        <v>-100</v>
      </c>
      <c r="I447" s="886">
        <f t="shared" si="251"/>
        <v>-100</v>
      </c>
      <c r="J447" s="886">
        <f t="shared" si="251"/>
        <v>-100</v>
      </c>
      <c r="K447" s="886">
        <f t="shared" si="251"/>
        <v>-100</v>
      </c>
    </row>
    <row r="448" spans="1:11" ht="11.25" hidden="1" customHeight="1">
      <c r="A448" s="857"/>
      <c r="B448" s="870" t="s">
        <v>189</v>
      </c>
      <c r="C448" s="886">
        <f t="shared" ref="C448:K448" si="252">SUM(C237/C210*100-100)</f>
        <v>-100</v>
      </c>
      <c r="D448" s="886">
        <f t="shared" si="252"/>
        <v>-100</v>
      </c>
      <c r="E448" s="886">
        <f t="shared" si="252"/>
        <v>-100</v>
      </c>
      <c r="F448" s="886">
        <f t="shared" si="252"/>
        <v>-100</v>
      </c>
      <c r="G448" s="886">
        <f t="shared" si="252"/>
        <v>-100</v>
      </c>
      <c r="H448" s="886">
        <f t="shared" si="252"/>
        <v>-100</v>
      </c>
      <c r="I448" s="886">
        <f t="shared" si="252"/>
        <v>-100</v>
      </c>
      <c r="J448" s="886">
        <f t="shared" si="252"/>
        <v>-100</v>
      </c>
      <c r="K448" s="886">
        <f t="shared" si="252"/>
        <v>-100</v>
      </c>
    </row>
    <row r="449" spans="1:11" ht="11.25" hidden="1" customHeight="1">
      <c r="A449" s="857"/>
      <c r="B449" s="870" t="s">
        <v>190</v>
      </c>
      <c r="C449" s="886">
        <f t="shared" ref="C449:K449" si="253">SUM(C238/C211*100-100)</f>
        <v>-100</v>
      </c>
      <c r="D449" s="886">
        <f t="shared" si="253"/>
        <v>-100</v>
      </c>
      <c r="E449" s="886">
        <f t="shared" si="253"/>
        <v>-100</v>
      </c>
      <c r="F449" s="886">
        <f t="shared" si="253"/>
        <v>-100</v>
      </c>
      <c r="G449" s="886">
        <f t="shared" si="253"/>
        <v>-100</v>
      </c>
      <c r="H449" s="886">
        <f t="shared" si="253"/>
        <v>-100</v>
      </c>
      <c r="I449" s="886">
        <f t="shared" si="253"/>
        <v>-100</v>
      </c>
      <c r="J449" s="886">
        <f t="shared" si="253"/>
        <v>-100</v>
      </c>
      <c r="K449" s="886">
        <f t="shared" si="253"/>
        <v>-100</v>
      </c>
    </row>
    <row r="450" spans="1:11" ht="11.25" hidden="1" customHeight="1">
      <c r="A450" s="857"/>
      <c r="B450" s="870" t="s">
        <v>191</v>
      </c>
      <c r="C450" s="886">
        <f t="shared" ref="C450:K450" si="254">SUM(C239/C212*100-100)</f>
        <v>-100</v>
      </c>
      <c r="D450" s="886">
        <f t="shared" si="254"/>
        <v>-100</v>
      </c>
      <c r="E450" s="886">
        <f t="shared" si="254"/>
        <v>-100</v>
      </c>
      <c r="F450" s="886">
        <f t="shared" si="254"/>
        <v>-100</v>
      </c>
      <c r="G450" s="886">
        <f t="shared" si="254"/>
        <v>-100</v>
      </c>
      <c r="H450" s="886">
        <f t="shared" si="254"/>
        <v>-100</v>
      </c>
      <c r="I450" s="886">
        <f t="shared" si="254"/>
        <v>-100</v>
      </c>
      <c r="J450" s="886">
        <f t="shared" si="254"/>
        <v>-100</v>
      </c>
      <c r="K450" s="886">
        <f t="shared" si="254"/>
        <v>-100</v>
      </c>
    </row>
    <row r="451" spans="1:11" ht="11.25" hidden="1" customHeight="1">
      <c r="A451" s="857"/>
      <c r="B451" s="870" t="s">
        <v>192</v>
      </c>
      <c r="C451" s="886" t="e">
        <f t="shared" ref="C451:K451" si="255">SUM(C240/C213*100-100)</f>
        <v>#DIV/0!</v>
      </c>
      <c r="D451" s="886" t="e">
        <f t="shared" si="255"/>
        <v>#DIV/0!</v>
      </c>
      <c r="E451" s="886" t="e">
        <f t="shared" si="255"/>
        <v>#DIV/0!</v>
      </c>
      <c r="F451" s="886" t="e">
        <f t="shared" si="255"/>
        <v>#DIV/0!</v>
      </c>
      <c r="G451" s="886" t="e">
        <f t="shared" si="255"/>
        <v>#DIV/0!</v>
      </c>
      <c r="H451" s="886" t="e">
        <f t="shared" si="255"/>
        <v>#DIV/0!</v>
      </c>
      <c r="I451" s="886" t="e">
        <f t="shared" si="255"/>
        <v>#DIV/0!</v>
      </c>
      <c r="J451" s="886" t="e">
        <f t="shared" si="255"/>
        <v>#DIV/0!</v>
      </c>
      <c r="K451" s="886" t="e">
        <f t="shared" si="255"/>
        <v>#DIV/0!</v>
      </c>
    </row>
    <row r="452" spans="1:11" ht="11.25" hidden="1" customHeight="1">
      <c r="A452" s="857"/>
      <c r="B452" s="870"/>
      <c r="C452" s="886"/>
      <c r="D452" s="886"/>
      <c r="E452" s="886"/>
      <c r="F452" s="886"/>
      <c r="G452" s="886"/>
      <c r="H452" s="886"/>
      <c r="I452" s="886"/>
      <c r="J452" s="886"/>
      <c r="K452" s="886"/>
    </row>
    <row r="453" spans="1:11" ht="11.25" hidden="1" customHeight="1">
      <c r="A453" s="1238" t="s">
        <v>193</v>
      </c>
      <c r="B453" s="1239"/>
      <c r="C453" s="886">
        <f t="shared" ref="C453:K453" si="256">SUM(C242/C215*100-100)</f>
        <v>-100</v>
      </c>
      <c r="D453" s="886">
        <f t="shared" si="256"/>
        <v>-100</v>
      </c>
      <c r="E453" s="886">
        <f t="shared" si="256"/>
        <v>-100</v>
      </c>
      <c r="F453" s="886">
        <f t="shared" si="256"/>
        <v>-100</v>
      </c>
      <c r="G453" s="886">
        <f t="shared" si="256"/>
        <v>-100</v>
      </c>
      <c r="H453" s="886">
        <f t="shared" si="256"/>
        <v>-100</v>
      </c>
      <c r="I453" s="886">
        <f t="shared" si="256"/>
        <v>-100</v>
      </c>
      <c r="J453" s="886">
        <f t="shared" si="256"/>
        <v>-100</v>
      </c>
      <c r="K453" s="886">
        <f t="shared" si="256"/>
        <v>-100</v>
      </c>
    </row>
    <row r="454" spans="1:11" ht="11.25" hidden="1" customHeight="1">
      <c r="A454" s="1238" t="s">
        <v>194</v>
      </c>
      <c r="B454" s="1239"/>
      <c r="C454" s="886">
        <f t="shared" ref="C454:K454" si="257">SUM(C243/C216*100-100)</f>
        <v>-100</v>
      </c>
      <c r="D454" s="886">
        <f t="shared" si="257"/>
        <v>-100</v>
      </c>
      <c r="E454" s="886">
        <f t="shared" si="257"/>
        <v>-100</v>
      </c>
      <c r="F454" s="886">
        <f t="shared" si="257"/>
        <v>-100</v>
      </c>
      <c r="G454" s="886">
        <f t="shared" si="257"/>
        <v>-100</v>
      </c>
      <c r="H454" s="886">
        <f t="shared" si="257"/>
        <v>-100</v>
      </c>
      <c r="I454" s="886">
        <f t="shared" si="257"/>
        <v>-100</v>
      </c>
      <c r="J454" s="886">
        <f t="shared" si="257"/>
        <v>-100</v>
      </c>
      <c r="K454" s="886">
        <f t="shared" si="257"/>
        <v>-100</v>
      </c>
    </row>
    <row r="455" spans="1:11" ht="11.25" hidden="1" customHeight="1">
      <c r="A455" s="1238" t="s">
        <v>195</v>
      </c>
      <c r="B455" s="1239"/>
      <c r="C455" s="886">
        <f t="shared" ref="C455:K455" si="258">SUM(C244/C217*100-100)</f>
        <v>-100</v>
      </c>
      <c r="D455" s="886">
        <f t="shared" si="258"/>
        <v>-100</v>
      </c>
      <c r="E455" s="886">
        <f t="shared" si="258"/>
        <v>-100</v>
      </c>
      <c r="F455" s="886">
        <f t="shared" si="258"/>
        <v>-100</v>
      </c>
      <c r="G455" s="886">
        <f t="shared" si="258"/>
        <v>-100</v>
      </c>
      <c r="H455" s="886">
        <f t="shared" si="258"/>
        <v>-100</v>
      </c>
      <c r="I455" s="886">
        <f t="shared" si="258"/>
        <v>-100</v>
      </c>
      <c r="J455" s="886">
        <f t="shared" si="258"/>
        <v>-100</v>
      </c>
      <c r="K455" s="886">
        <f t="shared" si="258"/>
        <v>-100</v>
      </c>
    </row>
    <row r="456" spans="1:11" ht="11.25" hidden="1" customHeight="1">
      <c r="A456" s="1238" t="s">
        <v>196</v>
      </c>
      <c r="B456" s="1239"/>
      <c r="C456" s="886">
        <f t="shared" ref="C456:K456" si="259">SUM(C245/C218*100-100)</f>
        <v>-100</v>
      </c>
      <c r="D456" s="886">
        <f t="shared" si="259"/>
        <v>-100</v>
      </c>
      <c r="E456" s="886">
        <f t="shared" si="259"/>
        <v>-100</v>
      </c>
      <c r="F456" s="886">
        <f t="shared" si="259"/>
        <v>-100</v>
      </c>
      <c r="G456" s="886">
        <f t="shared" si="259"/>
        <v>-100</v>
      </c>
      <c r="H456" s="886">
        <f t="shared" si="259"/>
        <v>-100</v>
      </c>
      <c r="I456" s="886">
        <f t="shared" si="259"/>
        <v>-100</v>
      </c>
      <c r="J456" s="886">
        <f t="shared" si="259"/>
        <v>-100</v>
      </c>
      <c r="K456" s="886">
        <f t="shared" si="259"/>
        <v>-100</v>
      </c>
    </row>
    <row r="457" spans="1:11" ht="11.25" hidden="1" customHeight="1">
      <c r="A457" s="1238" t="s">
        <v>197</v>
      </c>
      <c r="B457" s="1239"/>
      <c r="C457" s="886">
        <f t="shared" ref="C457:K457" si="260">SUM(C246/C219*100-100)</f>
        <v>-100</v>
      </c>
      <c r="D457" s="886">
        <f t="shared" si="260"/>
        <v>-100</v>
      </c>
      <c r="E457" s="886">
        <f t="shared" si="260"/>
        <v>-100</v>
      </c>
      <c r="F457" s="886">
        <f t="shared" si="260"/>
        <v>-100</v>
      </c>
      <c r="G457" s="886">
        <f t="shared" si="260"/>
        <v>-100</v>
      </c>
      <c r="H457" s="886">
        <f t="shared" si="260"/>
        <v>-100</v>
      </c>
      <c r="I457" s="886">
        <f t="shared" si="260"/>
        <v>-100</v>
      </c>
      <c r="J457" s="886">
        <f t="shared" si="260"/>
        <v>-100</v>
      </c>
      <c r="K457" s="886">
        <f t="shared" si="260"/>
        <v>-100</v>
      </c>
    </row>
    <row r="458" spans="1:11" ht="11.25" hidden="1" customHeight="1">
      <c r="A458" s="1238" t="s">
        <v>198</v>
      </c>
      <c r="B458" s="1239"/>
      <c r="C458" s="886">
        <f t="shared" ref="C458:K458" si="261">SUM(C247/C220*100-100)</f>
        <v>-100</v>
      </c>
      <c r="D458" s="886">
        <f t="shared" si="261"/>
        <v>-100</v>
      </c>
      <c r="E458" s="886">
        <f t="shared" si="261"/>
        <v>-100</v>
      </c>
      <c r="F458" s="886">
        <f t="shared" si="261"/>
        <v>-100</v>
      </c>
      <c r="G458" s="886">
        <f t="shared" si="261"/>
        <v>-100</v>
      </c>
      <c r="H458" s="886">
        <f t="shared" si="261"/>
        <v>-100</v>
      </c>
      <c r="I458" s="886">
        <f t="shared" si="261"/>
        <v>-100</v>
      </c>
      <c r="J458" s="886">
        <f t="shared" si="261"/>
        <v>-100</v>
      </c>
      <c r="K458" s="886">
        <f t="shared" si="261"/>
        <v>-100</v>
      </c>
    </row>
    <row r="459" spans="1:11" ht="11.25" hidden="1" customHeight="1">
      <c r="A459" s="1238" t="s">
        <v>199</v>
      </c>
      <c r="B459" s="1239"/>
      <c r="C459" s="886">
        <f t="shared" ref="C459:K459" si="262">SUM(C248/C221*100-100)</f>
        <v>-100</v>
      </c>
      <c r="D459" s="886">
        <f t="shared" si="262"/>
        <v>-100</v>
      </c>
      <c r="E459" s="886">
        <f t="shared" si="262"/>
        <v>-100</v>
      </c>
      <c r="F459" s="886">
        <f t="shared" si="262"/>
        <v>-100</v>
      </c>
      <c r="G459" s="886">
        <f t="shared" si="262"/>
        <v>-100</v>
      </c>
      <c r="H459" s="886">
        <f t="shared" si="262"/>
        <v>-100</v>
      </c>
      <c r="I459" s="886">
        <f t="shared" si="262"/>
        <v>-100</v>
      </c>
      <c r="J459" s="886">
        <f t="shared" si="262"/>
        <v>-100</v>
      </c>
      <c r="K459" s="886">
        <f t="shared" si="262"/>
        <v>-100</v>
      </c>
    </row>
    <row r="460" spans="1:11" ht="11.25" hidden="1" customHeight="1">
      <c r="A460" s="1238" t="s">
        <v>200</v>
      </c>
      <c r="B460" s="1239"/>
      <c r="C460" s="886">
        <f t="shared" ref="C460:K460" si="263">SUM(C249/C222*100-100)</f>
        <v>-100</v>
      </c>
      <c r="D460" s="886">
        <f t="shared" si="263"/>
        <v>-100</v>
      </c>
      <c r="E460" s="886">
        <f t="shared" si="263"/>
        <v>-100</v>
      </c>
      <c r="F460" s="886">
        <f t="shared" si="263"/>
        <v>-100</v>
      </c>
      <c r="G460" s="886">
        <f t="shared" si="263"/>
        <v>-100</v>
      </c>
      <c r="H460" s="886">
        <f t="shared" si="263"/>
        <v>-100</v>
      </c>
      <c r="I460" s="886">
        <f t="shared" si="263"/>
        <v>-100</v>
      </c>
      <c r="J460" s="886">
        <f t="shared" si="263"/>
        <v>-100</v>
      </c>
      <c r="K460" s="886">
        <f t="shared" si="263"/>
        <v>-100</v>
      </c>
    </row>
    <row r="461" spans="1:11" ht="11.25" hidden="1" customHeight="1">
      <c r="A461" s="1238" t="s">
        <v>201</v>
      </c>
      <c r="B461" s="1239"/>
      <c r="C461" s="886">
        <f t="shared" ref="C461:K461" si="264">SUM(C250/C223*100-100)</f>
        <v>-100</v>
      </c>
      <c r="D461" s="886">
        <f t="shared" si="264"/>
        <v>-100</v>
      </c>
      <c r="E461" s="886">
        <f t="shared" si="264"/>
        <v>-100</v>
      </c>
      <c r="F461" s="886">
        <f t="shared" si="264"/>
        <v>-100</v>
      </c>
      <c r="G461" s="886">
        <f t="shared" si="264"/>
        <v>-100</v>
      </c>
      <c r="H461" s="886">
        <f t="shared" si="264"/>
        <v>-100</v>
      </c>
      <c r="I461" s="886">
        <f t="shared" si="264"/>
        <v>-100</v>
      </c>
      <c r="J461" s="886">
        <f t="shared" si="264"/>
        <v>-100</v>
      </c>
      <c r="K461" s="886">
        <f t="shared" si="264"/>
        <v>-100</v>
      </c>
    </row>
    <row r="462" spans="1:11" ht="11.25" hidden="1" customHeight="1">
      <c r="A462" s="1238" t="s">
        <v>202</v>
      </c>
      <c r="B462" s="1239"/>
      <c r="C462" s="886">
        <f t="shared" ref="C462:K462" si="265">SUM(C251/C224*100-100)</f>
        <v>-100</v>
      </c>
      <c r="D462" s="886">
        <f t="shared" si="265"/>
        <v>-100</v>
      </c>
      <c r="E462" s="886">
        <f t="shared" si="265"/>
        <v>-100</v>
      </c>
      <c r="F462" s="886">
        <f t="shared" si="265"/>
        <v>-100</v>
      </c>
      <c r="G462" s="886">
        <f t="shared" si="265"/>
        <v>-100</v>
      </c>
      <c r="H462" s="886">
        <f t="shared" si="265"/>
        <v>-100</v>
      </c>
      <c r="I462" s="886">
        <f t="shared" si="265"/>
        <v>-100</v>
      </c>
      <c r="J462" s="886">
        <f t="shared" si="265"/>
        <v>-100</v>
      </c>
      <c r="K462" s="886">
        <f t="shared" si="265"/>
        <v>-100</v>
      </c>
    </row>
    <row r="463" spans="1:11" ht="11.25" hidden="1" customHeight="1">
      <c r="A463" s="1238" t="s">
        <v>203</v>
      </c>
      <c r="B463" s="1239"/>
      <c r="C463" s="886">
        <f t="shared" ref="C463:K463" si="266">SUM(C252/C225*100-100)</f>
        <v>-100</v>
      </c>
      <c r="D463" s="886">
        <f t="shared" si="266"/>
        <v>-100</v>
      </c>
      <c r="E463" s="886">
        <f t="shared" si="266"/>
        <v>-100</v>
      </c>
      <c r="F463" s="886">
        <f t="shared" si="266"/>
        <v>-100</v>
      </c>
      <c r="G463" s="886">
        <f t="shared" si="266"/>
        <v>-100</v>
      </c>
      <c r="H463" s="886">
        <f t="shared" si="266"/>
        <v>-100</v>
      </c>
      <c r="I463" s="886">
        <f t="shared" si="266"/>
        <v>-100</v>
      </c>
      <c r="J463" s="886">
        <f t="shared" si="266"/>
        <v>-100</v>
      </c>
      <c r="K463" s="886">
        <f t="shared" si="266"/>
        <v>-100</v>
      </c>
    </row>
    <row r="464" spans="1:11" ht="11.25" hidden="1" customHeight="1">
      <c r="A464" s="1238" t="s">
        <v>204</v>
      </c>
      <c r="B464" s="1239"/>
      <c r="C464" s="886">
        <f t="shared" ref="C464:K464" si="267">SUM(C253/C226*100-100)</f>
        <v>-100</v>
      </c>
      <c r="D464" s="886">
        <f t="shared" si="267"/>
        <v>-100</v>
      </c>
      <c r="E464" s="886">
        <f t="shared" si="267"/>
        <v>-100</v>
      </c>
      <c r="F464" s="886">
        <f t="shared" si="267"/>
        <v>-100</v>
      </c>
      <c r="G464" s="886">
        <f t="shared" si="267"/>
        <v>-100</v>
      </c>
      <c r="H464" s="886">
        <f t="shared" si="267"/>
        <v>-100</v>
      </c>
      <c r="I464" s="886">
        <f t="shared" si="267"/>
        <v>-100</v>
      </c>
      <c r="J464" s="886">
        <f t="shared" si="267"/>
        <v>-100</v>
      </c>
      <c r="K464" s="886">
        <f t="shared" si="267"/>
        <v>-100</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pageSetUpPr fitToPage="1"/>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571</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1105</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572</v>
      </c>
      <c r="B6" s="367"/>
      <c r="C6" s="368"/>
      <c r="D6" s="368"/>
      <c r="E6" s="368"/>
      <c r="F6" s="368"/>
      <c r="G6" s="368"/>
      <c r="H6" s="368"/>
      <c r="I6" s="368"/>
    </row>
    <row r="7" spans="1:10" s="11" customFormat="1" ht="12" customHeight="1">
      <c r="A7" s="1108"/>
      <c r="B7" s="367"/>
      <c r="C7" s="368"/>
      <c r="D7" s="368"/>
      <c r="E7" s="368"/>
      <c r="F7" s="368"/>
      <c r="G7" s="368"/>
      <c r="H7" s="368"/>
      <c r="I7" s="368"/>
    </row>
    <row r="8" spans="1:10" s="11" customFormat="1" ht="12" customHeight="1">
      <c r="A8" s="384" t="s">
        <v>878</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573</v>
      </c>
      <c r="D10" s="65"/>
      <c r="E10" s="65"/>
      <c r="F10" s="65"/>
      <c r="G10" s="65"/>
      <c r="H10" s="65"/>
      <c r="I10" s="65"/>
    </row>
    <row r="11" spans="1:10" s="37" customFormat="1" ht="9.9499999999999993" customHeight="1">
      <c r="B11" s="213"/>
      <c r="C11" s="382" t="s">
        <v>574</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564</v>
      </c>
      <c r="D13" s="72" t="s">
        <v>575</v>
      </c>
      <c r="E13" s="72" t="s">
        <v>576</v>
      </c>
      <c r="F13" s="72" t="s">
        <v>539</v>
      </c>
      <c r="G13" s="72" t="s">
        <v>577</v>
      </c>
      <c r="H13" s="72" t="s">
        <v>578</v>
      </c>
      <c r="I13" s="72" t="s">
        <v>579</v>
      </c>
    </row>
    <row r="14" spans="1:10" s="37" customFormat="1" ht="9.9499999999999993" customHeight="1">
      <c r="A14" s="68"/>
      <c r="B14" s="213"/>
      <c r="C14" s="71" t="s">
        <v>565</v>
      </c>
      <c r="D14" s="72" t="s">
        <v>580</v>
      </c>
      <c r="E14" s="72" t="s">
        <v>581</v>
      </c>
      <c r="F14" s="72"/>
      <c r="G14" s="72"/>
      <c r="H14" s="72"/>
      <c r="I14" s="72" t="s">
        <v>582</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583</v>
      </c>
      <c r="D16" s="76" t="s">
        <v>584</v>
      </c>
      <c r="E16" s="76" t="s">
        <v>585</v>
      </c>
      <c r="F16" s="76" t="s">
        <v>586</v>
      </c>
      <c r="G16" s="76" t="s">
        <v>587</v>
      </c>
      <c r="H16" s="76" t="s">
        <v>588</v>
      </c>
      <c r="I16" s="76" t="s">
        <v>589</v>
      </c>
    </row>
    <row r="17" spans="1:9" s="37" customFormat="1" ht="9.9499999999999993" customHeight="1">
      <c r="A17" s="68"/>
      <c r="B17" s="213"/>
      <c r="C17" s="76" t="s">
        <v>565</v>
      </c>
      <c r="D17" s="76" t="s">
        <v>590</v>
      </c>
      <c r="E17" s="76" t="s">
        <v>590</v>
      </c>
      <c r="F17" s="76"/>
      <c r="G17" s="76"/>
      <c r="H17" s="76"/>
      <c r="I17" s="76" t="s">
        <v>591</v>
      </c>
    </row>
    <row r="18" spans="1:9" s="37" customFormat="1" ht="9.9499999999999993" customHeight="1">
      <c r="A18" s="212"/>
      <c r="B18" s="345"/>
      <c r="C18" s="79"/>
      <c r="D18" s="78" t="s">
        <v>592</v>
      </c>
      <c r="E18" s="78" t="s">
        <v>592</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1090">
        <v>85.1</v>
      </c>
      <c r="D30" s="1090">
        <v>61.9</v>
      </c>
      <c r="E30" s="1090">
        <v>124.8</v>
      </c>
      <c r="F30" s="1090">
        <v>105.4</v>
      </c>
      <c r="G30" s="1090">
        <v>104.7</v>
      </c>
      <c r="H30" s="1090">
        <v>133.80000000000001</v>
      </c>
      <c r="I30" s="1090">
        <v>58.7</v>
      </c>
    </row>
    <row r="31" spans="1:9" s="62" customFormat="1" ht="11.25" customHeight="1">
      <c r="A31" s="1165">
        <v>2007</v>
      </c>
      <c r="B31" s="1166"/>
      <c r="C31" s="1090">
        <v>79.7</v>
      </c>
      <c r="D31" s="1090">
        <v>67.2</v>
      </c>
      <c r="E31" s="1090">
        <v>101.5</v>
      </c>
      <c r="F31" s="1090">
        <v>103.3</v>
      </c>
      <c r="G31" s="1090">
        <v>93.3</v>
      </c>
      <c r="H31" s="1090">
        <v>101.9</v>
      </c>
      <c r="I31" s="1090">
        <v>65.2</v>
      </c>
    </row>
    <row r="32" spans="1:9" s="62" customFormat="1" ht="11.25" customHeight="1">
      <c r="A32" s="18">
        <v>2008</v>
      </c>
      <c r="B32" s="27"/>
      <c r="C32" s="1090">
        <v>76.599999999999994</v>
      </c>
      <c r="D32" s="1090">
        <v>65.599999999999994</v>
      </c>
      <c r="E32" s="1090">
        <v>95.9</v>
      </c>
      <c r="F32" s="1090">
        <v>105.1</v>
      </c>
      <c r="G32" s="1090">
        <v>100.5</v>
      </c>
      <c r="H32" s="1090">
        <v>88.8</v>
      </c>
      <c r="I32" s="1090">
        <v>64.599999999999994</v>
      </c>
    </row>
    <row r="33" spans="1:9" s="62" customFormat="1" ht="11.25" customHeight="1">
      <c r="A33" s="1165">
        <v>2009</v>
      </c>
      <c r="B33" s="1166"/>
      <c r="C33" s="1090">
        <v>54.5</v>
      </c>
      <c r="D33" s="1090">
        <v>47</v>
      </c>
      <c r="E33" s="1090">
        <v>67.599999999999994</v>
      </c>
      <c r="F33" s="1090">
        <v>90.8</v>
      </c>
      <c r="G33" s="1090">
        <v>84.3</v>
      </c>
      <c r="H33" s="1090">
        <v>55.6</v>
      </c>
      <c r="I33" s="1090">
        <v>44</v>
      </c>
    </row>
    <row r="34" spans="1:9" s="62" customFormat="1" ht="11.25" customHeight="1">
      <c r="A34" s="1165">
        <v>2010</v>
      </c>
      <c r="B34" s="1166"/>
      <c r="C34" s="1090">
        <v>100</v>
      </c>
      <c r="D34" s="1090">
        <v>100</v>
      </c>
      <c r="E34" s="1090">
        <v>100</v>
      </c>
      <c r="F34" s="1090">
        <v>100</v>
      </c>
      <c r="G34" s="1090">
        <v>100</v>
      </c>
      <c r="H34" s="1090">
        <v>100</v>
      </c>
      <c r="I34" s="1090">
        <v>100</v>
      </c>
    </row>
    <row r="35" spans="1:9" s="62" customFormat="1" ht="11.25" customHeight="1">
      <c r="A35" s="1165">
        <v>2011</v>
      </c>
      <c r="B35" s="1166"/>
      <c r="C35" s="1090">
        <v>105.5</v>
      </c>
      <c r="D35" s="1090">
        <v>94.4</v>
      </c>
      <c r="E35" s="1090">
        <v>117.8</v>
      </c>
      <c r="F35" s="1090">
        <v>106.9</v>
      </c>
      <c r="G35" s="1090">
        <v>102.1</v>
      </c>
      <c r="H35" s="1090">
        <v>119.1</v>
      </c>
      <c r="I35" s="1090">
        <v>80.599999999999994</v>
      </c>
    </row>
    <row r="36" spans="1:9" s="62" customFormat="1" ht="11.25" customHeight="1">
      <c r="A36" s="1165">
        <v>2012</v>
      </c>
      <c r="B36" s="1166"/>
      <c r="C36" s="1090">
        <v>130.5</v>
      </c>
      <c r="D36" s="1090">
        <v>106.8</v>
      </c>
      <c r="E36" s="1090">
        <v>156.5</v>
      </c>
      <c r="F36" s="1090">
        <v>111.6</v>
      </c>
      <c r="G36" s="1090">
        <v>114.8</v>
      </c>
      <c r="H36" s="1090">
        <v>147.6</v>
      </c>
      <c r="I36" s="1090">
        <v>117</v>
      </c>
    </row>
    <row r="37" spans="1:9" s="62" customFormat="1" ht="11.25" customHeight="1">
      <c r="A37" s="1165">
        <v>2013</v>
      </c>
      <c r="B37" s="1166"/>
      <c r="C37" s="1090">
        <v>131.5</v>
      </c>
      <c r="D37" s="1090">
        <v>100.8</v>
      </c>
      <c r="E37" s="1090">
        <v>165.3</v>
      </c>
      <c r="F37" s="1090">
        <v>105.9</v>
      </c>
      <c r="G37" s="1090">
        <v>101.7</v>
      </c>
      <c r="H37" s="1090">
        <v>153.5</v>
      </c>
      <c r="I37" s="1090">
        <v>116.4</v>
      </c>
    </row>
    <row r="38" spans="1:9" s="62" customFormat="1" ht="11.25" hidden="1" customHeight="1">
      <c r="A38" s="1165">
        <v>2014</v>
      </c>
      <c r="B38" s="1166"/>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35">
        <v>2007</v>
      </c>
      <c r="B40" s="1175"/>
      <c r="C40" s="361"/>
      <c r="D40" s="361"/>
      <c r="E40" s="361"/>
      <c r="F40" s="361"/>
      <c r="G40" s="361"/>
      <c r="H40" s="318"/>
    </row>
    <row r="41" spans="1:9" s="62" customFormat="1" ht="11.25" hidden="1" customHeight="1">
      <c r="A41" s="33"/>
      <c r="B41" s="45" t="s">
        <v>181</v>
      </c>
      <c r="C41" s="1088">
        <v>75.3</v>
      </c>
      <c r="D41" s="1088">
        <v>60.4</v>
      </c>
      <c r="E41" s="1088">
        <v>101</v>
      </c>
      <c r="F41" s="1088">
        <v>103.6</v>
      </c>
      <c r="G41" s="1088">
        <v>95.5</v>
      </c>
      <c r="H41" s="1088">
        <v>100.1</v>
      </c>
      <c r="I41" s="1088">
        <v>57.6</v>
      </c>
    </row>
    <row r="42" spans="1:9" s="62" customFormat="1" ht="11.25" hidden="1" customHeight="1">
      <c r="A42" s="33"/>
      <c r="B42" s="45" t="s">
        <v>182</v>
      </c>
      <c r="C42" s="1088">
        <v>74.8</v>
      </c>
      <c r="D42" s="1088">
        <v>60.3</v>
      </c>
      <c r="E42" s="1088">
        <v>99.7</v>
      </c>
      <c r="F42" s="1088">
        <v>101</v>
      </c>
      <c r="G42" s="1088">
        <v>93.9</v>
      </c>
      <c r="H42" s="1088">
        <v>100.1</v>
      </c>
      <c r="I42" s="1088">
        <v>57.4</v>
      </c>
    </row>
    <row r="43" spans="1:9" s="62" customFormat="1" ht="11.25" hidden="1" customHeight="1">
      <c r="A43" s="33"/>
      <c r="B43" s="45" t="s">
        <v>183</v>
      </c>
      <c r="C43" s="1088">
        <v>73.2</v>
      </c>
      <c r="D43" s="1088">
        <v>59.4</v>
      </c>
      <c r="E43" s="1088">
        <v>97.1</v>
      </c>
      <c r="F43" s="1088">
        <v>100.8</v>
      </c>
      <c r="G43" s="1088">
        <v>92.4</v>
      </c>
      <c r="H43" s="1088">
        <v>98.8</v>
      </c>
      <c r="I43" s="1088">
        <v>55.2</v>
      </c>
    </row>
    <row r="44" spans="1:9" s="62" customFormat="1" ht="11.25" hidden="1" customHeight="1">
      <c r="A44" s="33"/>
      <c r="B44" s="45" t="s">
        <v>184</v>
      </c>
      <c r="C44" s="1088">
        <v>74.3</v>
      </c>
      <c r="D44" s="1088">
        <v>62</v>
      </c>
      <c r="E44" s="1088">
        <v>95.6</v>
      </c>
      <c r="F44" s="1088">
        <v>100.8</v>
      </c>
      <c r="G44" s="1088">
        <v>89.5</v>
      </c>
      <c r="H44" s="1088">
        <v>96.7</v>
      </c>
      <c r="I44" s="1088">
        <v>58.4</v>
      </c>
    </row>
    <row r="45" spans="1:9" s="62" customFormat="1" ht="11.25" hidden="1" customHeight="1">
      <c r="A45" s="33"/>
      <c r="B45" s="45" t="s">
        <v>185</v>
      </c>
      <c r="C45" s="1088">
        <v>75</v>
      </c>
      <c r="D45" s="1088">
        <v>62.6</v>
      </c>
      <c r="E45" s="1088">
        <v>96.7</v>
      </c>
      <c r="F45" s="1088">
        <v>101.3</v>
      </c>
      <c r="G45" s="1088">
        <v>91.1</v>
      </c>
      <c r="H45" s="1088">
        <v>97.8</v>
      </c>
      <c r="I45" s="1088">
        <v>59.1</v>
      </c>
    </row>
    <row r="46" spans="1:9" s="62" customFormat="1" ht="11.25" hidden="1" customHeight="1">
      <c r="A46" s="33"/>
      <c r="B46" s="45" t="s">
        <v>186</v>
      </c>
      <c r="C46" s="1088">
        <v>78.400000000000006</v>
      </c>
      <c r="D46" s="1088">
        <v>65.099999999999994</v>
      </c>
      <c r="E46" s="1088">
        <v>101.6</v>
      </c>
      <c r="F46" s="1088">
        <v>103.4</v>
      </c>
      <c r="G46" s="1088">
        <v>93.5</v>
      </c>
      <c r="H46" s="1088">
        <v>103.7</v>
      </c>
      <c r="I46" s="1088">
        <v>61.8</v>
      </c>
    </row>
    <row r="47" spans="1:9" s="62" customFormat="1" ht="11.25" hidden="1" customHeight="1">
      <c r="A47" s="33"/>
      <c r="B47" s="45" t="s">
        <v>187</v>
      </c>
      <c r="C47" s="1088">
        <v>81.400000000000006</v>
      </c>
      <c r="D47" s="1088">
        <v>70.599999999999994</v>
      </c>
      <c r="E47" s="1088">
        <v>100.3</v>
      </c>
      <c r="F47" s="1088">
        <v>103.5</v>
      </c>
      <c r="G47" s="1088">
        <v>91.5</v>
      </c>
      <c r="H47" s="1088">
        <v>102.2</v>
      </c>
      <c r="I47" s="1088">
        <v>68.400000000000006</v>
      </c>
    </row>
    <row r="48" spans="1:9" s="62" customFormat="1" ht="11.25" hidden="1" customHeight="1">
      <c r="A48" s="33"/>
      <c r="B48" s="45" t="s">
        <v>188</v>
      </c>
      <c r="C48" s="1088">
        <v>83.2</v>
      </c>
      <c r="D48" s="1088">
        <v>73.2</v>
      </c>
      <c r="E48" s="1088">
        <v>101</v>
      </c>
      <c r="F48" s="1088">
        <v>103.6</v>
      </c>
      <c r="G48" s="1088">
        <v>92.5</v>
      </c>
      <c r="H48" s="1088">
        <v>103</v>
      </c>
      <c r="I48" s="1088">
        <v>71.3</v>
      </c>
    </row>
    <row r="49" spans="1:9" s="62" customFormat="1" ht="11.25" hidden="1" customHeight="1">
      <c r="A49" s="33"/>
      <c r="B49" s="45" t="s">
        <v>189</v>
      </c>
      <c r="C49" s="1088">
        <v>85.4</v>
      </c>
      <c r="D49" s="1088">
        <v>74.8</v>
      </c>
      <c r="E49" s="1088">
        <v>104.3</v>
      </c>
      <c r="F49" s="1088">
        <v>105.7</v>
      </c>
      <c r="G49" s="1088">
        <v>94.7</v>
      </c>
      <c r="H49" s="1088">
        <v>107.7</v>
      </c>
      <c r="I49" s="1088">
        <v>72.5</v>
      </c>
    </row>
    <row r="50" spans="1:9" s="62" customFormat="1" ht="11.25" hidden="1" customHeight="1">
      <c r="A50" s="33"/>
      <c r="B50" s="45" t="s">
        <v>190</v>
      </c>
      <c r="C50" s="1088">
        <v>84.7</v>
      </c>
      <c r="D50" s="1088">
        <v>73.599999999999994</v>
      </c>
      <c r="E50" s="1088">
        <v>104.3</v>
      </c>
      <c r="F50" s="1088">
        <v>105.8</v>
      </c>
      <c r="G50" s="1088">
        <v>94.2</v>
      </c>
      <c r="H50" s="1088">
        <v>104.9</v>
      </c>
      <c r="I50" s="1088">
        <v>72.5</v>
      </c>
    </row>
    <row r="51" spans="1:9" s="62" customFormat="1" ht="11.25" hidden="1" customHeight="1">
      <c r="A51" s="33"/>
      <c r="B51" s="45" t="s">
        <v>191</v>
      </c>
      <c r="C51" s="1088">
        <v>83.9</v>
      </c>
      <c r="D51" s="1088">
        <v>70.8</v>
      </c>
      <c r="E51" s="1088">
        <v>106.8</v>
      </c>
      <c r="F51" s="1088">
        <v>102.5</v>
      </c>
      <c r="G51" s="1088">
        <v>93.7</v>
      </c>
      <c r="H51" s="1088">
        <v>103.3</v>
      </c>
      <c r="I51" s="1088">
        <v>72.8</v>
      </c>
    </row>
    <row r="52" spans="1:9" s="62" customFormat="1" ht="11.25" hidden="1" customHeight="1">
      <c r="A52" s="33"/>
      <c r="B52" s="45" t="s">
        <v>192</v>
      </c>
      <c r="C52" s="1088">
        <v>86.6</v>
      </c>
      <c r="D52" s="1088">
        <v>73.099999999999994</v>
      </c>
      <c r="E52" s="1088">
        <v>110.1</v>
      </c>
      <c r="F52" s="1088">
        <v>107.9</v>
      </c>
      <c r="G52" s="1088">
        <v>96.7</v>
      </c>
      <c r="H52" s="1088">
        <v>104.9</v>
      </c>
      <c r="I52" s="1088">
        <v>75.2</v>
      </c>
    </row>
    <row r="53" spans="1:9" s="62" customFormat="1" ht="11.25" hidden="1" customHeight="1">
      <c r="A53" s="33"/>
      <c r="B53" s="45"/>
      <c r="C53" s="361"/>
      <c r="D53" s="361"/>
      <c r="E53" s="361"/>
      <c r="F53" s="361"/>
      <c r="G53" s="361"/>
      <c r="H53" s="318"/>
    </row>
    <row r="54" spans="1:9" s="62" customFormat="1" ht="11.25" hidden="1" customHeight="1">
      <c r="A54" s="1165" t="s">
        <v>193</v>
      </c>
      <c r="B54" s="1166"/>
      <c r="C54" s="361"/>
      <c r="D54" s="361"/>
      <c r="E54" s="361"/>
      <c r="F54" s="361"/>
      <c r="G54" s="361"/>
      <c r="H54" s="318"/>
    </row>
    <row r="55" spans="1:9" s="62" customFormat="1" ht="11.25" hidden="1" customHeight="1">
      <c r="A55" s="1165" t="s">
        <v>194</v>
      </c>
      <c r="B55" s="1166"/>
      <c r="C55" s="361"/>
      <c r="D55" s="361"/>
      <c r="E55" s="361"/>
      <c r="F55" s="361"/>
      <c r="G55" s="361"/>
      <c r="H55" s="318"/>
    </row>
    <row r="56" spans="1:9" s="62" customFormat="1" ht="11.25" hidden="1" customHeight="1">
      <c r="A56" s="1165" t="s">
        <v>195</v>
      </c>
      <c r="B56" s="1166"/>
      <c r="C56" s="361"/>
      <c r="D56" s="361"/>
      <c r="E56" s="361"/>
      <c r="F56" s="361"/>
      <c r="G56" s="361"/>
      <c r="H56" s="318"/>
    </row>
    <row r="57" spans="1:9" s="62" customFormat="1" ht="11.25" hidden="1" customHeight="1">
      <c r="A57" s="1165" t="s">
        <v>196</v>
      </c>
      <c r="B57" s="1166"/>
      <c r="C57" s="361"/>
      <c r="D57" s="361"/>
      <c r="E57" s="361"/>
      <c r="F57" s="361"/>
      <c r="G57" s="361"/>
      <c r="H57" s="318"/>
    </row>
    <row r="58" spans="1:9" s="62" customFormat="1" ht="11.25" hidden="1" customHeight="1">
      <c r="A58" s="1165" t="s">
        <v>197</v>
      </c>
      <c r="B58" s="1166"/>
      <c r="C58" s="361"/>
      <c r="D58" s="361"/>
      <c r="E58" s="361"/>
      <c r="F58" s="361"/>
      <c r="G58" s="361"/>
      <c r="H58" s="318"/>
    </row>
    <row r="59" spans="1:9" s="62" customFormat="1" ht="11.25" hidden="1" customHeight="1">
      <c r="A59" s="1165" t="s">
        <v>198</v>
      </c>
      <c r="B59" s="1166"/>
      <c r="C59" s="361"/>
      <c r="D59" s="361"/>
      <c r="E59" s="361"/>
      <c r="F59" s="361"/>
      <c r="G59" s="361"/>
      <c r="H59" s="318"/>
    </row>
    <row r="60" spans="1:9" s="62" customFormat="1" ht="11.25" hidden="1" customHeight="1">
      <c r="A60" s="1165" t="s">
        <v>199</v>
      </c>
      <c r="B60" s="1166"/>
      <c r="C60" s="361"/>
      <c r="D60" s="361"/>
      <c r="E60" s="361"/>
      <c r="F60" s="361"/>
      <c r="G60" s="361"/>
      <c r="H60" s="318"/>
    </row>
    <row r="61" spans="1:9" s="62" customFormat="1" ht="11.25" hidden="1" customHeight="1">
      <c r="A61" s="1165" t="s">
        <v>200</v>
      </c>
      <c r="B61" s="1166"/>
      <c r="C61" s="361"/>
      <c r="D61" s="361"/>
      <c r="E61" s="361"/>
      <c r="F61" s="361"/>
      <c r="G61" s="361"/>
      <c r="H61" s="318"/>
    </row>
    <row r="62" spans="1:9" s="62" customFormat="1" ht="11.25" hidden="1" customHeight="1">
      <c r="A62" s="1165" t="s">
        <v>201</v>
      </c>
      <c r="B62" s="1166"/>
      <c r="C62" s="361"/>
      <c r="D62" s="361"/>
      <c r="E62" s="361"/>
      <c r="F62" s="361"/>
      <c r="G62" s="361"/>
      <c r="H62" s="318"/>
    </row>
    <row r="63" spans="1:9" s="62" customFormat="1" ht="11.25" hidden="1" customHeight="1">
      <c r="A63" s="1165" t="s">
        <v>202</v>
      </c>
      <c r="B63" s="1166"/>
      <c r="C63" s="361"/>
      <c r="D63" s="361"/>
      <c r="E63" s="361"/>
      <c r="F63" s="361"/>
      <c r="G63" s="361"/>
      <c r="H63" s="318"/>
    </row>
    <row r="64" spans="1:9" s="62" customFormat="1" ht="11.25" hidden="1" customHeight="1">
      <c r="A64" s="1165" t="s">
        <v>203</v>
      </c>
      <c r="B64" s="1166"/>
      <c r="C64" s="361"/>
      <c r="D64" s="361"/>
      <c r="E64" s="361"/>
      <c r="F64" s="361"/>
      <c r="G64" s="361"/>
      <c r="H64" s="318"/>
    </row>
    <row r="65" spans="1:9" s="62" customFormat="1" ht="11.25" hidden="1" customHeight="1">
      <c r="A65" s="1165" t="s">
        <v>204</v>
      </c>
      <c r="B65" s="1166"/>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1088">
        <v>83.3</v>
      </c>
      <c r="D68" s="1088">
        <v>71.900000000000006</v>
      </c>
      <c r="E68" s="1088">
        <v>103.2</v>
      </c>
      <c r="F68" s="1088">
        <v>105.5</v>
      </c>
      <c r="G68" s="1088">
        <v>97.3</v>
      </c>
      <c r="H68" s="1088">
        <v>99.4</v>
      </c>
      <c r="I68" s="1088">
        <v>72.2</v>
      </c>
    </row>
    <row r="69" spans="1:9" s="62" customFormat="1" ht="11.25" hidden="1" customHeight="1">
      <c r="A69" s="33"/>
      <c r="B69" s="45" t="s">
        <v>182</v>
      </c>
      <c r="C69" s="1088">
        <v>81.2</v>
      </c>
      <c r="D69" s="1088">
        <v>70.400000000000006</v>
      </c>
      <c r="E69" s="1088">
        <v>100.2</v>
      </c>
      <c r="F69" s="1088">
        <v>105.6</v>
      </c>
      <c r="G69" s="1088">
        <v>96</v>
      </c>
      <c r="H69" s="1088">
        <v>97.1</v>
      </c>
      <c r="I69" s="1088">
        <v>69.5</v>
      </c>
    </row>
    <row r="70" spans="1:9" s="62" customFormat="1" ht="11.25" hidden="1" customHeight="1">
      <c r="A70" s="33"/>
      <c r="B70" s="45" t="s">
        <v>183</v>
      </c>
      <c r="C70" s="1088">
        <v>77.900000000000006</v>
      </c>
      <c r="D70" s="1088">
        <v>67.8</v>
      </c>
      <c r="E70" s="1088">
        <v>95.7</v>
      </c>
      <c r="F70" s="1088">
        <v>105.3</v>
      </c>
      <c r="G70" s="1088">
        <v>94.2</v>
      </c>
      <c r="H70" s="1088">
        <v>91.1</v>
      </c>
      <c r="I70" s="1088">
        <v>66.400000000000006</v>
      </c>
    </row>
    <row r="71" spans="1:9" s="62" customFormat="1" ht="11.25" hidden="1" customHeight="1">
      <c r="A71" s="33"/>
      <c r="B71" s="45" t="s">
        <v>184</v>
      </c>
      <c r="C71" s="1088">
        <v>75.2</v>
      </c>
      <c r="D71" s="1088">
        <v>65.5</v>
      </c>
      <c r="E71" s="1088">
        <v>92.2</v>
      </c>
      <c r="F71" s="1088">
        <v>103.2</v>
      </c>
      <c r="G71" s="1088">
        <v>94.5</v>
      </c>
      <c r="H71" s="1088">
        <v>88.3</v>
      </c>
      <c r="I71" s="1088">
        <v>63.1</v>
      </c>
    </row>
    <row r="72" spans="1:9" s="62" customFormat="1" ht="11.25" hidden="1" customHeight="1">
      <c r="A72" s="33"/>
      <c r="B72" s="45" t="s">
        <v>185</v>
      </c>
      <c r="C72" s="1088">
        <v>75.900000000000006</v>
      </c>
      <c r="D72" s="1088">
        <v>65.900000000000006</v>
      </c>
      <c r="E72" s="1088">
        <v>93.4</v>
      </c>
      <c r="F72" s="1088">
        <v>103.3</v>
      </c>
      <c r="G72" s="1088">
        <v>95.8</v>
      </c>
      <c r="H72" s="1088">
        <v>87.8</v>
      </c>
      <c r="I72" s="1088">
        <v>64.599999999999994</v>
      </c>
    </row>
    <row r="73" spans="1:9" s="62" customFormat="1" ht="11.25" hidden="1" customHeight="1">
      <c r="A73" s="33"/>
      <c r="B73" s="45" t="s">
        <v>186</v>
      </c>
      <c r="C73" s="1088">
        <v>75.8</v>
      </c>
      <c r="D73" s="1088">
        <v>65.7</v>
      </c>
      <c r="E73" s="1088">
        <v>93.6</v>
      </c>
      <c r="F73" s="1088">
        <v>105.3</v>
      </c>
      <c r="G73" s="1088">
        <v>97.1</v>
      </c>
      <c r="H73" s="1088">
        <v>86.3</v>
      </c>
      <c r="I73" s="1088">
        <v>64.599999999999994</v>
      </c>
    </row>
    <row r="74" spans="1:9" s="62" customFormat="1" ht="11.25" hidden="1" customHeight="1">
      <c r="A74" s="33"/>
      <c r="B74" s="45" t="s">
        <v>187</v>
      </c>
      <c r="C74" s="1088">
        <v>75.7</v>
      </c>
      <c r="D74" s="1088">
        <v>64.5</v>
      </c>
      <c r="E74" s="1088">
        <v>95.4</v>
      </c>
      <c r="F74" s="1088">
        <v>105.8</v>
      </c>
      <c r="G74" s="1088">
        <v>99.9</v>
      </c>
      <c r="H74" s="1088">
        <v>86.7</v>
      </c>
      <c r="I74" s="1088">
        <v>63.8</v>
      </c>
    </row>
    <row r="75" spans="1:9" s="62" customFormat="1" ht="11.25" hidden="1" customHeight="1">
      <c r="A75" s="33"/>
      <c r="B75" s="45" t="s">
        <v>188</v>
      </c>
      <c r="C75" s="1088">
        <v>79</v>
      </c>
      <c r="D75" s="1088">
        <v>66.099999999999994</v>
      </c>
      <c r="E75" s="1088">
        <v>101.5</v>
      </c>
      <c r="F75" s="1088">
        <v>106.2</v>
      </c>
      <c r="G75" s="1088">
        <v>104</v>
      </c>
      <c r="H75" s="1088">
        <v>93.4</v>
      </c>
      <c r="I75" s="1088">
        <v>66.5</v>
      </c>
    </row>
    <row r="76" spans="1:9" s="62" customFormat="1" ht="11.25" hidden="1" customHeight="1">
      <c r="A76" s="33"/>
      <c r="B76" s="45" t="s">
        <v>189</v>
      </c>
      <c r="C76" s="1088">
        <v>82.8</v>
      </c>
      <c r="D76" s="1088">
        <v>69.599999999999994</v>
      </c>
      <c r="E76" s="1088">
        <v>105.7</v>
      </c>
      <c r="F76" s="1088">
        <v>106.5</v>
      </c>
      <c r="G76" s="1088">
        <v>108.7</v>
      </c>
      <c r="H76" s="1088">
        <v>97.3</v>
      </c>
      <c r="I76" s="1088">
        <v>71.3</v>
      </c>
    </row>
    <row r="77" spans="1:9" s="62" customFormat="1" ht="11.25" hidden="1" customHeight="1">
      <c r="A77" s="33"/>
      <c r="B77" s="45" t="s">
        <v>190</v>
      </c>
      <c r="C77" s="1088">
        <v>76.3</v>
      </c>
      <c r="D77" s="1088">
        <v>65.2</v>
      </c>
      <c r="E77" s="1088">
        <v>95.7</v>
      </c>
      <c r="F77" s="1088">
        <v>106.4</v>
      </c>
      <c r="G77" s="1088">
        <v>110.3</v>
      </c>
      <c r="H77" s="1088">
        <v>87.1</v>
      </c>
      <c r="I77" s="1088">
        <v>63.8</v>
      </c>
    </row>
    <row r="78" spans="1:9" s="62" customFormat="1" ht="11.25" hidden="1" customHeight="1">
      <c r="A78" s="33"/>
      <c r="B78" s="45" t="s">
        <v>191</v>
      </c>
      <c r="C78" s="1088">
        <v>73.3</v>
      </c>
      <c r="D78" s="1088">
        <v>62.5</v>
      </c>
      <c r="E78" s="1088">
        <v>92.2</v>
      </c>
      <c r="F78" s="1088">
        <v>105.6</v>
      </c>
      <c r="G78" s="1088">
        <v>108.1</v>
      </c>
      <c r="H78" s="1088">
        <v>81.2</v>
      </c>
      <c r="I78" s="1088">
        <v>61.3</v>
      </c>
    </row>
    <row r="79" spans="1:9" s="62" customFormat="1" ht="11.25" hidden="1" customHeight="1">
      <c r="A79" s="33"/>
      <c r="B79" s="45" t="s">
        <v>192</v>
      </c>
      <c r="C79" s="1088">
        <v>62.5</v>
      </c>
      <c r="D79" s="1088">
        <v>51.6</v>
      </c>
      <c r="E79" s="1088">
        <v>81.400000000000006</v>
      </c>
      <c r="F79" s="1088">
        <v>102.9</v>
      </c>
      <c r="G79" s="1088">
        <v>99.5</v>
      </c>
      <c r="H79" s="1088">
        <v>70.3</v>
      </c>
      <c r="I79" s="1088">
        <v>47.6</v>
      </c>
    </row>
    <row r="80" spans="1:9" s="62" customFormat="1" ht="11.25" hidden="1" customHeight="1">
      <c r="A80" s="33"/>
      <c r="B80" s="45"/>
      <c r="C80" s="361"/>
      <c r="D80" s="361"/>
      <c r="E80" s="361"/>
      <c r="F80" s="361"/>
      <c r="G80" s="361"/>
      <c r="H80" s="318"/>
    </row>
    <row r="81" spans="1:9" s="62" customFormat="1" ht="11.25" hidden="1" customHeight="1">
      <c r="A81" s="1165" t="s">
        <v>193</v>
      </c>
      <c r="B81" s="1166"/>
      <c r="C81" s="361"/>
      <c r="D81" s="361"/>
      <c r="E81" s="361"/>
      <c r="F81" s="361"/>
      <c r="G81" s="361"/>
      <c r="H81" s="318"/>
    </row>
    <row r="82" spans="1:9" s="62" customFormat="1" ht="11.25" hidden="1" customHeight="1">
      <c r="A82" s="1165" t="s">
        <v>194</v>
      </c>
      <c r="B82" s="1166"/>
      <c r="C82" s="361"/>
      <c r="D82" s="361"/>
      <c r="E82" s="361"/>
      <c r="F82" s="361"/>
      <c r="G82" s="361"/>
      <c r="H82" s="318"/>
    </row>
    <row r="83" spans="1:9" s="62" customFormat="1" ht="11.25" hidden="1" customHeight="1">
      <c r="A83" s="1165" t="s">
        <v>195</v>
      </c>
      <c r="B83" s="1166"/>
      <c r="C83" s="361"/>
      <c r="D83" s="361"/>
      <c r="E83" s="361"/>
      <c r="F83" s="361"/>
      <c r="G83" s="361"/>
      <c r="H83" s="318"/>
    </row>
    <row r="84" spans="1:9" s="62" customFormat="1" ht="11.25" hidden="1" customHeight="1">
      <c r="A84" s="1165" t="s">
        <v>196</v>
      </c>
      <c r="B84" s="1166"/>
      <c r="C84" s="361"/>
      <c r="D84" s="361"/>
      <c r="E84" s="361"/>
      <c r="F84" s="361"/>
      <c r="G84" s="361"/>
      <c r="H84" s="318"/>
    </row>
    <row r="85" spans="1:9" s="62" customFormat="1" ht="11.25" hidden="1" customHeight="1">
      <c r="A85" s="1165" t="s">
        <v>197</v>
      </c>
      <c r="B85" s="1166"/>
      <c r="C85" s="361"/>
      <c r="D85" s="361"/>
      <c r="E85" s="361"/>
      <c r="F85" s="361"/>
      <c r="G85" s="361"/>
      <c r="H85" s="318"/>
    </row>
    <row r="86" spans="1:9" s="62" customFormat="1" ht="11.25" hidden="1" customHeight="1">
      <c r="A86" s="1165" t="s">
        <v>198</v>
      </c>
      <c r="B86" s="1166"/>
      <c r="C86" s="361"/>
      <c r="D86" s="361"/>
      <c r="E86" s="361"/>
      <c r="F86" s="361"/>
      <c r="G86" s="361"/>
      <c r="H86" s="318"/>
    </row>
    <row r="87" spans="1:9" s="62" customFormat="1" ht="11.25" hidden="1" customHeight="1">
      <c r="A87" s="1165" t="s">
        <v>199</v>
      </c>
      <c r="B87" s="1166"/>
      <c r="C87" s="361"/>
      <c r="D87" s="361"/>
      <c r="E87" s="361"/>
      <c r="F87" s="361"/>
      <c r="G87" s="361"/>
      <c r="H87" s="318"/>
    </row>
    <row r="88" spans="1:9" s="62" customFormat="1" ht="11.25" hidden="1" customHeight="1">
      <c r="A88" s="1165" t="s">
        <v>200</v>
      </c>
      <c r="B88" s="1166"/>
      <c r="C88" s="361"/>
      <c r="D88" s="361"/>
      <c r="E88" s="361"/>
      <c r="F88" s="361"/>
      <c r="G88" s="361"/>
      <c r="H88" s="318"/>
    </row>
    <row r="89" spans="1:9" s="62" customFormat="1" ht="11.25" hidden="1" customHeight="1">
      <c r="A89" s="1165" t="s">
        <v>201</v>
      </c>
      <c r="B89" s="1166"/>
      <c r="C89" s="361"/>
      <c r="D89" s="361"/>
      <c r="E89" s="361"/>
      <c r="F89" s="361"/>
      <c r="G89" s="361"/>
      <c r="H89" s="318"/>
    </row>
    <row r="90" spans="1:9" s="62" customFormat="1" ht="11.25" hidden="1" customHeight="1">
      <c r="A90" s="1165" t="s">
        <v>202</v>
      </c>
      <c r="B90" s="1166"/>
      <c r="C90" s="361"/>
      <c r="D90" s="361"/>
      <c r="E90" s="361"/>
      <c r="F90" s="361"/>
      <c r="G90" s="361"/>
      <c r="H90" s="318"/>
    </row>
    <row r="91" spans="1:9" s="62" customFormat="1" ht="11.25" hidden="1" customHeight="1">
      <c r="A91" s="1165" t="s">
        <v>203</v>
      </c>
      <c r="B91" s="1166"/>
      <c r="C91" s="361"/>
      <c r="D91" s="361"/>
      <c r="E91" s="361"/>
      <c r="F91" s="361"/>
      <c r="G91" s="361"/>
      <c r="H91" s="318"/>
    </row>
    <row r="92" spans="1:9" s="62" customFormat="1" ht="11.25" hidden="1" customHeight="1">
      <c r="A92" s="1165" t="s">
        <v>204</v>
      </c>
      <c r="B92" s="1166"/>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1088">
        <v>52.9</v>
      </c>
      <c r="D95" s="1088">
        <v>42.1</v>
      </c>
      <c r="E95" s="1088">
        <v>71.8</v>
      </c>
      <c r="F95" s="1088">
        <v>93.3</v>
      </c>
      <c r="G95" s="1088">
        <v>85.8</v>
      </c>
      <c r="H95" s="1088">
        <v>59</v>
      </c>
      <c r="I95" s="1088">
        <v>38.6</v>
      </c>
    </row>
    <row r="96" spans="1:9" s="62" customFormat="1" ht="11.25" hidden="1" customHeight="1">
      <c r="A96" s="33"/>
      <c r="B96" s="45" t="s">
        <v>182</v>
      </c>
      <c r="C96" s="1088">
        <v>50.5</v>
      </c>
      <c r="D96" s="1088">
        <v>39.6</v>
      </c>
      <c r="E96" s="1088">
        <v>69.3</v>
      </c>
      <c r="F96" s="1088">
        <v>92.8</v>
      </c>
      <c r="G96" s="1088">
        <v>84.9</v>
      </c>
      <c r="H96" s="1088">
        <v>55.1</v>
      </c>
      <c r="I96" s="1088">
        <v>36.1</v>
      </c>
    </row>
    <row r="97" spans="1:9" s="62" customFormat="1" ht="11.25" hidden="1" customHeight="1">
      <c r="A97" s="33"/>
      <c r="B97" s="45" t="s">
        <v>183</v>
      </c>
      <c r="C97" s="1088">
        <v>48.3</v>
      </c>
      <c r="D97" s="1088">
        <v>36.9</v>
      </c>
      <c r="E97" s="1088">
        <v>67.900000000000006</v>
      </c>
      <c r="F97" s="1088">
        <v>92.9</v>
      </c>
      <c r="G97" s="1088">
        <v>84.6</v>
      </c>
      <c r="H97" s="1088">
        <v>55.8</v>
      </c>
      <c r="I97" s="1088">
        <v>31.6</v>
      </c>
    </row>
    <row r="98" spans="1:9" s="62" customFormat="1" ht="11.25" hidden="1" customHeight="1">
      <c r="A98" s="33"/>
      <c r="B98" s="45" t="s">
        <v>184</v>
      </c>
      <c r="C98" s="1088">
        <v>47.9</v>
      </c>
      <c r="D98" s="1088">
        <v>37.799999999999997</v>
      </c>
      <c r="E98" s="1088">
        <v>65.099999999999994</v>
      </c>
      <c r="F98" s="1088">
        <v>90.9</v>
      </c>
      <c r="G98" s="1088">
        <v>82.3</v>
      </c>
      <c r="H98" s="1088">
        <v>52.1</v>
      </c>
      <c r="I98" s="1088">
        <v>33.299999999999997</v>
      </c>
    </row>
    <row r="99" spans="1:9" s="62" customFormat="1" ht="11.25" hidden="1" customHeight="1">
      <c r="A99" s="33"/>
      <c r="B99" s="45" t="s">
        <v>185</v>
      </c>
      <c r="C99" s="1088">
        <v>45.3</v>
      </c>
      <c r="D99" s="1088">
        <v>35.799999999999997</v>
      </c>
      <c r="E99" s="1088">
        <v>61.5</v>
      </c>
      <c r="F99" s="1088">
        <v>90.8</v>
      </c>
      <c r="G99" s="1088">
        <v>80.8</v>
      </c>
      <c r="H99" s="1088">
        <v>47.4</v>
      </c>
      <c r="I99" s="1088">
        <v>30.8</v>
      </c>
    </row>
    <row r="100" spans="1:9" s="62" customFormat="1" ht="11.25" hidden="1" customHeight="1">
      <c r="A100" s="33"/>
      <c r="B100" s="45" t="s">
        <v>186</v>
      </c>
      <c r="C100" s="1088">
        <v>45</v>
      </c>
      <c r="D100" s="1088">
        <v>36.4</v>
      </c>
      <c r="E100" s="1088">
        <v>59.9</v>
      </c>
      <c r="F100" s="1088">
        <v>90.6</v>
      </c>
      <c r="G100" s="1088">
        <v>81.3</v>
      </c>
      <c r="H100" s="1088">
        <v>45.1</v>
      </c>
      <c r="I100" s="1088">
        <v>31.5</v>
      </c>
    </row>
    <row r="101" spans="1:9" s="62" customFormat="1" ht="11.25" hidden="1" customHeight="1">
      <c r="A101" s="33"/>
      <c r="B101" s="45" t="s">
        <v>187</v>
      </c>
      <c r="C101" s="1088">
        <v>51.1</v>
      </c>
      <c r="D101" s="1088">
        <v>44.1</v>
      </c>
      <c r="E101" s="1088">
        <v>63.2</v>
      </c>
      <c r="F101" s="1088">
        <v>88.5</v>
      </c>
      <c r="G101" s="1088">
        <v>81.099999999999994</v>
      </c>
      <c r="H101" s="1088">
        <v>49</v>
      </c>
      <c r="I101" s="1088">
        <v>41.5</v>
      </c>
    </row>
    <row r="102" spans="1:9" s="62" customFormat="1" ht="11.25" hidden="1" customHeight="1">
      <c r="A102" s="33"/>
      <c r="B102" s="45" t="s">
        <v>188</v>
      </c>
      <c r="C102" s="1088">
        <v>55.4</v>
      </c>
      <c r="D102" s="1088">
        <v>49.2</v>
      </c>
      <c r="E102" s="1088">
        <v>66.3</v>
      </c>
      <c r="F102" s="1088">
        <v>88.9</v>
      </c>
      <c r="G102" s="1088">
        <v>83.8</v>
      </c>
      <c r="H102" s="1088">
        <v>53.7</v>
      </c>
      <c r="I102" s="1088">
        <v>47.3</v>
      </c>
    </row>
    <row r="103" spans="1:9" s="62" customFormat="1" ht="11.25" hidden="1" customHeight="1">
      <c r="A103" s="33"/>
      <c r="B103" s="45" t="s">
        <v>189</v>
      </c>
      <c r="C103" s="1088">
        <v>58.6</v>
      </c>
      <c r="D103" s="1088">
        <v>53.6</v>
      </c>
      <c r="E103" s="1088">
        <v>67.599999999999994</v>
      </c>
      <c r="F103" s="1088">
        <v>89</v>
      </c>
      <c r="G103" s="1088">
        <v>83.1</v>
      </c>
      <c r="H103" s="1088">
        <v>57</v>
      </c>
      <c r="I103" s="1088">
        <v>51.7</v>
      </c>
    </row>
    <row r="104" spans="1:9" s="62" customFormat="1" ht="11.25" hidden="1" customHeight="1">
      <c r="A104" s="33"/>
      <c r="B104" s="45" t="s">
        <v>190</v>
      </c>
      <c r="C104" s="1088">
        <v>64</v>
      </c>
      <c r="D104" s="1088">
        <v>60.4</v>
      </c>
      <c r="E104" s="1088">
        <v>70.8</v>
      </c>
      <c r="F104" s="1088">
        <v>89.9</v>
      </c>
      <c r="G104" s="1088">
        <v>86.7</v>
      </c>
      <c r="H104" s="1088">
        <v>61.2</v>
      </c>
      <c r="I104" s="1088">
        <v>59.4</v>
      </c>
    </row>
    <row r="105" spans="1:9" s="62" customFormat="1" ht="11.25" hidden="1" customHeight="1">
      <c r="A105" s="33"/>
      <c r="B105" s="45" t="s">
        <v>191</v>
      </c>
      <c r="C105" s="1088">
        <v>63.4</v>
      </c>
      <c r="D105" s="1088">
        <v>59.9</v>
      </c>
      <c r="E105" s="1088">
        <v>70.099999999999994</v>
      </c>
      <c r="F105" s="1088">
        <v>89.8</v>
      </c>
      <c r="G105" s="1088">
        <v>86</v>
      </c>
      <c r="H105" s="1088">
        <v>60.5</v>
      </c>
      <c r="I105" s="1088">
        <v>58.8</v>
      </c>
    </row>
    <row r="106" spans="1:9" s="62" customFormat="1" ht="11.25" hidden="1" customHeight="1">
      <c r="A106" s="33"/>
      <c r="B106" s="45" t="s">
        <v>192</v>
      </c>
      <c r="C106" s="1088">
        <v>71.599999999999994</v>
      </c>
      <c r="D106" s="1088">
        <v>68.400000000000006</v>
      </c>
      <c r="E106" s="1088">
        <v>77.8</v>
      </c>
      <c r="F106" s="1088">
        <v>92.5</v>
      </c>
      <c r="G106" s="1088">
        <v>90.7</v>
      </c>
      <c r="H106" s="1088">
        <v>71.599999999999994</v>
      </c>
      <c r="I106" s="1088">
        <v>67.7</v>
      </c>
    </row>
    <row r="107" spans="1:9" s="62" customFormat="1" ht="11.25" hidden="1" customHeight="1">
      <c r="A107" s="33"/>
      <c r="B107" s="45"/>
      <c r="C107" s="361"/>
      <c r="D107" s="361"/>
      <c r="E107" s="361"/>
      <c r="F107" s="361"/>
      <c r="G107" s="361"/>
      <c r="H107" s="318"/>
    </row>
    <row r="108" spans="1:9" s="62" customFormat="1" ht="11.25" hidden="1" customHeight="1">
      <c r="A108" s="1165" t="s">
        <v>193</v>
      </c>
      <c r="B108" s="1166"/>
      <c r="C108" s="361"/>
      <c r="D108" s="361"/>
      <c r="E108" s="361"/>
      <c r="F108" s="361"/>
      <c r="G108" s="361"/>
      <c r="H108" s="318"/>
    </row>
    <row r="109" spans="1:9" s="62" customFormat="1" ht="11.25" hidden="1" customHeight="1">
      <c r="A109" s="1165" t="s">
        <v>194</v>
      </c>
      <c r="B109" s="1166"/>
      <c r="C109" s="361"/>
      <c r="D109" s="361"/>
      <c r="E109" s="361"/>
      <c r="F109" s="361"/>
      <c r="G109" s="361"/>
      <c r="H109" s="318"/>
    </row>
    <row r="110" spans="1:9" s="62" customFormat="1" ht="11.25" hidden="1" customHeight="1">
      <c r="A110" s="1165" t="s">
        <v>195</v>
      </c>
      <c r="B110" s="1166"/>
      <c r="C110" s="361"/>
      <c r="D110" s="361"/>
      <c r="E110" s="361"/>
      <c r="F110" s="361"/>
      <c r="G110" s="361"/>
      <c r="H110" s="318"/>
    </row>
    <row r="111" spans="1:9" s="62" customFormat="1" ht="11.25" hidden="1" customHeight="1">
      <c r="A111" s="1165" t="s">
        <v>196</v>
      </c>
      <c r="B111" s="1166"/>
      <c r="C111" s="361"/>
      <c r="D111" s="361"/>
      <c r="E111" s="361"/>
      <c r="F111" s="361"/>
      <c r="G111" s="361"/>
      <c r="H111" s="318"/>
    </row>
    <row r="112" spans="1:9" s="62" customFormat="1" ht="11.25" hidden="1" customHeight="1">
      <c r="A112" s="1165" t="s">
        <v>197</v>
      </c>
      <c r="B112" s="1166"/>
      <c r="C112" s="361"/>
      <c r="D112" s="361"/>
      <c r="E112" s="361"/>
      <c r="F112" s="361"/>
      <c r="G112" s="361"/>
      <c r="H112" s="318"/>
    </row>
    <row r="113" spans="1:9" s="62" customFormat="1" ht="11.25" hidden="1" customHeight="1">
      <c r="A113" s="1165" t="s">
        <v>198</v>
      </c>
      <c r="B113" s="1166"/>
      <c r="C113" s="361"/>
      <c r="D113" s="361"/>
      <c r="E113" s="361"/>
      <c r="F113" s="361"/>
      <c r="G113" s="361"/>
      <c r="H113" s="318"/>
    </row>
    <row r="114" spans="1:9" s="62" customFormat="1" ht="11.25" hidden="1" customHeight="1">
      <c r="A114" s="1165" t="s">
        <v>199</v>
      </c>
      <c r="B114" s="1166"/>
      <c r="C114" s="361"/>
      <c r="D114" s="361"/>
      <c r="E114" s="361"/>
      <c r="F114" s="361"/>
      <c r="G114" s="361"/>
      <c r="H114" s="318"/>
    </row>
    <row r="115" spans="1:9" s="62" customFormat="1" ht="11.25" hidden="1" customHeight="1">
      <c r="A115" s="1165" t="s">
        <v>200</v>
      </c>
      <c r="B115" s="1166"/>
      <c r="C115" s="361"/>
      <c r="D115" s="361"/>
      <c r="E115" s="361"/>
      <c r="F115" s="361"/>
      <c r="G115" s="361"/>
      <c r="H115" s="318"/>
    </row>
    <row r="116" spans="1:9" s="62" customFormat="1" ht="11.25" hidden="1" customHeight="1">
      <c r="A116" s="1165" t="s">
        <v>201</v>
      </c>
      <c r="B116" s="1166"/>
      <c r="C116" s="361"/>
      <c r="D116" s="361"/>
      <c r="E116" s="361"/>
      <c r="F116" s="361"/>
      <c r="G116" s="361"/>
      <c r="H116" s="318"/>
    </row>
    <row r="117" spans="1:9" s="62" customFormat="1" ht="11.25" hidden="1" customHeight="1">
      <c r="A117" s="1165" t="s">
        <v>202</v>
      </c>
      <c r="B117" s="1166"/>
      <c r="C117" s="361"/>
      <c r="D117" s="361"/>
      <c r="E117" s="361"/>
      <c r="F117" s="361"/>
      <c r="G117" s="361"/>
      <c r="H117" s="318"/>
    </row>
    <row r="118" spans="1:9" s="62" customFormat="1" ht="11.25" hidden="1" customHeight="1">
      <c r="A118" s="1165" t="s">
        <v>203</v>
      </c>
      <c r="B118" s="1166"/>
      <c r="C118" s="361"/>
      <c r="D118" s="361"/>
      <c r="E118" s="361"/>
      <c r="F118" s="361"/>
      <c r="G118" s="361"/>
      <c r="H118" s="318"/>
    </row>
    <row r="119" spans="1:9" s="62" customFormat="1" ht="11.25" hidden="1" customHeight="1">
      <c r="A119" s="1165" t="s">
        <v>204</v>
      </c>
      <c r="B119" s="1166"/>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1089">
        <v>83.3</v>
      </c>
      <c r="D122" s="1089">
        <v>85.4</v>
      </c>
      <c r="E122" s="1089">
        <v>81</v>
      </c>
      <c r="F122" s="1089">
        <v>95.6</v>
      </c>
      <c r="G122" s="1089">
        <v>93.2</v>
      </c>
      <c r="H122" s="1089">
        <v>74.8</v>
      </c>
      <c r="I122" s="1089">
        <v>87.4</v>
      </c>
    </row>
    <row r="123" spans="1:9" s="62" customFormat="1" ht="11.25" hidden="1" customHeight="1">
      <c r="A123" s="33"/>
      <c r="B123" s="45" t="s">
        <v>182</v>
      </c>
      <c r="C123" s="1089">
        <v>87</v>
      </c>
      <c r="D123" s="1089">
        <v>90.2</v>
      </c>
      <c r="E123" s="1089">
        <v>83.6</v>
      </c>
      <c r="F123" s="1089">
        <v>95.8</v>
      </c>
      <c r="G123" s="1089">
        <v>96</v>
      </c>
      <c r="H123" s="1089">
        <v>78.3</v>
      </c>
      <c r="I123" s="1089">
        <v>94.4</v>
      </c>
    </row>
    <row r="124" spans="1:9" s="62" customFormat="1" ht="11.25" hidden="1" customHeight="1">
      <c r="A124" s="33"/>
      <c r="B124" s="45" t="s">
        <v>183</v>
      </c>
      <c r="C124" s="1089">
        <v>91.1</v>
      </c>
      <c r="D124" s="1089">
        <v>96.1</v>
      </c>
      <c r="E124" s="1089">
        <v>85.6</v>
      </c>
      <c r="F124" s="1089">
        <v>98.5</v>
      </c>
      <c r="G124" s="1089">
        <v>97.6</v>
      </c>
      <c r="H124" s="1089">
        <v>80</v>
      </c>
      <c r="I124" s="1089">
        <v>104.1</v>
      </c>
    </row>
    <row r="125" spans="1:9" s="62" customFormat="1" ht="11.25" hidden="1" customHeight="1">
      <c r="A125" s="33"/>
      <c r="B125" s="45" t="s">
        <v>184</v>
      </c>
      <c r="C125" s="1089">
        <v>98.7</v>
      </c>
      <c r="D125" s="1089">
        <v>100.1</v>
      </c>
      <c r="E125" s="1089">
        <v>97.1</v>
      </c>
      <c r="F125" s="1089">
        <v>98.2</v>
      </c>
      <c r="G125" s="1089">
        <v>97.4</v>
      </c>
      <c r="H125" s="1089">
        <v>95.6</v>
      </c>
      <c r="I125" s="1089">
        <v>104.7</v>
      </c>
    </row>
    <row r="126" spans="1:9" s="62" customFormat="1" ht="11.25" hidden="1" customHeight="1">
      <c r="A126" s="33"/>
      <c r="B126" s="45" t="s">
        <v>185</v>
      </c>
      <c r="C126" s="1089">
        <v>103.2</v>
      </c>
      <c r="D126" s="1089">
        <v>104.4</v>
      </c>
      <c r="E126" s="1089">
        <v>101.9</v>
      </c>
      <c r="F126" s="1089">
        <v>98.8</v>
      </c>
      <c r="G126" s="1089">
        <v>106.6</v>
      </c>
      <c r="H126" s="1089">
        <v>101.9</v>
      </c>
      <c r="I126" s="1089">
        <v>108.8</v>
      </c>
    </row>
    <row r="127" spans="1:9" s="62" customFormat="1" ht="11.25" hidden="1" customHeight="1">
      <c r="A127" s="33"/>
      <c r="B127" s="45" t="s">
        <v>186</v>
      </c>
      <c r="C127" s="1089">
        <v>107.1</v>
      </c>
      <c r="D127" s="1089">
        <v>106.9</v>
      </c>
      <c r="E127" s="1089">
        <v>107.2</v>
      </c>
      <c r="F127" s="1089">
        <v>101.9</v>
      </c>
      <c r="G127" s="1089">
        <v>109.9</v>
      </c>
      <c r="H127" s="1089">
        <v>105.8</v>
      </c>
      <c r="I127" s="1089">
        <v>113.4</v>
      </c>
    </row>
    <row r="128" spans="1:9" s="62" customFormat="1" ht="11.25" hidden="1" customHeight="1">
      <c r="A128" s="33"/>
      <c r="B128" s="45" t="s">
        <v>187</v>
      </c>
      <c r="C128" s="1089">
        <v>108.8</v>
      </c>
      <c r="D128" s="1089">
        <v>108.9</v>
      </c>
      <c r="E128" s="1089">
        <v>108.7</v>
      </c>
      <c r="F128" s="1089">
        <v>102</v>
      </c>
      <c r="G128" s="1089">
        <v>105.5</v>
      </c>
      <c r="H128" s="1089">
        <v>110</v>
      </c>
      <c r="I128" s="1089">
        <v>112.5</v>
      </c>
    </row>
    <row r="129" spans="1:9" s="62" customFormat="1" ht="11.25" hidden="1" customHeight="1">
      <c r="A129" s="33"/>
      <c r="B129" s="45" t="s">
        <v>188</v>
      </c>
      <c r="C129" s="1089">
        <v>105.3</v>
      </c>
      <c r="D129" s="1089">
        <v>104.3</v>
      </c>
      <c r="E129" s="1089">
        <v>106.5</v>
      </c>
      <c r="F129" s="1089">
        <v>101.8</v>
      </c>
      <c r="G129" s="1089">
        <v>103.7</v>
      </c>
      <c r="H129" s="1089">
        <v>106.7</v>
      </c>
      <c r="I129" s="1089">
        <v>106</v>
      </c>
    </row>
    <row r="130" spans="1:9" s="62" customFormat="1" ht="11.25" hidden="1" customHeight="1">
      <c r="A130" s="33"/>
      <c r="B130" s="45" t="s">
        <v>189</v>
      </c>
      <c r="C130" s="1089">
        <v>103.9</v>
      </c>
      <c r="D130" s="1089">
        <v>102.6</v>
      </c>
      <c r="E130" s="1089">
        <v>105.3</v>
      </c>
      <c r="F130" s="1089">
        <v>101.7</v>
      </c>
      <c r="G130" s="1089">
        <v>99.3</v>
      </c>
      <c r="H130" s="1089">
        <v>106.9</v>
      </c>
      <c r="I130" s="1089">
        <v>100.7</v>
      </c>
    </row>
    <row r="131" spans="1:9" s="62" customFormat="1" ht="11.25" hidden="1" customHeight="1">
      <c r="A131" s="33"/>
      <c r="B131" s="45" t="s">
        <v>190</v>
      </c>
      <c r="C131" s="1089">
        <v>102.7</v>
      </c>
      <c r="D131" s="1089">
        <v>99.4</v>
      </c>
      <c r="E131" s="1089">
        <v>106.2</v>
      </c>
      <c r="F131" s="1089">
        <v>101.8</v>
      </c>
      <c r="G131" s="1089">
        <v>95</v>
      </c>
      <c r="H131" s="1089">
        <v>111</v>
      </c>
      <c r="I131" s="1089">
        <v>89.3</v>
      </c>
    </row>
    <row r="132" spans="1:9" s="62" customFormat="1" ht="11.25" hidden="1" customHeight="1">
      <c r="A132" s="33"/>
      <c r="B132" s="45" t="s">
        <v>191</v>
      </c>
      <c r="C132" s="1089">
        <v>103</v>
      </c>
      <c r="D132" s="1089">
        <v>99.7</v>
      </c>
      <c r="E132" s="1089">
        <v>106.6</v>
      </c>
      <c r="F132" s="1089">
        <v>101.6</v>
      </c>
      <c r="G132" s="1089">
        <v>95.9</v>
      </c>
      <c r="H132" s="1089">
        <v>111.7</v>
      </c>
      <c r="I132" s="1089">
        <v>89.3</v>
      </c>
    </row>
    <row r="133" spans="1:9" s="62" customFormat="1" ht="11.25" hidden="1" customHeight="1">
      <c r="A133" s="33"/>
      <c r="B133" s="45" t="s">
        <v>192</v>
      </c>
      <c r="C133" s="1089">
        <v>105.9</v>
      </c>
      <c r="D133" s="1089">
        <v>101.9</v>
      </c>
      <c r="E133" s="1089">
        <v>110.3</v>
      </c>
      <c r="F133" s="1089">
        <v>102.4</v>
      </c>
      <c r="G133" s="1089">
        <v>99.9</v>
      </c>
      <c r="H133" s="1089">
        <v>117.2</v>
      </c>
      <c r="I133" s="1089">
        <v>89.3</v>
      </c>
    </row>
    <row r="134" spans="1:9" s="62" customFormat="1" ht="11.25" hidden="1" customHeight="1">
      <c r="A134" s="33"/>
      <c r="B134" s="45"/>
      <c r="C134" s="361"/>
      <c r="D134" s="361"/>
      <c r="E134" s="361"/>
      <c r="F134" s="361"/>
      <c r="G134" s="361"/>
      <c r="H134" s="318"/>
    </row>
    <row r="135" spans="1:9" s="62" customFormat="1" ht="11.25" hidden="1" customHeight="1">
      <c r="A135" s="1165" t="s">
        <v>193</v>
      </c>
      <c r="B135" s="1166"/>
      <c r="C135" s="361"/>
      <c r="D135" s="361"/>
      <c r="E135" s="361"/>
      <c r="F135" s="361"/>
      <c r="G135" s="361"/>
      <c r="H135" s="318"/>
    </row>
    <row r="136" spans="1:9" s="62" customFormat="1" ht="11.25" hidden="1" customHeight="1">
      <c r="A136" s="1165" t="s">
        <v>194</v>
      </c>
      <c r="B136" s="1166"/>
      <c r="C136" s="361"/>
      <c r="D136" s="361"/>
      <c r="E136" s="361"/>
      <c r="F136" s="361"/>
      <c r="G136" s="361"/>
      <c r="H136" s="318"/>
    </row>
    <row r="137" spans="1:9" s="62" customFormat="1" ht="11.25" hidden="1" customHeight="1">
      <c r="A137" s="1165" t="s">
        <v>195</v>
      </c>
      <c r="B137" s="1166"/>
      <c r="C137" s="361"/>
      <c r="D137" s="361"/>
      <c r="E137" s="361"/>
      <c r="F137" s="361"/>
      <c r="G137" s="361"/>
      <c r="H137" s="318"/>
    </row>
    <row r="138" spans="1:9" s="62" customFormat="1" ht="11.25" hidden="1" customHeight="1">
      <c r="A138" s="1165" t="s">
        <v>196</v>
      </c>
      <c r="B138" s="1166"/>
      <c r="C138" s="361"/>
      <c r="D138" s="361"/>
      <c r="E138" s="361"/>
      <c r="F138" s="361"/>
      <c r="G138" s="361"/>
      <c r="H138" s="318"/>
    </row>
    <row r="139" spans="1:9" s="62" customFormat="1" ht="11.25" hidden="1" customHeight="1">
      <c r="A139" s="1165" t="s">
        <v>197</v>
      </c>
      <c r="B139" s="1166"/>
      <c r="C139" s="361"/>
      <c r="D139" s="361"/>
      <c r="E139" s="361"/>
      <c r="F139" s="361"/>
      <c r="G139" s="361"/>
      <c r="H139" s="318"/>
    </row>
    <row r="140" spans="1:9" s="62" customFormat="1" ht="11.25" hidden="1" customHeight="1">
      <c r="A140" s="1165" t="s">
        <v>198</v>
      </c>
      <c r="B140" s="1166"/>
      <c r="C140" s="361"/>
      <c r="D140" s="361"/>
      <c r="E140" s="361"/>
      <c r="F140" s="361"/>
      <c r="G140" s="361"/>
      <c r="H140" s="318"/>
    </row>
    <row r="141" spans="1:9" s="62" customFormat="1" ht="11.25" hidden="1" customHeight="1">
      <c r="A141" s="1165" t="s">
        <v>199</v>
      </c>
      <c r="B141" s="1166"/>
      <c r="C141" s="361"/>
      <c r="D141" s="361"/>
      <c r="E141" s="361"/>
      <c r="F141" s="361"/>
      <c r="G141" s="361"/>
      <c r="H141" s="318"/>
    </row>
    <row r="142" spans="1:9" s="62" customFormat="1" ht="11.25" hidden="1" customHeight="1">
      <c r="A142" s="1165" t="s">
        <v>200</v>
      </c>
      <c r="B142" s="1166"/>
      <c r="C142" s="361"/>
      <c r="D142" s="361"/>
      <c r="E142" s="361"/>
      <c r="F142" s="361"/>
      <c r="G142" s="361"/>
      <c r="H142" s="318"/>
    </row>
    <row r="143" spans="1:9" s="62" customFormat="1" ht="11.25" hidden="1" customHeight="1">
      <c r="A143" s="1165" t="s">
        <v>201</v>
      </c>
      <c r="B143" s="1166"/>
      <c r="C143" s="361"/>
      <c r="D143" s="361"/>
      <c r="E143" s="361"/>
      <c r="F143" s="361"/>
      <c r="G143" s="361"/>
      <c r="H143" s="318"/>
    </row>
    <row r="144" spans="1:9" s="62" customFormat="1" ht="11.25" hidden="1" customHeight="1">
      <c r="A144" s="1165" t="s">
        <v>202</v>
      </c>
      <c r="B144" s="1166"/>
      <c r="C144" s="361"/>
      <c r="D144" s="361"/>
      <c r="E144" s="361"/>
      <c r="F144" s="361"/>
      <c r="G144" s="361"/>
      <c r="H144" s="318"/>
    </row>
    <row r="145" spans="1:9" s="62" customFormat="1" ht="11.25" hidden="1" customHeight="1">
      <c r="A145" s="1165" t="s">
        <v>203</v>
      </c>
      <c r="B145" s="1166"/>
      <c r="C145" s="361"/>
      <c r="D145" s="361"/>
      <c r="E145" s="361"/>
      <c r="F145" s="361"/>
      <c r="G145" s="361"/>
      <c r="H145" s="318"/>
    </row>
    <row r="146" spans="1:9" s="62" customFormat="1" ht="11.25" hidden="1" customHeight="1">
      <c r="A146" s="1165" t="s">
        <v>204</v>
      </c>
      <c r="B146" s="1166"/>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1088">
        <v>103</v>
      </c>
      <c r="D149" s="1088">
        <v>97</v>
      </c>
      <c r="E149" s="1088">
        <v>109.6</v>
      </c>
      <c r="F149" s="1088">
        <v>101.7</v>
      </c>
      <c r="G149" s="1088">
        <v>100.2</v>
      </c>
      <c r="H149" s="1088">
        <v>108.9</v>
      </c>
      <c r="I149" s="1088">
        <v>93.9</v>
      </c>
    </row>
    <row r="150" spans="1:9" s="62" customFormat="1" ht="11.25" hidden="1" customHeight="1">
      <c r="A150" s="33"/>
      <c r="B150" s="45" t="s">
        <v>182</v>
      </c>
      <c r="C150" s="1088">
        <v>100.9</v>
      </c>
      <c r="D150" s="1088">
        <v>93.8</v>
      </c>
      <c r="E150" s="1088">
        <v>108.6</v>
      </c>
      <c r="F150" s="1088">
        <v>103</v>
      </c>
      <c r="G150" s="1088">
        <v>99</v>
      </c>
      <c r="H150" s="1088">
        <v>106.9</v>
      </c>
      <c r="I150" s="1088">
        <v>88.4</v>
      </c>
    </row>
    <row r="151" spans="1:9" s="62" customFormat="1" ht="11.25" hidden="1" customHeight="1">
      <c r="A151" s="33"/>
      <c r="B151" s="45" t="s">
        <v>183</v>
      </c>
      <c r="C151" s="1088">
        <v>100</v>
      </c>
      <c r="D151" s="1088">
        <v>92.4</v>
      </c>
      <c r="E151" s="1088">
        <v>108.3</v>
      </c>
      <c r="F151" s="1088">
        <v>103.5</v>
      </c>
      <c r="G151" s="1088">
        <v>98.2</v>
      </c>
      <c r="H151" s="1088">
        <v>106.3</v>
      </c>
      <c r="I151" s="1088">
        <v>85.9</v>
      </c>
    </row>
    <row r="152" spans="1:9" s="62" customFormat="1" ht="11.25" hidden="1" customHeight="1">
      <c r="A152" s="33"/>
      <c r="B152" s="45" t="s">
        <v>184</v>
      </c>
      <c r="C152" s="1088">
        <v>100.3</v>
      </c>
      <c r="D152" s="1088">
        <v>90.6</v>
      </c>
      <c r="E152" s="1088">
        <v>111</v>
      </c>
      <c r="F152" s="1088">
        <v>104.7</v>
      </c>
      <c r="G152" s="1088">
        <v>97</v>
      </c>
      <c r="H152" s="1088">
        <v>110.6</v>
      </c>
      <c r="I152" s="1088">
        <v>78.8</v>
      </c>
    </row>
    <row r="153" spans="1:9" s="62" customFormat="1" ht="11.25" hidden="1" customHeight="1">
      <c r="A153" s="33"/>
      <c r="B153" s="45" t="s">
        <v>185</v>
      </c>
      <c r="C153" s="1088">
        <v>101.8</v>
      </c>
      <c r="D153" s="1088">
        <v>92.1</v>
      </c>
      <c r="E153" s="1088">
        <v>112.6</v>
      </c>
      <c r="F153" s="1088">
        <v>105.3</v>
      </c>
      <c r="G153" s="1088">
        <v>99.6</v>
      </c>
      <c r="H153" s="1088">
        <v>113.1</v>
      </c>
      <c r="I153" s="1088">
        <v>79.099999999999994</v>
      </c>
    </row>
    <row r="154" spans="1:9" s="62" customFormat="1" ht="11.25" hidden="1" customHeight="1">
      <c r="A154" s="33"/>
      <c r="B154" s="45" t="s">
        <v>186</v>
      </c>
      <c r="C154" s="1088">
        <v>102.3</v>
      </c>
      <c r="D154" s="1088">
        <v>92.3</v>
      </c>
      <c r="E154" s="1088">
        <v>113.2</v>
      </c>
      <c r="F154" s="1088">
        <v>108</v>
      </c>
      <c r="G154" s="1088">
        <v>102.9</v>
      </c>
      <c r="H154" s="1088">
        <v>113.3</v>
      </c>
      <c r="I154" s="1088">
        <v>77.8</v>
      </c>
    </row>
    <row r="155" spans="1:9" s="62" customFormat="1" ht="11.25" hidden="1" customHeight="1">
      <c r="A155" s="33"/>
      <c r="B155" s="45" t="s">
        <v>187</v>
      </c>
      <c r="C155" s="1088">
        <v>106.6</v>
      </c>
      <c r="D155" s="1088">
        <v>94.7</v>
      </c>
      <c r="E155" s="1088">
        <v>119.7</v>
      </c>
      <c r="F155" s="1088">
        <v>108.4</v>
      </c>
      <c r="G155" s="1088">
        <v>101.3</v>
      </c>
      <c r="H155" s="1088">
        <v>122.2</v>
      </c>
      <c r="I155" s="1088">
        <v>77.7</v>
      </c>
    </row>
    <row r="156" spans="1:9" s="62" customFormat="1" ht="11.25" hidden="1" customHeight="1">
      <c r="A156" s="33"/>
      <c r="B156" s="45" t="s">
        <v>188</v>
      </c>
      <c r="C156" s="1088">
        <v>106.3</v>
      </c>
      <c r="D156" s="1088">
        <v>94.4</v>
      </c>
      <c r="E156" s="1088">
        <v>119.4</v>
      </c>
      <c r="F156" s="1088">
        <v>108.6</v>
      </c>
      <c r="G156" s="1088">
        <v>100.8</v>
      </c>
      <c r="H156" s="1088">
        <v>121.6</v>
      </c>
      <c r="I156" s="1088">
        <v>77.599999999999994</v>
      </c>
    </row>
    <row r="157" spans="1:9" s="62" customFormat="1" ht="11.25" hidden="1" customHeight="1">
      <c r="A157" s="33"/>
      <c r="B157" s="45" t="s">
        <v>189</v>
      </c>
      <c r="C157" s="1088">
        <v>109.2</v>
      </c>
      <c r="D157" s="1088">
        <v>97</v>
      </c>
      <c r="E157" s="1088">
        <v>122.6</v>
      </c>
      <c r="F157" s="1088">
        <v>109</v>
      </c>
      <c r="G157" s="1088">
        <v>105.8</v>
      </c>
      <c r="H157" s="1088">
        <v>126.1</v>
      </c>
      <c r="I157" s="1088">
        <v>79.400000000000006</v>
      </c>
    </row>
    <row r="158" spans="1:9" s="62" customFormat="1" ht="11.25" hidden="1" customHeight="1">
      <c r="A158" s="33"/>
      <c r="B158" s="45" t="s">
        <v>190</v>
      </c>
      <c r="C158" s="1088">
        <v>111.6</v>
      </c>
      <c r="D158" s="1088">
        <v>96.2</v>
      </c>
      <c r="E158" s="1088">
        <v>128.5</v>
      </c>
      <c r="F158" s="1088">
        <v>109.4</v>
      </c>
      <c r="G158" s="1088">
        <v>104.9</v>
      </c>
      <c r="H158" s="1088">
        <v>132</v>
      </c>
      <c r="I158" s="1088">
        <v>77.599999999999994</v>
      </c>
    </row>
    <row r="159" spans="1:9" s="62" customFormat="1" ht="11.25" hidden="1" customHeight="1">
      <c r="A159" s="33"/>
      <c r="B159" s="45" t="s">
        <v>191</v>
      </c>
      <c r="C159" s="1088">
        <v>111.2</v>
      </c>
      <c r="D159" s="1088">
        <v>95.2</v>
      </c>
      <c r="E159" s="1088">
        <v>128.69999999999999</v>
      </c>
      <c r="F159" s="1088">
        <v>109.7</v>
      </c>
      <c r="G159" s="1088">
        <v>106.3</v>
      </c>
      <c r="H159" s="1088">
        <v>132.1</v>
      </c>
      <c r="I159" s="1088">
        <v>75.5</v>
      </c>
    </row>
    <row r="160" spans="1:9" s="62" customFormat="1" ht="11.25" hidden="1" customHeight="1">
      <c r="A160" s="33"/>
      <c r="B160" s="45" t="s">
        <v>192</v>
      </c>
      <c r="C160" s="1088">
        <v>113.3</v>
      </c>
      <c r="D160" s="1088">
        <v>96.6</v>
      </c>
      <c r="E160" s="1088">
        <v>131.69999999999999</v>
      </c>
      <c r="F160" s="1088">
        <v>110.9</v>
      </c>
      <c r="G160" s="1088">
        <v>108.9</v>
      </c>
      <c r="H160" s="1088">
        <v>136</v>
      </c>
      <c r="I160" s="1088">
        <v>75.3</v>
      </c>
    </row>
    <row r="161" spans="1:9" s="62" customFormat="1" ht="11.25" hidden="1" customHeight="1">
      <c r="A161" s="33"/>
      <c r="B161" s="45"/>
      <c r="C161" s="361"/>
      <c r="D161" s="361"/>
      <c r="E161" s="361"/>
      <c r="F161" s="361"/>
      <c r="G161" s="361"/>
      <c r="H161" s="318"/>
    </row>
    <row r="162" spans="1:9" s="62" customFormat="1" ht="11.25" hidden="1" customHeight="1">
      <c r="A162" s="1165" t="s">
        <v>193</v>
      </c>
      <c r="B162" s="1166"/>
      <c r="C162" s="361"/>
      <c r="D162" s="361"/>
      <c r="E162" s="361"/>
      <c r="F162" s="361"/>
      <c r="G162" s="361"/>
      <c r="H162" s="318"/>
    </row>
    <row r="163" spans="1:9" s="62" customFormat="1" ht="11.25" hidden="1" customHeight="1">
      <c r="A163" s="1165" t="s">
        <v>194</v>
      </c>
      <c r="B163" s="1166"/>
      <c r="C163" s="361"/>
      <c r="D163" s="361"/>
      <c r="E163" s="361"/>
      <c r="F163" s="361"/>
      <c r="G163" s="361"/>
      <c r="H163" s="318"/>
    </row>
    <row r="164" spans="1:9" s="62" customFormat="1" ht="11.25" hidden="1" customHeight="1">
      <c r="A164" s="1165" t="s">
        <v>195</v>
      </c>
      <c r="B164" s="1166"/>
      <c r="C164" s="361"/>
      <c r="D164" s="361"/>
      <c r="E164" s="361"/>
      <c r="F164" s="361"/>
      <c r="G164" s="361"/>
      <c r="H164" s="318"/>
    </row>
    <row r="165" spans="1:9" s="62" customFormat="1" ht="11.25" hidden="1" customHeight="1">
      <c r="A165" s="1165" t="s">
        <v>196</v>
      </c>
      <c r="B165" s="1166"/>
      <c r="C165" s="361"/>
      <c r="D165" s="361"/>
      <c r="E165" s="361"/>
      <c r="F165" s="361"/>
      <c r="G165" s="361"/>
      <c r="H165" s="318"/>
    </row>
    <row r="166" spans="1:9" s="62" customFormat="1" ht="11.25" hidden="1" customHeight="1">
      <c r="A166" s="1165" t="s">
        <v>197</v>
      </c>
      <c r="B166" s="1166"/>
      <c r="C166" s="361"/>
      <c r="D166" s="361"/>
      <c r="E166" s="361"/>
      <c r="F166" s="361"/>
      <c r="G166" s="361"/>
      <c r="H166" s="318"/>
    </row>
    <row r="167" spans="1:9" s="62" customFormat="1" ht="11.25" hidden="1" customHeight="1">
      <c r="A167" s="1165" t="s">
        <v>198</v>
      </c>
      <c r="B167" s="1166"/>
      <c r="C167" s="361"/>
      <c r="D167" s="361"/>
      <c r="E167" s="361"/>
      <c r="F167" s="361"/>
      <c r="G167" s="361"/>
      <c r="H167" s="318"/>
    </row>
    <row r="168" spans="1:9" s="62" customFormat="1" ht="11.25" hidden="1" customHeight="1">
      <c r="A168" s="1165" t="s">
        <v>199</v>
      </c>
      <c r="B168" s="1166"/>
      <c r="C168" s="361"/>
      <c r="D168" s="361"/>
      <c r="E168" s="361"/>
      <c r="F168" s="361"/>
      <c r="G168" s="361"/>
      <c r="H168" s="318"/>
    </row>
    <row r="169" spans="1:9" s="62" customFormat="1" ht="11.25" hidden="1" customHeight="1">
      <c r="A169" s="1165" t="s">
        <v>200</v>
      </c>
      <c r="B169" s="1166"/>
      <c r="C169" s="361"/>
      <c r="D169" s="361"/>
      <c r="E169" s="361"/>
      <c r="F169" s="361"/>
      <c r="G169" s="361"/>
      <c r="H169" s="318"/>
    </row>
    <row r="170" spans="1:9" s="62" customFormat="1" ht="11.25" hidden="1" customHeight="1">
      <c r="A170" s="1165" t="s">
        <v>201</v>
      </c>
      <c r="B170" s="1166"/>
      <c r="C170" s="361"/>
      <c r="D170" s="361"/>
      <c r="E170" s="361"/>
      <c r="F170" s="361"/>
      <c r="G170" s="361"/>
      <c r="H170" s="318"/>
    </row>
    <row r="171" spans="1:9" s="62" customFormat="1" ht="11.25" hidden="1" customHeight="1">
      <c r="A171" s="1165" t="s">
        <v>202</v>
      </c>
      <c r="B171" s="1166"/>
      <c r="C171" s="361"/>
      <c r="D171" s="361"/>
      <c r="E171" s="361"/>
      <c r="F171" s="361"/>
      <c r="G171" s="361"/>
      <c r="H171" s="318"/>
    </row>
    <row r="172" spans="1:9" s="62" customFormat="1" ht="11.25" hidden="1" customHeight="1">
      <c r="A172" s="1165" t="s">
        <v>203</v>
      </c>
      <c r="B172" s="1166"/>
      <c r="C172" s="361"/>
      <c r="D172" s="361"/>
      <c r="E172" s="361"/>
      <c r="F172" s="361"/>
      <c r="G172" s="361"/>
      <c r="H172" s="318"/>
    </row>
    <row r="173" spans="1:9" s="62" customFormat="1" ht="11.25" hidden="1" customHeight="1">
      <c r="A173" s="1165" t="s">
        <v>204</v>
      </c>
      <c r="B173" s="1166"/>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customHeight="1">
      <c r="A175" s="33">
        <v>2012</v>
      </c>
      <c r="B175" s="45"/>
      <c r="C175" s="361"/>
      <c r="D175" s="361"/>
      <c r="E175" s="361"/>
      <c r="F175" s="361"/>
      <c r="G175" s="361"/>
      <c r="H175" s="318"/>
    </row>
    <row r="176" spans="1:9" s="62" customFormat="1" ht="11.25" hidden="1" customHeight="1">
      <c r="A176" s="33"/>
      <c r="B176" s="45" t="s">
        <v>181</v>
      </c>
      <c r="C176" s="1088">
        <v>116.7</v>
      </c>
      <c r="D176" s="1088">
        <v>99</v>
      </c>
      <c r="E176" s="1088">
        <v>136.19999999999999</v>
      </c>
      <c r="F176" s="1088">
        <v>111.2</v>
      </c>
      <c r="G176" s="1088">
        <v>113.8</v>
      </c>
      <c r="H176" s="1088">
        <v>139.30000000000001</v>
      </c>
      <c r="I176" s="1088">
        <v>81.2</v>
      </c>
    </row>
    <row r="177" spans="1:9" s="62" customFormat="1" ht="11.25" hidden="1" customHeight="1">
      <c r="A177" s="33"/>
      <c r="B177" s="45" t="s">
        <v>182</v>
      </c>
      <c r="C177" s="1088">
        <v>115</v>
      </c>
      <c r="D177" s="1088">
        <v>96.8</v>
      </c>
      <c r="E177" s="1088">
        <v>135.1</v>
      </c>
      <c r="F177" s="1088">
        <v>111.4</v>
      </c>
      <c r="G177" s="1088">
        <v>110.7</v>
      </c>
      <c r="H177" s="1088">
        <v>135.4</v>
      </c>
      <c r="I177" s="1088">
        <v>82.1</v>
      </c>
    </row>
    <row r="178" spans="1:9" s="62" customFormat="1" ht="11.25" hidden="1" customHeight="1">
      <c r="A178" s="33"/>
      <c r="B178" s="45" t="s">
        <v>183</v>
      </c>
      <c r="C178" s="1088">
        <v>122.7</v>
      </c>
      <c r="D178" s="1088">
        <v>108.6</v>
      </c>
      <c r="E178" s="1088">
        <v>138.30000000000001</v>
      </c>
      <c r="F178" s="1088">
        <v>112.3</v>
      </c>
      <c r="G178" s="1088">
        <v>113.6</v>
      </c>
      <c r="H178" s="1088">
        <v>136.80000000000001</v>
      </c>
      <c r="I178" s="1088">
        <v>107.1</v>
      </c>
    </row>
    <row r="179" spans="1:9" s="62" customFormat="1" ht="11.25" hidden="1" customHeight="1">
      <c r="A179" s="33"/>
      <c r="B179" s="45" t="s">
        <v>184</v>
      </c>
      <c r="C179" s="1088">
        <v>129.6</v>
      </c>
      <c r="D179" s="1088">
        <v>111.7</v>
      </c>
      <c r="E179" s="1088">
        <v>149.4</v>
      </c>
      <c r="F179" s="1088">
        <v>114.7</v>
      </c>
      <c r="G179" s="1088">
        <v>117.3</v>
      </c>
      <c r="H179" s="1088">
        <v>145.9</v>
      </c>
      <c r="I179" s="1088">
        <v>114.3</v>
      </c>
    </row>
    <row r="180" spans="1:9" s="62" customFormat="1" ht="11.25" hidden="1" customHeight="1">
      <c r="A180" s="33"/>
      <c r="B180" s="45" t="s">
        <v>185</v>
      </c>
      <c r="C180" s="1088">
        <v>138.5</v>
      </c>
      <c r="D180" s="1088">
        <v>118</v>
      </c>
      <c r="E180" s="1088">
        <v>161.1</v>
      </c>
      <c r="F180" s="1088">
        <v>115</v>
      </c>
      <c r="G180" s="1088">
        <v>120.8</v>
      </c>
      <c r="H180" s="1088">
        <v>151.6</v>
      </c>
      <c r="I180" s="1088">
        <v>136.4</v>
      </c>
    </row>
    <row r="181" spans="1:9" s="62" customFormat="1" ht="11.25" hidden="1" customHeight="1">
      <c r="A181" s="33"/>
      <c r="B181" s="45" t="s">
        <v>186</v>
      </c>
      <c r="C181" s="1088">
        <v>140</v>
      </c>
      <c r="D181" s="1088">
        <v>115.2</v>
      </c>
      <c r="E181" s="1088">
        <v>167.3</v>
      </c>
      <c r="F181" s="1088">
        <v>114.9</v>
      </c>
      <c r="G181" s="1088">
        <v>122.3</v>
      </c>
      <c r="H181" s="1088">
        <v>152.69999999999999</v>
      </c>
      <c r="I181" s="1088">
        <v>139.9</v>
      </c>
    </row>
    <row r="182" spans="1:9" s="62" customFormat="1" ht="11.25" hidden="1" customHeight="1">
      <c r="A182" s="33"/>
      <c r="B182" s="45" t="s">
        <v>187</v>
      </c>
      <c r="C182" s="1088">
        <v>142.5</v>
      </c>
      <c r="D182" s="1088">
        <v>117.3</v>
      </c>
      <c r="E182" s="1088">
        <v>170.2</v>
      </c>
      <c r="F182" s="1088">
        <v>113</v>
      </c>
      <c r="G182" s="1088">
        <v>118.9</v>
      </c>
      <c r="H182" s="1088">
        <v>156.5</v>
      </c>
      <c r="I182" s="1088">
        <v>144.19999999999999</v>
      </c>
    </row>
    <row r="183" spans="1:9" s="62" customFormat="1" ht="11.25" hidden="1" customHeight="1">
      <c r="A183" s="33"/>
      <c r="B183" s="45" t="s">
        <v>188</v>
      </c>
      <c r="C183" s="1088">
        <v>135.4</v>
      </c>
      <c r="D183" s="1088">
        <v>108.2</v>
      </c>
      <c r="E183" s="1088">
        <v>165.4</v>
      </c>
      <c r="F183" s="1088">
        <v>112.9</v>
      </c>
      <c r="G183" s="1088">
        <v>113.5</v>
      </c>
      <c r="H183" s="1088">
        <v>151.4</v>
      </c>
      <c r="I183" s="1088">
        <v>127.7</v>
      </c>
    </row>
    <row r="184" spans="1:9" s="62" customFormat="1" ht="11.25" hidden="1" customHeight="1">
      <c r="A184" s="33"/>
      <c r="B184" s="45" t="s">
        <v>189</v>
      </c>
      <c r="C184" s="1088">
        <v>130.5</v>
      </c>
      <c r="D184" s="1088">
        <v>101.8</v>
      </c>
      <c r="E184" s="1088">
        <v>162.1</v>
      </c>
      <c r="F184" s="1088">
        <v>113.1</v>
      </c>
      <c r="G184" s="1088">
        <v>110</v>
      </c>
      <c r="H184" s="1088">
        <v>147.6</v>
      </c>
      <c r="I184" s="1088">
        <v>116.4</v>
      </c>
    </row>
    <row r="185" spans="1:9" s="62" customFormat="1" ht="11.25" hidden="1" customHeight="1">
      <c r="A185" s="33"/>
      <c r="B185" s="45" t="s">
        <v>190</v>
      </c>
      <c r="C185" s="1088">
        <v>130.19999999999999</v>
      </c>
      <c r="D185" s="1088">
        <v>99.2</v>
      </c>
      <c r="E185" s="1088">
        <v>164.3</v>
      </c>
      <c r="F185" s="1088">
        <v>107.1</v>
      </c>
      <c r="G185" s="1088">
        <v>112.8</v>
      </c>
      <c r="H185" s="1088">
        <v>151.1</v>
      </c>
      <c r="I185" s="1088">
        <v>113.6</v>
      </c>
    </row>
    <row r="186" spans="1:9" s="62" customFormat="1" ht="11.25" hidden="1" customHeight="1">
      <c r="A186" s="33"/>
      <c r="B186" s="45" t="s">
        <v>191</v>
      </c>
      <c r="C186" s="1088">
        <v>132.80000000000001</v>
      </c>
      <c r="D186" s="1088">
        <v>102.6</v>
      </c>
      <c r="E186" s="1088">
        <v>166.1</v>
      </c>
      <c r="F186" s="1088">
        <v>107.3</v>
      </c>
      <c r="G186" s="1088">
        <v>113.9</v>
      </c>
      <c r="H186" s="1088">
        <v>153.69999999999999</v>
      </c>
      <c r="I186" s="1088">
        <v>118.5</v>
      </c>
    </row>
    <row r="187" spans="1:9" s="62" customFormat="1" ht="11.25" customHeight="1">
      <c r="A187" s="33"/>
      <c r="B187" s="45" t="s">
        <v>192</v>
      </c>
      <c r="C187" s="1090">
        <v>131.69999999999999</v>
      </c>
      <c r="D187" s="1090">
        <v>103.5</v>
      </c>
      <c r="E187" s="1090">
        <v>162.69999999999999</v>
      </c>
      <c r="F187" s="1090">
        <v>106.8</v>
      </c>
      <c r="G187" s="1090">
        <v>110.5</v>
      </c>
      <c r="H187" s="1090">
        <v>149.69999999999999</v>
      </c>
      <c r="I187" s="1090">
        <v>122.2</v>
      </c>
    </row>
    <row r="188" spans="1:9" s="62" customFormat="1" ht="11.25" hidden="1" customHeight="1">
      <c r="A188" s="33"/>
      <c r="B188" s="45"/>
      <c r="C188" s="361"/>
      <c r="D188" s="361"/>
      <c r="E188" s="361"/>
      <c r="F188" s="361"/>
      <c r="G188" s="361"/>
      <c r="H188" s="318"/>
    </row>
    <row r="189" spans="1:9" s="62" customFormat="1" ht="11.25" hidden="1" customHeight="1">
      <c r="A189" s="1165" t="s">
        <v>193</v>
      </c>
      <c r="B189" s="1166"/>
      <c r="C189" s="361"/>
      <c r="D189" s="361"/>
      <c r="E189" s="361"/>
      <c r="F189" s="361"/>
      <c r="G189" s="361"/>
      <c r="H189" s="318"/>
    </row>
    <row r="190" spans="1:9" s="62" customFormat="1" ht="11.25" hidden="1" customHeight="1">
      <c r="A190" s="1165" t="s">
        <v>194</v>
      </c>
      <c r="B190" s="1166"/>
      <c r="C190" s="361"/>
      <c r="D190" s="361"/>
      <c r="E190" s="361"/>
      <c r="F190" s="361"/>
      <c r="G190" s="361"/>
      <c r="H190" s="318"/>
    </row>
    <row r="191" spans="1:9" s="62" customFormat="1" ht="11.25" hidden="1" customHeight="1">
      <c r="A191" s="1165" t="s">
        <v>195</v>
      </c>
      <c r="B191" s="1166"/>
      <c r="C191" s="361"/>
      <c r="D191" s="361"/>
      <c r="E191" s="361"/>
      <c r="F191" s="361"/>
      <c r="G191" s="361"/>
      <c r="H191" s="318"/>
    </row>
    <row r="192" spans="1:9" s="62" customFormat="1" ht="11.25" hidden="1" customHeight="1">
      <c r="A192" s="1165" t="s">
        <v>196</v>
      </c>
      <c r="B192" s="1166"/>
      <c r="C192" s="361"/>
      <c r="D192" s="361"/>
      <c r="E192" s="361"/>
      <c r="F192" s="361"/>
      <c r="G192" s="361"/>
      <c r="H192" s="318"/>
    </row>
    <row r="193" spans="1:9" s="62" customFormat="1" ht="11.25" hidden="1" customHeight="1">
      <c r="A193" s="1165" t="s">
        <v>197</v>
      </c>
      <c r="B193" s="1166"/>
      <c r="C193" s="361"/>
      <c r="D193" s="361"/>
      <c r="E193" s="361"/>
      <c r="F193" s="361"/>
      <c r="G193" s="361"/>
      <c r="H193" s="318"/>
    </row>
    <row r="194" spans="1:9" s="62" customFormat="1" ht="11.25" hidden="1" customHeight="1">
      <c r="A194" s="1165" t="s">
        <v>198</v>
      </c>
      <c r="B194" s="1166"/>
      <c r="C194" s="361"/>
      <c r="D194" s="361"/>
      <c r="E194" s="361"/>
      <c r="F194" s="361"/>
      <c r="G194" s="361"/>
      <c r="H194" s="318"/>
    </row>
    <row r="195" spans="1:9" s="62" customFormat="1" ht="11.25" hidden="1" customHeight="1">
      <c r="A195" s="1165" t="s">
        <v>199</v>
      </c>
      <c r="B195" s="1166"/>
      <c r="C195" s="361"/>
      <c r="D195" s="361"/>
      <c r="E195" s="361"/>
      <c r="F195" s="361"/>
      <c r="G195" s="361"/>
      <c r="H195" s="318"/>
    </row>
    <row r="196" spans="1:9" s="62" customFormat="1" ht="11.25" hidden="1" customHeight="1">
      <c r="A196" s="1165" t="s">
        <v>200</v>
      </c>
      <c r="B196" s="1166"/>
      <c r="C196" s="361"/>
      <c r="D196" s="361"/>
      <c r="E196" s="361"/>
      <c r="F196" s="361"/>
      <c r="G196" s="361"/>
      <c r="H196" s="318"/>
    </row>
    <row r="197" spans="1:9" s="62" customFormat="1" ht="11.25" hidden="1" customHeight="1">
      <c r="A197" s="1165" t="s">
        <v>201</v>
      </c>
      <c r="B197" s="1166"/>
      <c r="C197" s="361"/>
      <c r="D197" s="361"/>
      <c r="E197" s="361"/>
      <c r="F197" s="361"/>
      <c r="G197" s="361"/>
      <c r="H197" s="318"/>
    </row>
    <row r="198" spans="1:9" s="62" customFormat="1" ht="11.25" hidden="1" customHeight="1">
      <c r="A198" s="1165" t="s">
        <v>202</v>
      </c>
      <c r="B198" s="1166"/>
      <c r="C198" s="361"/>
      <c r="D198" s="361"/>
      <c r="E198" s="361"/>
      <c r="F198" s="361"/>
      <c r="G198" s="361"/>
      <c r="H198" s="318"/>
    </row>
    <row r="199" spans="1:9" s="62" customFormat="1" ht="11.25" hidden="1" customHeight="1">
      <c r="A199" s="1165" t="s">
        <v>203</v>
      </c>
      <c r="B199" s="1166"/>
      <c r="C199" s="361"/>
      <c r="D199" s="361"/>
      <c r="E199" s="361"/>
      <c r="F199" s="361"/>
      <c r="G199" s="361"/>
      <c r="H199" s="318"/>
    </row>
    <row r="200" spans="1:9" s="62" customFormat="1" ht="11.25" hidden="1" customHeight="1">
      <c r="A200" s="1165" t="s">
        <v>204</v>
      </c>
      <c r="B200" s="1166"/>
      <c r="C200" s="361"/>
      <c r="D200" s="361"/>
      <c r="E200" s="361"/>
      <c r="F200" s="361"/>
      <c r="G200" s="361"/>
      <c r="H200" s="318"/>
    </row>
    <row r="201" spans="1:9" s="62" customFormat="1" ht="6"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customHeight="1">
      <c r="A203" s="33"/>
      <c r="B203" s="45" t="s">
        <v>181</v>
      </c>
      <c r="C203" s="1091" t="s">
        <v>1114</v>
      </c>
      <c r="D203" s="1091" t="s">
        <v>1115</v>
      </c>
      <c r="E203" s="1090">
        <v>160.1</v>
      </c>
      <c r="F203" s="1090">
        <v>107.8</v>
      </c>
      <c r="G203" s="1090">
        <v>101.3</v>
      </c>
      <c r="H203" s="1091" t="s">
        <v>1116</v>
      </c>
      <c r="I203" s="1090">
        <v>115.6</v>
      </c>
    </row>
    <row r="204" spans="1:9" s="62" customFormat="1" ht="11.25" customHeight="1">
      <c r="A204" s="33"/>
      <c r="B204" s="45" t="s">
        <v>182</v>
      </c>
      <c r="C204" s="1090">
        <v>128.1</v>
      </c>
      <c r="D204" s="1090">
        <v>99.7</v>
      </c>
      <c r="E204" s="1090">
        <v>159.30000000000001</v>
      </c>
      <c r="F204" s="1090">
        <v>107.1</v>
      </c>
      <c r="G204" s="1090">
        <v>100.3</v>
      </c>
      <c r="H204" s="1090">
        <v>149</v>
      </c>
      <c r="I204" s="1090">
        <v>111</v>
      </c>
    </row>
    <row r="205" spans="1:9" s="62" customFormat="1" ht="11.25" customHeight="1">
      <c r="A205" s="33"/>
      <c r="B205" s="45" t="s">
        <v>183</v>
      </c>
      <c r="C205" s="1090">
        <v>133.80000000000001</v>
      </c>
      <c r="D205" s="1090">
        <v>106.9</v>
      </c>
      <c r="E205" s="1090">
        <v>163.4</v>
      </c>
      <c r="F205" s="1090">
        <v>107.8</v>
      </c>
      <c r="G205" s="1090">
        <v>104.2</v>
      </c>
      <c r="H205" s="1090">
        <v>153.69999999999999</v>
      </c>
      <c r="I205" s="1090">
        <v>122.6</v>
      </c>
    </row>
    <row r="206" spans="1:9" s="62" customFormat="1" ht="11.25" customHeight="1">
      <c r="A206" s="33"/>
      <c r="B206" s="45" t="s">
        <v>184</v>
      </c>
      <c r="C206" s="1090">
        <v>134.30000000000001</v>
      </c>
      <c r="D206" s="1090">
        <v>102.9</v>
      </c>
      <c r="E206" s="1090">
        <v>168.9</v>
      </c>
      <c r="F206" s="1090">
        <v>106.6</v>
      </c>
      <c r="G206" s="1090">
        <v>105.2</v>
      </c>
      <c r="H206" s="1090">
        <v>158.4</v>
      </c>
      <c r="I206" s="1090">
        <v>117.2</v>
      </c>
    </row>
    <row r="207" spans="1:9" s="62" customFormat="1" ht="11.25" customHeight="1">
      <c r="A207" s="33"/>
      <c r="B207" s="45" t="s">
        <v>185</v>
      </c>
      <c r="C207" s="1090">
        <v>132.30000000000001</v>
      </c>
      <c r="D207" s="1090">
        <v>98.4</v>
      </c>
      <c r="E207" s="1090">
        <v>169.7</v>
      </c>
      <c r="F207" s="1090">
        <v>106.2</v>
      </c>
      <c r="G207" s="1090">
        <v>104.6</v>
      </c>
      <c r="H207" s="1090">
        <v>158.9</v>
      </c>
      <c r="I207" s="1090">
        <v>109.3</v>
      </c>
    </row>
    <row r="208" spans="1:9" s="62" customFormat="1" ht="11.25" customHeight="1">
      <c r="A208" s="33"/>
      <c r="B208" s="45" t="s">
        <v>186</v>
      </c>
      <c r="C208" s="1090">
        <v>130.4</v>
      </c>
      <c r="D208" s="1090">
        <v>94.3</v>
      </c>
      <c r="E208" s="1090">
        <v>170.2</v>
      </c>
      <c r="F208" s="1090">
        <v>105.2</v>
      </c>
      <c r="G208" s="1090">
        <v>102.3</v>
      </c>
      <c r="H208" s="1090">
        <v>156.4</v>
      </c>
      <c r="I208" s="1090">
        <v>107.8</v>
      </c>
    </row>
    <row r="209" spans="1:9" s="62" customFormat="1" ht="11.25" customHeight="1">
      <c r="A209" s="33"/>
      <c r="B209" s="45" t="s">
        <v>187</v>
      </c>
      <c r="C209" s="1090">
        <v>135.9</v>
      </c>
      <c r="D209" s="1090">
        <v>105.2</v>
      </c>
      <c r="E209" s="1090">
        <v>169.7</v>
      </c>
      <c r="F209" s="1090">
        <v>105</v>
      </c>
      <c r="G209" s="1090">
        <v>102.8</v>
      </c>
      <c r="H209" s="1090">
        <v>155.69999999999999</v>
      </c>
      <c r="I209" s="1090">
        <v>129.4</v>
      </c>
    </row>
    <row r="210" spans="1:9" s="62" customFormat="1" ht="11.25" customHeight="1">
      <c r="A210" s="33"/>
      <c r="B210" s="45" t="s">
        <v>188</v>
      </c>
      <c r="C210" s="1090">
        <v>130.80000000000001</v>
      </c>
      <c r="D210" s="1090">
        <v>97.7</v>
      </c>
      <c r="E210" s="1090">
        <v>167.3</v>
      </c>
      <c r="F210" s="1090">
        <v>104.6</v>
      </c>
      <c r="G210" s="1090">
        <v>101.2</v>
      </c>
      <c r="H210" s="1090">
        <v>153.69999999999999</v>
      </c>
      <c r="I210" s="1090">
        <v>114.7</v>
      </c>
    </row>
    <row r="211" spans="1:9" s="62" customFormat="1" ht="11.25" customHeight="1">
      <c r="A211" s="33"/>
      <c r="B211" s="45" t="s">
        <v>189</v>
      </c>
      <c r="C211" s="1090">
        <v>130.5</v>
      </c>
      <c r="D211" s="1090">
        <v>97.7</v>
      </c>
      <c r="E211" s="1090">
        <v>166.6</v>
      </c>
      <c r="F211" s="1090">
        <v>104.3</v>
      </c>
      <c r="G211" s="1090">
        <v>100.9</v>
      </c>
      <c r="H211" s="1090">
        <v>153.19999999999999</v>
      </c>
      <c r="I211" s="1090">
        <v>114.7</v>
      </c>
    </row>
    <row r="212" spans="1:9" s="62" customFormat="1" ht="11.25" customHeight="1">
      <c r="A212" s="33"/>
      <c r="B212" s="45" t="s">
        <v>190</v>
      </c>
      <c r="C212" s="1090">
        <v>127.3</v>
      </c>
      <c r="D212" s="1090">
        <v>95.5</v>
      </c>
      <c r="E212" s="1090">
        <v>162.4</v>
      </c>
      <c r="F212" s="1090">
        <v>105.2</v>
      </c>
      <c r="G212" s="1090">
        <v>99.1</v>
      </c>
      <c r="H212" s="1090">
        <v>150.6</v>
      </c>
      <c r="I212" s="1090">
        <v>107</v>
      </c>
    </row>
    <row r="213" spans="1:9" s="62" customFormat="1" ht="11.25" customHeight="1">
      <c r="A213" s="33"/>
      <c r="B213" s="45" t="s">
        <v>191</v>
      </c>
      <c r="C213" s="1090">
        <v>131.30000000000001</v>
      </c>
      <c r="D213" s="1090">
        <v>101.9</v>
      </c>
      <c r="E213" s="1090">
        <v>163.80000000000001</v>
      </c>
      <c r="F213" s="1090">
        <v>105.6</v>
      </c>
      <c r="G213" s="1090">
        <v>99.7</v>
      </c>
      <c r="H213" s="1090">
        <v>152.30000000000001</v>
      </c>
      <c r="I213" s="1090">
        <v>118.6</v>
      </c>
    </row>
    <row r="214" spans="1:9" s="62" customFormat="1" ht="11.25" customHeight="1">
      <c r="A214" s="33"/>
      <c r="B214" s="45" t="s">
        <v>192</v>
      </c>
      <c r="C214" s="1090">
        <v>133.30000000000001</v>
      </c>
      <c r="D214" s="1090">
        <v>107.5</v>
      </c>
      <c r="E214" s="1090">
        <v>161.6</v>
      </c>
      <c r="F214" s="1090">
        <v>105.9</v>
      </c>
      <c r="G214" s="1090">
        <v>98.5</v>
      </c>
      <c r="H214" s="1090">
        <v>150.19999999999999</v>
      </c>
      <c r="I214" s="1090">
        <v>129.30000000000001</v>
      </c>
    </row>
    <row r="215" spans="1:9" s="62" customFormat="1" ht="11.25" hidden="1" customHeight="1">
      <c r="A215" s="33"/>
      <c r="B215" s="45"/>
      <c r="C215" s="361"/>
      <c r="D215" s="361"/>
      <c r="E215" s="361"/>
      <c r="F215" s="361"/>
      <c r="G215" s="361"/>
      <c r="H215" s="318"/>
    </row>
    <row r="216" spans="1:9" s="62" customFormat="1" ht="11.25" hidden="1" customHeight="1">
      <c r="A216" s="1165" t="s">
        <v>193</v>
      </c>
      <c r="B216" s="1166"/>
      <c r="C216" s="361"/>
      <c r="D216" s="361"/>
      <c r="E216" s="361"/>
      <c r="F216" s="361"/>
      <c r="G216" s="361"/>
      <c r="H216" s="318"/>
    </row>
    <row r="217" spans="1:9" s="62" customFormat="1" ht="11.25" hidden="1" customHeight="1">
      <c r="A217" s="1165" t="s">
        <v>194</v>
      </c>
      <c r="B217" s="1166"/>
      <c r="C217" s="361"/>
      <c r="D217" s="361"/>
      <c r="E217" s="361"/>
      <c r="F217" s="361"/>
      <c r="G217" s="361"/>
      <c r="H217" s="318"/>
    </row>
    <row r="218" spans="1:9" s="62" customFormat="1" ht="11.25" hidden="1" customHeight="1">
      <c r="A218" s="1165" t="s">
        <v>195</v>
      </c>
      <c r="B218" s="1166"/>
      <c r="C218" s="361"/>
      <c r="D218" s="361"/>
      <c r="E218" s="361"/>
      <c r="F218" s="361"/>
      <c r="G218" s="361"/>
      <c r="H218" s="318"/>
    </row>
    <row r="219" spans="1:9" s="62" customFormat="1" ht="11.25" hidden="1" customHeight="1">
      <c r="A219" s="1165" t="s">
        <v>196</v>
      </c>
      <c r="B219" s="1166"/>
      <c r="C219" s="361"/>
      <c r="D219" s="361"/>
      <c r="E219" s="361"/>
      <c r="F219" s="361"/>
      <c r="G219" s="361"/>
      <c r="H219" s="318"/>
    </row>
    <row r="220" spans="1:9" s="62" customFormat="1" ht="11.25" hidden="1" customHeight="1">
      <c r="A220" s="1165" t="s">
        <v>197</v>
      </c>
      <c r="B220" s="1166"/>
      <c r="C220" s="361"/>
      <c r="D220" s="361"/>
      <c r="E220" s="361"/>
      <c r="F220" s="361"/>
      <c r="G220" s="361"/>
      <c r="H220" s="318"/>
    </row>
    <row r="221" spans="1:9" s="62" customFormat="1" ht="11.25" hidden="1" customHeight="1">
      <c r="A221" s="1165" t="s">
        <v>198</v>
      </c>
      <c r="B221" s="1166"/>
      <c r="C221" s="361"/>
      <c r="D221" s="361"/>
      <c r="E221" s="361"/>
      <c r="F221" s="361"/>
      <c r="G221" s="361"/>
      <c r="H221" s="318"/>
    </row>
    <row r="222" spans="1:9" s="62" customFormat="1" ht="11.25" hidden="1" customHeight="1">
      <c r="A222" s="1165" t="s">
        <v>199</v>
      </c>
      <c r="B222" s="1166"/>
      <c r="C222" s="361"/>
      <c r="D222" s="361"/>
      <c r="E222" s="361"/>
      <c r="F222" s="361"/>
      <c r="G222" s="361"/>
      <c r="H222" s="318"/>
    </row>
    <row r="223" spans="1:9" s="62" customFormat="1" ht="11.25" hidden="1" customHeight="1">
      <c r="A223" s="1165" t="s">
        <v>200</v>
      </c>
      <c r="B223" s="1166"/>
      <c r="C223" s="361"/>
      <c r="D223" s="361"/>
      <c r="E223" s="361"/>
      <c r="F223" s="361"/>
      <c r="G223" s="361"/>
      <c r="H223" s="318"/>
    </row>
    <row r="224" spans="1:9" s="62" customFormat="1" ht="11.25" hidden="1" customHeight="1">
      <c r="A224" s="1165" t="s">
        <v>201</v>
      </c>
      <c r="B224" s="1166"/>
      <c r="C224" s="361"/>
      <c r="D224" s="361"/>
      <c r="E224" s="361"/>
      <c r="F224" s="361"/>
      <c r="G224" s="361"/>
      <c r="H224" s="318"/>
    </row>
    <row r="225" spans="1:8" s="62" customFormat="1" ht="11.25" hidden="1" customHeight="1">
      <c r="A225" s="1165" t="s">
        <v>202</v>
      </c>
      <c r="B225" s="1166"/>
      <c r="C225" s="361"/>
      <c r="D225" s="361"/>
      <c r="E225" s="361"/>
      <c r="F225" s="361"/>
      <c r="G225" s="361"/>
      <c r="H225" s="318"/>
    </row>
    <row r="226" spans="1:8" s="62" customFormat="1" ht="11.25" hidden="1" customHeight="1">
      <c r="A226" s="1165" t="s">
        <v>203</v>
      </c>
      <c r="B226" s="1166"/>
      <c r="C226" s="361"/>
      <c r="D226" s="361"/>
      <c r="E226" s="361"/>
      <c r="F226" s="361"/>
      <c r="G226" s="361"/>
      <c r="H226" s="318"/>
    </row>
    <row r="227" spans="1:8" s="62" customFormat="1" ht="11.25" hidden="1" customHeight="1">
      <c r="A227" s="1165" t="s">
        <v>204</v>
      </c>
      <c r="B227" s="1166"/>
      <c r="C227" s="361"/>
      <c r="D227" s="361"/>
      <c r="E227" s="361"/>
      <c r="F227" s="361"/>
      <c r="G227" s="361"/>
      <c r="H227" s="318"/>
    </row>
    <row r="228" spans="1:8" s="62" customFormat="1" ht="11.25" hidden="1" customHeight="1">
      <c r="A228" s="236"/>
      <c r="B228" s="51"/>
      <c r="C228" s="361"/>
      <c r="D228" s="361"/>
      <c r="E228" s="361"/>
      <c r="F228" s="361"/>
      <c r="G228" s="361"/>
      <c r="H228" s="318"/>
    </row>
    <row r="229" spans="1:8" s="62" customFormat="1" ht="11.25" hidden="1" customHeight="1">
      <c r="A229" s="33">
        <v>2014</v>
      </c>
      <c r="B229" s="45"/>
      <c r="C229" s="361"/>
      <c r="D229" s="361"/>
      <c r="E229" s="361"/>
      <c r="F229" s="361"/>
      <c r="G229" s="361"/>
      <c r="H229" s="318"/>
    </row>
    <row r="230" spans="1:8" s="62" customFormat="1" ht="11.25" hidden="1" customHeight="1">
      <c r="A230" s="33"/>
      <c r="B230" s="45" t="s">
        <v>181</v>
      </c>
      <c r="C230" s="361"/>
      <c r="D230" s="361"/>
      <c r="E230" s="361"/>
      <c r="F230" s="361"/>
      <c r="G230" s="361"/>
      <c r="H230" s="318"/>
    </row>
    <row r="231" spans="1:8" s="62" customFormat="1" ht="11.25" hidden="1" customHeight="1">
      <c r="A231" s="33"/>
      <c r="B231" s="45" t="s">
        <v>182</v>
      </c>
      <c r="C231" s="361"/>
      <c r="D231" s="361"/>
      <c r="E231" s="361"/>
      <c r="F231" s="361"/>
      <c r="G231" s="361"/>
      <c r="H231" s="318"/>
    </row>
    <row r="232" spans="1:8" s="62" customFormat="1" ht="11.25" hidden="1" customHeight="1">
      <c r="A232" s="33"/>
      <c r="B232" s="45" t="s">
        <v>183</v>
      </c>
      <c r="C232" s="361"/>
      <c r="D232" s="361"/>
      <c r="E232" s="361"/>
      <c r="F232" s="361"/>
      <c r="G232" s="361"/>
      <c r="H232" s="318"/>
    </row>
    <row r="233" spans="1:8" s="62" customFormat="1" ht="11.25" hidden="1" customHeight="1">
      <c r="A233" s="33"/>
      <c r="B233" s="45" t="s">
        <v>184</v>
      </c>
      <c r="C233" s="361"/>
      <c r="D233" s="361"/>
      <c r="E233" s="361"/>
      <c r="F233" s="361"/>
      <c r="G233" s="361"/>
      <c r="H233" s="318"/>
    </row>
    <row r="234" spans="1:8" s="62" customFormat="1" ht="11.25" hidden="1" customHeight="1">
      <c r="A234" s="33"/>
      <c r="B234" s="45" t="s">
        <v>185</v>
      </c>
      <c r="C234" s="361"/>
      <c r="D234" s="361"/>
      <c r="E234" s="361"/>
      <c r="F234" s="361"/>
      <c r="G234" s="361"/>
      <c r="H234" s="318"/>
    </row>
    <row r="235" spans="1:8" s="62" customFormat="1" ht="11.25" hidden="1" customHeight="1">
      <c r="A235" s="33"/>
      <c r="B235" s="45" t="s">
        <v>186</v>
      </c>
      <c r="C235" s="361"/>
      <c r="D235" s="361"/>
      <c r="E235" s="361"/>
      <c r="F235" s="361"/>
      <c r="G235" s="361"/>
      <c r="H235" s="318"/>
    </row>
    <row r="236" spans="1:8" s="62" customFormat="1" ht="11.25" hidden="1" customHeight="1">
      <c r="A236" s="33"/>
      <c r="B236" s="45" t="s">
        <v>187</v>
      </c>
      <c r="C236" s="361"/>
      <c r="D236" s="361"/>
      <c r="E236" s="361"/>
      <c r="F236" s="361"/>
      <c r="G236" s="361"/>
      <c r="H236" s="318"/>
    </row>
    <row r="237" spans="1:8" s="62" customFormat="1" ht="11.25" hidden="1" customHeight="1">
      <c r="A237" s="33"/>
      <c r="B237" s="45" t="s">
        <v>188</v>
      </c>
      <c r="C237" s="361"/>
      <c r="D237" s="361"/>
      <c r="E237" s="361"/>
      <c r="F237" s="361"/>
      <c r="G237" s="361"/>
      <c r="H237" s="318"/>
    </row>
    <row r="238" spans="1:8" s="62" customFormat="1" ht="11.25" hidden="1" customHeight="1">
      <c r="A238" s="33"/>
      <c r="B238" s="45" t="s">
        <v>189</v>
      </c>
      <c r="C238" s="361"/>
      <c r="D238" s="361"/>
      <c r="E238" s="361"/>
      <c r="F238" s="361"/>
      <c r="G238" s="361"/>
      <c r="H238" s="318"/>
    </row>
    <row r="239" spans="1:8" s="62" customFormat="1" ht="11.25" hidden="1" customHeight="1">
      <c r="A239" s="33"/>
      <c r="B239" s="45" t="s">
        <v>190</v>
      </c>
      <c r="C239" s="361"/>
      <c r="D239" s="361"/>
      <c r="E239" s="361"/>
      <c r="F239" s="361"/>
      <c r="G239" s="361"/>
      <c r="H239" s="318"/>
    </row>
    <row r="240" spans="1:8"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65" t="s">
        <v>193</v>
      </c>
      <c r="B243" s="1166"/>
      <c r="C243" s="361"/>
      <c r="D243" s="361"/>
      <c r="E243" s="361"/>
      <c r="F243" s="361"/>
      <c r="G243" s="361"/>
      <c r="H243" s="318"/>
    </row>
    <row r="244" spans="1:8" s="62" customFormat="1" ht="11.25" hidden="1" customHeight="1">
      <c r="A244" s="1165" t="s">
        <v>194</v>
      </c>
      <c r="B244" s="1166"/>
      <c r="C244" s="361"/>
      <c r="D244" s="361"/>
      <c r="E244" s="361"/>
      <c r="F244" s="361"/>
      <c r="G244" s="361"/>
      <c r="H244" s="318"/>
    </row>
    <row r="245" spans="1:8" s="62" customFormat="1" ht="11.25" hidden="1" customHeight="1">
      <c r="A245" s="1165" t="s">
        <v>195</v>
      </c>
      <c r="B245" s="1166"/>
      <c r="C245" s="361"/>
      <c r="D245" s="361"/>
      <c r="E245" s="361"/>
      <c r="F245" s="361"/>
      <c r="G245" s="361"/>
      <c r="H245" s="318"/>
    </row>
    <row r="246" spans="1:8" s="62" customFormat="1" ht="11.25" hidden="1" customHeight="1">
      <c r="A246" s="1165" t="s">
        <v>196</v>
      </c>
      <c r="B246" s="1166"/>
      <c r="C246" s="361"/>
      <c r="D246" s="361"/>
      <c r="E246" s="361"/>
      <c r="F246" s="361"/>
      <c r="G246" s="361"/>
      <c r="H246" s="318"/>
    </row>
    <row r="247" spans="1:8" s="62" customFormat="1" ht="11.25" hidden="1" customHeight="1">
      <c r="A247" s="1165" t="s">
        <v>197</v>
      </c>
      <c r="B247" s="1166"/>
      <c r="C247" s="361"/>
      <c r="D247" s="361"/>
      <c r="E247" s="361"/>
      <c r="F247" s="361"/>
      <c r="G247" s="361"/>
      <c r="H247" s="318"/>
    </row>
    <row r="248" spans="1:8" s="62" customFormat="1" ht="11.25" hidden="1" customHeight="1">
      <c r="A248" s="1165" t="s">
        <v>198</v>
      </c>
      <c r="B248" s="1166"/>
      <c r="C248" s="361"/>
      <c r="D248" s="361"/>
      <c r="E248" s="361"/>
      <c r="F248" s="361"/>
      <c r="G248" s="361"/>
      <c r="H248" s="318"/>
    </row>
    <row r="249" spans="1:8" s="62" customFormat="1" ht="11.25" hidden="1" customHeight="1">
      <c r="A249" s="1165" t="s">
        <v>199</v>
      </c>
      <c r="B249" s="1166"/>
      <c r="C249" s="361"/>
      <c r="D249" s="361"/>
      <c r="E249" s="361"/>
      <c r="F249" s="361"/>
      <c r="G249" s="361"/>
      <c r="H249" s="318"/>
    </row>
    <row r="250" spans="1:8" s="62" customFormat="1" ht="11.25" hidden="1" customHeight="1">
      <c r="A250" s="1165" t="s">
        <v>200</v>
      </c>
      <c r="B250" s="1166"/>
      <c r="C250" s="361"/>
      <c r="D250" s="361"/>
      <c r="E250" s="361"/>
      <c r="F250" s="361"/>
      <c r="G250" s="361"/>
      <c r="H250" s="318"/>
    </row>
    <row r="251" spans="1:8" s="62" customFormat="1" ht="11.25" hidden="1" customHeight="1">
      <c r="A251" s="1165" t="s">
        <v>201</v>
      </c>
      <c r="B251" s="1166"/>
      <c r="C251" s="361"/>
      <c r="D251" s="361"/>
      <c r="E251" s="361"/>
      <c r="F251" s="361"/>
      <c r="G251" s="361"/>
      <c r="H251" s="318"/>
    </row>
    <row r="252" spans="1:8" s="62" customFormat="1" ht="11.25" hidden="1" customHeight="1">
      <c r="A252" s="1165" t="s">
        <v>202</v>
      </c>
      <c r="B252" s="1166"/>
      <c r="C252" s="361"/>
      <c r="D252" s="361"/>
      <c r="E252" s="361"/>
      <c r="F252" s="361"/>
      <c r="G252" s="361"/>
      <c r="H252" s="318"/>
    </row>
    <row r="253" spans="1:8" s="62" customFormat="1" ht="11.25" hidden="1" customHeight="1">
      <c r="A253" s="1165" t="s">
        <v>203</v>
      </c>
      <c r="B253" s="1166"/>
      <c r="C253" s="361"/>
      <c r="D253" s="361"/>
      <c r="E253" s="361"/>
      <c r="F253" s="361"/>
      <c r="G253" s="361"/>
      <c r="H253" s="318"/>
    </row>
    <row r="254" spans="1:8" s="62" customFormat="1" ht="11.25" hidden="1" customHeight="1">
      <c r="A254" s="1165" t="s">
        <v>204</v>
      </c>
      <c r="B254" s="1166"/>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65">
        <v>2009</v>
      </c>
      <c r="B271" s="1166"/>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65">
        <v>2010</v>
      </c>
      <c r="B272" s="1166"/>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65">
        <v>2011</v>
      </c>
      <c r="B273" s="1166"/>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65">
        <v>2012</v>
      </c>
      <c r="B274" s="1166"/>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65">
        <v>2013</v>
      </c>
      <c r="B275" s="1166"/>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65">
        <v>2014</v>
      </c>
      <c r="B276" s="1166"/>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73" t="s">
        <v>193</v>
      </c>
      <c r="B292" s="1166"/>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73" t="s">
        <v>194</v>
      </c>
      <c r="B293" s="1166"/>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73" t="s">
        <v>195</v>
      </c>
      <c r="B294" s="1166"/>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73" t="s">
        <v>196</v>
      </c>
      <c r="B295" s="1166"/>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73" t="s">
        <v>197</v>
      </c>
      <c r="B296" s="1166"/>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73" t="s">
        <v>198</v>
      </c>
      <c r="B297" s="1166"/>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73" t="s">
        <v>199</v>
      </c>
      <c r="B298" s="1166"/>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73" t="s">
        <v>200</v>
      </c>
      <c r="B299" s="1166"/>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73" t="s">
        <v>201</v>
      </c>
      <c r="B300" s="1166"/>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73" t="s">
        <v>202</v>
      </c>
      <c r="B301" s="1166"/>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73" t="s">
        <v>203</v>
      </c>
      <c r="B302" s="1166"/>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73" t="s">
        <v>204</v>
      </c>
      <c r="B303" s="1166"/>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73" t="s">
        <v>193</v>
      </c>
      <c r="B319" s="1166"/>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73" t="s">
        <v>194</v>
      </c>
      <c r="B320" s="1166"/>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73" t="s">
        <v>195</v>
      </c>
      <c r="B321" s="1166"/>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73" t="s">
        <v>196</v>
      </c>
      <c r="B322" s="1166"/>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73" t="s">
        <v>197</v>
      </c>
      <c r="B323" s="1166"/>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73" t="s">
        <v>198</v>
      </c>
      <c r="B324" s="1166"/>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73" t="s">
        <v>199</v>
      </c>
      <c r="B325" s="1166"/>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73" t="s">
        <v>200</v>
      </c>
      <c r="B326" s="1166"/>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73" t="s">
        <v>201</v>
      </c>
      <c r="B327" s="1166"/>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73" t="s">
        <v>202</v>
      </c>
      <c r="B328" s="1166"/>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73" t="s">
        <v>203</v>
      </c>
      <c r="B329" s="1166"/>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73" t="s">
        <v>204</v>
      </c>
      <c r="B330" s="1166"/>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73" t="s">
        <v>193</v>
      </c>
      <c r="B346" s="1166"/>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73" t="s">
        <v>194</v>
      </c>
      <c r="B347" s="1166"/>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73" t="s">
        <v>195</v>
      </c>
      <c r="B348" s="1166"/>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73" t="s">
        <v>196</v>
      </c>
      <c r="B349" s="1166"/>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73" t="s">
        <v>197</v>
      </c>
      <c r="B350" s="1166"/>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73" t="s">
        <v>198</v>
      </c>
      <c r="B351" s="1166"/>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73" t="s">
        <v>199</v>
      </c>
      <c r="B352" s="1166"/>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73" t="s">
        <v>200</v>
      </c>
      <c r="B353" s="1166"/>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73" t="s">
        <v>201</v>
      </c>
      <c r="B354" s="1166"/>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73" t="s">
        <v>202</v>
      </c>
      <c r="B355" s="1166"/>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73" t="s">
        <v>203</v>
      </c>
      <c r="B356" s="1166"/>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73" t="s">
        <v>204</v>
      </c>
      <c r="B357" s="1166"/>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73" t="s">
        <v>193</v>
      </c>
      <c r="B373" s="1166"/>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73" t="s">
        <v>194</v>
      </c>
      <c r="B374" s="1166"/>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73" t="s">
        <v>195</v>
      </c>
      <c r="B375" s="1166"/>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73" t="s">
        <v>196</v>
      </c>
      <c r="B376" s="1166"/>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73" t="s">
        <v>197</v>
      </c>
      <c r="B377" s="1166"/>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73" t="s">
        <v>198</v>
      </c>
      <c r="B378" s="1166"/>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73" t="s">
        <v>199</v>
      </c>
      <c r="B379" s="1166"/>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73" t="s">
        <v>200</v>
      </c>
      <c r="B380" s="1166"/>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73" t="s">
        <v>201</v>
      </c>
      <c r="B381" s="1166"/>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73" t="s">
        <v>202</v>
      </c>
      <c r="B382" s="1166"/>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73" t="s">
        <v>203</v>
      </c>
      <c r="B383" s="1166"/>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73" t="s">
        <v>204</v>
      </c>
      <c r="B384" s="1166"/>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73" t="s">
        <v>193</v>
      </c>
      <c r="B400" s="1166"/>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73" t="s">
        <v>194</v>
      </c>
      <c r="B401" s="1166"/>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73" t="s">
        <v>195</v>
      </c>
      <c r="B402" s="1166"/>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73" t="s">
        <v>196</v>
      </c>
      <c r="B403" s="1166"/>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73" t="s">
        <v>197</v>
      </c>
      <c r="B404" s="1166"/>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73" t="s">
        <v>198</v>
      </c>
      <c r="B405" s="1166"/>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73" t="s">
        <v>199</v>
      </c>
      <c r="B406" s="1166"/>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73" t="s">
        <v>200</v>
      </c>
      <c r="B407" s="1166"/>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73" t="s">
        <v>201</v>
      </c>
      <c r="B408" s="1166"/>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73" t="s">
        <v>202</v>
      </c>
      <c r="B409" s="1166"/>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73" t="s">
        <v>203</v>
      </c>
      <c r="B410" s="1166"/>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73" t="s">
        <v>204</v>
      </c>
      <c r="B411" s="1166"/>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73" t="s">
        <v>193</v>
      </c>
      <c r="B427" s="1166"/>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73" t="s">
        <v>194</v>
      </c>
      <c r="B428" s="1166"/>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73" t="s">
        <v>195</v>
      </c>
      <c r="B429" s="1166"/>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73" t="s">
        <v>196</v>
      </c>
      <c r="B430" s="1166"/>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73" t="s">
        <v>197</v>
      </c>
      <c r="B431" s="1166"/>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73" t="s">
        <v>198</v>
      </c>
      <c r="B432" s="1166"/>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73" t="s">
        <v>199</v>
      </c>
      <c r="B433" s="1166"/>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73" t="s">
        <v>200</v>
      </c>
      <c r="B434" s="1166"/>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73" t="s">
        <v>201</v>
      </c>
      <c r="B435" s="1166"/>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73" t="s">
        <v>202</v>
      </c>
      <c r="B436" s="1166"/>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73" t="s">
        <v>203</v>
      </c>
      <c r="B437" s="1166"/>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73" t="s">
        <v>204</v>
      </c>
      <c r="B438" s="1166"/>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11.25" hidden="1" customHeight="1">
      <c r="A439" s="50"/>
      <c r="B439" s="51"/>
      <c r="C439" s="54"/>
      <c r="D439" s="55"/>
      <c r="E439" s="55"/>
      <c r="F439" s="55"/>
      <c r="G439" s="55"/>
      <c r="H439" s="55"/>
      <c r="I439" s="55"/>
    </row>
    <row r="440" spans="1:9" ht="11.25" hidden="1" customHeight="1">
      <c r="A440" s="37">
        <v>2014</v>
      </c>
      <c r="B440" s="45"/>
      <c r="C440" s="54"/>
      <c r="D440" s="55"/>
      <c r="E440" s="55"/>
      <c r="F440" s="55"/>
      <c r="G440" s="55"/>
      <c r="H440" s="55"/>
      <c r="I440" s="55"/>
    </row>
    <row r="441" spans="1:9" ht="11.25" hidden="1" customHeight="1">
      <c r="A441" s="37"/>
      <c r="B441" s="45" t="s">
        <v>181</v>
      </c>
      <c r="C441" s="54" t="e">
        <f t="shared" ref="C441:D452" si="28">SUM(C230/C203*100-100)</f>
        <v>#VALUE!</v>
      </c>
      <c r="D441" s="55" t="e">
        <f t="shared" si="28"/>
        <v>#VALUE!</v>
      </c>
      <c r="E441" s="55">
        <f t="shared" ref="E441:I452" si="29">SUM(E230/E203*100-100)</f>
        <v>-100</v>
      </c>
      <c r="F441" s="55">
        <f t="shared" si="29"/>
        <v>-100</v>
      </c>
      <c r="G441" s="55">
        <f t="shared" si="29"/>
        <v>-100</v>
      </c>
      <c r="H441" s="55" t="e">
        <f t="shared" si="29"/>
        <v>#VALUE!</v>
      </c>
      <c r="I441" s="55">
        <f t="shared" si="29"/>
        <v>-100</v>
      </c>
    </row>
    <row r="442" spans="1:9" ht="11.25" hidden="1" customHeight="1">
      <c r="A442" s="37"/>
      <c r="B442" s="45" t="s">
        <v>182</v>
      </c>
      <c r="C442" s="54">
        <f t="shared" si="28"/>
        <v>-100</v>
      </c>
      <c r="D442" s="55">
        <f t="shared" si="28"/>
        <v>-100</v>
      </c>
      <c r="E442" s="55">
        <f t="shared" si="29"/>
        <v>-100</v>
      </c>
      <c r="F442" s="55">
        <f t="shared" si="29"/>
        <v>-100</v>
      </c>
      <c r="G442" s="55">
        <f t="shared" si="29"/>
        <v>-100</v>
      </c>
      <c r="H442" s="55">
        <f t="shared" si="29"/>
        <v>-100</v>
      </c>
      <c r="I442" s="55">
        <f t="shared" si="29"/>
        <v>-100</v>
      </c>
    </row>
    <row r="443" spans="1:9" ht="11.25" hidden="1" customHeight="1">
      <c r="A443" s="37"/>
      <c r="B443" s="45" t="s">
        <v>183</v>
      </c>
      <c r="C443" s="54">
        <f t="shared" si="28"/>
        <v>-100</v>
      </c>
      <c r="D443" s="55">
        <f t="shared" si="28"/>
        <v>-100</v>
      </c>
      <c r="E443" s="55">
        <f t="shared" si="29"/>
        <v>-100</v>
      </c>
      <c r="F443" s="55">
        <f t="shared" si="29"/>
        <v>-100</v>
      </c>
      <c r="G443" s="55">
        <f t="shared" si="29"/>
        <v>-100</v>
      </c>
      <c r="H443" s="55">
        <f t="shared" si="29"/>
        <v>-100</v>
      </c>
      <c r="I443" s="55">
        <f t="shared" si="29"/>
        <v>-100</v>
      </c>
    </row>
    <row r="444" spans="1:9" ht="11.25" hidden="1" customHeight="1">
      <c r="A444" s="37"/>
      <c r="B444" s="45" t="s">
        <v>184</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185</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186</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73" t="s">
        <v>193</v>
      </c>
      <c r="B454" s="1166"/>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73" t="s">
        <v>194</v>
      </c>
      <c r="B455" s="1166"/>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73" t="s">
        <v>195</v>
      </c>
      <c r="B456" s="1166"/>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73" t="s">
        <v>196</v>
      </c>
      <c r="B457" s="1166"/>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73" t="s">
        <v>197</v>
      </c>
      <c r="B458" s="1166"/>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73" t="s">
        <v>198</v>
      </c>
      <c r="B459" s="1166"/>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73" t="s">
        <v>199</v>
      </c>
      <c r="B460" s="1166"/>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73" t="s">
        <v>200</v>
      </c>
      <c r="B461" s="1166"/>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73" t="s">
        <v>201</v>
      </c>
      <c r="B462" s="1166"/>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73" t="s">
        <v>202</v>
      </c>
      <c r="B463" s="1166"/>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73" t="s">
        <v>203</v>
      </c>
      <c r="B464" s="1166"/>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73" t="s">
        <v>204</v>
      </c>
      <c r="B465" s="1166"/>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4" type="noConversion"/>
  <printOptions horizontalCentered="1"/>
  <pageMargins left="0.59055118110236227" right="0.51181102362204722" top="0.57999999999999996" bottom="0.59055118110236227" header="0.31496062992125984" footer="0.31496062992125984"/>
  <pageSetup paperSize="9"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1.42578125" style="2"/>
    <col min="10" max="10" width="12.42578125" style="2" bestFit="1" customWidth="1"/>
    <col min="11" max="16384" width="11.42578125" style="2"/>
  </cols>
  <sheetData>
    <row r="1" spans="1:8" ht="11.25" customHeight="1">
      <c r="A1" s="1164" t="s">
        <v>527</v>
      </c>
      <c r="B1" s="1164"/>
      <c r="C1" s="1164"/>
      <c r="D1" s="1164"/>
      <c r="E1" s="1164"/>
      <c r="F1" s="1164"/>
      <c r="G1" s="1164"/>
      <c r="H1" s="1164"/>
    </row>
    <row r="2" spans="1:8" s="4" customFormat="1" ht="11.25" customHeight="1">
      <c r="A2" s="1170" t="s">
        <v>153</v>
      </c>
      <c r="B2" s="1170"/>
      <c r="C2" s="1170"/>
      <c r="D2" s="1170"/>
      <c r="E2" s="1170"/>
      <c r="F2" s="1170"/>
      <c r="G2" s="1170"/>
      <c r="H2" s="1170"/>
    </row>
    <row r="3" spans="1:8" s="4" customFormat="1" ht="11.25" customHeight="1">
      <c r="A3" s="1169" t="s">
        <v>1075</v>
      </c>
      <c r="B3" s="1169"/>
      <c r="C3" s="1169"/>
      <c r="D3" s="1169"/>
      <c r="E3" s="1169"/>
      <c r="F3" s="1169"/>
      <c r="G3" s="1169"/>
      <c r="H3" s="1169"/>
    </row>
    <row r="4" spans="1:8" s="4" customFormat="1" ht="11.25" customHeight="1">
      <c r="A4" s="1168" t="s">
        <v>1076</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526</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1" t="s">
        <v>37</v>
      </c>
      <c r="D17" s="1171"/>
      <c r="E17" s="1171"/>
      <c r="F17" s="1171"/>
      <c r="G17" s="1171"/>
      <c r="H17" s="1171"/>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57" t="s">
        <v>512</v>
      </c>
      <c r="B26" s="1258"/>
      <c r="C26" s="39">
        <f t="shared" si="0"/>
        <v>2481239</v>
      </c>
      <c r="D26" s="41">
        <v>134246</v>
      </c>
      <c r="E26" s="41">
        <v>2308858</v>
      </c>
      <c r="F26" s="41">
        <v>1193854</v>
      </c>
      <c r="G26" s="41">
        <v>1115004</v>
      </c>
      <c r="H26" s="41">
        <v>38135</v>
      </c>
    </row>
    <row r="27" spans="1:8" ht="11.25" customHeight="1">
      <c r="A27" s="1257" t="s">
        <v>513</v>
      </c>
      <c r="B27" s="1258"/>
      <c r="C27" s="39">
        <f t="shared" si="0"/>
        <v>2814438</v>
      </c>
      <c r="D27" s="41">
        <v>122070</v>
      </c>
      <c r="E27" s="41">
        <v>2662988</v>
      </c>
      <c r="F27" s="41">
        <v>1356869</v>
      </c>
      <c r="G27" s="41">
        <v>1306119</v>
      </c>
      <c r="H27" s="41">
        <v>29380</v>
      </c>
    </row>
    <row r="28" spans="1:8" ht="11.25" customHeight="1">
      <c r="A28" s="1257" t="s">
        <v>514</v>
      </c>
      <c r="B28" s="1258"/>
      <c r="C28" s="39">
        <f t="shared" si="0"/>
        <v>3036210</v>
      </c>
      <c r="D28" s="41">
        <v>103694</v>
      </c>
      <c r="E28" s="41">
        <v>2902086</v>
      </c>
      <c r="F28" s="41">
        <v>1454877</v>
      </c>
      <c r="G28" s="41">
        <v>1447209</v>
      </c>
      <c r="H28" s="41">
        <v>30430</v>
      </c>
    </row>
    <row r="29" spans="1:8" ht="11.25" customHeight="1">
      <c r="A29" s="1257" t="s">
        <v>515</v>
      </c>
      <c r="B29" s="1258"/>
      <c r="C29" s="39">
        <f t="shared" si="0"/>
        <v>3298987</v>
      </c>
      <c r="D29" s="41">
        <v>105162</v>
      </c>
      <c r="E29" s="41">
        <v>3163772</v>
      </c>
      <c r="F29" s="41">
        <v>1597845</v>
      </c>
      <c r="G29" s="41">
        <v>1565927</v>
      </c>
      <c r="H29" s="41">
        <v>30053</v>
      </c>
    </row>
    <row r="30" spans="1:8" ht="11.25" customHeight="1">
      <c r="A30" s="1257">
        <v>2007</v>
      </c>
      <c r="B30" s="1258"/>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57" t="s">
        <v>516</v>
      </c>
      <c r="B31" s="1258"/>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65">
        <v>2009</v>
      </c>
      <c r="B32" s="1166"/>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65">
        <v>2010</v>
      </c>
      <c r="B33" s="1166"/>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65" t="s">
        <v>517</v>
      </c>
      <c r="B34" s="1166"/>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65">
        <v>2012</v>
      </c>
      <c r="B35" s="1166"/>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65">
        <v>2013</v>
      </c>
      <c r="B36" s="1166"/>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65">
        <v>2014</v>
      </c>
      <c r="B37" s="1166"/>
      <c r="C37" s="39">
        <f t="shared" ref="C37:H37" si="9">SUM(C229:C240)</f>
        <v>334156</v>
      </c>
      <c r="D37" s="41">
        <f t="shared" si="9"/>
        <v>8977</v>
      </c>
      <c r="E37" s="41">
        <f t="shared" si="9"/>
        <v>319721</v>
      </c>
      <c r="F37" s="41">
        <f t="shared" si="9"/>
        <v>164489</v>
      </c>
      <c r="G37" s="41">
        <f t="shared" si="9"/>
        <v>155232</v>
      </c>
      <c r="H37" s="41">
        <f t="shared" si="9"/>
        <v>5458</v>
      </c>
    </row>
    <row r="38" spans="1:10" ht="11.25" hidden="1" customHeight="1">
      <c r="A38" s="37"/>
      <c r="B38" s="45"/>
      <c r="C38" s="43"/>
      <c r="D38" s="43"/>
      <c r="E38" s="43"/>
      <c r="F38" s="43"/>
      <c r="G38" s="43"/>
      <c r="H38" s="43"/>
    </row>
    <row r="39" spans="1:10" ht="11.25" hidden="1" customHeight="1">
      <c r="A39" s="1174">
        <v>2007</v>
      </c>
      <c r="B39" s="1175"/>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73" t="s">
        <v>193</v>
      </c>
      <c r="B53" s="1166"/>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73" t="s">
        <v>194</v>
      </c>
      <c r="B54" s="1166"/>
      <c r="C54" s="39">
        <f>SUM(C$40:C41)</f>
        <v>505514</v>
      </c>
      <c r="D54" s="41">
        <f>SUM(D$40:D41)</f>
        <v>16991</v>
      </c>
      <c r="E54" s="41">
        <f>SUM(E$40:E41)</f>
        <v>483317</v>
      </c>
      <c r="F54" s="41">
        <f>SUM(F$40:F41)</f>
        <v>246366</v>
      </c>
      <c r="G54" s="41">
        <f>SUM(G$40:G41)</f>
        <v>236951</v>
      </c>
      <c r="H54" s="41">
        <f>SUM(H$40:H41)</f>
        <v>5206</v>
      </c>
    </row>
    <row r="55" spans="1:8" ht="11.25" hidden="1" customHeight="1">
      <c r="A55" s="1173" t="s">
        <v>195</v>
      </c>
      <c r="B55" s="1166"/>
      <c r="C55" s="39">
        <f>SUM(C$40:C42)</f>
        <v>808294</v>
      </c>
      <c r="D55" s="41">
        <f>SUM(D$40:D42)</f>
        <v>27290</v>
      </c>
      <c r="E55" s="41">
        <f>SUM(E$40:E42)</f>
        <v>772464</v>
      </c>
      <c r="F55" s="41">
        <f>SUM(F$40:F42)</f>
        <v>396393</v>
      </c>
      <c r="G55" s="41">
        <f>SUM(G$40:G42)</f>
        <v>376071</v>
      </c>
      <c r="H55" s="41">
        <f>SUM(H$40:H42)</f>
        <v>8540</v>
      </c>
    </row>
    <row r="56" spans="1:8" ht="11.25" hidden="1" customHeight="1">
      <c r="A56" s="1173" t="s">
        <v>196</v>
      </c>
      <c r="B56" s="1166"/>
      <c r="C56" s="39">
        <f>SUM(C$40:C43)</f>
        <v>1085597</v>
      </c>
      <c r="D56" s="41">
        <f>SUM(D$40:D43)</f>
        <v>35292</v>
      </c>
      <c r="E56" s="41">
        <f>SUM(E$40:E43)</f>
        <v>1038673</v>
      </c>
      <c r="F56" s="41">
        <f>SUM(F$40:F43)</f>
        <v>530547</v>
      </c>
      <c r="G56" s="41">
        <f>SUM(G$40:G43)</f>
        <v>508126</v>
      </c>
      <c r="H56" s="41">
        <f>SUM(H$40:H43)</f>
        <v>11632</v>
      </c>
    </row>
    <row r="57" spans="1:8" ht="11.25" hidden="1" customHeight="1">
      <c r="A57" s="1173" t="s">
        <v>197</v>
      </c>
      <c r="B57" s="1166"/>
      <c r="C57" s="39">
        <f>SUM(C$40:C44)</f>
        <v>1365429</v>
      </c>
      <c r="D57" s="41">
        <f>SUM(D$40:D44)</f>
        <v>43615</v>
      </c>
      <c r="E57" s="41">
        <f>SUM(E$40:E44)</f>
        <v>1306966</v>
      </c>
      <c r="F57" s="41">
        <f>SUM(F$40:F44)</f>
        <v>667924</v>
      </c>
      <c r="G57" s="41">
        <f>SUM(G$40:G44)</f>
        <v>639042</v>
      </c>
      <c r="H57" s="41">
        <f>SUM(H$40:H44)</f>
        <v>14848</v>
      </c>
    </row>
    <row r="58" spans="1:8" ht="11.25" hidden="1" customHeight="1">
      <c r="A58" s="1173" t="s">
        <v>198</v>
      </c>
      <c r="B58" s="1166"/>
      <c r="C58" s="39">
        <f>SUM(C$40:C45)</f>
        <v>1655905</v>
      </c>
      <c r="D58" s="41">
        <f>SUM(D$40:D45)</f>
        <v>52475</v>
      </c>
      <c r="E58" s="41">
        <f>SUM(E$40:E45)</f>
        <v>1585259</v>
      </c>
      <c r="F58" s="41">
        <f>SUM(F$40:F45)</f>
        <v>813124</v>
      </c>
      <c r="G58" s="41">
        <f>SUM(G$40:G45)</f>
        <v>772135</v>
      </c>
      <c r="H58" s="41">
        <f>SUM(H$40:H45)</f>
        <v>18171</v>
      </c>
    </row>
    <row r="59" spans="1:8" ht="11.25" hidden="1" customHeight="1">
      <c r="A59" s="1173" t="s">
        <v>199</v>
      </c>
      <c r="B59" s="1166"/>
      <c r="C59" s="39">
        <f>SUM(C$40:C46)</f>
        <v>1946147</v>
      </c>
      <c r="D59" s="41">
        <f>SUM(D$40:D46)</f>
        <v>60875</v>
      </c>
      <c r="E59" s="41">
        <f>SUM(E$40:E46)</f>
        <v>1864147</v>
      </c>
      <c r="F59" s="41">
        <f>SUM(F$40:F46)</f>
        <v>959431</v>
      </c>
      <c r="G59" s="41">
        <f>SUM(G$40:G46)</f>
        <v>904716</v>
      </c>
      <c r="H59" s="41">
        <f>SUM(H$40:H46)</f>
        <v>21125</v>
      </c>
    </row>
    <row r="60" spans="1:8" ht="11.25" hidden="1" customHeight="1">
      <c r="A60" s="1173" t="s">
        <v>200</v>
      </c>
      <c r="B60" s="1166"/>
      <c r="C60" s="39">
        <f>SUM(C$40:C47)</f>
        <v>2233934</v>
      </c>
      <c r="D60" s="41">
        <f>SUM(D$40:D47)</f>
        <v>69405</v>
      </c>
      <c r="E60" s="41">
        <f>SUM(E$40:E47)</f>
        <v>2137857</v>
      </c>
      <c r="F60" s="41">
        <f>SUM(F$40:F47)</f>
        <v>1099581</v>
      </c>
      <c r="G60" s="41">
        <f>SUM(G$40:G47)</f>
        <v>1038276</v>
      </c>
      <c r="H60" s="41">
        <f>SUM(H$40:H47)</f>
        <v>26672</v>
      </c>
    </row>
    <row r="61" spans="1:8" ht="11.25" hidden="1" customHeight="1">
      <c r="A61" s="1173" t="s">
        <v>201</v>
      </c>
      <c r="B61" s="1166"/>
      <c r="C61" s="39">
        <f>SUM(C$40:C48)</f>
        <v>2537188</v>
      </c>
      <c r="D61" s="41">
        <f>SUM(D$40:D48)</f>
        <v>78139</v>
      </c>
      <c r="E61" s="41">
        <f>SUM(E$40:E48)</f>
        <v>2425351</v>
      </c>
      <c r="F61" s="41">
        <f>SUM(F$40:F48)</f>
        <v>1245773</v>
      </c>
      <c r="G61" s="41">
        <f>SUM(G$40:G48)</f>
        <v>1179578</v>
      </c>
      <c r="H61" s="41">
        <f>SUM(H$40:H48)</f>
        <v>33698</v>
      </c>
    </row>
    <row r="62" spans="1:8" ht="11.25" hidden="1" customHeight="1">
      <c r="A62" s="1173" t="s">
        <v>202</v>
      </c>
      <c r="B62" s="1166"/>
      <c r="C62" s="39">
        <f>SUM(C$40:C49)</f>
        <v>2851155</v>
      </c>
      <c r="D62" s="41">
        <f>SUM(D$40:D49)</f>
        <v>87181</v>
      </c>
      <c r="E62" s="41">
        <f>SUM(E$40:E49)</f>
        <v>2724159</v>
      </c>
      <c r="F62" s="41">
        <f>SUM(F$40:F49)</f>
        <v>1397643</v>
      </c>
      <c r="G62" s="41">
        <f>SUM(G$40:G49)</f>
        <v>1326516</v>
      </c>
      <c r="H62" s="41">
        <f>SUM(H$40:H49)</f>
        <v>39815</v>
      </c>
    </row>
    <row r="63" spans="1:8" ht="11.25" hidden="1" customHeight="1">
      <c r="A63" s="1173" t="s">
        <v>203</v>
      </c>
      <c r="B63" s="1166"/>
      <c r="C63" s="39">
        <f>SUM(C$40:C50)</f>
        <v>3171193</v>
      </c>
      <c r="D63" s="41">
        <f>SUM(D$40:D50)</f>
        <v>97229</v>
      </c>
      <c r="E63" s="41">
        <f>SUM(E$40:E50)</f>
        <v>3027480</v>
      </c>
      <c r="F63" s="41">
        <f>SUM(F$40:F50)</f>
        <v>1549279</v>
      </c>
      <c r="G63" s="41">
        <f>SUM(G$40:G50)</f>
        <v>1478201</v>
      </c>
      <c r="H63" s="41">
        <f>SUM(H$40:H50)</f>
        <v>46484</v>
      </c>
    </row>
    <row r="64" spans="1:8" ht="11.25" hidden="1" customHeight="1">
      <c r="A64" s="1173" t="s">
        <v>204</v>
      </c>
      <c r="B64" s="1166"/>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73" t="s">
        <v>193</v>
      </c>
      <c r="B80" s="1166"/>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73" t="s">
        <v>194</v>
      </c>
      <c r="B81" s="1166"/>
      <c r="C81" s="41">
        <f>SUM(C$67:C68)</f>
        <v>549782</v>
      </c>
      <c r="D81" s="41">
        <f>SUM(D$67:D68)</f>
        <v>19839</v>
      </c>
      <c r="E81" s="41">
        <f>SUM(E$67:E68)</f>
        <v>520717</v>
      </c>
      <c r="F81" s="41">
        <f>SUM(F$67:F68)</f>
        <v>264186</v>
      </c>
      <c r="G81" s="41">
        <f>SUM(G$67:G68)</f>
        <v>256531</v>
      </c>
      <c r="H81" s="41">
        <f>SUM(H$67:H68)</f>
        <v>9226</v>
      </c>
    </row>
    <row r="82" spans="1:8" ht="11.25" hidden="1" customHeight="1">
      <c r="A82" s="1173" t="s">
        <v>195</v>
      </c>
      <c r="B82" s="1166"/>
      <c r="C82" s="41">
        <f>SUM(C$67:C69)</f>
        <v>860519</v>
      </c>
      <c r="D82" s="41">
        <f>SUM(D$67:D69)</f>
        <v>28875</v>
      </c>
      <c r="E82" s="41">
        <f>SUM(E$67:E69)</f>
        <v>816919</v>
      </c>
      <c r="F82" s="41">
        <f>SUM(F$67:F69)</f>
        <v>411805</v>
      </c>
      <c r="G82" s="41">
        <f>SUM(G$67:G69)</f>
        <v>405114</v>
      </c>
      <c r="H82" s="41">
        <f>SUM(H$67:H69)</f>
        <v>14725</v>
      </c>
    </row>
    <row r="83" spans="1:8" ht="11.25" hidden="1" customHeight="1">
      <c r="A83" s="1173" t="s">
        <v>196</v>
      </c>
      <c r="B83" s="1166"/>
      <c r="C83" s="41">
        <f>SUM(C$67:C70)</f>
        <v>1182723</v>
      </c>
      <c r="D83" s="41">
        <f>SUM(D$67:D70)</f>
        <v>40754</v>
      </c>
      <c r="E83" s="41">
        <f>SUM(E$67:E70)</f>
        <v>1123103</v>
      </c>
      <c r="F83" s="41">
        <f>SUM(F$67:F70)</f>
        <v>566155</v>
      </c>
      <c r="G83" s="41">
        <f>SUM(G$67:G70)</f>
        <v>556948</v>
      </c>
      <c r="H83" s="41">
        <f>SUM(H$67:H70)</f>
        <v>18866</v>
      </c>
    </row>
    <row r="84" spans="1:8" ht="11.25" hidden="1" customHeight="1">
      <c r="A84" s="1173" t="s">
        <v>197</v>
      </c>
      <c r="B84" s="1166"/>
      <c r="C84" s="41">
        <f>SUM(C$67:C71)</f>
        <v>1495467</v>
      </c>
      <c r="D84" s="41">
        <f>SUM(D$67:D71)</f>
        <v>51618</v>
      </c>
      <c r="E84" s="41">
        <f>SUM(E$67:E71)</f>
        <v>1420961</v>
      </c>
      <c r="F84" s="41">
        <f>SUM(F$67:F71)</f>
        <v>716626</v>
      </c>
      <c r="G84" s="41">
        <f>SUM(G$67:G71)</f>
        <v>704335</v>
      </c>
      <c r="H84" s="41">
        <f>SUM(H$67:H71)</f>
        <v>22888</v>
      </c>
    </row>
    <row r="85" spans="1:8" ht="11.25" hidden="1" customHeight="1">
      <c r="A85" s="1173" t="s">
        <v>198</v>
      </c>
      <c r="B85" s="1166"/>
      <c r="C85" s="41">
        <f>SUM(C$67:C72)</f>
        <v>1813867</v>
      </c>
      <c r="D85" s="41">
        <f>SUM(D$67:D72)</f>
        <v>62938</v>
      </c>
      <c r="E85" s="41">
        <f>SUM(E$67:E72)</f>
        <v>1724343</v>
      </c>
      <c r="F85" s="41">
        <f>SUM(F$67:F72)</f>
        <v>871129</v>
      </c>
      <c r="G85" s="41">
        <f>SUM(G$67:G72)</f>
        <v>853214</v>
      </c>
      <c r="H85" s="41">
        <f>SUM(H$67:H72)</f>
        <v>26586</v>
      </c>
    </row>
    <row r="86" spans="1:8" ht="11.25" hidden="1" customHeight="1">
      <c r="A86" s="1173" t="s">
        <v>199</v>
      </c>
      <c r="B86" s="1166"/>
      <c r="C86" s="41">
        <f>SUM(C$67:C73)</f>
        <v>2126308</v>
      </c>
      <c r="D86" s="41">
        <f>SUM(D$67:D73)</f>
        <v>74362</v>
      </c>
      <c r="E86" s="41">
        <f>SUM(E$67:E73)</f>
        <v>2022140</v>
      </c>
      <c r="F86" s="41">
        <f>SUM(F$67:F73)</f>
        <v>1023029</v>
      </c>
      <c r="G86" s="41">
        <f>SUM(G$67:G73)</f>
        <v>999111</v>
      </c>
      <c r="H86" s="41">
        <f>SUM(H$67:H73)</f>
        <v>29806</v>
      </c>
    </row>
    <row r="87" spans="1:8" ht="11.25" hidden="1" customHeight="1">
      <c r="A87" s="1173" t="s">
        <v>200</v>
      </c>
      <c r="B87" s="1166"/>
      <c r="C87" s="41">
        <f>SUM(C$67:C74)</f>
        <v>2420497</v>
      </c>
      <c r="D87" s="41">
        <f>SUM(D$67:D74)</f>
        <v>84123</v>
      </c>
      <c r="E87" s="41">
        <f>SUM(E$67:E74)</f>
        <v>2302511</v>
      </c>
      <c r="F87" s="41">
        <f>SUM(F$67:F74)</f>
        <v>1162129</v>
      </c>
      <c r="G87" s="41">
        <f>SUM(G$67:G74)</f>
        <v>1140382</v>
      </c>
      <c r="H87" s="41">
        <f>SUM(H$67:H74)</f>
        <v>33863</v>
      </c>
    </row>
    <row r="88" spans="1:8" ht="11.25" hidden="1" customHeight="1">
      <c r="A88" s="1173" t="s">
        <v>201</v>
      </c>
      <c r="B88" s="1166"/>
      <c r="C88" s="41">
        <f>SUM(C$67:C75)</f>
        <v>2730261</v>
      </c>
      <c r="D88" s="41">
        <f>SUM(D$67:D75)</f>
        <v>95758</v>
      </c>
      <c r="E88" s="41">
        <f>SUM(E$67:E75)</f>
        <v>2596438</v>
      </c>
      <c r="F88" s="41">
        <f>SUM(F$67:F75)</f>
        <v>1307289</v>
      </c>
      <c r="G88" s="41">
        <f>SUM(G$67:G75)</f>
        <v>1289149</v>
      </c>
      <c r="H88" s="41">
        <f>SUM(H$67:H75)</f>
        <v>38065</v>
      </c>
    </row>
    <row r="89" spans="1:8" ht="11.25" hidden="1" customHeight="1">
      <c r="A89" s="1173" t="s">
        <v>202</v>
      </c>
      <c r="B89" s="1166"/>
      <c r="C89" s="41">
        <f>SUM(C$67:C76)</f>
        <v>3050514</v>
      </c>
      <c r="D89" s="41">
        <f>SUM(D$67:D76)</f>
        <v>107786</v>
      </c>
      <c r="E89" s="41">
        <f>SUM(E$67:E76)</f>
        <v>2900564</v>
      </c>
      <c r="F89" s="41">
        <f>SUM(F$67:F76)</f>
        <v>1458276</v>
      </c>
      <c r="G89" s="41">
        <f>SUM(G$67:G76)</f>
        <v>1442288</v>
      </c>
      <c r="H89" s="41">
        <f>SUM(H$67:H76)</f>
        <v>42164</v>
      </c>
    </row>
    <row r="90" spans="1:8" ht="11.25" hidden="1" customHeight="1">
      <c r="A90" s="1173" t="s">
        <v>203</v>
      </c>
      <c r="B90" s="1166"/>
      <c r="C90" s="41">
        <f>SUM(C$67:C77)</f>
        <v>3361521</v>
      </c>
      <c r="D90" s="41">
        <f>SUM(D$67:D77)</f>
        <v>119113</v>
      </c>
      <c r="E90" s="41">
        <f>SUM(E$67:E77)</f>
        <v>3195996</v>
      </c>
      <c r="F90" s="41">
        <f>SUM(F$67:F77)</f>
        <v>1605436</v>
      </c>
      <c r="G90" s="41">
        <f>SUM(G$67:G77)</f>
        <v>1590560</v>
      </c>
      <c r="H90" s="41">
        <f>SUM(H$67:H77)</f>
        <v>46412</v>
      </c>
    </row>
    <row r="91" spans="1:8" ht="11.25" hidden="1" customHeight="1">
      <c r="A91" s="1173" t="s">
        <v>204</v>
      </c>
      <c r="B91" s="1166"/>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73" t="s">
        <v>193</v>
      </c>
      <c r="B107" s="1166"/>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73" t="s">
        <v>194</v>
      </c>
      <c r="B108" s="1166"/>
      <c r="C108" s="41">
        <f>SUM(C$94:C95)</f>
        <v>464478</v>
      </c>
      <c r="D108" s="41">
        <f>SUM(D$94:D95)</f>
        <v>19927</v>
      </c>
      <c r="E108" s="41">
        <f>SUM(E$94:E95)</f>
        <v>435963</v>
      </c>
      <c r="F108" s="41">
        <f>SUM(F$94:F95)</f>
        <v>217936</v>
      </c>
      <c r="G108" s="41">
        <f>SUM(G$94:G95)</f>
        <v>218027</v>
      </c>
      <c r="H108" s="41">
        <f>SUM(H$94:H95)</f>
        <v>8588</v>
      </c>
    </row>
    <row r="109" spans="1:8" ht="11.25" hidden="1" customHeight="1">
      <c r="A109" s="1173" t="s">
        <v>195</v>
      </c>
      <c r="B109" s="1166"/>
      <c r="C109" s="41">
        <f>SUM(C$94:C96)</f>
        <v>737572</v>
      </c>
      <c r="D109" s="41">
        <f>SUM(D$94:D96)</f>
        <v>31125</v>
      </c>
      <c r="E109" s="41">
        <f>SUM(E$94:E96)</f>
        <v>691433</v>
      </c>
      <c r="F109" s="41">
        <f>SUM(F$94:F96)</f>
        <v>345454</v>
      </c>
      <c r="G109" s="41">
        <f>SUM(G$94:G96)</f>
        <v>345979</v>
      </c>
      <c r="H109" s="41">
        <f>SUM(H$94:H96)</f>
        <v>15014</v>
      </c>
    </row>
    <row r="110" spans="1:8" ht="11.25" hidden="1" customHeight="1">
      <c r="A110" s="1173" t="s">
        <v>196</v>
      </c>
      <c r="B110" s="1166"/>
      <c r="C110" s="41">
        <f>SUM(C$94:C97)</f>
        <v>994097</v>
      </c>
      <c r="D110" s="41">
        <f>SUM(D$94:D97)</f>
        <v>41291</v>
      </c>
      <c r="E110" s="41">
        <f>SUM(E$94:E97)</f>
        <v>933021</v>
      </c>
      <c r="F110" s="41">
        <f>SUM(F$94:F97)</f>
        <v>466962</v>
      </c>
      <c r="G110" s="41">
        <f>SUM(G$94:G97)</f>
        <v>466059</v>
      </c>
      <c r="H110" s="41">
        <f>SUM(H$94:H97)</f>
        <v>19785</v>
      </c>
    </row>
    <row r="111" spans="1:8" ht="11.25" hidden="1" customHeight="1">
      <c r="A111" s="1173" t="s">
        <v>197</v>
      </c>
      <c r="B111" s="1166"/>
      <c r="C111" s="41">
        <f>SUM(C$94:C98)</f>
        <v>1262698</v>
      </c>
      <c r="D111" s="41">
        <f>SUM(D$94:D98)</f>
        <v>51258</v>
      </c>
      <c r="E111" s="41">
        <f>SUM(E$94:E98)</f>
        <v>1187825</v>
      </c>
      <c r="F111" s="41">
        <f>SUM(F$94:F98)</f>
        <v>598561</v>
      </c>
      <c r="G111" s="41">
        <f>SUM(G$94:G98)</f>
        <v>589264</v>
      </c>
      <c r="H111" s="41">
        <f>SUM(H$94:H98)</f>
        <v>23615</v>
      </c>
    </row>
    <row r="112" spans="1:8" ht="11.25" hidden="1" customHeight="1">
      <c r="A112" s="1173" t="s">
        <v>198</v>
      </c>
      <c r="B112" s="1166"/>
      <c r="C112" s="41">
        <f>SUM(C$94:C99)</f>
        <v>1537722</v>
      </c>
      <c r="D112" s="41">
        <f>SUM(D$94:D99)</f>
        <v>61712</v>
      </c>
      <c r="E112" s="41">
        <f>SUM(E$94:E99)</f>
        <v>1449121</v>
      </c>
      <c r="F112" s="41">
        <f>SUM(F$94:F99)</f>
        <v>735671</v>
      </c>
      <c r="G112" s="41">
        <f>SUM(G$94:G99)</f>
        <v>713450</v>
      </c>
      <c r="H112" s="41">
        <f>SUM(H$94:H99)</f>
        <v>26889</v>
      </c>
    </row>
    <row r="113" spans="1:8" ht="11.25" hidden="1" customHeight="1">
      <c r="A113" s="1173" t="s">
        <v>199</v>
      </c>
      <c r="B113" s="1166"/>
      <c r="C113" s="41">
        <f>SUM(C$94:C100)</f>
        <v>1826250</v>
      </c>
      <c r="D113" s="41">
        <f>SUM(D$94:D100)</f>
        <v>70902</v>
      </c>
      <c r="E113" s="41">
        <f>SUM(E$94:E100)</f>
        <v>1724396</v>
      </c>
      <c r="F113" s="41">
        <f>SUM(F$94:F100)</f>
        <v>881667</v>
      </c>
      <c r="G113" s="41">
        <f>SUM(G$94:G100)</f>
        <v>842729</v>
      </c>
      <c r="H113" s="41">
        <f>SUM(H$94:H100)</f>
        <v>30952</v>
      </c>
    </row>
    <row r="114" spans="1:8" ht="11.25" hidden="1" customHeight="1">
      <c r="A114" s="1173" t="s">
        <v>200</v>
      </c>
      <c r="B114" s="1166"/>
      <c r="C114" s="41">
        <f>SUM(C$94:C101)</f>
        <v>2106155</v>
      </c>
      <c r="D114" s="41">
        <f>SUM(D$94:D101)</f>
        <v>77727</v>
      </c>
      <c r="E114" s="41">
        <f>SUM(E$94:E101)</f>
        <v>1993422</v>
      </c>
      <c r="F114" s="41">
        <f>SUM(F$94:F101)</f>
        <v>1021714</v>
      </c>
      <c r="G114" s="41">
        <f>SUM(G$94:G101)</f>
        <v>971708</v>
      </c>
      <c r="H114" s="41">
        <f>SUM(H$94:H101)</f>
        <v>35006</v>
      </c>
    </row>
    <row r="115" spans="1:8" ht="11.25" hidden="1" customHeight="1">
      <c r="A115" s="1173" t="s">
        <v>201</v>
      </c>
      <c r="B115" s="1166"/>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73" t="s">
        <v>202</v>
      </c>
      <c r="B116" s="1166"/>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73" t="s">
        <v>203</v>
      </c>
      <c r="B117" s="1166"/>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73" t="s">
        <v>204</v>
      </c>
      <c r="B118" s="1166"/>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73" t="s">
        <v>193</v>
      </c>
      <c r="B134" s="1166"/>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73" t="s">
        <v>194</v>
      </c>
      <c r="B135" s="1166"/>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73" t="s">
        <v>195</v>
      </c>
      <c r="B136" s="1166"/>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73" t="s">
        <v>196</v>
      </c>
      <c r="B137" s="1166"/>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73" t="s">
        <v>197</v>
      </c>
      <c r="B138" s="1166"/>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73" t="s">
        <v>198</v>
      </c>
      <c r="B139" s="1166"/>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73" t="s">
        <v>199</v>
      </c>
      <c r="B140" s="1166"/>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73" t="s">
        <v>200</v>
      </c>
      <c r="B141" s="1166"/>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73" t="s">
        <v>201</v>
      </c>
      <c r="B142" s="1166"/>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73" t="s">
        <v>202</v>
      </c>
      <c r="B143" s="1166"/>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73" t="s">
        <v>203</v>
      </c>
      <c r="B144" s="1166"/>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73" t="s">
        <v>204</v>
      </c>
      <c r="B145" s="1166"/>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518</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73" t="s">
        <v>193</v>
      </c>
      <c r="B161" s="1166"/>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73" t="s">
        <v>194</v>
      </c>
      <c r="B162" s="1166"/>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73" t="s">
        <v>195</v>
      </c>
      <c r="B163" s="1166"/>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73" t="s">
        <v>196</v>
      </c>
      <c r="B164" s="1166"/>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73" t="s">
        <v>197</v>
      </c>
      <c r="B165" s="1166"/>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73" t="s">
        <v>198</v>
      </c>
      <c r="B166" s="1166"/>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73" t="s">
        <v>199</v>
      </c>
      <c r="B167" s="1166"/>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73" t="s">
        <v>200</v>
      </c>
      <c r="B168" s="1166"/>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73" t="s">
        <v>201</v>
      </c>
      <c r="B169" s="1166"/>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73" t="s">
        <v>202</v>
      </c>
      <c r="B170" s="1166"/>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73" t="s">
        <v>203</v>
      </c>
      <c r="B171" s="1166"/>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73" t="s">
        <v>204</v>
      </c>
      <c r="B172" s="1166"/>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73" t="s">
        <v>193</v>
      </c>
      <c r="B188" s="1166"/>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73" t="s">
        <v>194</v>
      </c>
      <c r="B189" s="1166"/>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73" t="s">
        <v>195</v>
      </c>
      <c r="B190" s="1166"/>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73" t="s">
        <v>196</v>
      </c>
      <c r="B191" s="1166"/>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73" t="s">
        <v>197</v>
      </c>
      <c r="B192" s="1166"/>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73" t="s">
        <v>198</v>
      </c>
      <c r="B193" s="1166"/>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73" t="s">
        <v>199</v>
      </c>
      <c r="B194" s="1166"/>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73" t="s">
        <v>200</v>
      </c>
      <c r="B195" s="1166"/>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73" t="s">
        <v>201</v>
      </c>
      <c r="B196" s="1166"/>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73" t="s">
        <v>202</v>
      </c>
      <c r="B197" s="1166"/>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73" t="s">
        <v>203</v>
      </c>
      <c r="B198" s="1166"/>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73" t="s">
        <v>204</v>
      </c>
      <c r="B199" s="1166"/>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1">
        <f>SUM(D202+E202+H202)</f>
        <v>326141</v>
      </c>
      <c r="D202" s="41">
        <v>8762</v>
      </c>
      <c r="E202" s="41">
        <f t="shared" ref="E202:E211" si="26">F202+G202</f>
        <v>307354</v>
      </c>
      <c r="F202" s="41">
        <v>160804</v>
      </c>
      <c r="G202" s="41">
        <v>146550</v>
      </c>
      <c r="H202" s="41">
        <v>10025</v>
      </c>
    </row>
    <row r="203" spans="1:8" ht="11.25" customHeight="1">
      <c r="A203" s="37"/>
      <c r="B203" s="45" t="s">
        <v>182</v>
      </c>
      <c r="C203" s="41">
        <f>SUM(D203+E203+H203)</f>
        <v>320466</v>
      </c>
      <c r="D203" s="41">
        <v>8656</v>
      </c>
      <c r="E203" s="41">
        <f t="shared" si="26"/>
        <v>303875</v>
      </c>
      <c r="F203" s="41">
        <v>162379</v>
      </c>
      <c r="G203" s="41">
        <v>141496</v>
      </c>
      <c r="H203" s="41">
        <v>7935</v>
      </c>
    </row>
    <row r="204" spans="1:8" ht="11.25" customHeight="1">
      <c r="A204" s="37"/>
      <c r="B204" s="45" t="s">
        <v>183</v>
      </c>
      <c r="C204" s="41">
        <f>SUM(D204+E204+H204)</f>
        <v>390416</v>
      </c>
      <c r="D204" s="41">
        <v>9304</v>
      </c>
      <c r="E204" s="41">
        <f t="shared" si="26"/>
        <v>372083</v>
      </c>
      <c r="F204" s="41">
        <v>199705</v>
      </c>
      <c r="G204" s="41">
        <v>172378</v>
      </c>
      <c r="H204" s="41">
        <v>9029</v>
      </c>
    </row>
    <row r="205" spans="1:8" ht="11.25"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9">
        <f t="shared" si="27"/>
        <v>369307</v>
      </c>
      <c r="D207" s="661">
        <v>9385</v>
      </c>
      <c r="E207" s="41">
        <f t="shared" si="26"/>
        <v>352081</v>
      </c>
      <c r="F207" s="661">
        <v>191424</v>
      </c>
      <c r="G207" s="661">
        <v>160657</v>
      </c>
      <c r="H207" s="661">
        <v>7841</v>
      </c>
    </row>
    <row r="208" spans="1:8" ht="11.25" customHeight="1">
      <c r="A208" s="37"/>
      <c r="B208" s="45" t="s">
        <v>187</v>
      </c>
      <c r="C208" s="559">
        <f t="shared" ref="C208" si="28">SUM(D208+E208+H208)</f>
        <v>365812</v>
      </c>
      <c r="D208" s="661">
        <v>9117</v>
      </c>
      <c r="E208" s="41">
        <f t="shared" si="26"/>
        <v>348788</v>
      </c>
      <c r="F208" s="661">
        <v>187735</v>
      </c>
      <c r="G208" s="661">
        <v>161053</v>
      </c>
      <c r="H208" s="661">
        <v>7907</v>
      </c>
    </row>
    <row r="209" spans="1:8" ht="11.25" customHeight="1">
      <c r="A209" s="37"/>
      <c r="B209" s="45" t="s">
        <v>188</v>
      </c>
      <c r="C209" s="41">
        <f t="shared" si="27"/>
        <v>344421</v>
      </c>
      <c r="D209" s="661">
        <v>8607</v>
      </c>
      <c r="E209" s="41">
        <f t="shared" si="26"/>
        <v>328682</v>
      </c>
      <c r="F209" s="661">
        <v>174523</v>
      </c>
      <c r="G209" s="661">
        <v>154159</v>
      </c>
      <c r="H209" s="661">
        <v>7132</v>
      </c>
    </row>
    <row r="210" spans="1:8" ht="11.25" customHeight="1">
      <c r="A210" s="37"/>
      <c r="B210" s="45" t="s">
        <v>189</v>
      </c>
      <c r="C210" s="41">
        <f t="shared" si="27"/>
        <v>358537</v>
      </c>
      <c r="D210" s="661">
        <v>8978</v>
      </c>
      <c r="E210" s="41">
        <f t="shared" si="26"/>
        <v>342541</v>
      </c>
      <c r="F210" s="661">
        <v>181769</v>
      </c>
      <c r="G210" s="661">
        <v>160772</v>
      </c>
      <c r="H210" s="661">
        <v>7018</v>
      </c>
    </row>
    <row r="211" spans="1:8" ht="11.25" customHeight="1">
      <c r="A211" s="37"/>
      <c r="B211" s="45" t="s">
        <v>190</v>
      </c>
      <c r="C211" s="41">
        <f t="shared" si="27"/>
        <v>379769</v>
      </c>
      <c r="D211" s="661">
        <v>9478</v>
      </c>
      <c r="E211" s="41">
        <f t="shared" si="26"/>
        <v>362708</v>
      </c>
      <c r="F211" s="661">
        <v>195416</v>
      </c>
      <c r="G211" s="661">
        <v>167292</v>
      </c>
      <c r="H211" s="661">
        <v>7583</v>
      </c>
    </row>
    <row r="212" spans="1:8" ht="11.25" customHeight="1">
      <c r="A212" s="37"/>
      <c r="B212" s="45" t="s">
        <v>191</v>
      </c>
      <c r="C212" s="41">
        <f t="shared" si="27"/>
        <v>388164</v>
      </c>
      <c r="D212" s="661">
        <v>9702</v>
      </c>
      <c r="E212" s="41">
        <f t="shared" ref="E212:E213" si="29">F212+G212</f>
        <v>372268</v>
      </c>
      <c r="F212" s="661">
        <v>197728</v>
      </c>
      <c r="G212" s="661">
        <v>174540</v>
      </c>
      <c r="H212" s="661">
        <v>6194</v>
      </c>
    </row>
    <row r="213" spans="1:8" ht="11.25" customHeight="1">
      <c r="A213" s="37"/>
      <c r="B213" s="45" t="s">
        <v>192</v>
      </c>
      <c r="C213" s="41">
        <f t="shared" si="27"/>
        <v>358750</v>
      </c>
      <c r="D213" s="661">
        <v>8568</v>
      </c>
      <c r="E213" s="41">
        <f t="shared" si="29"/>
        <v>344348</v>
      </c>
      <c r="F213" s="661">
        <v>182155</v>
      </c>
      <c r="G213" s="661">
        <v>162193</v>
      </c>
      <c r="H213" s="661">
        <v>5834</v>
      </c>
    </row>
    <row r="214" spans="1:8" ht="6" customHeight="1">
      <c r="A214" s="37"/>
      <c r="B214" s="45"/>
      <c r="C214" s="41"/>
      <c r="D214" s="41"/>
      <c r="E214" s="41"/>
      <c r="F214" s="41"/>
      <c r="G214" s="41"/>
      <c r="H214" s="41"/>
    </row>
    <row r="215" spans="1:8" ht="11.25" hidden="1" customHeight="1">
      <c r="A215" s="1173" t="s">
        <v>193</v>
      </c>
      <c r="B215" s="1166"/>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73" t="s">
        <v>194</v>
      </c>
      <c r="B216" s="1166"/>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73" t="s">
        <v>195</v>
      </c>
      <c r="B217" s="1166"/>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73" t="s">
        <v>196</v>
      </c>
      <c r="B218" s="1166"/>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73" t="s">
        <v>197</v>
      </c>
      <c r="B219" s="1166"/>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73" t="s">
        <v>198</v>
      </c>
      <c r="B220" s="1166"/>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73" t="s">
        <v>199</v>
      </c>
      <c r="B221" s="1166"/>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73" t="s">
        <v>200</v>
      </c>
      <c r="B222" s="1166"/>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73" t="s">
        <v>201</v>
      </c>
      <c r="B223" s="1166"/>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73" t="s">
        <v>202</v>
      </c>
      <c r="B224" s="1166"/>
      <c r="C224" s="49">
        <f>SUM(C$202:C211)</f>
        <v>3568248</v>
      </c>
      <c r="D224" s="49">
        <f>SUM(D$202:D211)</f>
        <v>90042</v>
      </c>
      <c r="E224" s="49">
        <f>SUM(E$202:E211)</f>
        <v>3397374</v>
      </c>
      <c r="F224" s="49">
        <f>SUM(F$202:F211)</f>
        <v>1816475</v>
      </c>
      <c r="G224" s="49">
        <f>SUM(G$202:G211)</f>
        <v>1580899</v>
      </c>
      <c r="H224" s="49">
        <f>SUM(H$202:H211)</f>
        <v>80832</v>
      </c>
    </row>
    <row r="225" spans="1:8" ht="11.25" hidden="1" customHeight="1">
      <c r="A225" s="1173" t="s">
        <v>203</v>
      </c>
      <c r="B225" s="1166"/>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173" t="s">
        <v>204</v>
      </c>
      <c r="B226" s="1166"/>
      <c r="C226" s="49">
        <f>SUM(C$202:C213)</f>
        <v>4315162</v>
      </c>
      <c r="D226" s="49">
        <f>SUM(D$202:D213)</f>
        <v>108312</v>
      </c>
      <c r="E226" s="49">
        <f>SUM(E$202:E213)</f>
        <v>4113990</v>
      </c>
      <c r="F226" s="49">
        <f>SUM(F$202:F213)</f>
        <v>2196358</v>
      </c>
      <c r="G226" s="49">
        <f>SUM(G$202:G213)</f>
        <v>1917632</v>
      </c>
      <c r="H226" s="49">
        <f>SUM(H$202:H213)</f>
        <v>92860</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49">
        <f t="shared" ref="C229:C240" si="31">SUM(D229+E229+H229)</f>
        <v>334156</v>
      </c>
      <c r="D229" s="661">
        <v>8977</v>
      </c>
      <c r="E229" s="41">
        <f t="shared" ref="E229" si="32">F229+G229</f>
        <v>319721</v>
      </c>
      <c r="F229" s="661">
        <v>164489</v>
      </c>
      <c r="G229" s="661">
        <v>155232</v>
      </c>
      <c r="H229" s="661">
        <v>5458</v>
      </c>
    </row>
    <row r="230" spans="1:8" ht="11.25" hidden="1" customHeight="1">
      <c r="A230" s="37"/>
      <c r="B230" s="45" t="s">
        <v>182</v>
      </c>
      <c r="C230" s="49">
        <f t="shared" si="31"/>
        <v>0</v>
      </c>
      <c r="D230" s="43"/>
      <c r="E230" s="41">
        <f t="shared" ref="E230:E240" si="33">F230+G230</f>
        <v>0</v>
      </c>
      <c r="F230" s="43"/>
      <c r="G230" s="43"/>
      <c r="H230" s="43"/>
    </row>
    <row r="231" spans="1:8" ht="11.25" hidden="1" customHeight="1">
      <c r="A231" s="37"/>
      <c r="B231" s="45" t="s">
        <v>183</v>
      </c>
      <c r="C231" s="49">
        <f t="shared" si="31"/>
        <v>0</v>
      </c>
      <c r="D231" s="43"/>
      <c r="E231" s="41">
        <f t="shared" si="33"/>
        <v>0</v>
      </c>
      <c r="F231" s="43"/>
      <c r="G231" s="43"/>
      <c r="H231" s="43"/>
    </row>
    <row r="232" spans="1:8" ht="11.25" hidden="1" customHeight="1">
      <c r="A232" s="37"/>
      <c r="B232" s="45" t="s">
        <v>184</v>
      </c>
      <c r="C232" s="49">
        <f t="shared" si="31"/>
        <v>0</v>
      </c>
      <c r="D232" s="43"/>
      <c r="E232" s="41">
        <f t="shared" si="33"/>
        <v>0</v>
      </c>
      <c r="F232" s="43"/>
      <c r="G232" s="43"/>
      <c r="H232" s="43"/>
    </row>
    <row r="233" spans="1:8" ht="11.25" hidden="1" customHeight="1">
      <c r="A233" s="37"/>
      <c r="B233" s="45" t="s">
        <v>185</v>
      </c>
      <c r="C233" s="49">
        <f t="shared" si="31"/>
        <v>0</v>
      </c>
      <c r="D233" s="43"/>
      <c r="E233" s="41">
        <f t="shared" si="33"/>
        <v>0</v>
      </c>
      <c r="F233" s="43"/>
      <c r="G233" s="43"/>
      <c r="H233" s="43"/>
    </row>
    <row r="234" spans="1:8" ht="11.25" hidden="1" customHeight="1">
      <c r="A234" s="37"/>
      <c r="B234" s="45" t="s">
        <v>186</v>
      </c>
      <c r="C234" s="49">
        <f t="shared" si="31"/>
        <v>0</v>
      </c>
      <c r="D234" s="43"/>
      <c r="E234" s="41">
        <f t="shared" si="33"/>
        <v>0</v>
      </c>
      <c r="F234" s="43"/>
      <c r="G234" s="43"/>
      <c r="H234" s="43"/>
    </row>
    <row r="235" spans="1:8" ht="11.25" hidden="1" customHeight="1">
      <c r="A235" s="37"/>
      <c r="B235" s="45" t="s">
        <v>187</v>
      </c>
      <c r="C235" s="49">
        <f t="shared" si="31"/>
        <v>0</v>
      </c>
      <c r="D235" s="43"/>
      <c r="E235" s="41">
        <f t="shared" si="33"/>
        <v>0</v>
      </c>
      <c r="F235" s="43"/>
      <c r="G235" s="43"/>
      <c r="H235" s="43"/>
    </row>
    <row r="236" spans="1:8" ht="11.25" hidden="1" customHeight="1">
      <c r="A236" s="37"/>
      <c r="B236" s="45" t="s">
        <v>188</v>
      </c>
      <c r="C236" s="49">
        <f t="shared" si="31"/>
        <v>0</v>
      </c>
      <c r="D236" s="43"/>
      <c r="E236" s="41">
        <f t="shared" si="33"/>
        <v>0</v>
      </c>
      <c r="F236" s="43"/>
      <c r="G236" s="43"/>
      <c r="H236" s="43"/>
    </row>
    <row r="237" spans="1:8" ht="11.25" hidden="1" customHeight="1">
      <c r="A237" s="37"/>
      <c r="B237" s="45" t="s">
        <v>189</v>
      </c>
      <c r="C237" s="49">
        <f t="shared" si="31"/>
        <v>0</v>
      </c>
      <c r="D237" s="43"/>
      <c r="E237" s="41">
        <f t="shared" si="33"/>
        <v>0</v>
      </c>
      <c r="F237" s="43"/>
      <c r="G237" s="43"/>
      <c r="H237" s="43"/>
    </row>
    <row r="238" spans="1:8" ht="11.25" hidden="1" customHeight="1">
      <c r="A238" s="37"/>
      <c r="B238" s="45" t="s">
        <v>190</v>
      </c>
      <c r="C238" s="49">
        <f t="shared" si="31"/>
        <v>0</v>
      </c>
      <c r="D238" s="43"/>
      <c r="E238" s="41">
        <f t="shared" si="33"/>
        <v>0</v>
      </c>
      <c r="F238" s="43"/>
      <c r="G238" s="43"/>
      <c r="H238" s="43"/>
    </row>
    <row r="239" spans="1:8" ht="11.25" hidden="1" customHeight="1">
      <c r="A239" s="37"/>
      <c r="B239" s="45" t="s">
        <v>191</v>
      </c>
      <c r="C239" s="49">
        <f t="shared" si="31"/>
        <v>0</v>
      </c>
      <c r="D239" s="43"/>
      <c r="E239" s="41">
        <f t="shared" si="33"/>
        <v>0</v>
      </c>
      <c r="F239" s="43"/>
      <c r="G239" s="43"/>
      <c r="H239" s="43"/>
    </row>
    <row r="240" spans="1:8" ht="11.25" hidden="1" customHeight="1">
      <c r="A240" s="37"/>
      <c r="B240" s="45" t="s">
        <v>192</v>
      </c>
      <c r="C240" s="49">
        <f t="shared" si="31"/>
        <v>0</v>
      </c>
      <c r="D240" s="43"/>
      <c r="E240" s="41">
        <f t="shared" si="33"/>
        <v>0</v>
      </c>
      <c r="F240" s="43"/>
      <c r="G240" s="43"/>
      <c r="H240" s="43"/>
    </row>
    <row r="241" spans="1:8" ht="11.25" hidden="1" customHeight="1">
      <c r="A241" s="37"/>
      <c r="B241" s="45"/>
      <c r="C241" s="43"/>
      <c r="D241" s="48"/>
      <c r="E241" s="48"/>
      <c r="F241" s="48"/>
      <c r="G241" s="48"/>
      <c r="H241" s="48"/>
    </row>
    <row r="242" spans="1:8" ht="11.25" hidden="1" customHeight="1">
      <c r="A242" s="1173" t="s">
        <v>193</v>
      </c>
      <c r="B242" s="1166"/>
      <c r="C242" s="49">
        <f t="shared" ref="C242:H242" si="34">C229</f>
        <v>334156</v>
      </c>
      <c r="D242" s="49">
        <f t="shared" si="34"/>
        <v>8977</v>
      </c>
      <c r="E242" s="49">
        <f t="shared" si="34"/>
        <v>319721</v>
      </c>
      <c r="F242" s="49">
        <f t="shared" si="34"/>
        <v>164489</v>
      </c>
      <c r="G242" s="49">
        <f t="shared" si="34"/>
        <v>155232</v>
      </c>
      <c r="H242" s="49">
        <f t="shared" si="34"/>
        <v>5458</v>
      </c>
    </row>
    <row r="243" spans="1:8" ht="11.25" hidden="1" customHeight="1">
      <c r="A243" s="1173" t="s">
        <v>194</v>
      </c>
      <c r="B243" s="1166"/>
      <c r="C243" s="49">
        <f>SUM(C$229:C230)</f>
        <v>334156</v>
      </c>
      <c r="D243" s="49">
        <f>SUM(D$229:D230)</f>
        <v>8977</v>
      </c>
      <c r="E243" s="49">
        <f>SUM(E$229:E230)</f>
        <v>319721</v>
      </c>
      <c r="F243" s="49">
        <f>SUM(F$229:F230)</f>
        <v>164489</v>
      </c>
      <c r="G243" s="49">
        <f>SUM(G$229:G230)</f>
        <v>155232</v>
      </c>
      <c r="H243" s="49">
        <f>SUM(H$229:H230)</f>
        <v>5458</v>
      </c>
    </row>
    <row r="244" spans="1:8" ht="11.25" hidden="1" customHeight="1">
      <c r="A244" s="1173" t="s">
        <v>195</v>
      </c>
      <c r="B244" s="1166"/>
      <c r="C244" s="49">
        <f>SUM(C$229:C231)</f>
        <v>334156</v>
      </c>
      <c r="D244" s="49">
        <f>SUM(D$229:D231)</f>
        <v>8977</v>
      </c>
      <c r="E244" s="49">
        <f>SUM(E$229:E231)</f>
        <v>319721</v>
      </c>
      <c r="F244" s="49">
        <f>SUM(F$229:F231)</f>
        <v>164489</v>
      </c>
      <c r="G244" s="49">
        <f>SUM(G$229:G231)</f>
        <v>155232</v>
      </c>
      <c r="H244" s="49">
        <f>SUM(H$229:H231)</f>
        <v>5458</v>
      </c>
    </row>
    <row r="245" spans="1:8" ht="11.25" hidden="1" customHeight="1">
      <c r="A245" s="1173" t="s">
        <v>196</v>
      </c>
      <c r="B245" s="1166"/>
      <c r="C245" s="49">
        <f>SUM(C$229:C232)</f>
        <v>334156</v>
      </c>
      <c r="D245" s="49">
        <f>SUM(D$229:D232)</f>
        <v>8977</v>
      </c>
      <c r="E245" s="49">
        <f>SUM(E$229:E232)</f>
        <v>319721</v>
      </c>
      <c r="F245" s="49">
        <f>SUM(F$229:F232)</f>
        <v>164489</v>
      </c>
      <c r="G245" s="49">
        <f>SUM(G$229:G232)</f>
        <v>155232</v>
      </c>
      <c r="H245" s="49">
        <f>SUM(H$229:H232)</f>
        <v>5458</v>
      </c>
    </row>
    <row r="246" spans="1:8" ht="11.25" hidden="1" customHeight="1">
      <c r="A246" s="1173" t="s">
        <v>197</v>
      </c>
      <c r="B246" s="1166"/>
      <c r="C246" s="49">
        <f>SUM(C$229:C233)</f>
        <v>334156</v>
      </c>
      <c r="D246" s="49">
        <f>SUM(D$229:D233)</f>
        <v>8977</v>
      </c>
      <c r="E246" s="49">
        <f>SUM(E$229:E233)</f>
        <v>319721</v>
      </c>
      <c r="F246" s="49">
        <f>SUM(F$229:F233)</f>
        <v>164489</v>
      </c>
      <c r="G246" s="49">
        <f>SUM(G$229:G233)</f>
        <v>155232</v>
      </c>
      <c r="H246" s="49">
        <f>SUM(H$229:H233)</f>
        <v>5458</v>
      </c>
    </row>
    <row r="247" spans="1:8" ht="11.25" hidden="1" customHeight="1">
      <c r="A247" s="1173" t="s">
        <v>198</v>
      </c>
      <c r="B247" s="1166"/>
      <c r="C247" s="49">
        <f>SUM(C$229:C234)</f>
        <v>334156</v>
      </c>
      <c r="D247" s="49">
        <f>SUM(D$229:D234)</f>
        <v>8977</v>
      </c>
      <c r="E247" s="49">
        <f>SUM(E$229:E234)</f>
        <v>319721</v>
      </c>
      <c r="F247" s="49">
        <f>SUM(F$229:F234)</f>
        <v>164489</v>
      </c>
      <c r="G247" s="49">
        <f>SUM(G$229:G234)</f>
        <v>155232</v>
      </c>
      <c r="H247" s="49">
        <f>SUM(H$229:H234)</f>
        <v>5458</v>
      </c>
    </row>
    <row r="248" spans="1:8" ht="11.25" hidden="1" customHeight="1">
      <c r="A248" s="1173" t="s">
        <v>199</v>
      </c>
      <c r="B248" s="1166"/>
      <c r="C248" s="49">
        <f>SUM(C$229:C235)</f>
        <v>334156</v>
      </c>
      <c r="D248" s="49">
        <f>SUM(D$229:D235)</f>
        <v>8977</v>
      </c>
      <c r="E248" s="49">
        <f>SUM(E$229:E235)</f>
        <v>319721</v>
      </c>
      <c r="F248" s="49">
        <f>SUM(F$229:F235)</f>
        <v>164489</v>
      </c>
      <c r="G248" s="49">
        <f>SUM(G$229:G235)</f>
        <v>155232</v>
      </c>
      <c r="H248" s="49">
        <f>SUM(H$229:H235)</f>
        <v>5458</v>
      </c>
    </row>
    <row r="249" spans="1:8" ht="11.25" hidden="1" customHeight="1">
      <c r="A249" s="1173" t="s">
        <v>200</v>
      </c>
      <c r="B249" s="1166"/>
      <c r="C249" s="49">
        <f>SUM(C$229:C236)</f>
        <v>334156</v>
      </c>
      <c r="D249" s="49">
        <f>SUM(D$229:D236)</f>
        <v>8977</v>
      </c>
      <c r="E249" s="49">
        <f>SUM(E$229:E236)</f>
        <v>319721</v>
      </c>
      <c r="F249" s="49">
        <f>SUM(F$229:F236)</f>
        <v>164489</v>
      </c>
      <c r="G249" s="49">
        <f>SUM(G$229:G236)</f>
        <v>155232</v>
      </c>
      <c r="H249" s="49">
        <f>SUM(H$229:H236)</f>
        <v>5458</v>
      </c>
    </row>
    <row r="250" spans="1:8" ht="11.25" hidden="1" customHeight="1">
      <c r="A250" s="1173" t="s">
        <v>201</v>
      </c>
      <c r="B250" s="1166"/>
      <c r="C250" s="49">
        <f>SUM(C$229:C237)</f>
        <v>334156</v>
      </c>
      <c r="D250" s="49">
        <f>SUM(D$229:D237)</f>
        <v>8977</v>
      </c>
      <c r="E250" s="49">
        <f>SUM(E$229:E237)</f>
        <v>319721</v>
      </c>
      <c r="F250" s="49">
        <f>SUM(F$229:F237)</f>
        <v>164489</v>
      </c>
      <c r="G250" s="49">
        <f>SUM(G$229:G237)</f>
        <v>155232</v>
      </c>
      <c r="H250" s="49">
        <f>SUM(H$229:H237)</f>
        <v>5458</v>
      </c>
    </row>
    <row r="251" spans="1:8" ht="11.25" hidden="1" customHeight="1">
      <c r="A251" s="1173" t="s">
        <v>202</v>
      </c>
      <c r="B251" s="1166"/>
      <c r="C251" s="49">
        <f>SUM(C$229:C238)</f>
        <v>334156</v>
      </c>
      <c r="D251" s="49">
        <f>SUM(D$229:D238)</f>
        <v>8977</v>
      </c>
      <c r="E251" s="49">
        <f>SUM(E$229:E238)</f>
        <v>319721</v>
      </c>
      <c r="F251" s="49">
        <f>SUM(F$229:F238)</f>
        <v>164489</v>
      </c>
      <c r="G251" s="49">
        <f>SUM(G$229:G238)</f>
        <v>155232</v>
      </c>
      <c r="H251" s="49">
        <f>SUM(H$229:H238)</f>
        <v>5458</v>
      </c>
    </row>
    <row r="252" spans="1:8" ht="11.25" hidden="1" customHeight="1">
      <c r="A252" s="1173" t="s">
        <v>203</v>
      </c>
      <c r="B252" s="1166"/>
      <c r="C252" s="49">
        <f>SUM(C$229:C239)</f>
        <v>334156</v>
      </c>
      <c r="D252" s="49">
        <f>SUM(D$229:D239)</f>
        <v>8977</v>
      </c>
      <c r="E252" s="49">
        <f>SUM(E$229:E239)</f>
        <v>319721</v>
      </c>
      <c r="F252" s="49">
        <f>SUM(F$229:F239)</f>
        <v>164489</v>
      </c>
      <c r="G252" s="49">
        <f>SUM(G$229:G239)</f>
        <v>155232</v>
      </c>
      <c r="H252" s="49">
        <f>SUM(H$229:H239)</f>
        <v>5458</v>
      </c>
    </row>
    <row r="253" spans="1:8" ht="11.25" hidden="1" customHeight="1">
      <c r="A253" s="1173" t="s">
        <v>204</v>
      </c>
      <c r="B253" s="1166"/>
      <c r="C253" s="49">
        <f>SUM(C$229:C240)</f>
        <v>334156</v>
      </c>
      <c r="D253" s="49">
        <f>SUM(D$229:D240)</f>
        <v>8977</v>
      </c>
      <c r="E253" s="49">
        <f>SUM(E$229:E240)</f>
        <v>319721</v>
      </c>
      <c r="F253" s="49">
        <f>SUM(F$229:F240)</f>
        <v>164489</v>
      </c>
      <c r="G253" s="49">
        <f>SUM(G$229:G240)</f>
        <v>155232</v>
      </c>
      <c r="H253" s="49">
        <f>SUM(H$229:H240)</f>
        <v>5458</v>
      </c>
    </row>
    <row r="254" spans="1:8" ht="6" customHeight="1">
      <c r="A254" s="37"/>
      <c r="B254" s="52"/>
      <c r="C254" s="53"/>
      <c r="D254" s="53"/>
      <c r="E254" s="53"/>
      <c r="F254" s="53"/>
      <c r="G254" s="53"/>
      <c r="H254" s="53"/>
    </row>
    <row r="255" spans="1:8" ht="11.25" customHeight="1">
      <c r="A255" s="37"/>
      <c r="B255" s="52"/>
      <c r="C255" s="1171" t="s">
        <v>205</v>
      </c>
      <c r="D255" s="1171"/>
      <c r="E255" s="1171"/>
      <c r="F255" s="1171"/>
      <c r="G255" s="1171"/>
      <c r="H255" s="1171"/>
    </row>
    <row r="256" spans="1:8" ht="11.25" customHeight="1">
      <c r="A256" s="37"/>
      <c r="B256" s="52"/>
      <c r="C256" s="1167" t="s">
        <v>206</v>
      </c>
      <c r="D256" s="1167"/>
      <c r="E256" s="1167"/>
      <c r="F256" s="1167"/>
      <c r="G256" s="1167"/>
      <c r="H256" s="1167"/>
    </row>
    <row r="257" spans="1:8" ht="6" customHeight="1">
      <c r="A257" s="37"/>
      <c r="B257" s="52"/>
      <c r="C257" s="53"/>
      <c r="D257" s="53"/>
      <c r="E257" s="53"/>
      <c r="F257" s="53"/>
      <c r="G257" s="53"/>
      <c r="H257" s="53"/>
    </row>
    <row r="258" spans="1:8" ht="11.25" hidden="1" customHeight="1">
      <c r="A258" s="18">
        <v>1997</v>
      </c>
      <c r="B258" s="18"/>
      <c r="C258" s="54">
        <f t="shared" ref="C258:H263" si="35">C20/C19*100-100</f>
        <v>5.677423538709391</v>
      </c>
      <c r="D258" s="55">
        <f t="shared" si="35"/>
        <v>-11.286973791111237</v>
      </c>
      <c r="E258" s="55">
        <f t="shared" si="35"/>
        <v>8.0716855166282073</v>
      </c>
      <c r="F258" s="55">
        <f t="shared" si="35"/>
        <v>9.4082579265057689</v>
      </c>
      <c r="G258" s="55">
        <f t="shared" si="35"/>
        <v>6.5988775111315761</v>
      </c>
      <c r="H258" s="55">
        <f t="shared" si="35"/>
        <v>-2.2187188463589393</v>
      </c>
    </row>
    <row r="259" spans="1:8" ht="11.25" hidden="1" customHeight="1">
      <c r="A259" s="18">
        <v>1998</v>
      </c>
      <c r="B259" s="18"/>
      <c r="C259" s="54">
        <f t="shared" si="35"/>
        <v>-4.3728762330442095</v>
      </c>
      <c r="D259" s="55">
        <f t="shared" si="35"/>
        <v>-13.886923740393655</v>
      </c>
      <c r="E259" s="55">
        <f t="shared" si="35"/>
        <v>-3.1943547261856082</v>
      </c>
      <c r="F259" s="55">
        <f t="shared" si="35"/>
        <v>-4.6370983446932854</v>
      </c>
      <c r="G259" s="55">
        <f t="shared" si="35"/>
        <v>-1.5626548614093565</v>
      </c>
      <c r="H259" s="55">
        <f t="shared" si="35"/>
        <v>-11.890648710166914</v>
      </c>
    </row>
    <row r="260" spans="1:8" ht="11.25" hidden="1" customHeight="1">
      <c r="A260" s="18">
        <v>1999</v>
      </c>
      <c r="B260" s="18"/>
      <c r="C260" s="54">
        <f t="shared" si="35"/>
        <v>4.7716788154777561</v>
      </c>
      <c r="D260" s="55">
        <f t="shared" si="35"/>
        <v>3.5230565793545878</v>
      </c>
      <c r="E260" s="55">
        <f t="shared" si="35"/>
        <v>5.2951089999930616</v>
      </c>
      <c r="F260" s="55">
        <f t="shared" si="35"/>
        <v>5.1361222491441083</v>
      </c>
      <c r="G260" s="55">
        <f t="shared" si="35"/>
        <v>5.4693023672081296</v>
      </c>
      <c r="H260" s="55">
        <f t="shared" si="35"/>
        <v>-15.642743736713214</v>
      </c>
    </row>
    <row r="261" spans="1:8" ht="11.25" hidden="1" customHeight="1">
      <c r="A261" s="18">
        <v>2000</v>
      </c>
      <c r="B261" s="18"/>
      <c r="C261" s="54">
        <f t="shared" si="35"/>
        <v>9.0975202169147451</v>
      </c>
      <c r="D261" s="55">
        <f t="shared" si="35"/>
        <v>1.5001956776970786</v>
      </c>
      <c r="E261" s="55">
        <f t="shared" si="35"/>
        <v>10.31824413115072</v>
      </c>
      <c r="F261" s="55">
        <f t="shared" si="35"/>
        <v>11.696654976939413</v>
      </c>
      <c r="G261" s="55">
        <f t="shared" si="35"/>
        <v>8.8127632537769074</v>
      </c>
      <c r="H261" s="55">
        <f t="shared" si="35"/>
        <v>-23.124282250861299</v>
      </c>
    </row>
    <row r="262" spans="1:8" ht="11.25" hidden="1" customHeight="1">
      <c r="A262" s="18">
        <v>2001</v>
      </c>
      <c r="B262" s="18"/>
      <c r="C262" s="54">
        <f t="shared" si="35"/>
        <v>-3.9565025211527427</v>
      </c>
      <c r="D262" s="55">
        <f t="shared" si="35"/>
        <v>-8.6212621026475915</v>
      </c>
      <c r="E262" s="55">
        <f t="shared" si="35"/>
        <v>-3.6176969351599553</v>
      </c>
      <c r="F262" s="55">
        <f t="shared" si="35"/>
        <v>-2.6611205642556399</v>
      </c>
      <c r="G262" s="55">
        <f t="shared" si="35"/>
        <v>-4.6901456641448647</v>
      </c>
      <c r="H262" s="55">
        <f t="shared" si="35"/>
        <v>1.5975766629320702</v>
      </c>
    </row>
    <row r="263" spans="1:8" ht="11.25" hidden="1" customHeight="1">
      <c r="A263" s="18">
        <v>2002</v>
      </c>
      <c r="B263" s="18"/>
      <c r="C263" s="54">
        <f t="shared" si="35"/>
        <v>4.7393724663241699</v>
      </c>
      <c r="D263" s="55">
        <f t="shared" si="35"/>
        <v>-5.4952911736610446</v>
      </c>
      <c r="E263" s="55">
        <f t="shared" si="35"/>
        <v>4.8881630706877957</v>
      </c>
      <c r="F263" s="55">
        <f t="shared" si="35"/>
        <v>3.9380586702587124</v>
      </c>
      <c r="G263" s="55">
        <f t="shared" si="35"/>
        <v>5.9760324585599989</v>
      </c>
      <c r="H263" s="55">
        <f t="shared" si="35"/>
        <v>63.322986440124168</v>
      </c>
    </row>
    <row r="264" spans="1:8" ht="11.25" customHeight="1">
      <c r="A264" s="1257" t="s">
        <v>512</v>
      </c>
      <c r="B264" s="1258"/>
      <c r="C264" s="54">
        <v>1.801946260227453</v>
      </c>
      <c r="D264" s="55">
        <v>-16.758650626317745</v>
      </c>
      <c r="E264" s="55">
        <v>3.2795746094927267</v>
      </c>
      <c r="F264" s="55">
        <v>0.99665004580620575</v>
      </c>
      <c r="G264" s="55">
        <v>5.8432552990873177</v>
      </c>
      <c r="H264" s="55">
        <v>-4.6338901670501116</v>
      </c>
    </row>
    <row r="265" spans="1:8" ht="11.25" customHeight="1">
      <c r="A265" s="1257" t="s">
        <v>513</v>
      </c>
      <c r="B265" s="1258"/>
      <c r="C265" s="54">
        <v>13.421560760571637</v>
      </c>
      <c r="D265" s="55">
        <v>-9.0796001370618171</v>
      </c>
      <c r="E265" s="55">
        <v>15.330739265905493</v>
      </c>
      <c r="F265" s="55">
        <v>13.64245544262532</v>
      </c>
      <c r="G265" s="55">
        <v>17.138413853223852</v>
      </c>
      <c r="H265" s="55">
        <v>-22.957912678641662</v>
      </c>
    </row>
    <row r="266" spans="1:8" ht="11.25" customHeight="1">
      <c r="A266" s="1257" t="s">
        <v>514</v>
      </c>
      <c r="B266" s="1258"/>
      <c r="C266" s="54">
        <v>7.8797258990960302</v>
      </c>
      <c r="D266" s="55">
        <v>-15.053657737363807</v>
      </c>
      <c r="E266" s="55">
        <v>8.9784858211903469</v>
      </c>
      <c r="F266" s="55">
        <v>7.2229522525756096</v>
      </c>
      <c r="G266" s="55">
        <v>10.802231649642962</v>
      </c>
      <c r="H266" s="55">
        <v>3.5738597685500224</v>
      </c>
    </row>
    <row r="267" spans="1:8" ht="11.25" customHeight="1">
      <c r="A267" s="1257" t="s">
        <v>515</v>
      </c>
      <c r="B267" s="1258"/>
      <c r="C267" s="54">
        <v>8.6543750267603343</v>
      </c>
      <c r="D267" s="55">
        <v>1.705016683703974</v>
      </c>
      <c r="E267" s="55">
        <v>9.0064181419847671</v>
      </c>
      <c r="F267" s="55">
        <v>9.8162250142108292</v>
      </c>
      <c r="G267" s="55">
        <v>8.1923205286865937</v>
      </c>
      <c r="H267" s="55">
        <v>-1.238908971409785</v>
      </c>
    </row>
    <row r="268" spans="1:8" ht="11.25" customHeight="1">
      <c r="A268" s="1257">
        <v>2007</v>
      </c>
      <c r="B268" s="1258"/>
      <c r="C268" s="54">
        <f t="shared" ref="C268:H275" si="36">C30/C29*100-100</f>
        <v>5.1457614110028231</v>
      </c>
      <c r="D268" s="55">
        <f t="shared" si="36"/>
        <v>0.85962610068276035</v>
      </c>
      <c r="E268" s="55">
        <f t="shared" si="36"/>
        <v>4.6929740828352919</v>
      </c>
      <c r="F268" s="55">
        <f t="shared" si="36"/>
        <v>5.9058294139919809</v>
      </c>
      <c r="G268" s="55">
        <f t="shared" si="36"/>
        <v>3.4553973461087395</v>
      </c>
      <c r="H268" s="55">
        <f t="shared" si="36"/>
        <v>67.810201976508182</v>
      </c>
    </row>
    <row r="269" spans="1:8" ht="11.25" customHeight="1">
      <c r="A269" s="1257" t="s">
        <v>516</v>
      </c>
      <c r="B269" s="1258"/>
      <c r="C269" s="54">
        <f t="shared" si="36"/>
        <v>4.3940387661820068</v>
      </c>
      <c r="D269" s="55">
        <f t="shared" si="36"/>
        <v>22.077762902343821</v>
      </c>
      <c r="E269" s="55">
        <f t="shared" si="36"/>
        <v>3.8283376813383683</v>
      </c>
      <c r="F269" s="55">
        <f t="shared" si="36"/>
        <v>2.2464101698901544</v>
      </c>
      <c r="G269" s="55">
        <f t="shared" si="36"/>
        <v>5.480742403255249</v>
      </c>
      <c r="H269" s="55">
        <f t="shared" si="36"/>
        <v>4.3563610406091442</v>
      </c>
    </row>
    <row r="270" spans="1:8" ht="11.25" customHeight="1">
      <c r="A270" s="1165">
        <v>2009</v>
      </c>
      <c r="B270" s="1166"/>
      <c r="C270" s="54">
        <f t="shared" si="36"/>
        <v>-6.1582977623487238</v>
      </c>
      <c r="D270" s="55">
        <f t="shared" si="36"/>
        <v>-15.327108577960033</v>
      </c>
      <c r="E270" s="55">
        <f t="shared" si="36"/>
        <v>-6.033815724163432</v>
      </c>
      <c r="F270" s="55">
        <f t="shared" si="36"/>
        <v>-4.9893510959557261</v>
      </c>
      <c r="G270" s="55">
        <f t="shared" si="36"/>
        <v>-7.091359799066737</v>
      </c>
      <c r="H270" s="55">
        <f t="shared" si="36"/>
        <v>8.2654050048452348</v>
      </c>
    </row>
    <row r="271" spans="1:8" ht="11.25" customHeight="1">
      <c r="A271" s="1165">
        <v>2010</v>
      </c>
      <c r="B271" s="1166"/>
      <c r="C271" s="54">
        <f t="shared" si="36"/>
        <v>22.528518689962013</v>
      </c>
      <c r="D271" s="55">
        <f t="shared" si="36"/>
        <v>-3.780657989547322</v>
      </c>
      <c r="E271" s="55">
        <f t="shared" si="36"/>
        <v>23.566900662067212</v>
      </c>
      <c r="F271" s="55">
        <f t="shared" si="36"/>
        <v>25.470071744110641</v>
      </c>
      <c r="G271" s="55">
        <f t="shared" si="36"/>
        <v>21.596299429281189</v>
      </c>
      <c r="H271" s="55">
        <f t="shared" si="36"/>
        <v>14.260229207251783</v>
      </c>
    </row>
    <row r="272" spans="1:8" ht="11.25" customHeight="1">
      <c r="A272" s="1165" t="s">
        <v>517</v>
      </c>
      <c r="B272" s="1166"/>
      <c r="C272" s="54">
        <v>4.7</v>
      </c>
      <c r="D272" s="55">
        <v>9.5</v>
      </c>
      <c r="E272" s="55">
        <v>4.5999999999999996</v>
      </c>
      <c r="F272" s="55">
        <f t="shared" si="36"/>
        <v>7.877872587995725</v>
      </c>
      <c r="G272" s="55">
        <v>1.1000000000000001</v>
      </c>
      <c r="H272" s="55">
        <v>4</v>
      </c>
    </row>
    <row r="273" spans="1:8" ht="11.25" customHeight="1">
      <c r="A273" s="1165">
        <v>2012</v>
      </c>
      <c r="B273" s="1166"/>
      <c r="C273" s="54">
        <f t="shared" si="36"/>
        <v>-2.6852135290598511</v>
      </c>
      <c r="D273" s="55">
        <f t="shared" si="36"/>
        <v>-4.6640057805457076</v>
      </c>
      <c r="E273" s="55">
        <f t="shared" si="36"/>
        <v>-2.0876632018153316</v>
      </c>
      <c r="F273" s="55">
        <f t="shared" si="36"/>
        <v>-1.5062318855560477</v>
      </c>
      <c r="G273" s="55">
        <f t="shared" si="36"/>
        <v>-2.7488730565976027</v>
      </c>
      <c r="H273" s="55">
        <f t="shared" si="36"/>
        <v>-19.090074260468413</v>
      </c>
    </row>
    <row r="274" spans="1:8" ht="11.25" customHeight="1">
      <c r="A274" s="1165">
        <v>2013</v>
      </c>
      <c r="B274" s="1166"/>
      <c r="C274" s="827">
        <f t="shared" si="36"/>
        <v>-4.5701605347062468E-2</v>
      </c>
      <c r="D274" s="55">
        <f t="shared" si="36"/>
        <v>-2.2719480285121421</v>
      </c>
      <c r="E274" s="55">
        <f t="shared" si="36"/>
        <v>0.4782375185283172</v>
      </c>
      <c r="F274" s="55">
        <f t="shared" si="36"/>
        <v>0.21829059844660037</v>
      </c>
      <c r="G274" s="55">
        <f t="shared" si="36"/>
        <v>0.77762916910819513</v>
      </c>
      <c r="H274" s="55">
        <f t="shared" si="36"/>
        <v>-17.012225638092517</v>
      </c>
    </row>
    <row r="275" spans="1:8" ht="11.25" hidden="1" customHeight="1">
      <c r="A275" s="1165">
        <v>2014</v>
      </c>
      <c r="B275" s="1166"/>
      <c r="C275" s="54">
        <f t="shared" si="36"/>
        <v>-92.25623510774335</v>
      </c>
      <c r="D275" s="55">
        <f t="shared" si="36"/>
        <v>-91.711906344634016</v>
      </c>
      <c r="E275" s="55">
        <f t="shared" si="36"/>
        <v>-92.228444891698814</v>
      </c>
      <c r="F275" s="55">
        <f t="shared" si="36"/>
        <v>-92.510829291035435</v>
      </c>
      <c r="G275" s="55">
        <f t="shared" si="36"/>
        <v>-91.905016186630178</v>
      </c>
      <c r="H275" s="55">
        <f t="shared" si="36"/>
        <v>-94.122334697393924</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7">SUM(C67/C40*100-100)</f>
        <v>6.4955759298554625</v>
      </c>
      <c r="D278" s="55">
        <f t="shared" si="37"/>
        <v>16.295594504973948</v>
      </c>
      <c r="E278" s="55">
        <f t="shared" si="37"/>
        <v>5.3719440942540331</v>
      </c>
      <c r="F278" s="55">
        <f t="shared" si="37"/>
        <v>4.4624628612212973</v>
      </c>
      <c r="G278" s="55">
        <f t="shared" si="37"/>
        <v>6.298566777998559</v>
      </c>
      <c r="H278" s="55">
        <f t="shared" si="37"/>
        <v>78.768991040124661</v>
      </c>
    </row>
    <row r="279" spans="1:8" ht="11.25" hidden="1" customHeight="1">
      <c r="A279" s="37"/>
      <c r="B279" s="45" t="s">
        <v>182</v>
      </c>
      <c r="C279" s="54">
        <f t="shared" si="37"/>
        <v>10.965653153153141</v>
      </c>
      <c r="D279" s="55">
        <f t="shared" si="37"/>
        <v>17.222417222417221</v>
      </c>
      <c r="E279" s="55">
        <f t="shared" si="37"/>
        <v>10.048332093000425</v>
      </c>
      <c r="F279" s="55">
        <f t="shared" si="37"/>
        <v>9.8854391763060931</v>
      </c>
      <c r="G279" s="55">
        <f t="shared" si="37"/>
        <v>10.221087575619705</v>
      </c>
      <c r="H279" s="55">
        <f t="shared" si="37"/>
        <v>75.710496400151584</v>
      </c>
    </row>
    <row r="280" spans="1:8" ht="11.25" hidden="1" customHeight="1">
      <c r="A280" s="37"/>
      <c r="B280" s="45" t="s">
        <v>183</v>
      </c>
      <c r="C280" s="54">
        <f t="shared" si="37"/>
        <v>2.6279807120681795</v>
      </c>
      <c r="D280" s="55">
        <f t="shared" si="37"/>
        <v>-12.263326536556946</v>
      </c>
      <c r="E280" s="55">
        <f t="shared" si="37"/>
        <v>2.4399353961825625</v>
      </c>
      <c r="F280" s="55">
        <f t="shared" si="37"/>
        <v>-1.6050444253367715</v>
      </c>
      <c r="G280" s="55">
        <f t="shared" si="37"/>
        <v>6.8020414031052354</v>
      </c>
      <c r="H280" s="55">
        <f t="shared" si="37"/>
        <v>64.937012597480503</v>
      </c>
    </row>
    <row r="281" spans="1:8" ht="11.25" hidden="1" customHeight="1">
      <c r="A281" s="37"/>
      <c r="B281" s="45" t="s">
        <v>184</v>
      </c>
      <c r="C281" s="54">
        <f t="shared" si="37"/>
        <v>16.192035426951762</v>
      </c>
      <c r="D281" s="55">
        <f t="shared" si="37"/>
        <v>48.450387403149222</v>
      </c>
      <c r="E281" s="55">
        <f t="shared" si="37"/>
        <v>15.016396891164447</v>
      </c>
      <c r="F281" s="55">
        <f t="shared" si="37"/>
        <v>15.05434053401315</v>
      </c>
      <c r="G281" s="55">
        <f t="shared" si="37"/>
        <v>14.977850138199983</v>
      </c>
      <c r="H281" s="55">
        <f t="shared" si="37"/>
        <v>33.926261319534291</v>
      </c>
    </row>
    <row r="282" spans="1:8" ht="11.25" hidden="1" customHeight="1">
      <c r="A282" s="37"/>
      <c r="B282" s="45" t="s">
        <v>185</v>
      </c>
      <c r="C282" s="54">
        <f t="shared" si="37"/>
        <v>11.761342519797594</v>
      </c>
      <c r="D282" s="55">
        <f t="shared" si="37"/>
        <v>30.529857022708171</v>
      </c>
      <c r="E282" s="55">
        <f t="shared" si="37"/>
        <v>11.019668794936877</v>
      </c>
      <c r="F282" s="55">
        <f t="shared" si="37"/>
        <v>9.531435393115288</v>
      </c>
      <c r="G282" s="55">
        <f t="shared" si="37"/>
        <v>12.581349873201148</v>
      </c>
      <c r="H282" s="55">
        <f t="shared" si="37"/>
        <v>25.062189054726375</v>
      </c>
    </row>
    <row r="283" spans="1:8" ht="11.25" hidden="1" customHeight="1">
      <c r="A283" s="37"/>
      <c r="B283" s="45" t="s">
        <v>186</v>
      </c>
      <c r="C283" s="54">
        <f t="shared" si="37"/>
        <v>9.6131866315977845</v>
      </c>
      <c r="D283" s="55">
        <f t="shared" si="37"/>
        <v>27.765237020316036</v>
      </c>
      <c r="E283" s="55">
        <f t="shared" si="37"/>
        <v>9.0153183874549541</v>
      </c>
      <c r="F283" s="55">
        <f t="shared" si="37"/>
        <v>6.4070247933884446</v>
      </c>
      <c r="G283" s="55">
        <f t="shared" si="37"/>
        <v>11.860879234820757</v>
      </c>
      <c r="H283" s="55">
        <f t="shared" si="37"/>
        <v>11.284983448690937</v>
      </c>
    </row>
    <row r="284" spans="1:8" ht="11.25" hidden="1" customHeight="1">
      <c r="A284" s="37"/>
      <c r="B284" s="45" t="s">
        <v>187</v>
      </c>
      <c r="C284" s="54">
        <f t="shared" si="37"/>
        <v>7.648445090648508</v>
      </c>
      <c r="D284" s="55">
        <f t="shared" si="37"/>
        <v>36</v>
      </c>
      <c r="E284" s="55">
        <f t="shared" si="37"/>
        <v>6.7801411319239264</v>
      </c>
      <c r="F284" s="55">
        <f t="shared" si="37"/>
        <v>3.8227835988708705</v>
      </c>
      <c r="G284" s="55">
        <f t="shared" si="37"/>
        <v>10.043671415964582</v>
      </c>
      <c r="H284" s="55">
        <f t="shared" si="37"/>
        <v>9.0047393364928894</v>
      </c>
    </row>
    <row r="285" spans="1:8" ht="11.25" hidden="1" customHeight="1">
      <c r="A285" s="37"/>
      <c r="B285" s="45" t="s">
        <v>188</v>
      </c>
      <c r="C285" s="54">
        <f t="shared" si="37"/>
        <v>2.2245619155833936</v>
      </c>
      <c r="D285" s="55">
        <f t="shared" si="37"/>
        <v>14.431418522860497</v>
      </c>
      <c r="E285" s="55">
        <f t="shared" si="37"/>
        <v>2.433597603302772</v>
      </c>
      <c r="F285" s="55">
        <f t="shared" si="37"/>
        <v>-0.74919728861934232</v>
      </c>
      <c r="G285" s="55">
        <f t="shared" si="37"/>
        <v>5.7734351602276206</v>
      </c>
      <c r="H285" s="55">
        <f t="shared" si="37"/>
        <v>-26.861366504416807</v>
      </c>
    </row>
    <row r="286" spans="1:8" ht="11.25" hidden="1" customHeight="1">
      <c r="A286" s="37"/>
      <c r="B286" s="45" t="s">
        <v>189</v>
      </c>
      <c r="C286" s="54">
        <f t="shared" si="37"/>
        <v>2.1467152947693933</v>
      </c>
      <c r="D286" s="55">
        <f t="shared" si="37"/>
        <v>33.215021754064566</v>
      </c>
      <c r="E286" s="55">
        <f t="shared" si="37"/>
        <v>2.2376119153791052</v>
      </c>
      <c r="F286" s="55">
        <f t="shared" si="37"/>
        <v>-0.70592098062822117</v>
      </c>
      <c r="G286" s="55">
        <f t="shared" si="37"/>
        <v>5.2830108561803684</v>
      </c>
      <c r="H286" s="55">
        <f t="shared" si="37"/>
        <v>-40.193566752063759</v>
      </c>
    </row>
    <row r="287" spans="1:8" ht="11.25" hidden="1" customHeight="1">
      <c r="A287" s="37"/>
      <c r="B287" s="45" t="s">
        <v>190</v>
      </c>
      <c r="C287" s="54">
        <f t="shared" si="37"/>
        <v>2.0021212420413548</v>
      </c>
      <c r="D287" s="55">
        <f t="shared" si="37"/>
        <v>33.023667330236663</v>
      </c>
      <c r="E287" s="55">
        <f t="shared" si="37"/>
        <v>1.7797381596208908</v>
      </c>
      <c r="F287" s="55">
        <f t="shared" si="37"/>
        <v>-0.58141831829854596</v>
      </c>
      <c r="G287" s="55">
        <f t="shared" si="37"/>
        <v>4.2201472729994833</v>
      </c>
      <c r="H287" s="55">
        <f t="shared" si="37"/>
        <v>-32.990027791401005</v>
      </c>
    </row>
    <row r="288" spans="1:8" ht="11.25" hidden="1" customHeight="1">
      <c r="A288" s="37"/>
      <c r="B288" s="45" t="s">
        <v>191</v>
      </c>
      <c r="C288" s="54">
        <f t="shared" si="37"/>
        <v>-2.8218524050269025</v>
      </c>
      <c r="D288" s="55">
        <f t="shared" si="37"/>
        <v>12.728901273885356</v>
      </c>
      <c r="E288" s="55">
        <f t="shared" si="37"/>
        <v>-2.6008749806310902</v>
      </c>
      <c r="F288" s="55">
        <f t="shared" si="37"/>
        <v>-2.9518056398216856</v>
      </c>
      <c r="G288" s="55">
        <f t="shared" si="37"/>
        <v>-2.2500576853347383</v>
      </c>
      <c r="H288" s="55">
        <f t="shared" si="37"/>
        <v>-36.302294197031038</v>
      </c>
    </row>
    <row r="289" spans="1:8" ht="11.25" hidden="1" customHeight="1">
      <c r="A289" s="37"/>
      <c r="B289" s="45" t="s">
        <v>192</v>
      </c>
      <c r="C289" s="54">
        <f t="shared" si="37"/>
        <v>-12.740630209173517</v>
      </c>
      <c r="D289" s="55">
        <f t="shared" si="37"/>
        <v>17.347516125381929</v>
      </c>
      <c r="E289" s="55">
        <f t="shared" si="37"/>
        <v>-14.647764663742635</v>
      </c>
      <c r="F289" s="55">
        <f t="shared" si="37"/>
        <v>-12.693448632916343</v>
      </c>
      <c r="G289" s="55">
        <f t="shared" si="37"/>
        <v>-16.617196037649379</v>
      </c>
      <c r="H289" s="55">
        <f t="shared" si="37"/>
        <v>57.472137791286713</v>
      </c>
    </row>
    <row r="290" spans="1:8" ht="11.25" hidden="1" customHeight="1">
      <c r="A290" s="37"/>
      <c r="B290" s="45"/>
      <c r="C290" s="54"/>
      <c r="D290" s="55"/>
      <c r="E290" s="55"/>
      <c r="F290" s="55"/>
      <c r="G290" s="55"/>
      <c r="H290" s="55"/>
    </row>
    <row r="291" spans="1:8" ht="11.25" hidden="1" customHeight="1">
      <c r="A291" s="1173" t="s">
        <v>193</v>
      </c>
      <c r="B291" s="1166"/>
      <c r="C291" s="54">
        <f t="shared" ref="C291:H302" si="38">SUM(C80/C53*100-100)</f>
        <v>6.4955759298554625</v>
      </c>
      <c r="D291" s="55">
        <f t="shared" si="38"/>
        <v>16.295594504973948</v>
      </c>
      <c r="E291" s="55">
        <f t="shared" si="38"/>
        <v>5.3719440942540331</v>
      </c>
      <c r="F291" s="55">
        <f t="shared" si="38"/>
        <v>4.4624628612212973</v>
      </c>
      <c r="G291" s="55">
        <f t="shared" si="38"/>
        <v>6.298566777998559</v>
      </c>
      <c r="H291" s="55">
        <f t="shared" si="38"/>
        <v>78.768991040124661</v>
      </c>
    </row>
    <row r="292" spans="1:8" ht="11.25" hidden="1" customHeight="1">
      <c r="A292" s="1173" t="s">
        <v>194</v>
      </c>
      <c r="B292" s="1166"/>
      <c r="C292" s="54">
        <f t="shared" si="38"/>
        <v>8.7570275007220459</v>
      </c>
      <c r="D292" s="55">
        <f t="shared" si="38"/>
        <v>16.761815078571018</v>
      </c>
      <c r="E292" s="55">
        <f t="shared" si="38"/>
        <v>7.7381925320235041</v>
      </c>
      <c r="F292" s="55">
        <f t="shared" si="38"/>
        <v>7.233140936655218</v>
      </c>
      <c r="G292" s="55">
        <f t="shared" si="38"/>
        <v>8.2633118239636048</v>
      </c>
      <c r="H292" s="55">
        <f t="shared" si="38"/>
        <v>77.218593930080687</v>
      </c>
    </row>
    <row r="293" spans="1:8" ht="11.25" hidden="1" customHeight="1">
      <c r="A293" s="1173" t="s">
        <v>195</v>
      </c>
      <c r="B293" s="1166"/>
      <c r="C293" s="54">
        <f t="shared" si="38"/>
        <v>6.4611391399664058</v>
      </c>
      <c r="D293" s="55">
        <f t="shared" si="38"/>
        <v>5.8079882740930771</v>
      </c>
      <c r="E293" s="55">
        <f t="shared" si="38"/>
        <v>5.7549607489798973</v>
      </c>
      <c r="F293" s="55">
        <f t="shared" si="38"/>
        <v>3.8880605863373034</v>
      </c>
      <c r="G293" s="55">
        <f t="shared" si="38"/>
        <v>7.7227438435827338</v>
      </c>
      <c r="H293" s="55">
        <f t="shared" si="38"/>
        <v>72.423887587822009</v>
      </c>
    </row>
    <row r="294" spans="1:8" ht="11.25" hidden="1" customHeight="1">
      <c r="A294" s="1173" t="s">
        <v>196</v>
      </c>
      <c r="B294" s="1166"/>
      <c r="C294" s="54">
        <f t="shared" si="38"/>
        <v>8.9467822774012831</v>
      </c>
      <c r="D294" s="55">
        <f t="shared" si="38"/>
        <v>15.476595262382403</v>
      </c>
      <c r="E294" s="55">
        <f t="shared" si="38"/>
        <v>8.1286410641270095</v>
      </c>
      <c r="F294" s="55">
        <f t="shared" si="38"/>
        <v>6.7115637257396656</v>
      </c>
      <c r="G294" s="55">
        <f t="shared" si="38"/>
        <v>9.6082467734380828</v>
      </c>
      <c r="H294" s="55">
        <f t="shared" si="38"/>
        <v>62.190508940852823</v>
      </c>
    </row>
    <row r="295" spans="1:8" ht="11.25" hidden="1" customHeight="1">
      <c r="A295" s="1173" t="s">
        <v>197</v>
      </c>
      <c r="B295" s="1166"/>
      <c r="C295" s="54">
        <f t="shared" si="38"/>
        <v>9.5236002750783939</v>
      </c>
      <c r="D295" s="55">
        <f t="shared" si="38"/>
        <v>18.349191791814732</v>
      </c>
      <c r="E295" s="55">
        <f t="shared" si="38"/>
        <v>8.722109067871699</v>
      </c>
      <c r="F295" s="55">
        <f t="shared" si="38"/>
        <v>7.291548140207567</v>
      </c>
      <c r="G295" s="55">
        <f t="shared" si="38"/>
        <v>10.217325308821643</v>
      </c>
      <c r="H295" s="55">
        <f t="shared" si="38"/>
        <v>54.148706896551744</v>
      </c>
    </row>
    <row r="296" spans="1:8" ht="11.25" hidden="1" customHeight="1">
      <c r="A296" s="1173" t="s">
        <v>198</v>
      </c>
      <c r="B296" s="1166"/>
      <c r="C296" s="54">
        <f t="shared" si="38"/>
        <v>9.5393153592748376</v>
      </c>
      <c r="D296" s="55">
        <f t="shared" si="38"/>
        <v>19.939018580276311</v>
      </c>
      <c r="E296" s="55">
        <f t="shared" si="38"/>
        <v>8.7735821086648969</v>
      </c>
      <c r="F296" s="55">
        <f t="shared" si="38"/>
        <v>7.133598319567497</v>
      </c>
      <c r="G296" s="55">
        <f t="shared" si="38"/>
        <v>10.500624890725078</v>
      </c>
      <c r="H296" s="55">
        <f t="shared" si="38"/>
        <v>46.31005448241703</v>
      </c>
    </row>
    <row r="297" spans="1:8" ht="11.25" hidden="1" customHeight="1">
      <c r="A297" s="1173" t="s">
        <v>199</v>
      </c>
      <c r="B297" s="1166"/>
      <c r="C297" s="54">
        <f t="shared" si="38"/>
        <v>9.2573171502460951</v>
      </c>
      <c r="D297" s="55">
        <f t="shared" si="38"/>
        <v>22.155236139630404</v>
      </c>
      <c r="E297" s="55">
        <f t="shared" si="38"/>
        <v>8.4753509245783647</v>
      </c>
      <c r="F297" s="55">
        <f t="shared" si="38"/>
        <v>6.6287205645846399</v>
      </c>
      <c r="G297" s="55">
        <f t="shared" si="38"/>
        <v>10.433660949955566</v>
      </c>
      <c r="H297" s="55">
        <f t="shared" si="38"/>
        <v>41.093491124260339</v>
      </c>
    </row>
    <row r="298" spans="1:8" ht="11.25" hidden="1" customHeight="1">
      <c r="A298" s="1173" t="s">
        <v>200</v>
      </c>
      <c r="B298" s="1166"/>
      <c r="C298" s="54">
        <f t="shared" si="38"/>
        <v>8.3513210327610352</v>
      </c>
      <c r="D298" s="55">
        <f t="shared" si="38"/>
        <v>21.205964988113251</v>
      </c>
      <c r="E298" s="55">
        <f t="shared" si="38"/>
        <v>7.7018247712545786</v>
      </c>
      <c r="F298" s="55">
        <f t="shared" si="38"/>
        <v>5.6883485618612895</v>
      </c>
      <c r="G298" s="55">
        <f t="shared" si="38"/>
        <v>9.8341866709815093</v>
      </c>
      <c r="H298" s="55">
        <f t="shared" si="38"/>
        <v>26.960857828434314</v>
      </c>
    </row>
    <row r="299" spans="1:8" ht="11.25" hidden="1" customHeight="1">
      <c r="A299" s="1173" t="s">
        <v>201</v>
      </c>
      <c r="B299" s="1166"/>
      <c r="C299" s="54">
        <f t="shared" si="38"/>
        <v>7.6097238359948136</v>
      </c>
      <c r="D299" s="55">
        <f t="shared" si="38"/>
        <v>22.548279348340785</v>
      </c>
      <c r="E299" s="55">
        <f t="shared" si="38"/>
        <v>7.0541129923050221</v>
      </c>
      <c r="F299" s="55">
        <f t="shared" si="38"/>
        <v>4.937978267308722</v>
      </c>
      <c r="G299" s="55">
        <f t="shared" si="38"/>
        <v>9.2889999643940513</v>
      </c>
      <c r="H299" s="55">
        <f t="shared" si="38"/>
        <v>12.95922606682889</v>
      </c>
    </row>
    <row r="300" spans="1:8" ht="11.25" hidden="1" customHeight="1">
      <c r="A300" s="1173" t="s">
        <v>202</v>
      </c>
      <c r="B300" s="1166"/>
      <c r="C300" s="54">
        <f t="shared" si="38"/>
        <v>6.9922189428494761</v>
      </c>
      <c r="D300" s="55">
        <f t="shared" si="38"/>
        <v>23.63473692662393</v>
      </c>
      <c r="E300" s="55">
        <f t="shared" si="38"/>
        <v>6.4755764990222673</v>
      </c>
      <c r="F300" s="55">
        <f t="shared" si="38"/>
        <v>4.3382322953715544</v>
      </c>
      <c r="G300" s="55">
        <f t="shared" si="38"/>
        <v>8.7275238293394182</v>
      </c>
      <c r="H300" s="55">
        <f t="shared" si="38"/>
        <v>5.8997865126208637</v>
      </c>
    </row>
    <row r="301" spans="1:8" ht="11.25" hidden="1" customHeight="1">
      <c r="A301" s="1173" t="s">
        <v>203</v>
      </c>
      <c r="B301" s="1166"/>
      <c r="C301" s="54">
        <f t="shared" si="38"/>
        <v>6.0017791411623307</v>
      </c>
      <c r="D301" s="55">
        <f t="shared" si="38"/>
        <v>22.507688035462678</v>
      </c>
      <c r="E301" s="55">
        <f t="shared" si="38"/>
        <v>5.566213484482148</v>
      </c>
      <c r="F301" s="55">
        <f t="shared" si="38"/>
        <v>3.6247183367230917</v>
      </c>
      <c r="G301" s="55">
        <f t="shared" si="38"/>
        <v>7.601063725433832</v>
      </c>
      <c r="H301" s="55">
        <f t="shared" si="38"/>
        <v>-0.15489200585147955</v>
      </c>
    </row>
    <row r="302" spans="1:8" ht="11.25" hidden="1" customHeight="1">
      <c r="A302" s="1173" t="s">
        <v>204</v>
      </c>
      <c r="B302" s="1166"/>
      <c r="C302" s="54">
        <f t="shared" si="38"/>
        <v>4.3940387661820068</v>
      </c>
      <c r="D302" s="55">
        <f t="shared" si="38"/>
        <v>22.077762902343821</v>
      </c>
      <c r="E302" s="55">
        <f t="shared" si="38"/>
        <v>3.8283376813383683</v>
      </c>
      <c r="F302" s="55">
        <f t="shared" si="38"/>
        <v>2.2464101698901544</v>
      </c>
      <c r="G302" s="55">
        <f t="shared" si="38"/>
        <v>5.480742403255249</v>
      </c>
      <c r="H302" s="55">
        <f t="shared" si="38"/>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9">SUM(C94/C67*100-100)</f>
        <v>-13.622863673616706</v>
      </c>
      <c r="D305" s="55">
        <f t="shared" si="39"/>
        <v>0.42769857433808056</v>
      </c>
      <c r="E305" s="55">
        <f t="shared" si="39"/>
        <v>-14.660253989705268</v>
      </c>
      <c r="F305" s="55">
        <f t="shared" si="39"/>
        <v>-18.49274256977381</v>
      </c>
      <c r="G305" s="55">
        <f t="shared" si="39"/>
        <v>-10.822979143134418</v>
      </c>
      <c r="H305" s="55">
        <f t="shared" si="39"/>
        <v>13.183700152538663</v>
      </c>
    </row>
    <row r="306" spans="1:8" ht="11.25" hidden="1" customHeight="1">
      <c r="A306" s="37"/>
      <c r="B306" s="45" t="s">
        <v>182</v>
      </c>
      <c r="C306" s="54">
        <f t="shared" si="39"/>
        <v>-17.290371685906379</v>
      </c>
      <c r="D306" s="55">
        <f t="shared" si="39"/>
        <v>0.45912765745083561</v>
      </c>
      <c r="E306" s="55">
        <f t="shared" si="39"/>
        <v>-17.787182497807763</v>
      </c>
      <c r="F306" s="55">
        <f t="shared" si="39"/>
        <v>-16.609189169648985</v>
      </c>
      <c r="G306" s="55">
        <f t="shared" si="39"/>
        <v>-19.032694527469673</v>
      </c>
      <c r="H306" s="55">
        <f t="shared" si="39"/>
        <v>-26.806124649557901</v>
      </c>
    </row>
    <row r="307" spans="1:8" ht="11.25" hidden="1" customHeight="1">
      <c r="A307" s="37"/>
      <c r="B307" s="45" t="s">
        <v>183</v>
      </c>
      <c r="C307" s="54">
        <f t="shared" si="39"/>
        <v>-12.11410292305068</v>
      </c>
      <c r="D307" s="55">
        <f t="shared" si="39"/>
        <v>23.926516157591848</v>
      </c>
      <c r="E307" s="55">
        <f t="shared" si="39"/>
        <v>-13.751426391449087</v>
      </c>
      <c r="F307" s="55">
        <f t="shared" si="39"/>
        <v>-13.61681084413253</v>
      </c>
      <c r="G307" s="55">
        <f t="shared" si="39"/>
        <v>-13.885168558987232</v>
      </c>
      <c r="H307" s="55">
        <f t="shared" si="39"/>
        <v>16.857610474631741</v>
      </c>
    </row>
    <row r="308" spans="1:8" ht="11.25" hidden="1" customHeight="1">
      <c r="A308" s="37"/>
      <c r="B308" s="45" t="s">
        <v>184</v>
      </c>
      <c r="C308" s="54">
        <f t="shared" si="39"/>
        <v>-20.38429069781877</v>
      </c>
      <c r="D308" s="55">
        <f t="shared" si="39"/>
        <v>-14.42040575806044</v>
      </c>
      <c r="E308" s="55">
        <f t="shared" si="39"/>
        <v>-21.097118072792824</v>
      </c>
      <c r="F308" s="55">
        <f t="shared" si="39"/>
        <v>-21.277615808228063</v>
      </c>
      <c r="G308" s="55">
        <f t="shared" si="39"/>
        <v>-20.91362935837823</v>
      </c>
      <c r="H308" s="55">
        <f t="shared" si="39"/>
        <v>15.213716493600572</v>
      </c>
    </row>
    <row r="309" spans="1:8" ht="11.25" hidden="1" customHeight="1">
      <c r="A309" s="37"/>
      <c r="B309" s="45" t="s">
        <v>185</v>
      </c>
      <c r="C309" s="54">
        <f t="shared" si="39"/>
        <v>-14.114739211623558</v>
      </c>
      <c r="D309" s="55">
        <f t="shared" si="39"/>
        <v>-8.2566273932253296</v>
      </c>
      <c r="E309" s="55">
        <f t="shared" si="39"/>
        <v>-14.454538739936481</v>
      </c>
      <c r="F309" s="55">
        <f t="shared" si="39"/>
        <v>-12.541951605292709</v>
      </c>
      <c r="G309" s="55">
        <f t="shared" si="39"/>
        <v>-16.407145813402806</v>
      </c>
      <c r="H309" s="55">
        <f t="shared" si="39"/>
        <v>-4.7737444057682694</v>
      </c>
    </row>
    <row r="310" spans="1:8" ht="11.25" hidden="1" customHeight="1">
      <c r="A310" s="37"/>
      <c r="B310" s="45" t="s">
        <v>186</v>
      </c>
      <c r="C310" s="54">
        <f t="shared" si="39"/>
        <v>-13.62311557788945</v>
      </c>
      <c r="D310" s="55">
        <f t="shared" si="39"/>
        <v>-7.6501766784452343</v>
      </c>
      <c r="E310" s="55">
        <f t="shared" si="39"/>
        <v>-13.872279832026948</v>
      </c>
      <c r="F310" s="55">
        <f t="shared" si="39"/>
        <v>-11.257386587962685</v>
      </c>
      <c r="G310" s="55">
        <f t="shared" si="39"/>
        <v>-16.585952350566572</v>
      </c>
      <c r="H310" s="55">
        <f t="shared" si="39"/>
        <v>-11.46565711195241</v>
      </c>
    </row>
    <row r="311" spans="1:8" ht="11.25" hidden="1" customHeight="1">
      <c r="A311" s="37"/>
      <c r="B311" s="45" t="s">
        <v>187</v>
      </c>
      <c r="C311" s="54">
        <f t="shared" si="39"/>
        <v>-7.6536050006241254</v>
      </c>
      <c r="D311" s="55">
        <f t="shared" si="39"/>
        <v>-19.555322128851543</v>
      </c>
      <c r="E311" s="55">
        <f t="shared" si="39"/>
        <v>-7.5628700087643494</v>
      </c>
      <c r="F311" s="55">
        <f t="shared" si="39"/>
        <v>-3.8867676102699136</v>
      </c>
      <c r="G311" s="55">
        <f t="shared" si="39"/>
        <v>-11.390227352173113</v>
      </c>
      <c r="H311" s="55">
        <f t="shared" si="39"/>
        <v>26.180124223602476</v>
      </c>
    </row>
    <row r="312" spans="1:8" ht="11.25" hidden="1" customHeight="1">
      <c r="A312" s="37"/>
      <c r="B312" s="45" t="s">
        <v>188</v>
      </c>
      <c r="C312" s="54">
        <f t="shared" si="39"/>
        <v>-4.855382084306342</v>
      </c>
      <c r="D312" s="55">
        <f t="shared" si="39"/>
        <v>-30.07888536010654</v>
      </c>
      <c r="E312" s="55">
        <f t="shared" si="39"/>
        <v>-4.0464242022177785</v>
      </c>
      <c r="F312" s="55">
        <f t="shared" si="39"/>
        <v>0.68080517613226732</v>
      </c>
      <c r="G312" s="55">
        <f t="shared" si="39"/>
        <v>-8.7010072838728405</v>
      </c>
      <c r="H312" s="55">
        <f t="shared" si="39"/>
        <v>-7.3946265713587422E-2</v>
      </c>
    </row>
    <row r="313" spans="1:8" ht="11.25" hidden="1" customHeight="1">
      <c r="A313" s="37"/>
      <c r="B313" s="45" t="s">
        <v>189</v>
      </c>
      <c r="C313" s="54">
        <f t="shared" si="39"/>
        <v>-3.059748711922623</v>
      </c>
      <c r="D313" s="55">
        <f t="shared" si="39"/>
        <v>-34.172754619681996</v>
      </c>
      <c r="E313" s="55">
        <f t="shared" si="39"/>
        <v>-2.0215903948939626</v>
      </c>
      <c r="F313" s="55">
        <f t="shared" si="39"/>
        <v>0.52149352438688368</v>
      </c>
      <c r="G313" s="55">
        <f t="shared" si="39"/>
        <v>-4.5030147815039641</v>
      </c>
      <c r="H313" s="55">
        <f t="shared" si="39"/>
        <v>10.471204188481693</v>
      </c>
    </row>
    <row r="314" spans="1:8" ht="11.25" hidden="1" customHeight="1">
      <c r="A314" s="37"/>
      <c r="B314" s="45" t="s">
        <v>190</v>
      </c>
      <c r="C314" s="54">
        <f t="shared" si="39"/>
        <v>2.4252700208897267</v>
      </c>
      <c r="D314" s="55">
        <f t="shared" si="39"/>
        <v>-33.155969404722313</v>
      </c>
      <c r="E314" s="55">
        <f t="shared" si="39"/>
        <v>3.3131004912437589</v>
      </c>
      <c r="F314" s="55">
        <f t="shared" si="39"/>
        <v>5.9965427487134662</v>
      </c>
      <c r="G314" s="55">
        <f t="shared" si="39"/>
        <v>0.6673675549664182</v>
      </c>
      <c r="H314" s="55">
        <f t="shared" si="39"/>
        <v>40.961210051232001</v>
      </c>
    </row>
    <row r="315" spans="1:8" ht="11.25" hidden="1" customHeight="1">
      <c r="A315" s="37"/>
      <c r="B315" s="45" t="s">
        <v>191</v>
      </c>
      <c r="C315" s="54">
        <f t="shared" si="39"/>
        <v>9.3968946036584384</v>
      </c>
      <c r="D315" s="55">
        <f t="shared" si="39"/>
        <v>-34.042553191489361</v>
      </c>
      <c r="E315" s="55">
        <f t="shared" si="39"/>
        <v>10.663367543123286</v>
      </c>
      <c r="F315" s="55">
        <f t="shared" si="39"/>
        <v>9.3129926610491935</v>
      </c>
      <c r="G315" s="55">
        <f t="shared" si="39"/>
        <v>12.003614977878499</v>
      </c>
      <c r="H315" s="55">
        <f t="shared" si="39"/>
        <v>37.146892655367225</v>
      </c>
    </row>
    <row r="316" spans="1:8" ht="11.25" hidden="1" customHeight="1">
      <c r="A316" s="37"/>
      <c r="B316" s="45" t="s">
        <v>192</v>
      </c>
      <c r="C316" s="54">
        <f t="shared" si="39"/>
        <v>24.582309487679183</v>
      </c>
      <c r="D316" s="55">
        <f t="shared" si="39"/>
        <v>-15.718418514946961</v>
      </c>
      <c r="E316" s="55">
        <f t="shared" si="39"/>
        <v>27.132130587727062</v>
      </c>
      <c r="F316" s="55">
        <f t="shared" si="39"/>
        <v>24.498954234748254</v>
      </c>
      <c r="G316" s="55">
        <f t="shared" si="39"/>
        <v>29.910540645663161</v>
      </c>
      <c r="H316" s="55">
        <f t="shared" si="39"/>
        <v>-7.8816149268135689</v>
      </c>
    </row>
    <row r="317" spans="1:8" ht="6" hidden="1" customHeight="1">
      <c r="A317" s="37"/>
      <c r="B317" s="45"/>
      <c r="C317" s="54"/>
      <c r="D317" s="55"/>
      <c r="E317" s="55"/>
      <c r="F317" s="55"/>
      <c r="G317" s="55"/>
      <c r="H317" s="55"/>
    </row>
    <row r="318" spans="1:8" ht="11.25" hidden="1" customHeight="1">
      <c r="A318" s="1173" t="s">
        <v>193</v>
      </c>
      <c r="B318" s="1166"/>
      <c r="C318" s="54">
        <f t="shared" ref="C318:H329" si="40">SUM(C107/C80*100-100)</f>
        <v>-13.622863673616706</v>
      </c>
      <c r="D318" s="55">
        <f t="shared" si="40"/>
        <v>0.42769857433808056</v>
      </c>
      <c r="E318" s="55">
        <f t="shared" si="40"/>
        <v>-14.660253989705268</v>
      </c>
      <c r="F318" s="55">
        <f t="shared" si="40"/>
        <v>-18.49274256977381</v>
      </c>
      <c r="G318" s="55">
        <f t="shared" si="40"/>
        <v>-10.822979143134418</v>
      </c>
      <c r="H318" s="55">
        <f t="shared" si="40"/>
        <v>13.183700152538663</v>
      </c>
    </row>
    <row r="319" spans="1:8" ht="11.25" hidden="1" customHeight="1">
      <c r="A319" s="1173" t="s">
        <v>194</v>
      </c>
      <c r="B319" s="1166"/>
      <c r="C319" s="54">
        <f t="shared" si="40"/>
        <v>-15.515968147374778</v>
      </c>
      <c r="D319" s="55">
        <f t="shared" si="40"/>
        <v>0.44357074449317224</v>
      </c>
      <c r="E319" s="55">
        <f t="shared" si="40"/>
        <v>-16.276403497485205</v>
      </c>
      <c r="F319" s="55">
        <f t="shared" si="40"/>
        <v>-17.506605194824857</v>
      </c>
      <c r="G319" s="55">
        <f t="shared" si="40"/>
        <v>-15.009492030202978</v>
      </c>
      <c r="H319" s="55">
        <f t="shared" si="40"/>
        <v>-6.9152395404292122</v>
      </c>
    </row>
    <row r="320" spans="1:8" ht="11.25" hidden="1" customHeight="1">
      <c r="A320" s="1173" t="s">
        <v>195</v>
      </c>
      <c r="B320" s="1166"/>
      <c r="C320" s="54">
        <f t="shared" si="40"/>
        <v>-14.287540426184663</v>
      </c>
      <c r="D320" s="55">
        <f t="shared" si="40"/>
        <v>7.7922077922077904</v>
      </c>
      <c r="E320" s="55">
        <f t="shared" si="40"/>
        <v>-15.36088645263483</v>
      </c>
      <c r="F320" s="55">
        <f t="shared" si="40"/>
        <v>-16.112237588178871</v>
      </c>
      <c r="G320" s="55">
        <f t="shared" si="40"/>
        <v>-14.597125747320504</v>
      </c>
      <c r="H320" s="55">
        <f t="shared" si="40"/>
        <v>1.9626485568760614</v>
      </c>
    </row>
    <row r="321" spans="1:8" ht="11.25" hidden="1" customHeight="1">
      <c r="A321" s="1173" t="s">
        <v>196</v>
      </c>
      <c r="B321" s="1166"/>
      <c r="C321" s="54">
        <f t="shared" si="40"/>
        <v>-15.948451158893505</v>
      </c>
      <c r="D321" s="55">
        <f t="shared" si="40"/>
        <v>1.3176620699808552</v>
      </c>
      <c r="E321" s="55">
        <f t="shared" si="40"/>
        <v>-16.92471661103211</v>
      </c>
      <c r="F321" s="55">
        <f t="shared" si="40"/>
        <v>-17.52046700991778</v>
      </c>
      <c r="G321" s="55">
        <f t="shared" si="40"/>
        <v>-16.319117763238225</v>
      </c>
      <c r="H321" s="55">
        <f t="shared" si="40"/>
        <v>4.8711968620799269</v>
      </c>
    </row>
    <row r="322" spans="1:8" ht="11.25" hidden="1" customHeight="1">
      <c r="A322" s="1173" t="s">
        <v>197</v>
      </c>
      <c r="B322" s="1166"/>
      <c r="C322" s="54">
        <f t="shared" si="40"/>
        <v>-15.564970674712313</v>
      </c>
      <c r="D322" s="55">
        <f t="shared" si="40"/>
        <v>-0.69743112867604395</v>
      </c>
      <c r="E322" s="55">
        <f t="shared" si="40"/>
        <v>-16.406924609472043</v>
      </c>
      <c r="F322" s="55">
        <f t="shared" si="40"/>
        <v>-16.475120913837898</v>
      </c>
      <c r="G322" s="55">
        <f t="shared" si="40"/>
        <v>-16.337538245295207</v>
      </c>
      <c r="H322" s="55">
        <f t="shared" si="40"/>
        <v>3.1763369451240919</v>
      </c>
    </row>
    <row r="323" spans="1:8" ht="11.25" hidden="1" customHeight="1">
      <c r="A323" s="1173" t="s">
        <v>198</v>
      </c>
      <c r="B323" s="1166"/>
      <c r="C323" s="54">
        <f t="shared" si="40"/>
        <v>-15.224104082603631</v>
      </c>
      <c r="D323" s="55">
        <f t="shared" si="40"/>
        <v>-1.9479487749849085</v>
      </c>
      <c r="E323" s="55">
        <f t="shared" si="40"/>
        <v>-15.960977601324103</v>
      </c>
      <c r="F323" s="55">
        <f t="shared" si="40"/>
        <v>-15.549706185880623</v>
      </c>
      <c r="G323" s="55">
        <f t="shared" si="40"/>
        <v>-16.380884514318794</v>
      </c>
      <c r="H323" s="55">
        <f t="shared" si="40"/>
        <v>1.1396975851952078</v>
      </c>
    </row>
    <row r="324" spans="1:8" ht="11.25" hidden="1" customHeight="1">
      <c r="A324" s="1173" t="s">
        <v>199</v>
      </c>
      <c r="B324" s="1166"/>
      <c r="C324" s="54">
        <f t="shared" si="40"/>
        <v>-14.111690310152625</v>
      </c>
      <c r="D324" s="55">
        <f t="shared" si="40"/>
        <v>-4.6529141228046598</v>
      </c>
      <c r="E324" s="55">
        <f t="shared" si="40"/>
        <v>-14.724203071993031</v>
      </c>
      <c r="F324" s="55">
        <f t="shared" si="40"/>
        <v>-13.817985609401106</v>
      </c>
      <c r="G324" s="55">
        <f t="shared" si="40"/>
        <v>-15.652114729994963</v>
      </c>
      <c r="H324" s="55">
        <f t="shared" si="40"/>
        <v>3.8448634503120047</v>
      </c>
    </row>
    <row r="325" spans="1:8" ht="11.25" hidden="1" customHeight="1">
      <c r="A325" s="1173" t="s">
        <v>200</v>
      </c>
      <c r="B325" s="1166"/>
      <c r="C325" s="54">
        <f t="shared" si="40"/>
        <v>-12.986671745513419</v>
      </c>
      <c r="D325" s="55">
        <f t="shared" si="40"/>
        <v>-7.6031525266573965</v>
      </c>
      <c r="E325" s="55">
        <f t="shared" si="40"/>
        <v>-13.423996671459975</v>
      </c>
      <c r="F325" s="55">
        <f t="shared" si="40"/>
        <v>-12.082565704839993</v>
      </c>
      <c r="G325" s="55">
        <f t="shared" si="40"/>
        <v>-14.791008626933774</v>
      </c>
      <c r="H325" s="55">
        <f t="shared" si="40"/>
        <v>3.3753654431089899</v>
      </c>
    </row>
    <row r="326" spans="1:8" ht="11.25" hidden="1" customHeight="1">
      <c r="A326" s="1173" t="s">
        <v>201</v>
      </c>
      <c r="B326" s="1166"/>
      <c r="C326" s="54">
        <f t="shared" si="40"/>
        <v>-11.860404554729385</v>
      </c>
      <c r="D326" s="55">
        <f t="shared" si="40"/>
        <v>-10.831470999812026</v>
      </c>
      <c r="E326" s="55">
        <f t="shared" si="40"/>
        <v>-12.1331994062635</v>
      </c>
      <c r="F326" s="55">
        <f t="shared" si="40"/>
        <v>-10.6830241821051</v>
      </c>
      <c r="G326" s="55">
        <f t="shared" si="40"/>
        <v>-13.60378047843966</v>
      </c>
      <c r="H326" s="55">
        <f t="shared" si="40"/>
        <v>4.1586759490345457</v>
      </c>
    </row>
    <row r="327" spans="1:8" ht="11.25" hidden="1" customHeight="1">
      <c r="A327" s="1173" t="s">
        <v>202</v>
      </c>
      <c r="B327" s="1166"/>
      <c r="C327" s="54">
        <f t="shared" si="40"/>
        <v>-10.360647418762866</v>
      </c>
      <c r="D327" s="55">
        <f t="shared" si="40"/>
        <v>-13.322694969662109</v>
      </c>
      <c r="E327" s="55">
        <f t="shared" si="40"/>
        <v>-10.513644932502785</v>
      </c>
      <c r="F327" s="55">
        <f t="shared" si="40"/>
        <v>-8.9560549580463515</v>
      </c>
      <c r="G327" s="55">
        <f t="shared" si="40"/>
        <v>-12.088501048334308</v>
      </c>
      <c r="H327" s="55">
        <f t="shared" si="40"/>
        <v>7.7364576415899933</v>
      </c>
    </row>
    <row r="328" spans="1:8" ht="11.25" hidden="1" customHeight="1">
      <c r="A328" s="1173" t="s">
        <v>203</v>
      </c>
      <c r="B328" s="1166"/>
      <c r="C328" s="54">
        <f t="shared" si="40"/>
        <v>-8.5326850553663007</v>
      </c>
      <c r="D328" s="55">
        <f t="shared" si="40"/>
        <v>-15.293041061848839</v>
      </c>
      <c r="E328" s="55">
        <f t="shared" si="40"/>
        <v>-8.5560807960961114</v>
      </c>
      <c r="F328" s="55">
        <f t="shared" si="40"/>
        <v>-7.2814487777774985</v>
      </c>
      <c r="G328" s="55">
        <f t="shared" si="40"/>
        <v>-9.8426340408409629</v>
      </c>
      <c r="H328" s="55">
        <f t="shared" si="40"/>
        <v>10.428337498922687</v>
      </c>
    </row>
    <row r="329" spans="1:8" ht="11.25" hidden="1" customHeight="1">
      <c r="A329" s="1173" t="s">
        <v>204</v>
      </c>
      <c r="B329" s="1166"/>
      <c r="C329" s="54">
        <f t="shared" si="40"/>
        <v>-6.1582977623487238</v>
      </c>
      <c r="D329" s="55">
        <f t="shared" si="40"/>
        <v>-15.327108577960033</v>
      </c>
      <c r="E329" s="55">
        <f t="shared" si="40"/>
        <v>-6.033815724163432</v>
      </c>
      <c r="F329" s="55">
        <f t="shared" si="40"/>
        <v>-4.9893510959557261</v>
      </c>
      <c r="G329" s="55">
        <f t="shared" si="40"/>
        <v>-7.091359799066737</v>
      </c>
      <c r="H329" s="55">
        <f t="shared" si="40"/>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1">SUM(C121/C94*100-100)</f>
        <v>24.46356601293536</v>
      </c>
      <c r="D332" s="55">
        <f t="shared" si="41"/>
        <v>-20.736158994118838</v>
      </c>
      <c r="E332" s="55">
        <f t="shared" si="41"/>
        <v>27.109202522566164</v>
      </c>
      <c r="F332" s="55">
        <f t="shared" si="41"/>
        <v>33.288496403298439</v>
      </c>
      <c r="G332" s="55">
        <f t="shared" si="41"/>
        <v>21.454311913511972</v>
      </c>
      <c r="H332" s="55">
        <f t="shared" si="41"/>
        <v>0.92414324220253263</v>
      </c>
    </row>
    <row r="333" spans="1:8" ht="11.25" hidden="1" customHeight="1">
      <c r="A333" s="37"/>
      <c r="B333" s="45" t="s">
        <v>182</v>
      </c>
      <c r="C333" s="54">
        <f t="shared" si="41"/>
        <v>25.633946830265856</v>
      </c>
      <c r="D333" s="55">
        <f t="shared" si="41"/>
        <v>-21.897665176353698</v>
      </c>
      <c r="E333" s="55">
        <f t="shared" si="41"/>
        <v>27.389824686682246</v>
      </c>
      <c r="F333" s="55">
        <f t="shared" si="41"/>
        <v>26.533266286348422</v>
      </c>
      <c r="G333" s="55">
        <f t="shared" si="41"/>
        <v>28.322586127134883</v>
      </c>
      <c r="H333" s="55">
        <f t="shared" si="41"/>
        <v>52.121390689451971</v>
      </c>
    </row>
    <row r="334" spans="1:8" ht="11.25" hidden="1" customHeight="1">
      <c r="A334" s="37"/>
      <c r="B334" s="45" t="s">
        <v>183</v>
      </c>
      <c r="C334" s="54">
        <f t="shared" si="41"/>
        <v>33.166235801592137</v>
      </c>
      <c r="D334" s="55">
        <f t="shared" si="41"/>
        <v>-15.154491873548849</v>
      </c>
      <c r="E334" s="55">
        <f t="shared" si="41"/>
        <v>36.530316671233408</v>
      </c>
      <c r="F334" s="55">
        <f t="shared" si="41"/>
        <v>41.338477705108289</v>
      </c>
      <c r="G334" s="55">
        <f t="shared" si="41"/>
        <v>31.738464424159076</v>
      </c>
      <c r="H334" s="55">
        <f t="shared" si="41"/>
        <v>-16.370992841581085</v>
      </c>
    </row>
    <row r="335" spans="1:8" ht="11.25" hidden="1" customHeight="1">
      <c r="A335" s="37"/>
      <c r="B335" s="45" t="s">
        <v>184</v>
      </c>
      <c r="C335" s="54">
        <f t="shared" si="41"/>
        <v>17.707046096871665</v>
      </c>
      <c r="D335" s="55">
        <f t="shared" si="41"/>
        <v>-28.782215227228008</v>
      </c>
      <c r="E335" s="55">
        <f t="shared" si="41"/>
        <v>20.101991820785798</v>
      </c>
      <c r="F335" s="55">
        <f t="shared" si="41"/>
        <v>20.108141027751273</v>
      </c>
      <c r="G335" s="55">
        <f t="shared" si="41"/>
        <v>20.095769487008667</v>
      </c>
      <c r="H335" s="55">
        <f t="shared" si="41"/>
        <v>-4.5063927897715388</v>
      </c>
    </row>
    <row r="336" spans="1:8" ht="11.25" hidden="1" customHeight="1">
      <c r="A336" s="37"/>
      <c r="B336" s="45" t="s">
        <v>185</v>
      </c>
      <c r="C336" s="54">
        <f t="shared" si="41"/>
        <v>34.828611956023991</v>
      </c>
      <c r="D336" s="55">
        <f t="shared" si="41"/>
        <v>-17.467643222634706</v>
      </c>
      <c r="E336" s="55">
        <f t="shared" si="41"/>
        <v>36.43781102337482</v>
      </c>
      <c r="F336" s="55">
        <f t="shared" si="41"/>
        <v>34.166672999034944</v>
      </c>
      <c r="G336" s="55">
        <f t="shared" si="41"/>
        <v>38.863682480418817</v>
      </c>
      <c r="H336" s="55">
        <f t="shared" si="41"/>
        <v>63.86422976501305</v>
      </c>
    </row>
    <row r="337" spans="1:8" ht="11.25" hidden="1" customHeight="1">
      <c r="A337" s="37"/>
      <c r="B337" s="45" t="s">
        <v>186</v>
      </c>
      <c r="C337" s="54">
        <f t="shared" si="41"/>
        <v>28.575687939961625</v>
      </c>
      <c r="D337" s="55">
        <f t="shared" si="41"/>
        <v>-12.550220011478856</v>
      </c>
      <c r="E337" s="55">
        <f t="shared" si="41"/>
        <v>30.077000796032081</v>
      </c>
      <c r="F337" s="55">
        <f t="shared" si="41"/>
        <v>29.691488585807008</v>
      </c>
      <c r="G337" s="55">
        <f t="shared" si="41"/>
        <v>30.502633147053615</v>
      </c>
      <c r="H337" s="55">
        <f t="shared" si="41"/>
        <v>40.073304825901033</v>
      </c>
    </row>
    <row r="338" spans="1:8" ht="11.25" hidden="1" customHeight="1">
      <c r="A338" s="37"/>
      <c r="B338" s="45" t="s">
        <v>187</v>
      </c>
      <c r="C338" s="54">
        <f t="shared" si="41"/>
        <v>24.388274274940386</v>
      </c>
      <c r="D338" s="55">
        <f t="shared" si="41"/>
        <v>2.2850924918389524</v>
      </c>
      <c r="E338" s="55">
        <f t="shared" si="41"/>
        <v>25.021523930614833</v>
      </c>
      <c r="F338" s="55">
        <f t="shared" si="41"/>
        <v>24.244499849310941</v>
      </c>
      <c r="G338" s="55">
        <f t="shared" si="41"/>
        <v>25.899024590227356</v>
      </c>
      <c r="H338" s="55">
        <f t="shared" si="41"/>
        <v>31.479202559684978</v>
      </c>
    </row>
    <row r="339" spans="1:8" ht="11.25" hidden="1" customHeight="1">
      <c r="A339" s="37"/>
      <c r="B339" s="45" t="s">
        <v>188</v>
      </c>
      <c r="C339" s="54">
        <f t="shared" si="41"/>
        <v>24.431146281774161</v>
      </c>
      <c r="D339" s="55">
        <f t="shared" si="41"/>
        <v>28.366300366300379</v>
      </c>
      <c r="E339" s="55">
        <f t="shared" si="41"/>
        <v>24.038940474154913</v>
      </c>
      <c r="F339" s="55">
        <f t="shared" si="41"/>
        <v>25.936292815983194</v>
      </c>
      <c r="G339" s="55">
        <f t="shared" si="41"/>
        <v>21.978771738034865</v>
      </c>
      <c r="H339" s="55">
        <f t="shared" si="41"/>
        <v>43.8332511100148</v>
      </c>
    </row>
    <row r="340" spans="1:8" ht="11.25" hidden="1" customHeight="1">
      <c r="A340" s="37"/>
      <c r="B340" s="45" t="s">
        <v>189</v>
      </c>
      <c r="C340" s="54">
        <f t="shared" si="41"/>
        <v>21.210400751283771</v>
      </c>
      <c r="D340" s="55">
        <f t="shared" si="41"/>
        <v>24.481002741872302</v>
      </c>
      <c r="E340" s="55">
        <f t="shared" si="41"/>
        <v>20.69378613469452</v>
      </c>
      <c r="F340" s="55">
        <f t="shared" si="41"/>
        <v>23.27144883735275</v>
      </c>
      <c r="G340" s="55">
        <f t="shared" si="41"/>
        <v>18.046287693217323</v>
      </c>
      <c r="H340" s="55">
        <f t="shared" si="41"/>
        <v>47.864368806548896</v>
      </c>
    </row>
    <row r="341" spans="1:8" ht="11.25" hidden="1" customHeight="1">
      <c r="A341" s="37"/>
      <c r="B341" s="45" t="s">
        <v>190</v>
      </c>
      <c r="C341" s="54">
        <f t="shared" si="41"/>
        <v>19.277865069203102</v>
      </c>
      <c r="D341" s="55">
        <f t="shared" si="41"/>
        <v>18.420398009950262</v>
      </c>
      <c r="E341" s="55">
        <f t="shared" si="41"/>
        <v>19.612542249890197</v>
      </c>
      <c r="F341" s="55">
        <f t="shared" si="41"/>
        <v>20.857780193825334</v>
      </c>
      <c r="G341" s="55">
        <f t="shared" si="41"/>
        <v>18.319808511880439</v>
      </c>
      <c r="H341" s="55">
        <f t="shared" si="41"/>
        <v>2.2715991692627142</v>
      </c>
    </row>
    <row r="342" spans="1:8" ht="11.25" hidden="1" customHeight="1">
      <c r="A342" s="37"/>
      <c r="B342" s="45" t="s">
        <v>191</v>
      </c>
      <c r="C342" s="54">
        <f t="shared" si="41"/>
        <v>12.203574619671301</v>
      </c>
      <c r="D342" s="55">
        <f t="shared" si="41"/>
        <v>30.169990630437695</v>
      </c>
      <c r="E342" s="55">
        <f t="shared" si="41"/>
        <v>12.388089375563951</v>
      </c>
      <c r="F342" s="55">
        <f t="shared" si="41"/>
        <v>18.324682186926935</v>
      </c>
      <c r="G342" s="55">
        <f t="shared" si="41"/>
        <v>6.6375624736556773</v>
      </c>
      <c r="H342" s="55">
        <f t="shared" si="41"/>
        <v>-21.190078956402331</v>
      </c>
    </row>
    <row r="343" spans="1:8" ht="11.25" hidden="1" customHeight="1">
      <c r="A343" s="37"/>
      <c r="B343" s="45" t="s">
        <v>192</v>
      </c>
      <c r="C343" s="54">
        <f t="shared" si="41"/>
        <v>10.462782408151668</v>
      </c>
      <c r="D343" s="55">
        <f t="shared" si="41"/>
        <v>0.27459954233408723</v>
      </c>
      <c r="E343" s="55">
        <f t="shared" si="41"/>
        <v>11.060482004912615</v>
      </c>
      <c r="F343" s="55">
        <f t="shared" si="41"/>
        <v>14.540972316089622</v>
      </c>
      <c r="G343" s="55">
        <f t="shared" si="41"/>
        <v>7.5410049466284761</v>
      </c>
      <c r="H343" s="55">
        <f t="shared" si="41"/>
        <v>-6.2379430766544459</v>
      </c>
    </row>
    <row r="344" spans="1:8" ht="6" customHeight="1">
      <c r="A344" s="37"/>
      <c r="B344" s="45"/>
      <c r="C344" s="54"/>
      <c r="D344" s="55"/>
      <c r="E344" s="55"/>
      <c r="F344" s="55"/>
      <c r="G344" s="55"/>
      <c r="H344" s="55"/>
    </row>
    <row r="345" spans="1:8" ht="11.25" hidden="1" customHeight="1">
      <c r="A345" s="1173" t="s">
        <v>193</v>
      </c>
      <c r="B345" s="1166"/>
      <c r="C345" s="54">
        <f t="shared" ref="C345:H356" si="42">SUM(C134/C107*100-100)</f>
        <v>24.46356601293536</v>
      </c>
      <c r="D345" s="55">
        <f t="shared" si="42"/>
        <v>-20.736158994118838</v>
      </c>
      <c r="E345" s="55">
        <f t="shared" si="42"/>
        <v>27.109202522566164</v>
      </c>
      <c r="F345" s="55">
        <f t="shared" si="42"/>
        <v>33.288496403298439</v>
      </c>
      <c r="G345" s="55">
        <f t="shared" si="42"/>
        <v>21.454311913511972</v>
      </c>
      <c r="H345" s="55">
        <f t="shared" si="42"/>
        <v>0.92414324220253263</v>
      </c>
    </row>
    <row r="346" spans="1:8" ht="11.25" hidden="1" customHeight="1">
      <c r="A346" s="1173" t="s">
        <v>194</v>
      </c>
      <c r="B346" s="1166"/>
      <c r="C346" s="54">
        <f t="shared" si="42"/>
        <v>25.055007987461181</v>
      </c>
      <c r="D346" s="55">
        <f t="shared" si="42"/>
        <v>-21.322828323380335</v>
      </c>
      <c r="E346" s="55">
        <f t="shared" si="42"/>
        <v>27.251624564469921</v>
      </c>
      <c r="F346" s="55">
        <f t="shared" si="42"/>
        <v>29.713310329638063</v>
      </c>
      <c r="G346" s="55">
        <f t="shared" si="42"/>
        <v>24.790966256472814</v>
      </c>
      <c r="H346" s="55">
        <f t="shared" si="42"/>
        <v>21.157428970656738</v>
      </c>
    </row>
    <row r="347" spans="1:8" ht="11.25" hidden="1" customHeight="1">
      <c r="A347" s="1173" t="s">
        <v>195</v>
      </c>
      <c r="B347" s="1166"/>
      <c r="C347" s="54">
        <f t="shared" si="42"/>
        <v>28.058277700346537</v>
      </c>
      <c r="D347" s="55">
        <f t="shared" si="42"/>
        <v>-19.103614457831327</v>
      </c>
      <c r="E347" s="55">
        <f t="shared" si="42"/>
        <v>30.679906802249803</v>
      </c>
      <c r="F347" s="55">
        <f t="shared" si="42"/>
        <v>34.004527375569523</v>
      </c>
      <c r="G347" s="55">
        <f t="shared" si="42"/>
        <v>27.360331118362666</v>
      </c>
      <c r="H347" s="55">
        <f t="shared" si="42"/>
        <v>5.0952444385240483</v>
      </c>
    </row>
    <row r="348" spans="1:8" ht="11.25" hidden="1" customHeight="1">
      <c r="A348" s="1173" t="s">
        <v>196</v>
      </c>
      <c r="B348" s="1166"/>
      <c r="C348" s="54">
        <f t="shared" si="42"/>
        <v>25.387160407887748</v>
      </c>
      <c r="D348" s="55">
        <f t="shared" si="42"/>
        <v>-21.486522486740455</v>
      </c>
      <c r="E348" s="55">
        <f t="shared" si="42"/>
        <v>27.940957384667669</v>
      </c>
      <c r="F348" s="55">
        <f t="shared" si="42"/>
        <v>30.388554100761951</v>
      </c>
      <c r="G348" s="55">
        <f t="shared" si="42"/>
        <v>25.488618393808508</v>
      </c>
      <c r="H348" s="55">
        <f t="shared" si="42"/>
        <v>2.7798837503159035</v>
      </c>
    </row>
    <row r="349" spans="1:8" ht="11.25" hidden="1" customHeight="1">
      <c r="A349" s="1173" t="s">
        <v>197</v>
      </c>
      <c r="B349" s="1166"/>
      <c r="C349" s="54">
        <f t="shared" si="42"/>
        <v>27.395545094709888</v>
      </c>
      <c r="D349" s="55">
        <f t="shared" si="42"/>
        <v>-20.705060673455861</v>
      </c>
      <c r="E349" s="55">
        <f t="shared" si="42"/>
        <v>29.76364363437375</v>
      </c>
      <c r="F349" s="55">
        <f t="shared" si="42"/>
        <v>31.219207399078783</v>
      </c>
      <c r="G349" s="55">
        <f t="shared" si="42"/>
        <v>28.285114990903907</v>
      </c>
      <c r="H349" s="55">
        <f t="shared" si="42"/>
        <v>12.686851577387245</v>
      </c>
    </row>
    <row r="350" spans="1:8" ht="11.25" hidden="1" customHeight="1">
      <c r="A350" s="1173" t="s">
        <v>198</v>
      </c>
      <c r="B350" s="1166"/>
      <c r="C350" s="54">
        <f t="shared" si="42"/>
        <v>27.606615500070887</v>
      </c>
      <c r="D350" s="55">
        <f t="shared" si="42"/>
        <v>-19.323632356753947</v>
      </c>
      <c r="E350" s="55">
        <f t="shared" si="42"/>
        <v>29.820146143765783</v>
      </c>
      <c r="F350" s="55">
        <f t="shared" si="42"/>
        <v>30.934480222817001</v>
      </c>
      <c r="G350" s="55">
        <f t="shared" si="42"/>
        <v>28.671105193075903</v>
      </c>
      <c r="H350" s="55">
        <f t="shared" si="42"/>
        <v>16.021421399085128</v>
      </c>
    </row>
    <row r="351" spans="1:8" ht="11.25" hidden="1" customHeight="1">
      <c r="A351" s="1173" t="s">
        <v>199</v>
      </c>
      <c r="B351" s="1166"/>
      <c r="C351" s="54">
        <f t="shared" si="42"/>
        <v>27.098151950718702</v>
      </c>
      <c r="D351" s="55">
        <f t="shared" si="42"/>
        <v>-16.522806126766525</v>
      </c>
      <c r="E351" s="55">
        <f t="shared" si="42"/>
        <v>29.054115180039844</v>
      </c>
      <c r="F351" s="55">
        <f t="shared" si="42"/>
        <v>29.826680594827764</v>
      </c>
      <c r="G351" s="55">
        <f t="shared" si="42"/>
        <v>28.245853649275148</v>
      </c>
      <c r="H351" s="55">
        <f t="shared" si="42"/>
        <v>18.050529852675098</v>
      </c>
    </row>
    <row r="352" spans="1:8" ht="11.25" hidden="1" customHeight="1">
      <c r="A352" s="1173" t="s">
        <v>200</v>
      </c>
      <c r="B352" s="1166"/>
      <c r="C352" s="54">
        <f t="shared" si="42"/>
        <v>26.743710695556587</v>
      </c>
      <c r="D352" s="55">
        <f t="shared" si="42"/>
        <v>-12.581213735252874</v>
      </c>
      <c r="E352" s="55">
        <f t="shared" si="42"/>
        <v>28.377282883403495</v>
      </c>
      <c r="F352" s="55">
        <f t="shared" si="42"/>
        <v>29.293422621203206</v>
      </c>
      <c r="G352" s="55">
        <f t="shared" si="42"/>
        <v>27.413996797391803</v>
      </c>
      <c r="H352" s="55">
        <f t="shared" si="42"/>
        <v>21.036393761069533</v>
      </c>
    </row>
    <row r="353" spans="1:8" ht="11.25" hidden="1" customHeight="1">
      <c r="A353" s="1173" t="s">
        <v>201</v>
      </c>
      <c r="B353" s="1166"/>
      <c r="C353" s="54">
        <f t="shared" si="42"/>
        <v>26.053240615498169</v>
      </c>
      <c r="D353" s="55">
        <f t="shared" si="42"/>
        <v>-9.2567868268802869</v>
      </c>
      <c r="E353" s="55">
        <f t="shared" si="42"/>
        <v>27.40738500407862</v>
      </c>
      <c r="F353" s="55">
        <f t="shared" si="42"/>
        <v>28.540866078410033</v>
      </c>
      <c r="G353" s="55">
        <f t="shared" si="42"/>
        <v>26.219096119866109</v>
      </c>
      <c r="H353" s="55">
        <f t="shared" si="42"/>
        <v>24.177421307506066</v>
      </c>
    </row>
    <row r="354" spans="1:8" ht="11.25" hidden="1" customHeight="1">
      <c r="A354" s="1173" t="s">
        <v>202</v>
      </c>
      <c r="B354" s="1166"/>
      <c r="C354" s="54">
        <f t="shared" si="42"/>
        <v>25.240481286805689</v>
      </c>
      <c r="D354" s="55">
        <f t="shared" si="42"/>
        <v>-6.8749598612805869</v>
      </c>
      <c r="E354" s="55">
        <f t="shared" si="42"/>
        <v>26.463808686131074</v>
      </c>
      <c r="F354" s="55">
        <f t="shared" si="42"/>
        <v>27.614727131399917</v>
      </c>
      <c r="G354" s="55">
        <f t="shared" si="42"/>
        <v>25.258668214587956</v>
      </c>
      <c r="H354" s="55">
        <f t="shared" si="42"/>
        <v>21.391091005151239</v>
      </c>
    </row>
    <row r="355" spans="1:8" ht="11.25" hidden="1" customHeight="1">
      <c r="A355" s="1173" t="s">
        <v>203</v>
      </c>
      <c r="B355" s="1166"/>
      <c r="C355" s="54">
        <f t="shared" si="42"/>
        <v>23.797874552028446</v>
      </c>
      <c r="D355" s="55">
        <f t="shared" si="42"/>
        <v>-4.1319365293318953</v>
      </c>
      <c r="E355" s="55">
        <f t="shared" si="42"/>
        <v>24.889206116315108</v>
      </c>
      <c r="F355" s="55">
        <f t="shared" si="42"/>
        <v>26.610759423514494</v>
      </c>
      <c r="G355" s="55">
        <f t="shared" si="42"/>
        <v>23.102188483040891</v>
      </c>
      <c r="H355" s="55">
        <f t="shared" si="42"/>
        <v>16.550735581050489</v>
      </c>
    </row>
    <row r="356" spans="1:8" ht="11.25" hidden="1" customHeight="1">
      <c r="A356" s="1173" t="s">
        <v>204</v>
      </c>
      <c r="B356" s="1166"/>
      <c r="C356" s="54">
        <f t="shared" si="42"/>
        <v>22.528518689962013</v>
      </c>
      <c r="D356" s="55">
        <f t="shared" si="42"/>
        <v>-3.780657989547322</v>
      </c>
      <c r="E356" s="55">
        <f t="shared" si="42"/>
        <v>23.566900662067212</v>
      </c>
      <c r="F356" s="55">
        <f t="shared" si="42"/>
        <v>25.470071744110641</v>
      </c>
      <c r="G356" s="55">
        <f t="shared" si="42"/>
        <v>21.596299429281189</v>
      </c>
      <c r="H356" s="55">
        <f t="shared" si="42"/>
        <v>14.260229207251783</v>
      </c>
    </row>
    <row r="357" spans="1:8" ht="11.25" hidden="1" customHeight="1">
      <c r="A357" s="50"/>
      <c r="B357" s="51"/>
      <c r="C357" s="54"/>
      <c r="D357" s="55"/>
      <c r="E357" s="55"/>
      <c r="F357" s="55"/>
      <c r="G357" s="55"/>
      <c r="H357" s="55"/>
    </row>
    <row r="358" spans="1:8" ht="11.25" hidden="1" customHeight="1">
      <c r="A358" s="33" t="s">
        <v>518</v>
      </c>
      <c r="B358" s="45"/>
      <c r="C358" s="54"/>
      <c r="D358" s="55"/>
      <c r="E358" s="55"/>
      <c r="F358" s="55"/>
      <c r="G358" s="55"/>
      <c r="H358" s="55"/>
    </row>
    <row r="359" spans="1:8" ht="11.25" hidden="1" customHeight="1">
      <c r="A359" s="37"/>
      <c r="B359" s="45" t="s">
        <v>181</v>
      </c>
      <c r="C359" s="54">
        <v>16.362036598354962</v>
      </c>
      <c r="D359" s="55">
        <f t="shared" ref="D359:G367" si="43">SUM(D148/D121*100-100)</f>
        <v>16.016374568248693</v>
      </c>
      <c r="E359" s="55">
        <f t="shared" si="43"/>
        <v>16.371937590232548</v>
      </c>
      <c r="F359" s="55">
        <f t="shared" si="43"/>
        <v>22.195896040834825</v>
      </c>
      <c r="G359" s="55">
        <f t="shared" si="43"/>
        <v>10.522914218566399</v>
      </c>
      <c r="H359" s="135" t="s">
        <v>244</v>
      </c>
    </row>
    <row r="360" spans="1:8" ht="11.25" hidden="1" customHeight="1">
      <c r="A360" s="37"/>
      <c r="B360" s="45" t="s">
        <v>182</v>
      </c>
      <c r="C360" s="54">
        <v>12.337906635602721</v>
      </c>
      <c r="D360" s="55">
        <f t="shared" si="43"/>
        <v>15.659585294491791</v>
      </c>
      <c r="E360" s="55">
        <f t="shared" si="43"/>
        <v>12.24526722107116</v>
      </c>
      <c r="F360" s="55">
        <f t="shared" si="43"/>
        <v>17.389308374330241</v>
      </c>
      <c r="G360" s="55">
        <f t="shared" si="43"/>
        <v>6.7216998484380213</v>
      </c>
      <c r="H360" s="135" t="s">
        <v>244</v>
      </c>
    </row>
    <row r="361" spans="1:8" ht="11.25" hidden="1" customHeight="1">
      <c r="A361" s="37"/>
      <c r="B361" s="45" t="s">
        <v>183</v>
      </c>
      <c r="C361" s="54">
        <v>10.441116956697698</v>
      </c>
      <c r="D361" s="55">
        <f t="shared" si="43"/>
        <v>15.98779075886749</v>
      </c>
      <c r="E361" s="55">
        <f t="shared" si="43"/>
        <v>10.290027924792284</v>
      </c>
      <c r="F361" s="55">
        <f t="shared" si="43"/>
        <v>13.192440854010385</v>
      </c>
      <c r="G361" s="55">
        <f t="shared" si="43"/>
        <v>7.1866731529051577</v>
      </c>
      <c r="H361" s="135" t="s">
        <v>244</v>
      </c>
    </row>
    <row r="362" spans="1:8" ht="11.25" hidden="1" customHeight="1">
      <c r="A362" s="37"/>
      <c r="B362" s="45" t="s">
        <v>184</v>
      </c>
      <c r="C362" s="54">
        <v>23.02583795125625</v>
      </c>
      <c r="D362" s="55">
        <f t="shared" si="43"/>
        <v>32.638121546961315</v>
      </c>
      <c r="E362" s="55">
        <f t="shared" si="43"/>
        <v>22.785988033858118</v>
      </c>
      <c r="F362" s="55">
        <f t="shared" si="43"/>
        <v>27.935261509788205</v>
      </c>
      <c r="G362" s="55">
        <f t="shared" si="43"/>
        <v>17.574942272087426</v>
      </c>
      <c r="H362" s="135" t="s">
        <v>244</v>
      </c>
    </row>
    <row r="363" spans="1:8" ht="11.25" hidden="1" customHeight="1">
      <c r="A363" s="37"/>
      <c r="B363" s="45" t="s">
        <v>185</v>
      </c>
      <c r="C363" s="54">
        <v>6.3078328064629403</v>
      </c>
      <c r="D363" s="55">
        <f t="shared" si="43"/>
        <v>24.28884026258207</v>
      </c>
      <c r="E363" s="55">
        <f t="shared" si="43"/>
        <v>5.8823698615557731</v>
      </c>
      <c r="F363" s="55">
        <f t="shared" si="43"/>
        <v>10.789977458343245</v>
      </c>
      <c r="G363" s="55">
        <f t="shared" si="43"/>
        <v>0.81771262574012837</v>
      </c>
      <c r="H363" s="135" t="s">
        <v>244</v>
      </c>
    </row>
    <row r="364" spans="1:8" ht="11.25" hidden="1" customHeight="1">
      <c r="A364" s="37"/>
      <c r="B364" s="45" t="s">
        <v>186</v>
      </c>
      <c r="C364" s="54">
        <v>1.8531464524336201</v>
      </c>
      <c r="D364" s="55">
        <f t="shared" si="43"/>
        <v>0.87508203894115866</v>
      </c>
      <c r="E364" s="55">
        <f t="shared" si="43"/>
        <v>1.8794536991814965</v>
      </c>
      <c r="F364" s="55">
        <f t="shared" si="43"/>
        <v>3.0553368574963429</v>
      </c>
      <c r="G364" s="55">
        <f t="shared" si="43"/>
        <v>0.58926610146482972</v>
      </c>
      <c r="H364" s="135" t="s">
        <v>244</v>
      </c>
    </row>
    <row r="365" spans="1:8" ht="11.25" hidden="1" customHeight="1">
      <c r="A365" s="37"/>
      <c r="B365" s="45" t="s">
        <v>187</v>
      </c>
      <c r="C365" s="54">
        <v>4.1241341467898707</v>
      </c>
      <c r="D365" s="55">
        <f t="shared" si="43"/>
        <v>4.8723404255319025</v>
      </c>
      <c r="E365" s="55">
        <f t="shared" si="43"/>
        <v>4.103698064523627</v>
      </c>
      <c r="F365" s="55">
        <f t="shared" si="43"/>
        <v>6.5041457175619684</v>
      </c>
      <c r="G365" s="55">
        <f t="shared" si="43"/>
        <v>1.4284748803460303</v>
      </c>
      <c r="H365" s="135" t="s">
        <v>244</v>
      </c>
    </row>
    <row r="366" spans="1:8" ht="11.25" hidden="1" customHeight="1">
      <c r="A366" s="37"/>
      <c r="B366" s="45" t="s">
        <v>188</v>
      </c>
      <c r="C366" s="54">
        <v>-0.91252065946773087</v>
      </c>
      <c r="D366" s="55">
        <f t="shared" si="43"/>
        <v>7.9557128181714489</v>
      </c>
      <c r="E366" s="55">
        <f t="shared" si="43"/>
        <v>-1.1453504226888498</v>
      </c>
      <c r="F366" s="55">
        <f t="shared" si="43"/>
        <v>-0.16669501615920979</v>
      </c>
      <c r="G366" s="55">
        <f t="shared" si="43"/>
        <v>-2.2424631499996792</v>
      </c>
      <c r="H366" s="135" t="s">
        <v>244</v>
      </c>
    </row>
    <row r="367" spans="1:8" ht="11.25" hidden="1" customHeight="1">
      <c r="A367" s="37"/>
      <c r="B367" s="45" t="s">
        <v>189</v>
      </c>
      <c r="C367" s="54">
        <v>-7.6166154225262517E-2</v>
      </c>
      <c r="D367" s="55">
        <f t="shared" si="43"/>
        <v>6.2827774281518884</v>
      </c>
      <c r="E367" s="55">
        <f t="shared" si="43"/>
        <v>-0.25058979227803491</v>
      </c>
      <c r="F367" s="55">
        <f t="shared" si="43"/>
        <v>1.9041106552364369</v>
      </c>
      <c r="G367" s="55">
        <f t="shared" si="43"/>
        <v>-2.5616257021215745</v>
      </c>
      <c r="H367" s="135" t="s">
        <v>244</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244</v>
      </c>
    </row>
    <row r="369" spans="1:8" ht="11.25" hidden="1" customHeight="1">
      <c r="A369" s="37"/>
      <c r="B369" s="45" t="s">
        <v>191</v>
      </c>
      <c r="C369" s="54">
        <v>-3.8914415859540128</v>
      </c>
      <c r="D369" s="55">
        <f t="shared" ref="D369:G370" si="44">SUM(D158/D131*100-100)</f>
        <v>-0.27763496143958832</v>
      </c>
      <c r="E369" s="55">
        <f t="shared" si="44"/>
        <v>-3.9870889080003025</v>
      </c>
      <c r="F369" s="55">
        <f t="shared" si="44"/>
        <v>-1.7021902565368805</v>
      </c>
      <c r="G369" s="55">
        <f t="shared" si="44"/>
        <v>-6.44294240879087</v>
      </c>
      <c r="H369" s="135" t="s">
        <v>244</v>
      </c>
    </row>
    <row r="370" spans="1:8" ht="11.25" hidden="1" customHeight="1">
      <c r="A370" s="37"/>
      <c r="B370" s="45" t="s">
        <v>192</v>
      </c>
      <c r="C370" s="54">
        <v>0.25487154133352874</v>
      </c>
      <c r="D370" s="55">
        <f t="shared" si="44"/>
        <v>7.8845276129621169</v>
      </c>
      <c r="E370" s="55">
        <f t="shared" si="44"/>
        <v>6.0027157918042917E-2</v>
      </c>
      <c r="F370" s="55">
        <f t="shared" si="44"/>
        <v>3.8471048372594936</v>
      </c>
      <c r="G370" s="55">
        <f t="shared" si="44"/>
        <v>-4.0187379710215083</v>
      </c>
      <c r="H370" s="135" t="s">
        <v>244</v>
      </c>
    </row>
    <row r="371" spans="1:8" ht="6" hidden="1" customHeight="1">
      <c r="A371" s="37"/>
      <c r="B371" s="45"/>
      <c r="C371" s="54"/>
      <c r="D371" s="55"/>
      <c r="E371" s="55"/>
      <c r="F371" s="55"/>
      <c r="G371" s="55"/>
      <c r="H371" s="55"/>
    </row>
    <row r="372" spans="1:8" ht="11.25" hidden="1" customHeight="1">
      <c r="A372" s="1173" t="s">
        <v>193</v>
      </c>
      <c r="B372" s="1166"/>
      <c r="C372" s="54">
        <f t="shared" ref="C372:H373" si="45">SUM(C161/C134*100-100)</f>
        <v>17.624534471001695</v>
      </c>
      <c r="D372" s="55">
        <f t="shared" si="45"/>
        <v>16.016374568248693</v>
      </c>
      <c r="E372" s="55">
        <f t="shared" si="45"/>
        <v>16.371937590232548</v>
      </c>
      <c r="F372" s="55">
        <f t="shared" si="45"/>
        <v>22.195896040834825</v>
      </c>
      <c r="G372" s="55">
        <f t="shared" si="45"/>
        <v>10.522914218566399</v>
      </c>
      <c r="H372" s="55">
        <f t="shared" si="45"/>
        <v>85.234643265929037</v>
      </c>
    </row>
    <row r="373" spans="1:8" ht="11.25" hidden="1" customHeight="1">
      <c r="A373" s="1173" t="s">
        <v>194</v>
      </c>
      <c r="B373" s="1166"/>
      <c r="C373" s="54">
        <f t="shared" si="45"/>
        <v>15.72394392384993</v>
      </c>
      <c r="D373" s="55">
        <f t="shared" si="45"/>
        <v>15.837479270315086</v>
      </c>
      <c r="E373" s="55">
        <f t="shared" si="45"/>
        <v>14.27528525334823</v>
      </c>
      <c r="F373" s="55">
        <f t="shared" si="45"/>
        <v>19.714388804776945</v>
      </c>
      <c r="G373" s="55">
        <f t="shared" si="45"/>
        <v>8.623997530120036</v>
      </c>
      <c r="H373" s="55">
        <f t="shared" si="45"/>
        <v>92.791926958193187</v>
      </c>
    </row>
    <row r="374" spans="1:8" ht="11.25" hidden="1" customHeight="1">
      <c r="A374" s="1173" t="s">
        <v>195</v>
      </c>
      <c r="B374" s="1166"/>
      <c r="C374" s="54">
        <v>11.966255480550217</v>
      </c>
      <c r="D374" s="55">
        <v>14.917496947977796</v>
      </c>
      <c r="E374" s="55">
        <v>12.473318470078596</v>
      </c>
      <c r="F374" s="55">
        <v>17.178845771660136</v>
      </c>
      <c r="G374" s="55">
        <v>7.5524380739385322</v>
      </c>
      <c r="H374" s="55">
        <v>-4.3915536091630258</v>
      </c>
    </row>
    <row r="375" spans="1:8" ht="11.25" hidden="1" customHeight="1">
      <c r="A375" s="1173" t="s">
        <v>196</v>
      </c>
      <c r="B375" s="1166"/>
      <c r="C375" s="54">
        <f t="shared" ref="C375:H383" si="46">SUM(C164/C137*100-100)</f>
        <v>16.884401549977142</v>
      </c>
      <c r="D375" s="55">
        <f t="shared" si="46"/>
        <v>19.633548227891055</v>
      </c>
      <c r="E375" s="55">
        <f t="shared" si="46"/>
        <v>15.179489928927808</v>
      </c>
      <c r="F375" s="55">
        <f t="shared" si="46"/>
        <v>19.754296929532813</v>
      </c>
      <c r="G375" s="55">
        <f t="shared" si="46"/>
        <v>10.41684121254815</v>
      </c>
      <c r="H375" s="55">
        <f t="shared" si="46"/>
        <v>112.58421440865501</v>
      </c>
    </row>
    <row r="376" spans="1:8" ht="11.25" hidden="1" customHeight="1">
      <c r="A376" s="1173" t="s">
        <v>197</v>
      </c>
      <c r="B376" s="1166"/>
      <c r="C376" s="54">
        <f t="shared" si="46"/>
        <v>14.857321892478083</v>
      </c>
      <c r="D376" s="55">
        <f t="shared" si="46"/>
        <v>20.575716570303854</v>
      </c>
      <c r="E376" s="55">
        <f t="shared" si="46"/>
        <v>13.08255993875558</v>
      </c>
      <c r="F376" s="55">
        <f t="shared" si="46"/>
        <v>17.739140620325003</v>
      </c>
      <c r="G376" s="55">
        <f t="shared" si="46"/>
        <v>8.2443269156994319</v>
      </c>
      <c r="H376" s="55">
        <f t="shared" si="46"/>
        <v>108.9211228439367</v>
      </c>
    </row>
    <row r="377" spans="1:8" ht="11.25" hidden="1" customHeight="1">
      <c r="A377" s="1173" t="s">
        <v>198</v>
      </c>
      <c r="B377" s="1166"/>
      <c r="C377" s="54">
        <f t="shared" si="46"/>
        <v>12.891880941885134</v>
      </c>
      <c r="D377" s="55">
        <f t="shared" si="46"/>
        <v>16.95824211139454</v>
      </c>
      <c r="E377" s="55">
        <f t="shared" si="46"/>
        <v>11.058492460602025</v>
      </c>
      <c r="F377" s="55">
        <f t="shared" si="46"/>
        <v>15.028440265061832</v>
      </c>
      <c r="G377" s="55">
        <f t="shared" si="46"/>
        <v>6.8928893556019233</v>
      </c>
      <c r="H377" s="55">
        <f t="shared" si="46"/>
        <v>116.95996409911209</v>
      </c>
    </row>
    <row r="378" spans="1:8" ht="11.25" hidden="1" customHeight="1">
      <c r="A378" s="1173" t="s">
        <v>199</v>
      </c>
      <c r="B378" s="1166"/>
      <c r="C378" s="54">
        <f t="shared" si="46"/>
        <v>11.843584805676556</v>
      </c>
      <c r="D378" s="55">
        <f t="shared" si="46"/>
        <v>15.038775406761616</v>
      </c>
      <c r="E378" s="55">
        <f t="shared" si="46"/>
        <v>9.9829514101709123</v>
      </c>
      <c r="F378" s="55">
        <f t="shared" si="46"/>
        <v>13.67758743149588</v>
      </c>
      <c r="G378" s="55">
        <f t="shared" si="46"/>
        <v>6.0699597044686016</v>
      </c>
      <c r="H378" s="55">
        <f t="shared" si="46"/>
        <v>119.98960015326091</v>
      </c>
    </row>
    <row r="379" spans="1:8" ht="11.25" hidden="1" customHeight="1">
      <c r="A379" s="1173" t="s">
        <v>200</v>
      </c>
      <c r="B379" s="1166"/>
      <c r="C379" s="54">
        <f t="shared" si="46"/>
        <v>10.412902582921603</v>
      </c>
      <c r="D379" s="55">
        <f t="shared" si="46"/>
        <v>14.125507741213866</v>
      </c>
      <c r="E379" s="55">
        <f t="shared" si="46"/>
        <v>8.531863337945623</v>
      </c>
      <c r="F379" s="55">
        <f t="shared" si="46"/>
        <v>11.8292153952017</v>
      </c>
      <c r="G379" s="55">
        <f t="shared" si="46"/>
        <v>5.0136823434769013</v>
      </c>
      <c r="H379" s="55">
        <f t="shared" si="46"/>
        <v>118.07174887892376</v>
      </c>
    </row>
    <row r="380" spans="1:8" ht="11.25" hidden="1" customHeight="1">
      <c r="A380" s="1173" t="s">
        <v>201</v>
      </c>
      <c r="B380" s="1166"/>
      <c r="C380" s="54">
        <f t="shared" si="46"/>
        <v>9.2939087313568223</v>
      </c>
      <c r="D380" s="55">
        <f t="shared" si="46"/>
        <v>13.160475981518289</v>
      </c>
      <c r="E380" s="55">
        <f t="shared" si="46"/>
        <v>7.4816603541977997</v>
      </c>
      <c r="F380" s="55">
        <f t="shared" si="46"/>
        <v>10.639736741638089</v>
      </c>
      <c r="G380" s="55">
        <f t="shared" si="46"/>
        <v>4.1099788163022026</v>
      </c>
      <c r="H380" s="55">
        <f t="shared" si="46"/>
        <v>110.20084874914548</v>
      </c>
    </row>
    <row r="381" spans="1:8" ht="11.25" hidden="1" customHeight="1">
      <c r="A381" s="1173" t="s">
        <v>202</v>
      </c>
      <c r="B381" s="1166"/>
      <c r="C381" s="54">
        <f t="shared" si="46"/>
        <v>7.9467891541171696</v>
      </c>
      <c r="D381" s="55">
        <f t="shared" si="46"/>
        <v>11.604197556406092</v>
      </c>
      <c r="E381" s="55">
        <f t="shared" si="46"/>
        <v>6.1853047641040177</v>
      </c>
      <c r="F381" s="55">
        <f t="shared" si="46"/>
        <v>9.3774733592830017</v>
      </c>
      <c r="G381" s="55">
        <f t="shared" si="46"/>
        <v>2.7798748395196924</v>
      </c>
      <c r="H381" s="55">
        <f t="shared" si="46"/>
        <v>107.03218499599868</v>
      </c>
    </row>
    <row r="382" spans="1:8" ht="11.25" hidden="1" customHeight="1">
      <c r="A382" s="1173" t="s">
        <v>203</v>
      </c>
      <c r="B382" s="1166"/>
      <c r="C382" s="54">
        <f t="shared" si="46"/>
        <v>6.9521883769757977</v>
      </c>
      <c r="D382" s="55">
        <f t="shared" si="46"/>
        <v>10.409602183442217</v>
      </c>
      <c r="E382" s="55">
        <f t="shared" si="46"/>
        <v>5.1612600967357878</v>
      </c>
      <c r="F382" s="55">
        <f t="shared" si="46"/>
        <v>8.2584652412545978</v>
      </c>
      <c r="G382" s="55">
        <f t="shared" si="46"/>
        <v>1.8546485741185279</v>
      </c>
      <c r="H382" s="55">
        <f t="shared" si="46"/>
        <v>110.7840947010545</v>
      </c>
    </row>
    <row r="383" spans="1:8" ht="11.25" hidden="1" customHeight="1">
      <c r="A383" s="1173" t="s">
        <v>204</v>
      </c>
      <c r="B383" s="1166"/>
      <c r="C383" s="54">
        <f t="shared" si="46"/>
        <v>6.5456347648751034</v>
      </c>
      <c r="D383" s="55">
        <f t="shared" si="46"/>
        <v>10.199825579190829</v>
      </c>
      <c r="E383" s="55">
        <f t="shared" si="46"/>
        <v>4.7228482990744141</v>
      </c>
      <c r="F383" s="55">
        <f t="shared" si="46"/>
        <v>7.877872587995725</v>
      </c>
      <c r="G383" s="55">
        <f t="shared" si="46"/>
        <v>1.3519673455856491</v>
      </c>
      <c r="H383" s="55">
        <f t="shared" si="46"/>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7">SUM(C175/C148*100-100)</f>
        <v>-6.9552420733429443</v>
      </c>
      <c r="D386" s="55">
        <f t="shared" si="47"/>
        <v>0.97033851582312991</v>
      </c>
      <c r="E386" s="55">
        <f t="shared" si="47"/>
        <v>-7.3935878785588898</v>
      </c>
      <c r="F386" s="55">
        <f t="shared" si="47"/>
        <v>-7.3423978743013123</v>
      </c>
      <c r="G386" s="55">
        <f t="shared" si="47"/>
        <v>-7.4504279410982974</v>
      </c>
      <c r="H386" s="55">
        <f t="shared" si="47"/>
        <v>-2.0597322348095304E-2</v>
      </c>
    </row>
    <row r="387" spans="1:8" ht="11.25" hidden="1" customHeight="1">
      <c r="A387" s="37"/>
      <c r="B387" s="45" t="s">
        <v>182</v>
      </c>
      <c r="C387" s="54">
        <f t="shared" si="47"/>
        <v>-0.38830210141712485</v>
      </c>
      <c r="D387" s="55">
        <f t="shared" si="47"/>
        <v>-4.696436427628683</v>
      </c>
      <c r="E387" s="55">
        <f t="shared" si="47"/>
        <v>0.37297039310446678</v>
      </c>
      <c r="F387" s="55">
        <f t="shared" si="47"/>
        <v>0.91405223989494289</v>
      </c>
      <c r="G387" s="55">
        <f t="shared" si="47"/>
        <v>-0.26610779433865162</v>
      </c>
      <c r="H387" s="55">
        <f t="shared" si="47"/>
        <v>-19.874396135265698</v>
      </c>
    </row>
    <row r="388" spans="1:8" ht="11.25" hidden="1" customHeight="1">
      <c r="A388" s="37"/>
      <c r="B388" s="45" t="s">
        <v>183</v>
      </c>
      <c r="C388" s="54">
        <f t="shared" si="47"/>
        <v>-5.3703316824991134</v>
      </c>
      <c r="D388" s="55">
        <f t="shared" si="47"/>
        <v>-5.9981851179673384</v>
      </c>
      <c r="E388" s="55">
        <f t="shared" si="47"/>
        <v>-5.2713258900139124</v>
      </c>
      <c r="F388" s="55">
        <f t="shared" si="47"/>
        <v>-6.139435024925362</v>
      </c>
      <c r="G388" s="55">
        <f t="shared" si="47"/>
        <v>-4.2911067324935175</v>
      </c>
      <c r="H388" s="55">
        <f t="shared" si="47"/>
        <v>-8.1630824372759747</v>
      </c>
    </row>
    <row r="389" spans="1:8" ht="11.25" hidden="1" customHeight="1">
      <c r="A389" s="37"/>
      <c r="B389" s="45" t="s">
        <v>184</v>
      </c>
      <c r="C389" s="54">
        <f t="shared" si="47"/>
        <v>-6.6648495016910232</v>
      </c>
      <c r="D389" s="55">
        <f t="shared" si="47"/>
        <v>-6.4146620847651832</v>
      </c>
      <c r="E389" s="55">
        <f t="shared" si="47"/>
        <v>-6.6349300803332341</v>
      </c>
      <c r="F389" s="55">
        <f t="shared" si="47"/>
        <v>-6.1646403513470034</v>
      </c>
      <c r="G389" s="55">
        <f t="shared" si="47"/>
        <v>-7.1527990752317834</v>
      </c>
      <c r="H389" s="55">
        <f t="shared" si="47"/>
        <v>-7.7525189441252422</v>
      </c>
    </row>
    <row r="390" spans="1:8" ht="11.25" hidden="1" customHeight="1">
      <c r="A390" s="37"/>
      <c r="B390" s="45" t="s">
        <v>185</v>
      </c>
      <c r="C390" s="54">
        <f t="shared" si="47"/>
        <v>-7.5167012209168433</v>
      </c>
      <c r="D390" s="55">
        <f t="shared" si="47"/>
        <v>-7.3845852895148596</v>
      </c>
      <c r="E390" s="55">
        <f t="shared" si="47"/>
        <v>-6.867174319951971</v>
      </c>
      <c r="F390" s="55">
        <f t="shared" si="47"/>
        <v>-6.2107324155347641</v>
      </c>
      <c r="G390" s="55">
        <f t="shared" si="47"/>
        <v>-7.6116322484143666</v>
      </c>
      <c r="H390" s="55">
        <f t="shared" si="47"/>
        <v>-26.958842079728313</v>
      </c>
    </row>
    <row r="391" spans="1:8" ht="11.25" hidden="1" customHeight="1">
      <c r="A391" s="37"/>
      <c r="B391" s="45" t="s">
        <v>186</v>
      </c>
      <c r="C391" s="54">
        <f t="shared" si="47"/>
        <v>-0.67576206863718369</v>
      </c>
      <c r="D391" s="55">
        <f t="shared" si="47"/>
        <v>1.1602689221426914</v>
      </c>
      <c r="E391" s="55">
        <f t="shared" si="47"/>
        <v>0.1617216423988026</v>
      </c>
      <c r="F391" s="55">
        <f t="shared" si="47"/>
        <v>3.4160423021724</v>
      </c>
      <c r="G391" s="55">
        <f t="shared" si="47"/>
        <v>-3.4964820483250634</v>
      </c>
      <c r="H391" s="55">
        <f t="shared" si="47"/>
        <v>-26.065017784763015</v>
      </c>
    </row>
    <row r="392" spans="1:8" ht="11.25" hidden="1" customHeight="1">
      <c r="A392" s="37"/>
      <c r="B392" s="45" t="s">
        <v>187</v>
      </c>
      <c r="C392" s="54">
        <f t="shared" si="47"/>
        <v>-3.6517510391748544</v>
      </c>
      <c r="D392" s="55">
        <f t="shared" si="47"/>
        <v>-3.4489754514100213</v>
      </c>
      <c r="E392" s="55">
        <f t="shared" si="47"/>
        <v>-2.5628286572363095</v>
      </c>
      <c r="F392" s="55">
        <f t="shared" si="47"/>
        <v>-0.40115948030435788</v>
      </c>
      <c r="G392" s="55">
        <f t="shared" si="47"/>
        <v>-5.0924972438607767</v>
      </c>
      <c r="H392" s="55">
        <f t="shared" si="47"/>
        <v>-34.535717098527215</v>
      </c>
    </row>
    <row r="393" spans="1:8" ht="11.25" hidden="1" customHeight="1">
      <c r="A393" s="37"/>
      <c r="B393" s="45" t="s">
        <v>188</v>
      </c>
      <c r="C393" s="54">
        <f t="shared" si="47"/>
        <v>0.52682810205266151</v>
      </c>
      <c r="D393" s="55">
        <f t="shared" si="47"/>
        <v>-3.5314019877352507</v>
      </c>
      <c r="E393" s="55">
        <f t="shared" si="47"/>
        <v>1.3990147783251103</v>
      </c>
      <c r="F393" s="55">
        <f t="shared" si="47"/>
        <v>2.4932415547831681</v>
      </c>
      <c r="G393" s="55">
        <f t="shared" si="47"/>
        <v>0.1462948393682808</v>
      </c>
      <c r="H393" s="55">
        <f t="shared" si="47"/>
        <v>-20.224719101123597</v>
      </c>
    </row>
    <row r="394" spans="1:8" ht="11.25" hidden="1" customHeight="1">
      <c r="A394" s="37"/>
      <c r="B394" s="45" t="s">
        <v>189</v>
      </c>
      <c r="C394" s="54">
        <f t="shared" si="47"/>
        <v>-0.12230421134167102</v>
      </c>
      <c r="D394" s="55">
        <f t="shared" si="47"/>
        <v>-11.388532517517021</v>
      </c>
      <c r="E394" s="55">
        <f t="shared" si="47"/>
        <v>0.76000334574528949</v>
      </c>
      <c r="F394" s="55">
        <f t="shared" si="47"/>
        <v>1.7103202963464099</v>
      </c>
      <c r="G394" s="55">
        <f t="shared" si="47"/>
        <v>-0.30597882626521766</v>
      </c>
      <c r="H394" s="55">
        <f t="shared" si="47"/>
        <v>-17.407374019652039</v>
      </c>
    </row>
    <row r="395" spans="1:8" ht="11.25" hidden="1" customHeight="1">
      <c r="A395" s="37"/>
      <c r="B395" s="45" t="s">
        <v>190</v>
      </c>
      <c r="C395" s="54">
        <f t="shared" si="47"/>
        <v>-1.4469807383795938</v>
      </c>
      <c r="D395" s="55">
        <f t="shared" si="47"/>
        <v>-3.8004246284501022</v>
      </c>
      <c r="E395" s="55">
        <f t="shared" si="47"/>
        <v>-0.88214947840283742</v>
      </c>
      <c r="F395" s="55">
        <f t="shared" si="47"/>
        <v>9.9161539859295544E-2</v>
      </c>
      <c r="G395" s="55">
        <f t="shared" si="47"/>
        <v>-2.0020737668493496</v>
      </c>
      <c r="H395" s="55">
        <f t="shared" si="47"/>
        <v>-18.493535694210223</v>
      </c>
    </row>
    <row r="396" spans="1:8" ht="11.25" hidden="1" customHeight="1">
      <c r="A396" s="37"/>
      <c r="B396" s="45" t="s">
        <v>191</v>
      </c>
      <c r="C396" s="54">
        <f t="shared" si="47"/>
        <v>3.5670481600936341</v>
      </c>
      <c r="D396" s="55">
        <f t="shared" si="47"/>
        <v>0.85584656630233269</v>
      </c>
      <c r="E396" s="55">
        <f t="shared" si="47"/>
        <v>4.2575385644555013</v>
      </c>
      <c r="F396" s="55">
        <f t="shared" si="47"/>
        <v>3.4809703746064997</v>
      </c>
      <c r="G396" s="55">
        <f t="shared" si="47"/>
        <v>5.1345038416735491</v>
      </c>
      <c r="H396" s="55">
        <f t="shared" si="47"/>
        <v>-14.931471865157064</v>
      </c>
    </row>
    <row r="397" spans="1:8" ht="11.25" hidden="1" customHeight="1">
      <c r="A397" s="37"/>
      <c r="B397" s="45" t="s">
        <v>192</v>
      </c>
      <c r="C397" s="54">
        <f t="shared" si="47"/>
        <v>-2.9737832842768199</v>
      </c>
      <c r="D397" s="55">
        <f t="shared" si="47"/>
        <v>-11.158117398202009</v>
      </c>
      <c r="E397" s="55">
        <f t="shared" si="47"/>
        <v>-1.8244880367169145</v>
      </c>
      <c r="F397" s="55">
        <f t="shared" si="47"/>
        <v>-3.4318553231095592</v>
      </c>
      <c r="G397" s="55">
        <f t="shared" si="47"/>
        <v>4.8554096830727644E-2</v>
      </c>
      <c r="H397" s="55">
        <f t="shared" si="47"/>
        <v>-28.588729210398839</v>
      </c>
    </row>
    <row r="398" spans="1:8" ht="11.25" hidden="1" customHeight="1">
      <c r="A398" s="37"/>
      <c r="B398" s="45"/>
      <c r="C398" s="54"/>
      <c r="D398" s="55"/>
      <c r="E398" s="55"/>
      <c r="F398" s="55"/>
      <c r="G398" s="55"/>
      <c r="H398" s="55"/>
    </row>
    <row r="399" spans="1:8" ht="11.25" hidden="1" customHeight="1">
      <c r="A399" s="1173" t="s">
        <v>193</v>
      </c>
      <c r="B399" s="1166"/>
      <c r="C399" s="54">
        <f t="shared" ref="C399:H410" si="48">SUM(C188/C161*100-100)</f>
        <v>-6.9552420733429443</v>
      </c>
      <c r="D399" s="55">
        <f t="shared" si="48"/>
        <v>0.97033851582312991</v>
      </c>
      <c r="E399" s="55">
        <f t="shared" si="48"/>
        <v>-7.3935878785588898</v>
      </c>
      <c r="F399" s="55">
        <f t="shared" si="48"/>
        <v>-7.3423978743013123</v>
      </c>
      <c r="G399" s="55">
        <f t="shared" si="48"/>
        <v>-7.4504279410982974</v>
      </c>
      <c r="H399" s="55">
        <f t="shared" si="48"/>
        <v>-2.0597322348095304E-2</v>
      </c>
    </row>
    <row r="400" spans="1:8" ht="11.25" hidden="1" customHeight="1">
      <c r="A400" s="1173" t="s">
        <v>194</v>
      </c>
      <c r="B400" s="1166"/>
      <c r="C400" s="54">
        <f t="shared" si="48"/>
        <v>-3.674429399005632</v>
      </c>
      <c r="D400" s="55">
        <f t="shared" si="48"/>
        <v>-1.8666372997081595</v>
      </c>
      <c r="E400" s="55">
        <f t="shared" si="48"/>
        <v>-3.5177020813451918</v>
      </c>
      <c r="F400" s="55">
        <f t="shared" si="48"/>
        <v>-3.1626101062871044</v>
      </c>
      <c r="G400" s="55">
        <f t="shared" si="48"/>
        <v>-3.9243153257405083</v>
      </c>
      <c r="H400" s="55">
        <f t="shared" si="48"/>
        <v>-10.264207377866398</v>
      </c>
    </row>
    <row r="401" spans="1:8" ht="11.25" hidden="1" customHeight="1">
      <c r="A401" s="1173" t="s">
        <v>195</v>
      </c>
      <c r="B401" s="1166"/>
      <c r="C401" s="54">
        <f t="shared" si="48"/>
        <v>-4.3138832177533715</v>
      </c>
      <c r="D401" s="55">
        <f t="shared" si="48"/>
        <v>-3.4268873582125394</v>
      </c>
      <c r="E401" s="55">
        <f t="shared" si="48"/>
        <v>-4.1799440435870991</v>
      </c>
      <c r="F401" s="55">
        <f t="shared" si="48"/>
        <v>-4.2821957406642639</v>
      </c>
      <c r="G401" s="55">
        <f t="shared" si="48"/>
        <v>-4.0634751311374231</v>
      </c>
      <c r="H401" s="55">
        <f t="shared" si="48"/>
        <v>-9.5131326073030067</v>
      </c>
    </row>
    <row r="402" spans="1:8" ht="11.25" hidden="1" customHeight="1">
      <c r="A402" s="1173" t="s">
        <v>196</v>
      </c>
      <c r="B402" s="1166"/>
      <c r="C402" s="54">
        <f t="shared" si="48"/>
        <v>-4.9236441858182616</v>
      </c>
      <c r="D402" s="55">
        <f t="shared" si="48"/>
        <v>-4.1666666666666572</v>
      </c>
      <c r="E402" s="55">
        <f t="shared" si="48"/>
        <v>-4.8160760366451427</v>
      </c>
      <c r="F402" s="55">
        <f t="shared" si="48"/>
        <v>-4.7642297385145866</v>
      </c>
      <c r="G402" s="55">
        <f t="shared" si="48"/>
        <v>-4.8746155775859563</v>
      </c>
      <c r="H402" s="55">
        <f t="shared" si="48"/>
        <v>-9.0240347914594281</v>
      </c>
    </row>
    <row r="403" spans="1:8" ht="11.25" hidden="1" customHeight="1">
      <c r="A403" s="1173" t="s">
        <v>197</v>
      </c>
      <c r="B403" s="1166"/>
      <c r="C403" s="54">
        <f t="shared" si="48"/>
        <v>-5.4719614812361215</v>
      </c>
      <c r="D403" s="55">
        <f t="shared" si="48"/>
        <v>-4.8379856349983612</v>
      </c>
      <c r="E403" s="55">
        <f t="shared" si="48"/>
        <v>-5.2492376715059805</v>
      </c>
      <c r="F403" s="55">
        <f t="shared" si="48"/>
        <v>-5.0702077847646194</v>
      </c>
      <c r="G403" s="55">
        <f t="shared" si="48"/>
        <v>-5.4515679612837005</v>
      </c>
      <c r="H403" s="55">
        <f t="shared" si="48"/>
        <v>-13.013526152960637</v>
      </c>
    </row>
    <row r="404" spans="1:8" ht="11.25" hidden="1" customHeight="1">
      <c r="A404" s="1173" t="s">
        <v>198</v>
      </c>
      <c r="B404" s="1166"/>
      <c r="C404" s="54">
        <f t="shared" si="48"/>
        <v>-4.6760930370295455</v>
      </c>
      <c r="D404" s="55">
        <f t="shared" si="48"/>
        <v>-3.8880302249699525</v>
      </c>
      <c r="E404" s="55">
        <f t="shared" si="48"/>
        <v>-4.3524375995853148</v>
      </c>
      <c r="F404" s="55">
        <f t="shared" si="48"/>
        <v>-3.6666702767489028</v>
      </c>
      <c r="G404" s="55">
        <f t="shared" si="48"/>
        <v>-5.126767969623387</v>
      </c>
      <c r="H404" s="55">
        <f t="shared" si="48"/>
        <v>-15.344611065967356</v>
      </c>
    </row>
    <row r="405" spans="1:8" ht="11.25" hidden="1" customHeight="1">
      <c r="A405" s="1173" t="s">
        <v>199</v>
      </c>
      <c r="B405" s="1166"/>
      <c r="C405" s="54">
        <f t="shared" si="48"/>
        <v>-4.5258249599870624</v>
      </c>
      <c r="D405" s="55">
        <f t="shared" si="48"/>
        <v>-3.8244624603454298</v>
      </c>
      <c r="E405" s="55">
        <f t="shared" si="48"/>
        <v>-4.0904735931425762</v>
      </c>
      <c r="F405" s="55">
        <f t="shared" si="48"/>
        <v>-3.181837045553408</v>
      </c>
      <c r="G405" s="55">
        <f t="shared" si="48"/>
        <v>-5.1218327115138464</v>
      </c>
      <c r="H405" s="55">
        <f t="shared" si="48"/>
        <v>-18.376004578139387</v>
      </c>
    </row>
    <row r="406" spans="1:8" ht="11.25" hidden="1" customHeight="1">
      <c r="A406" s="1173" t="s">
        <v>200</v>
      </c>
      <c r="B406" s="1166"/>
      <c r="C406" s="54">
        <f t="shared" si="48"/>
        <v>-3.9235145211871014</v>
      </c>
      <c r="D406" s="55">
        <f t="shared" si="48"/>
        <v>-3.7887189539112285</v>
      </c>
      <c r="E406" s="55">
        <f t="shared" si="48"/>
        <v>-3.4384901203986402</v>
      </c>
      <c r="F406" s="55">
        <f t="shared" si="48"/>
        <v>-2.505425533787232</v>
      </c>
      <c r="G406" s="55">
        <f t="shared" si="48"/>
        <v>-4.498656325423056</v>
      </c>
      <c r="H406" s="55">
        <f t="shared" si="48"/>
        <v>-18.616405294544194</v>
      </c>
    </row>
    <row r="407" spans="1:8" ht="11.25" hidden="1" customHeight="1">
      <c r="A407" s="1173" t="s">
        <v>201</v>
      </c>
      <c r="B407" s="1166"/>
      <c r="C407" s="54">
        <f t="shared" si="48"/>
        <v>-3.5016550448554256</v>
      </c>
      <c r="D407" s="55">
        <f t="shared" si="48"/>
        <v>-4.6670240308397695</v>
      </c>
      <c r="E407" s="55">
        <f t="shared" si="48"/>
        <v>-2.9725534857652463</v>
      </c>
      <c r="F407" s="55">
        <f t="shared" si="48"/>
        <v>-2.0400789366080261</v>
      </c>
      <c r="G407" s="55">
        <f t="shared" si="48"/>
        <v>-4.0305388992440356</v>
      </c>
      <c r="H407" s="55">
        <f t="shared" si="48"/>
        <v>-18.486810319837659</v>
      </c>
    </row>
    <row r="408" spans="1:8" ht="11.25" hidden="1" customHeight="1">
      <c r="A408" s="1173" t="s">
        <v>202</v>
      </c>
      <c r="B408" s="1166"/>
      <c r="C408" s="54">
        <f t="shared" si="48"/>
        <v>-3.2896270884943277</v>
      </c>
      <c r="D408" s="55">
        <f t="shared" si="48"/>
        <v>-4.5829514207149487</v>
      </c>
      <c r="E408" s="55">
        <f t="shared" si="48"/>
        <v>-2.7558148108513478</v>
      </c>
      <c r="F408" s="55">
        <f t="shared" si="48"/>
        <v>-1.8177324696684849</v>
      </c>
      <c r="G408" s="55">
        <f t="shared" si="48"/>
        <v>-3.820808147267357</v>
      </c>
      <c r="H408" s="55">
        <f t="shared" si="48"/>
        <v>-18.487439122665634</v>
      </c>
    </row>
    <row r="409" spans="1:8" ht="11.25" hidden="1" customHeight="1">
      <c r="A409" s="1173" t="s">
        <v>203</v>
      </c>
      <c r="B409" s="1166"/>
      <c r="C409" s="54">
        <f t="shared" si="48"/>
        <v>-2.6593250410890761</v>
      </c>
      <c r="D409" s="55">
        <f t="shared" si="48"/>
        <v>-4.089066172270762</v>
      </c>
      <c r="E409" s="55">
        <f t="shared" si="48"/>
        <v>-2.1112073625865406</v>
      </c>
      <c r="F409" s="55">
        <f t="shared" si="48"/>
        <v>-1.3318198237408296</v>
      </c>
      <c r="G409" s="55">
        <f t="shared" si="48"/>
        <v>-2.9956051999016751</v>
      </c>
      <c r="H409" s="55">
        <f t="shared" si="48"/>
        <v>-18.155681394000524</v>
      </c>
    </row>
    <row r="410" spans="1:8" ht="11.25" hidden="1" customHeight="1">
      <c r="A410" s="1173" t="s">
        <v>204</v>
      </c>
      <c r="B410" s="1166"/>
      <c r="C410" s="54">
        <f t="shared" si="48"/>
        <v>-2.6852135290598511</v>
      </c>
      <c r="D410" s="55">
        <f t="shared" si="48"/>
        <v>-4.6640057805457076</v>
      </c>
      <c r="E410" s="55">
        <f t="shared" si="48"/>
        <v>-2.0876632018153316</v>
      </c>
      <c r="F410" s="55">
        <f t="shared" si="48"/>
        <v>-1.5062318855560477</v>
      </c>
      <c r="G410" s="55">
        <f t="shared" si="48"/>
        <v>-2.7488730565976027</v>
      </c>
      <c r="H410" s="55">
        <f t="shared" si="48"/>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181</v>
      </c>
      <c r="C413" s="54">
        <f t="shared" ref="C413:H424" si="49">SUM(C202/C175*100-100)</f>
        <v>4.208390580566828</v>
      </c>
      <c r="D413" s="55">
        <f t="shared" si="49"/>
        <v>-4.3136398383750105</v>
      </c>
      <c r="E413" s="55">
        <f t="shared" si="49"/>
        <v>4.5048537087094758</v>
      </c>
      <c r="F413" s="55">
        <f t="shared" si="49"/>
        <v>3.8590961641552894</v>
      </c>
      <c r="G413" s="55">
        <f t="shared" si="49"/>
        <v>5.2227232258249785</v>
      </c>
      <c r="H413" s="55">
        <f t="shared" si="49"/>
        <v>3.2653481664606403</v>
      </c>
    </row>
    <row r="414" spans="1:8" ht="11.25" customHeight="1">
      <c r="A414" s="37"/>
      <c r="B414" s="45" t="s">
        <v>182</v>
      </c>
      <c r="C414" s="54">
        <f t="shared" si="49"/>
        <v>-4.2003844348717791</v>
      </c>
      <c r="D414" s="55">
        <f t="shared" si="49"/>
        <v>-0.10386612810155782</v>
      </c>
      <c r="E414" s="55">
        <f t="shared" si="49"/>
        <v>-4.309120509889496</v>
      </c>
      <c r="F414" s="55">
        <f t="shared" si="49"/>
        <v>-6.0801314122770975</v>
      </c>
      <c r="G414" s="55">
        <f t="shared" si="49"/>
        <v>-2.1926065197555857</v>
      </c>
      <c r="H414" s="55">
        <f t="shared" si="49"/>
        <v>-4.316893765826606</v>
      </c>
    </row>
    <row r="415" spans="1:8" ht="11.25" customHeight="1">
      <c r="A415" s="37"/>
      <c r="B415" s="45" t="s">
        <v>183</v>
      </c>
      <c r="C415" s="54">
        <f t="shared" si="49"/>
        <v>1.4028024882147321</v>
      </c>
      <c r="D415" s="55">
        <f t="shared" si="49"/>
        <v>-10.184380731730855</v>
      </c>
      <c r="E415" s="55">
        <f t="shared" si="49"/>
        <v>2.1064359356433897</v>
      </c>
      <c r="F415" s="55">
        <f t="shared" si="49"/>
        <v>4.293309101543727</v>
      </c>
      <c r="G415" s="55">
        <f t="shared" si="49"/>
        <v>-0.31516917934571609</v>
      </c>
      <c r="H415" s="55">
        <f t="shared" si="49"/>
        <v>-11.903600351253786</v>
      </c>
    </row>
    <row r="416" spans="1:8" ht="11.25" customHeight="1">
      <c r="A416" s="37"/>
      <c r="B416" s="45" t="s">
        <v>184</v>
      </c>
      <c r="C416" s="54">
        <f t="shared" si="49"/>
        <v>1.1726912640738476</v>
      </c>
      <c r="D416" s="55">
        <f t="shared" si="49"/>
        <v>3.3270279292311216</v>
      </c>
      <c r="E416" s="55">
        <f t="shared" si="49"/>
        <v>1.9929170123982374</v>
      </c>
      <c r="F416" s="55">
        <f t="shared" si="49"/>
        <v>3.3904109589041127</v>
      </c>
      <c r="G416" s="55">
        <f t="shared" si="49"/>
        <v>0.43766039078181507</v>
      </c>
      <c r="H416" s="55">
        <f t="shared" si="49"/>
        <v>-25.203105253655906</v>
      </c>
    </row>
    <row r="417" spans="1:8" ht="11.25" customHeight="1">
      <c r="A417" s="37"/>
      <c r="B417" s="45" t="s">
        <v>185</v>
      </c>
      <c r="C417" s="54">
        <f t="shared" si="49"/>
        <v>-1.3209787364767891</v>
      </c>
      <c r="D417" s="55">
        <f t="shared" si="49"/>
        <v>-10.560777273207307</v>
      </c>
      <c r="E417" s="55">
        <f t="shared" si="49"/>
        <v>-0.82141992468372393</v>
      </c>
      <c r="F417" s="55">
        <f t="shared" si="49"/>
        <v>-1.0269044608206599</v>
      </c>
      <c r="G417" s="55">
        <f t="shared" si="49"/>
        <v>-0.58485036741404883</v>
      </c>
      <c r="H417" s="55">
        <f t="shared" si="49"/>
        <v>-10.594486881434733</v>
      </c>
    </row>
    <row r="418" spans="1:8" ht="11.25" customHeight="1">
      <c r="A418" s="37"/>
      <c r="B418" s="45" t="s">
        <v>186</v>
      </c>
      <c r="C418" s="54">
        <f t="shared" si="49"/>
        <v>1.1520099917557047</v>
      </c>
      <c r="D418" s="55">
        <f t="shared" si="49"/>
        <v>0.60027870082537049</v>
      </c>
      <c r="E418" s="55">
        <f t="shared" si="49"/>
        <v>1.5128274621288682</v>
      </c>
      <c r="F418" s="55">
        <f t="shared" si="49"/>
        <v>1.0083740957084615</v>
      </c>
      <c r="G418" s="55">
        <f t="shared" si="49"/>
        <v>2.1205052090947873</v>
      </c>
      <c r="H418" s="55">
        <f t="shared" si="49"/>
        <v>-12.273439248153949</v>
      </c>
    </row>
    <row r="419" spans="1:8" ht="11.25" customHeight="1">
      <c r="A419" s="37"/>
      <c r="B419" s="45" t="s">
        <v>187</v>
      </c>
      <c r="C419" s="54">
        <f t="shared" si="49"/>
        <v>-0.30306003423051209</v>
      </c>
      <c r="D419" s="55">
        <f t="shared" si="49"/>
        <v>-4.2130699726833427</v>
      </c>
      <c r="E419" s="55">
        <f t="shared" si="49"/>
        <v>-8.7655473883827995E-2</v>
      </c>
      <c r="F419" s="55">
        <f t="shared" si="49"/>
        <v>-2.4322428085128536</v>
      </c>
      <c r="G419" s="55">
        <f t="shared" si="49"/>
        <v>2.7916951218733885</v>
      </c>
      <c r="H419" s="55">
        <f t="shared" si="49"/>
        <v>-4.8724735322425374</v>
      </c>
    </row>
    <row r="420" spans="1:8" ht="11.25" customHeight="1">
      <c r="A420" s="37"/>
      <c r="B420" s="45" t="s">
        <v>188</v>
      </c>
      <c r="C420" s="54">
        <f t="shared" si="49"/>
        <v>-2.4852844996729857</v>
      </c>
      <c r="D420" s="55">
        <f t="shared" si="49"/>
        <v>-5.6663743971942182</v>
      </c>
      <c r="E420" s="55">
        <f t="shared" si="49"/>
        <v>-1.7363747795150886</v>
      </c>
      <c r="F420" s="55">
        <f t="shared" si="49"/>
        <v>-3.2931410902884721</v>
      </c>
      <c r="G420" s="55">
        <f t="shared" si="49"/>
        <v>8.7648678128090296E-2</v>
      </c>
      <c r="H420" s="55">
        <f t="shared" si="49"/>
        <v>-25.592070944183618</v>
      </c>
    </row>
    <row r="421" spans="1:8" ht="11.25" customHeight="1">
      <c r="A421" s="37"/>
      <c r="B421" s="45" t="s">
        <v>189</v>
      </c>
      <c r="C421" s="54">
        <f t="shared" si="49"/>
        <v>-2.4349293168428545</v>
      </c>
      <c r="D421" s="55">
        <f t="shared" si="49"/>
        <v>-1.1137097672346385E-2</v>
      </c>
      <c r="E421" s="55">
        <f t="shared" si="49"/>
        <v>-1.9473642026197666</v>
      </c>
      <c r="F421" s="55">
        <f t="shared" si="49"/>
        <v>-2.5022259888217775</v>
      </c>
      <c r="G421" s="55">
        <f t="shared" si="49"/>
        <v>-1.3123810693020772</v>
      </c>
      <c r="H421" s="55">
        <f t="shared" si="49"/>
        <v>-23.401004147566027</v>
      </c>
    </row>
    <row r="422" spans="1:8" ht="11.25" customHeight="1">
      <c r="A422" s="37"/>
      <c r="B422" s="45" t="s">
        <v>190</v>
      </c>
      <c r="C422" s="54">
        <f t="shared" si="49"/>
        <v>1.0120649849453685</v>
      </c>
      <c r="D422" s="55">
        <f t="shared" si="49"/>
        <v>4.5905981019642468</v>
      </c>
      <c r="E422" s="55">
        <f t="shared" si="49"/>
        <v>1.2579494251846626</v>
      </c>
      <c r="F422" s="55">
        <f t="shared" si="49"/>
        <v>1.3536923124799074</v>
      </c>
      <c r="G422" s="55">
        <f t="shared" si="49"/>
        <v>1.1463396938257375</v>
      </c>
      <c r="H422" s="55">
        <f t="shared" si="49"/>
        <v>-12.839080459770116</v>
      </c>
    </row>
    <row r="423" spans="1:8" ht="11.25" customHeight="1">
      <c r="A423" s="37"/>
      <c r="B423" s="45" t="s">
        <v>191</v>
      </c>
      <c r="C423" s="54">
        <f t="shared" si="49"/>
        <v>0.15067856958563652</v>
      </c>
      <c r="D423" s="55">
        <f t="shared" si="49"/>
        <v>-0.80768837542173344</v>
      </c>
      <c r="E423" s="55">
        <f t="shared" si="49"/>
        <v>1.2131395355160066</v>
      </c>
      <c r="F423" s="55">
        <f t="shared" si="49"/>
        <v>2.1237914221965184</v>
      </c>
      <c r="G423" s="55">
        <f t="shared" si="49"/>
        <v>0.20093001894483109</v>
      </c>
      <c r="H423" s="55">
        <f t="shared" si="49"/>
        <v>-38.0166116281397</v>
      </c>
    </row>
    <row r="424" spans="1:8" ht="11.25" customHeight="1">
      <c r="A424" s="37"/>
      <c r="B424" s="45" t="s">
        <v>192</v>
      </c>
      <c r="C424" s="54">
        <f t="shared" si="49"/>
        <v>1.2377103769005942</v>
      </c>
      <c r="D424" s="55">
        <f t="shared" si="49"/>
        <v>2</v>
      </c>
      <c r="E424" s="55">
        <f t="shared" si="49"/>
        <v>2.1443466550387313</v>
      </c>
      <c r="F424" s="55">
        <f t="shared" si="49"/>
        <v>2.0727798448917412</v>
      </c>
      <c r="G424" s="55">
        <f t="shared" si="49"/>
        <v>2.2248413303668855</v>
      </c>
      <c r="H424" s="55">
        <f t="shared" si="49"/>
        <v>-34.041831543244768</v>
      </c>
    </row>
    <row r="425" spans="1:8" ht="6" customHeight="1">
      <c r="A425" s="37"/>
      <c r="B425" s="45"/>
      <c r="C425" s="54"/>
      <c r="D425" s="55"/>
      <c r="E425" s="55"/>
      <c r="F425" s="55"/>
      <c r="G425" s="55"/>
      <c r="H425" s="55"/>
    </row>
    <row r="426" spans="1:8" ht="11.25" hidden="1" customHeight="1">
      <c r="A426" s="1173" t="s">
        <v>193</v>
      </c>
      <c r="B426" s="1166"/>
      <c r="C426" s="54">
        <f t="shared" ref="C426:H437" si="50">SUM(C215/C188*100-100)</f>
        <v>4.208390580566828</v>
      </c>
      <c r="D426" s="55">
        <f t="shared" si="50"/>
        <v>-4.3136398383750105</v>
      </c>
      <c r="E426" s="55">
        <f t="shared" si="50"/>
        <v>4.5048537087094758</v>
      </c>
      <c r="F426" s="55">
        <f t="shared" si="50"/>
        <v>3.8590961641552894</v>
      </c>
      <c r="G426" s="55">
        <f t="shared" si="50"/>
        <v>5.2227232258249785</v>
      </c>
      <c r="H426" s="55">
        <f t="shared" si="50"/>
        <v>3.2653481664606403</v>
      </c>
    </row>
    <row r="427" spans="1:8" ht="11.25" hidden="1" customHeight="1">
      <c r="A427" s="1173" t="s">
        <v>194</v>
      </c>
      <c r="B427" s="1166"/>
      <c r="C427" s="54">
        <f t="shared" si="50"/>
        <v>-0.13591006460362109</v>
      </c>
      <c r="D427" s="55">
        <f t="shared" si="50"/>
        <v>-2.2668611828077729</v>
      </c>
      <c r="E427" s="55">
        <f t="shared" si="50"/>
        <v>-7.1117476261477464E-2</v>
      </c>
      <c r="F427" s="55">
        <f t="shared" si="50"/>
        <v>-1.3844135237397808</v>
      </c>
      <c r="G427" s="55">
        <f t="shared" si="50"/>
        <v>1.4446510579550846</v>
      </c>
      <c r="H427" s="55">
        <f t="shared" si="50"/>
        <v>-0.22776512415977379</v>
      </c>
    </row>
    <row r="428" spans="1:8" ht="11.25" hidden="1" customHeight="1">
      <c r="A428" s="1173" t="s">
        <v>195</v>
      </c>
      <c r="B428" s="1166"/>
      <c r="C428" s="54">
        <f t="shared" si="50"/>
        <v>0.43786840122344017</v>
      </c>
      <c r="D428" s="55">
        <f t="shared" si="50"/>
        <v>-5.1772470813668718</v>
      </c>
      <c r="E428" s="55">
        <f t="shared" si="50"/>
        <v>0.74185177102894784</v>
      </c>
      <c r="F428" s="55">
        <f t="shared" si="50"/>
        <v>0.70954769223656911</v>
      </c>
      <c r="G428" s="55">
        <f t="shared" si="50"/>
        <v>0.7785635644509199</v>
      </c>
      <c r="H428" s="55">
        <f t="shared" si="50"/>
        <v>-4.4637168141592838</v>
      </c>
    </row>
    <row r="429" spans="1:8" ht="11.25" hidden="1" customHeight="1">
      <c r="A429" s="1173" t="s">
        <v>196</v>
      </c>
      <c r="B429" s="1166"/>
      <c r="C429" s="54">
        <f t="shared" si="50"/>
        <v>0.62496615999914695</v>
      </c>
      <c r="D429" s="55">
        <f t="shared" si="50"/>
        <v>-3.1209642703400817</v>
      </c>
      <c r="E429" s="55">
        <f t="shared" si="50"/>
        <v>1.0598311758471652</v>
      </c>
      <c r="F429" s="55">
        <f t="shared" si="50"/>
        <v>1.3859367169543901</v>
      </c>
      <c r="G429" s="55">
        <f t="shared" si="50"/>
        <v>0.69119885397081759</v>
      </c>
      <c r="H429" s="55">
        <f t="shared" si="50"/>
        <v>-10.305634662327094</v>
      </c>
    </row>
    <row r="430" spans="1:8" ht="11.25" hidden="1" customHeight="1">
      <c r="A430" s="1173" t="s">
        <v>197</v>
      </c>
      <c r="B430" s="1166"/>
      <c r="C430" s="54">
        <f t="shared" si="50"/>
        <v>0.22238534043164293</v>
      </c>
      <c r="D430" s="55">
        <f t="shared" si="50"/>
        <v>-4.6315157492977619</v>
      </c>
      <c r="E430" s="55">
        <f t="shared" si="50"/>
        <v>0.66932280565781355</v>
      </c>
      <c r="F430" s="55">
        <f t="shared" si="50"/>
        <v>0.88168152843024927</v>
      </c>
      <c r="G430" s="55">
        <f t="shared" si="50"/>
        <v>0.4283579697331561</v>
      </c>
      <c r="H430" s="55">
        <f t="shared" si="50"/>
        <v>-10.359587270734679</v>
      </c>
    </row>
    <row r="431" spans="1:8" ht="11.25" hidden="1" customHeight="1">
      <c r="A431" s="1173" t="s">
        <v>198</v>
      </c>
      <c r="B431" s="1166"/>
      <c r="C431" s="54">
        <f t="shared" si="50"/>
        <v>0.38311835610495848</v>
      </c>
      <c r="D431" s="55">
        <f t="shared" si="50"/>
        <v>-3.7594253654004319</v>
      </c>
      <c r="E431" s="55">
        <f t="shared" si="50"/>
        <v>0.81572133866171725</v>
      </c>
      <c r="F431" s="55">
        <f t="shared" si="50"/>
        <v>0.90417573481258273</v>
      </c>
      <c r="G431" s="55">
        <f t="shared" si="50"/>
        <v>0.71430642993944105</v>
      </c>
      <c r="H431" s="55">
        <f t="shared" si="50"/>
        <v>-10.658126668877287</v>
      </c>
    </row>
    <row r="432" spans="1:8" ht="11.25" hidden="1" customHeight="1">
      <c r="A432" s="1173" t="s">
        <v>199</v>
      </c>
      <c r="B432" s="1166"/>
      <c r="C432" s="54">
        <f t="shared" si="50"/>
        <v>0.28153637035953238</v>
      </c>
      <c r="D432" s="55">
        <f t="shared" si="50"/>
        <v>-3.8253619204691205</v>
      </c>
      <c r="E432" s="55">
        <f t="shared" si="50"/>
        <v>0.68137824565231142</v>
      </c>
      <c r="F432" s="55">
        <f t="shared" si="50"/>
        <v>0.39458769515063352</v>
      </c>
      <c r="G432" s="55">
        <f t="shared" si="50"/>
        <v>1.0135594840996873</v>
      </c>
      <c r="H432" s="55">
        <f t="shared" si="50"/>
        <v>-9.9251649875782988</v>
      </c>
    </row>
    <row r="433" spans="1:8" ht="11.25" hidden="1" customHeight="1">
      <c r="A433" s="1173" t="s">
        <v>200</v>
      </c>
      <c r="B433" s="1166"/>
      <c r="C433" s="54">
        <f t="shared" si="50"/>
        <v>-6.3565112923427591E-2</v>
      </c>
      <c r="D433" s="55">
        <f t="shared" si="50"/>
        <v>-4.0505039674029604</v>
      </c>
      <c r="E433" s="55">
        <f t="shared" si="50"/>
        <v>0.37983726693160236</v>
      </c>
      <c r="F433" s="55">
        <f t="shared" si="50"/>
        <v>-6.748772098409006E-2</v>
      </c>
      <c r="G433" s="55">
        <f t="shared" si="50"/>
        <v>0.89870465403211597</v>
      </c>
      <c r="H433" s="55">
        <f t="shared" si="50"/>
        <v>-11.922176711527214</v>
      </c>
    </row>
    <row r="434" spans="1:8" ht="11.25" hidden="1" customHeight="1">
      <c r="A434" s="1173" t="s">
        <v>201</v>
      </c>
      <c r="B434" s="1166"/>
      <c r="C434" s="54">
        <f t="shared" si="50"/>
        <v>-0.33595615440854942</v>
      </c>
      <c r="D434" s="55">
        <f t="shared" si="50"/>
        <v>-3.6165910967016401</v>
      </c>
      <c r="E434" s="55">
        <f t="shared" si="50"/>
        <v>0.11163593489487766</v>
      </c>
      <c r="F434" s="55">
        <f t="shared" si="50"/>
        <v>-0.34653063633278691</v>
      </c>
      <c r="G434" s="55">
        <f t="shared" si="50"/>
        <v>0.64225330453244567</v>
      </c>
      <c r="H434" s="55">
        <f t="shared" si="50"/>
        <v>-13.168875506768771</v>
      </c>
    </row>
    <row r="435" spans="1:8" ht="11.25" hidden="1" customHeight="1">
      <c r="A435" s="1173" t="s">
        <v>202</v>
      </c>
      <c r="B435" s="1166"/>
      <c r="C435" s="54">
        <f t="shared" si="50"/>
        <v>-0.19419941480049374</v>
      </c>
      <c r="D435" s="55">
        <f t="shared" si="50"/>
        <v>-2.8138458051355002</v>
      </c>
      <c r="E435" s="55">
        <f t="shared" si="50"/>
        <v>0.23277879464838236</v>
      </c>
      <c r="F435" s="55">
        <f t="shared" si="50"/>
        <v>-0.16636420295223786</v>
      </c>
      <c r="G435" s="55">
        <f t="shared" si="50"/>
        <v>0.69535829073200262</v>
      </c>
      <c r="H435" s="55">
        <f t="shared" si="50"/>
        <v>-13.138042940961554</v>
      </c>
    </row>
    <row r="436" spans="1:8" ht="11.25" hidden="1" customHeight="1">
      <c r="A436" s="1173" t="s">
        <v>203</v>
      </c>
      <c r="B436" s="1166"/>
      <c r="C436" s="54">
        <f t="shared" si="50"/>
        <v>-0.16046852063871597</v>
      </c>
      <c r="D436" s="55">
        <f t="shared" si="50"/>
        <v>-2.6222786293078144</v>
      </c>
      <c r="E436" s="55">
        <f t="shared" si="50"/>
        <v>0.32874758136848925</v>
      </c>
      <c r="F436" s="55">
        <f t="shared" si="50"/>
        <v>5.3896492903035664E-2</v>
      </c>
      <c r="G436" s="55">
        <f t="shared" si="50"/>
        <v>0.64597986895786619</v>
      </c>
      <c r="H436" s="55">
        <f t="shared" si="50"/>
        <v>-15.550552638984584</v>
      </c>
    </row>
    <row r="437" spans="1:8" ht="11.25" hidden="1" customHeight="1">
      <c r="A437" s="1173" t="s">
        <v>204</v>
      </c>
      <c r="B437" s="1166"/>
      <c r="C437" s="54">
        <f t="shared" si="50"/>
        <v>-4.5701605347062468E-2</v>
      </c>
      <c r="D437" s="55">
        <f t="shared" si="50"/>
        <v>-2.2719480285121421</v>
      </c>
      <c r="E437" s="55">
        <f t="shared" si="50"/>
        <v>0.4782375185283172</v>
      </c>
      <c r="F437" s="55">
        <f t="shared" si="50"/>
        <v>0.21829059844660037</v>
      </c>
      <c r="G437" s="55">
        <f t="shared" si="50"/>
        <v>0.77762916910819513</v>
      </c>
      <c r="H437" s="55">
        <f t="shared" si="50"/>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1">SUM(C229/C202*100-100)</f>
        <v>2.4575260393510803</v>
      </c>
      <c r="D440" s="55">
        <f t="shared" si="51"/>
        <v>2.4537776763296222</v>
      </c>
      <c r="E440" s="55">
        <f t="shared" si="51"/>
        <v>4.0236990571133049</v>
      </c>
      <c r="F440" s="55">
        <f t="shared" si="51"/>
        <v>2.2916096614512043</v>
      </c>
      <c r="G440" s="55">
        <f t="shared" si="51"/>
        <v>5.9242579324462668</v>
      </c>
      <c r="H440" s="55">
        <f t="shared" si="51"/>
        <v>-45.556109725685786</v>
      </c>
    </row>
    <row r="441" spans="1:8" ht="11.25" hidden="1" customHeight="1">
      <c r="A441" s="37"/>
      <c r="B441" s="45" t="s">
        <v>182</v>
      </c>
      <c r="C441" s="54">
        <f t="shared" si="51"/>
        <v>-100</v>
      </c>
      <c r="D441" s="55">
        <f t="shared" si="51"/>
        <v>-100</v>
      </c>
      <c r="E441" s="55">
        <f t="shared" si="51"/>
        <v>-100</v>
      </c>
      <c r="F441" s="55">
        <f t="shared" si="51"/>
        <v>-100</v>
      </c>
      <c r="G441" s="55">
        <f t="shared" si="51"/>
        <v>-100</v>
      </c>
      <c r="H441" s="55">
        <f t="shared" si="51"/>
        <v>-100</v>
      </c>
    </row>
    <row r="442" spans="1:8" ht="11.25" hidden="1" customHeight="1">
      <c r="A442" s="37"/>
      <c r="B442" s="45" t="s">
        <v>183</v>
      </c>
      <c r="C442" s="54">
        <f t="shared" si="51"/>
        <v>-100</v>
      </c>
      <c r="D442" s="55">
        <f t="shared" si="51"/>
        <v>-100</v>
      </c>
      <c r="E442" s="55">
        <f t="shared" si="51"/>
        <v>-100</v>
      </c>
      <c r="F442" s="55">
        <f t="shared" si="51"/>
        <v>-100</v>
      </c>
      <c r="G442" s="55">
        <f t="shared" si="51"/>
        <v>-100</v>
      </c>
      <c r="H442" s="55">
        <f t="shared" si="51"/>
        <v>-100</v>
      </c>
    </row>
    <row r="443" spans="1:8" ht="11.25" hidden="1" customHeight="1">
      <c r="A443" s="37"/>
      <c r="B443" s="45" t="s">
        <v>184</v>
      </c>
      <c r="C443" s="54">
        <f t="shared" si="51"/>
        <v>-100</v>
      </c>
      <c r="D443" s="55">
        <f t="shared" si="51"/>
        <v>-100</v>
      </c>
      <c r="E443" s="55">
        <f t="shared" si="51"/>
        <v>-100</v>
      </c>
      <c r="F443" s="55">
        <f t="shared" si="51"/>
        <v>-100</v>
      </c>
      <c r="G443" s="55">
        <f t="shared" si="51"/>
        <v>-100</v>
      </c>
      <c r="H443" s="55">
        <f t="shared" si="51"/>
        <v>-100</v>
      </c>
    </row>
    <row r="444" spans="1:8" ht="11.25" hidden="1" customHeight="1">
      <c r="A444" s="37"/>
      <c r="B444" s="45" t="s">
        <v>185</v>
      </c>
      <c r="C444" s="54">
        <f t="shared" si="51"/>
        <v>-100</v>
      </c>
      <c r="D444" s="55">
        <f t="shared" si="51"/>
        <v>-100</v>
      </c>
      <c r="E444" s="55">
        <f t="shared" si="51"/>
        <v>-100</v>
      </c>
      <c r="F444" s="55">
        <f t="shared" si="51"/>
        <v>-100</v>
      </c>
      <c r="G444" s="55">
        <f t="shared" si="51"/>
        <v>-100</v>
      </c>
      <c r="H444" s="55">
        <f t="shared" si="51"/>
        <v>-100</v>
      </c>
    </row>
    <row r="445" spans="1:8" ht="11.25" hidden="1" customHeight="1">
      <c r="A445" s="37"/>
      <c r="B445" s="45" t="s">
        <v>186</v>
      </c>
      <c r="C445" s="54">
        <f t="shared" si="51"/>
        <v>-100</v>
      </c>
      <c r="D445" s="55">
        <f t="shared" si="51"/>
        <v>-100</v>
      </c>
      <c r="E445" s="55">
        <f t="shared" si="51"/>
        <v>-100</v>
      </c>
      <c r="F445" s="55">
        <f t="shared" si="51"/>
        <v>-100</v>
      </c>
      <c r="G445" s="55">
        <f t="shared" si="51"/>
        <v>-100</v>
      </c>
      <c r="H445" s="55">
        <f t="shared" si="51"/>
        <v>-100</v>
      </c>
    </row>
    <row r="446" spans="1:8" ht="11.25" hidden="1" customHeight="1">
      <c r="A446" s="37"/>
      <c r="B446" s="45" t="s">
        <v>187</v>
      </c>
      <c r="C446" s="54">
        <f t="shared" si="51"/>
        <v>-100</v>
      </c>
      <c r="D446" s="55">
        <f t="shared" si="51"/>
        <v>-100</v>
      </c>
      <c r="E446" s="55">
        <f t="shared" si="51"/>
        <v>-100</v>
      </c>
      <c r="F446" s="55">
        <f t="shared" si="51"/>
        <v>-100</v>
      </c>
      <c r="G446" s="55">
        <f t="shared" si="51"/>
        <v>-100</v>
      </c>
      <c r="H446" s="55">
        <f t="shared" si="51"/>
        <v>-100</v>
      </c>
    </row>
    <row r="447" spans="1:8" ht="11.25" hidden="1" customHeight="1">
      <c r="A447" s="37"/>
      <c r="B447" s="45" t="s">
        <v>188</v>
      </c>
      <c r="C447" s="54">
        <f t="shared" si="51"/>
        <v>-100</v>
      </c>
      <c r="D447" s="55">
        <f t="shared" si="51"/>
        <v>-100</v>
      </c>
      <c r="E447" s="55">
        <f t="shared" si="51"/>
        <v>-100</v>
      </c>
      <c r="F447" s="55">
        <f t="shared" si="51"/>
        <v>-100</v>
      </c>
      <c r="G447" s="55">
        <f t="shared" si="51"/>
        <v>-100</v>
      </c>
      <c r="H447" s="55">
        <f t="shared" si="51"/>
        <v>-100</v>
      </c>
    </row>
    <row r="448" spans="1:8" ht="11.25" hidden="1" customHeight="1">
      <c r="A448" s="37"/>
      <c r="B448" s="45" t="s">
        <v>189</v>
      </c>
      <c r="C448" s="54">
        <f t="shared" si="51"/>
        <v>-100</v>
      </c>
      <c r="D448" s="55">
        <f t="shared" si="51"/>
        <v>-100</v>
      </c>
      <c r="E448" s="55">
        <f t="shared" si="51"/>
        <v>-100</v>
      </c>
      <c r="F448" s="55">
        <f t="shared" si="51"/>
        <v>-100</v>
      </c>
      <c r="G448" s="55">
        <f t="shared" si="51"/>
        <v>-100</v>
      </c>
      <c r="H448" s="55">
        <f t="shared" si="51"/>
        <v>-100</v>
      </c>
    </row>
    <row r="449" spans="1:8" ht="11.25" hidden="1" customHeight="1">
      <c r="A449" s="37"/>
      <c r="B449" s="45" t="s">
        <v>190</v>
      </c>
      <c r="C449" s="54">
        <f t="shared" si="51"/>
        <v>-100</v>
      </c>
      <c r="D449" s="55">
        <f t="shared" si="51"/>
        <v>-100</v>
      </c>
      <c r="E449" s="55">
        <f t="shared" si="51"/>
        <v>-100</v>
      </c>
      <c r="F449" s="55">
        <f t="shared" si="51"/>
        <v>-100</v>
      </c>
      <c r="G449" s="55">
        <f t="shared" si="51"/>
        <v>-100</v>
      </c>
      <c r="H449" s="55">
        <f t="shared" si="51"/>
        <v>-100</v>
      </c>
    </row>
    <row r="450" spans="1:8" ht="11.25" hidden="1" customHeight="1">
      <c r="A450" s="37"/>
      <c r="B450" s="45" t="s">
        <v>191</v>
      </c>
      <c r="C450" s="54">
        <f t="shared" si="51"/>
        <v>-100</v>
      </c>
      <c r="D450" s="55">
        <f t="shared" si="51"/>
        <v>-100</v>
      </c>
      <c r="E450" s="55">
        <f t="shared" si="51"/>
        <v>-100</v>
      </c>
      <c r="F450" s="55">
        <f t="shared" si="51"/>
        <v>-100</v>
      </c>
      <c r="G450" s="55">
        <f t="shared" si="51"/>
        <v>-100</v>
      </c>
      <c r="H450" s="55">
        <f t="shared" si="51"/>
        <v>-100</v>
      </c>
    </row>
    <row r="451" spans="1:8" ht="11.25" hidden="1" customHeight="1">
      <c r="A451" s="37"/>
      <c r="B451" s="45" t="s">
        <v>192</v>
      </c>
      <c r="C451" s="54">
        <f t="shared" si="51"/>
        <v>-100</v>
      </c>
      <c r="D451" s="55">
        <f t="shared" si="51"/>
        <v>-100</v>
      </c>
      <c r="E451" s="55">
        <f t="shared" si="51"/>
        <v>-100</v>
      </c>
      <c r="F451" s="55">
        <f t="shared" si="51"/>
        <v>-100</v>
      </c>
      <c r="G451" s="55">
        <f t="shared" si="51"/>
        <v>-100</v>
      </c>
      <c r="H451" s="55">
        <f t="shared" si="51"/>
        <v>-100</v>
      </c>
    </row>
    <row r="452" spans="1:8" ht="11.25" hidden="1" customHeight="1">
      <c r="A452" s="37"/>
      <c r="B452" s="45"/>
      <c r="C452" s="54"/>
      <c r="D452" s="55"/>
      <c r="E452" s="55"/>
      <c r="F452" s="55"/>
      <c r="G452" s="55"/>
      <c r="H452" s="55"/>
    </row>
    <row r="453" spans="1:8" ht="11.25" hidden="1" customHeight="1">
      <c r="A453" s="1173" t="s">
        <v>193</v>
      </c>
      <c r="B453" s="1166"/>
      <c r="C453" s="54">
        <f t="shared" ref="C453:H464" si="52">SUM(C242/C215*100-100)</f>
        <v>2.4575260393510803</v>
      </c>
      <c r="D453" s="55">
        <f t="shared" si="52"/>
        <v>2.4537776763296222</v>
      </c>
      <c r="E453" s="55">
        <f t="shared" si="52"/>
        <v>4.0236990571133049</v>
      </c>
      <c r="F453" s="55">
        <f t="shared" si="52"/>
        <v>2.2916096614512043</v>
      </c>
      <c r="G453" s="55">
        <f t="shared" si="52"/>
        <v>5.9242579324462668</v>
      </c>
      <c r="H453" s="55">
        <f t="shared" si="52"/>
        <v>-45.556109725685786</v>
      </c>
    </row>
    <row r="454" spans="1:8" ht="11.25" hidden="1" customHeight="1">
      <c r="A454" s="1173" t="s">
        <v>194</v>
      </c>
      <c r="B454" s="1166"/>
      <c r="C454" s="54">
        <f t="shared" si="52"/>
        <v>-48.32162349000243</v>
      </c>
      <c r="D454" s="55">
        <f t="shared" si="52"/>
        <v>-48.461361809622225</v>
      </c>
      <c r="E454" s="55">
        <f t="shared" si="52"/>
        <v>-47.692108849547388</v>
      </c>
      <c r="F454" s="55">
        <f t="shared" si="52"/>
        <v>-49.103449129440591</v>
      </c>
      <c r="G454" s="55">
        <f t="shared" si="52"/>
        <v>-46.108607652944322</v>
      </c>
      <c r="H454" s="55">
        <f t="shared" si="52"/>
        <v>-69.610244988864139</v>
      </c>
    </row>
    <row r="455" spans="1:8" ht="11.25" hidden="1" customHeight="1">
      <c r="A455" s="1173" t="s">
        <v>195</v>
      </c>
      <c r="B455" s="1166"/>
      <c r="C455" s="54">
        <f t="shared" si="52"/>
        <v>-67.777378129511106</v>
      </c>
      <c r="D455" s="55">
        <f t="shared" si="52"/>
        <v>-66.405957637901352</v>
      </c>
      <c r="E455" s="55">
        <f t="shared" si="52"/>
        <v>-67.485294596221749</v>
      </c>
      <c r="F455" s="55">
        <f t="shared" si="52"/>
        <v>-68.542211716467008</v>
      </c>
      <c r="G455" s="55">
        <f t="shared" si="52"/>
        <v>-66.284989487950241</v>
      </c>
      <c r="H455" s="55">
        <f t="shared" si="52"/>
        <v>-79.776946163251694</v>
      </c>
    </row>
    <row r="456" spans="1:8" ht="11.25" hidden="1" customHeight="1">
      <c r="A456" s="1173" t="s">
        <v>196</v>
      </c>
      <c r="B456" s="1166"/>
      <c r="C456" s="54">
        <f t="shared" si="52"/>
        <v>-76.026436092210645</v>
      </c>
      <c r="D456" s="55">
        <f t="shared" si="52"/>
        <v>-75.069429015774276</v>
      </c>
      <c r="E456" s="55">
        <f t="shared" si="52"/>
        <v>-75.825760319499395</v>
      </c>
      <c r="F456" s="55">
        <f t="shared" si="52"/>
        <v>-76.636014476696943</v>
      </c>
      <c r="G456" s="55">
        <f t="shared" si="52"/>
        <v>-74.903522967757993</v>
      </c>
      <c r="H456" s="55">
        <f t="shared" si="52"/>
        <v>-84.527285613040391</v>
      </c>
    </row>
    <row r="457" spans="1:8" ht="11.25" hidden="1" customHeight="1">
      <c r="A457" s="1173" t="s">
        <v>197</v>
      </c>
      <c r="B457" s="1166"/>
      <c r="C457" s="54">
        <f t="shared" si="52"/>
        <v>-80.909756730168269</v>
      </c>
      <c r="D457" s="55">
        <f t="shared" si="52"/>
        <v>-79.81653438856037</v>
      </c>
      <c r="E457" s="55">
        <f t="shared" si="52"/>
        <v>-80.769517627486053</v>
      </c>
      <c r="F457" s="55">
        <f t="shared" si="52"/>
        <v>-81.426432462218045</v>
      </c>
      <c r="G457" s="55">
        <f t="shared" si="52"/>
        <v>-80.020747368610728</v>
      </c>
      <c r="H457" s="55">
        <f t="shared" si="52"/>
        <v>-87.40974833337178</v>
      </c>
    </row>
    <row r="458" spans="1:8" ht="11.25" hidden="1" customHeight="1">
      <c r="A458" s="1173" t="s">
        <v>198</v>
      </c>
      <c r="B458" s="1166"/>
      <c r="C458" s="54">
        <f t="shared" si="52"/>
        <v>-84.23576066337408</v>
      </c>
      <c r="D458" s="55">
        <f t="shared" si="52"/>
        <v>-83.333333333333343</v>
      </c>
      <c r="E458" s="55">
        <f t="shared" si="52"/>
        <v>-84.130235697923467</v>
      </c>
      <c r="F458" s="55">
        <f t="shared" si="52"/>
        <v>-84.727566126168952</v>
      </c>
      <c r="G458" s="55">
        <f t="shared" si="52"/>
        <v>-83.444092135111873</v>
      </c>
      <c r="H458" s="55">
        <f t="shared" si="52"/>
        <v>-89.338177840287543</v>
      </c>
    </row>
    <row r="459" spans="1:8" ht="11.25" hidden="1" customHeight="1">
      <c r="A459" s="1173" t="s">
        <v>199</v>
      </c>
      <c r="B459" s="1166"/>
      <c r="C459" s="54">
        <f t="shared" si="52"/>
        <v>-86.555897133840347</v>
      </c>
      <c r="D459" s="55">
        <f t="shared" si="52"/>
        <v>-85.746042331570834</v>
      </c>
      <c r="E459" s="55">
        <f t="shared" si="52"/>
        <v>-86.472235632507321</v>
      </c>
      <c r="F459" s="55">
        <f t="shared" si="52"/>
        <v>-86.99452152056466</v>
      </c>
      <c r="G459" s="55">
        <f t="shared" si="52"/>
        <v>-85.870993814372937</v>
      </c>
      <c r="H459" s="55">
        <f t="shared" si="52"/>
        <v>-90.764649148039723</v>
      </c>
    </row>
    <row r="460" spans="1:8" ht="11.25" hidden="1" customHeight="1">
      <c r="A460" s="1173" t="s">
        <v>200</v>
      </c>
      <c r="B460" s="1166"/>
      <c r="C460" s="54">
        <f t="shared" si="52"/>
        <v>-88.192125492324578</v>
      </c>
      <c r="D460" s="55">
        <f t="shared" si="52"/>
        <v>-87.459838515910931</v>
      </c>
      <c r="E460" s="55">
        <f t="shared" si="52"/>
        <v>-88.123842689325343</v>
      </c>
      <c r="F460" s="55">
        <f t="shared" si="52"/>
        <v>-88.571517901187391</v>
      </c>
      <c r="G460" s="55">
        <f t="shared" si="52"/>
        <v>-87.60954155974251</v>
      </c>
      <c r="H460" s="55">
        <f t="shared" si="52"/>
        <v>-91.7591460192357</v>
      </c>
    </row>
    <row r="461" spans="1:8" ht="11.25" hidden="1" customHeight="1">
      <c r="A461" s="1173" t="s">
        <v>201</v>
      </c>
      <c r="B461" s="1166"/>
      <c r="C461" s="54">
        <f t="shared" si="52"/>
        <v>-89.519893340994244</v>
      </c>
      <c r="D461" s="55">
        <f t="shared" si="52"/>
        <v>-88.857305992751108</v>
      </c>
      <c r="E461" s="55">
        <f t="shared" si="52"/>
        <v>-89.464375980750432</v>
      </c>
      <c r="F461" s="55">
        <f t="shared" si="52"/>
        <v>-89.8529911619503</v>
      </c>
      <c r="G461" s="55">
        <f t="shared" si="52"/>
        <v>-89.018730099667025</v>
      </c>
      <c r="H461" s="55">
        <f t="shared" si="52"/>
        <v>-92.548703736569777</v>
      </c>
    </row>
    <row r="462" spans="1:8" ht="11.25" hidden="1" customHeight="1">
      <c r="A462" s="1173" t="s">
        <v>202</v>
      </c>
      <c r="B462" s="1166"/>
      <c r="C462" s="54">
        <f t="shared" si="52"/>
        <v>-90.635292165791171</v>
      </c>
      <c r="D462" s="55">
        <f t="shared" si="52"/>
        <v>-90.030208125097175</v>
      </c>
      <c r="E462" s="55">
        <f t="shared" si="52"/>
        <v>-90.589172696323686</v>
      </c>
      <c r="F462" s="55">
        <f t="shared" si="52"/>
        <v>-90.944604247237095</v>
      </c>
      <c r="G462" s="55">
        <f t="shared" si="52"/>
        <v>-90.180776887075012</v>
      </c>
      <c r="H462" s="55">
        <f t="shared" si="52"/>
        <v>-93.247723673792564</v>
      </c>
    </row>
    <row r="463" spans="1:8" ht="11.25" hidden="1" customHeight="1">
      <c r="A463" s="1173" t="s">
        <v>203</v>
      </c>
      <c r="B463" s="1166"/>
      <c r="C463" s="54">
        <f t="shared" si="52"/>
        <v>-91.554064642408321</v>
      </c>
      <c r="D463" s="55">
        <f t="shared" si="52"/>
        <v>-90.999959897337177</v>
      </c>
      <c r="E463" s="55">
        <f t="shared" si="52"/>
        <v>-91.518531467974938</v>
      </c>
      <c r="F463" s="55">
        <f t="shared" si="52"/>
        <v>-91.833544086668525</v>
      </c>
      <c r="G463" s="55">
        <f t="shared" si="52"/>
        <v>-91.157083783600569</v>
      </c>
      <c r="H463" s="55">
        <f t="shared" si="52"/>
        <v>-93.728311079447522</v>
      </c>
    </row>
    <row r="464" spans="1:8" ht="11.25" hidden="1" customHeight="1">
      <c r="A464" s="1173" t="s">
        <v>204</v>
      </c>
      <c r="B464" s="1166"/>
      <c r="C464" s="54">
        <f t="shared" si="52"/>
        <v>-92.25623510774335</v>
      </c>
      <c r="D464" s="55">
        <f t="shared" si="52"/>
        <v>-91.711906344634016</v>
      </c>
      <c r="E464" s="55">
        <f t="shared" si="52"/>
        <v>-92.228444891698814</v>
      </c>
      <c r="F464" s="55">
        <f t="shared" si="52"/>
        <v>-92.510829291035435</v>
      </c>
      <c r="G464" s="55">
        <f t="shared" si="52"/>
        <v>-91.905016186630178</v>
      </c>
      <c r="H464" s="55">
        <f t="shared" si="52"/>
        <v>-94.122334697393924</v>
      </c>
    </row>
    <row r="465" spans="1:8" ht="6" customHeight="1"/>
    <row r="466" spans="1:8" ht="24" customHeight="1">
      <c r="A466" s="1160" t="s">
        <v>774</v>
      </c>
      <c r="B466" s="1208"/>
      <c r="C466" s="1208"/>
      <c r="D466" s="1208"/>
      <c r="E466" s="1208"/>
      <c r="F466" s="1208"/>
      <c r="G466" s="1208"/>
      <c r="H466" s="1208"/>
    </row>
    <row r="467" spans="1:8" ht="24" customHeight="1">
      <c r="A467" s="1259" t="s">
        <v>773</v>
      </c>
      <c r="B467" s="1260"/>
      <c r="C467" s="1260"/>
      <c r="D467" s="1260"/>
      <c r="E467" s="1260"/>
      <c r="F467" s="1260"/>
      <c r="G467" s="1260"/>
      <c r="H467" s="1260"/>
    </row>
    <row r="468" spans="1:8" ht="12" customHeight="1">
      <c r="A468" s="1208" t="s">
        <v>866</v>
      </c>
      <c r="B468" s="1208"/>
      <c r="C468" s="1208"/>
      <c r="D468" s="1208"/>
      <c r="E468" s="1208"/>
      <c r="F468" s="1208"/>
      <c r="G468" s="1208"/>
      <c r="H468" s="1208"/>
    </row>
    <row r="469" spans="1:8" ht="12" customHeight="1">
      <c r="A469" s="1208" t="s">
        <v>867</v>
      </c>
      <c r="B469" s="1208"/>
      <c r="C469" s="1208"/>
      <c r="D469" s="1208"/>
      <c r="E469" s="1208"/>
      <c r="F469" s="1208"/>
      <c r="G469" s="1208"/>
      <c r="H469" s="1208"/>
    </row>
  </sheetData>
  <mergeCells count="217">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 ref="A34:B34"/>
    <mergeCell ref="A35:B35"/>
    <mergeCell ref="A55:B55"/>
    <mergeCell ref="A56:B56"/>
    <mergeCell ref="A57:B57"/>
    <mergeCell ref="A58:B58"/>
    <mergeCell ref="A37:B37"/>
    <mergeCell ref="A39:B39"/>
    <mergeCell ref="A30:B30"/>
    <mergeCell ref="A31:B3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64:B264"/>
    <mergeCell ref="A265:B265"/>
    <mergeCell ref="A266:B266"/>
    <mergeCell ref="A267:B267"/>
    <mergeCell ref="A268:B268"/>
    <mergeCell ref="A269:B269"/>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s>
  <phoneticPr fontId="4" type="noConversion"/>
  <printOptions horizontalCentered="1"/>
  <pageMargins left="0.59055118110236227" right="0.59055118110236227" top="0.39370078740157483" bottom="0.51181102362204722" header="0.31496062992125984" footer="0.31496062992125984"/>
  <pageSetup paperSize="9" scale="88"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527</v>
      </c>
    </row>
    <row r="2" spans="1:14" s="203" customFormat="1" ht="12.6" customHeight="1">
      <c r="A2" s="3" t="s">
        <v>153</v>
      </c>
      <c r="D2" s="325"/>
      <c r="E2" s="325"/>
      <c r="F2" s="326"/>
      <c r="G2" s="326"/>
      <c r="H2" s="326"/>
      <c r="J2" s="325"/>
      <c r="K2" s="325"/>
      <c r="L2" s="325"/>
      <c r="M2" s="325"/>
      <c r="N2" s="325"/>
    </row>
    <row r="3" spans="1:14" s="331" customFormat="1" ht="11.25" customHeight="1">
      <c r="A3" s="1169" t="s">
        <v>1075</v>
      </c>
      <c r="B3" s="1169"/>
      <c r="C3" s="1169"/>
      <c r="D3" s="1169"/>
      <c r="E3" s="1169"/>
      <c r="F3" s="1169"/>
      <c r="G3" s="1169"/>
      <c r="H3" s="1169"/>
      <c r="I3" s="328"/>
      <c r="J3" s="330"/>
      <c r="K3" s="330"/>
      <c r="L3" s="330"/>
      <c r="M3" s="330"/>
      <c r="N3" s="330"/>
    </row>
    <row r="4" spans="1:14" s="331" customFormat="1" ht="11.25" customHeight="1">
      <c r="A4" s="327" t="s">
        <v>1077</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830</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528</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529</v>
      </c>
      <c r="E10" s="73" t="s">
        <v>531</v>
      </c>
      <c r="F10" s="72" t="s">
        <v>530</v>
      </c>
      <c r="G10" s="73" t="s">
        <v>532</v>
      </c>
      <c r="H10" s="71" t="s">
        <v>533</v>
      </c>
      <c r="I10" s="72" t="s">
        <v>534</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61" t="s">
        <v>38</v>
      </c>
      <c r="D17" s="1262"/>
      <c r="E17" s="1262"/>
      <c r="F17" s="1262"/>
      <c r="G17" s="1262"/>
      <c r="H17" s="1262"/>
      <c r="I17" s="1262"/>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767</v>
      </c>
      <c r="I19" s="40">
        <v>61785</v>
      </c>
    </row>
    <row r="20" spans="1:9" s="209" customFormat="1" ht="11.25" hidden="1" customHeight="1">
      <c r="A20" s="18">
        <v>1997</v>
      </c>
      <c r="B20" s="27"/>
      <c r="C20" s="40">
        <v>2346910</v>
      </c>
      <c r="D20" s="40">
        <v>1507160</v>
      </c>
      <c r="E20" s="40">
        <v>13581</v>
      </c>
      <c r="F20" s="40">
        <v>398642</v>
      </c>
      <c r="G20" s="40">
        <v>122803</v>
      </c>
      <c r="H20" s="158" t="s">
        <v>767</v>
      </c>
      <c r="I20" s="40">
        <v>70448</v>
      </c>
    </row>
    <row r="21" spans="1:9" s="209" customFormat="1" ht="11.25" hidden="1" customHeight="1">
      <c r="A21" s="18">
        <v>1998</v>
      </c>
      <c r="B21" s="27"/>
      <c r="C21" s="40">
        <v>2228058</v>
      </c>
      <c r="D21" s="40">
        <v>1461236</v>
      </c>
      <c r="E21" s="40">
        <v>10040</v>
      </c>
      <c r="F21" s="40">
        <v>368729</v>
      </c>
      <c r="G21" s="40">
        <v>118577</v>
      </c>
      <c r="H21" s="158" t="s">
        <v>767</v>
      </c>
      <c r="I21" s="40">
        <v>66509</v>
      </c>
    </row>
    <row r="22" spans="1:9" s="209" customFormat="1" ht="11.25" hidden="1" customHeight="1">
      <c r="A22" s="18">
        <v>1999</v>
      </c>
      <c r="B22" s="27"/>
      <c r="C22" s="40">
        <v>2339900</v>
      </c>
      <c r="D22" s="40">
        <v>1533654</v>
      </c>
      <c r="E22" s="40">
        <v>11994</v>
      </c>
      <c r="F22" s="40">
        <v>406781</v>
      </c>
      <c r="G22" s="40">
        <v>138171</v>
      </c>
      <c r="H22" s="158" t="s">
        <v>767</v>
      </c>
      <c r="I22" s="40">
        <v>61134</v>
      </c>
    </row>
    <row r="23" spans="1:9" s="209" customFormat="1" ht="11.25" hidden="1" customHeight="1">
      <c r="A23" s="18">
        <v>2000</v>
      </c>
      <c r="B23" s="27"/>
      <c r="C23" s="40">
        <v>2548690</v>
      </c>
      <c r="D23" s="40">
        <v>1703421</v>
      </c>
      <c r="E23" s="40">
        <v>13665</v>
      </c>
      <c r="F23" s="40">
        <v>438274</v>
      </c>
      <c r="G23" s="40">
        <v>148431</v>
      </c>
      <c r="H23" s="158" t="s">
        <v>767</v>
      </c>
      <c r="I23" s="40">
        <v>59422</v>
      </c>
    </row>
    <row r="24" spans="1:9" s="209" customFormat="1" ht="11.25" hidden="1" customHeight="1">
      <c r="A24" s="18">
        <v>2001</v>
      </c>
      <c r="B24" s="27"/>
      <c r="C24" s="40">
        <v>2184899</v>
      </c>
      <c r="D24" s="40">
        <v>1466455</v>
      </c>
      <c r="E24" s="40">
        <v>7335</v>
      </c>
      <c r="F24" s="40">
        <v>439518</v>
      </c>
      <c r="G24" s="40">
        <v>123249</v>
      </c>
      <c r="H24" s="158" t="s">
        <v>767</v>
      </c>
      <c r="I24" s="40">
        <v>51354</v>
      </c>
    </row>
    <row r="25" spans="1:9" s="209" customFormat="1" ht="11.25" hidden="1" customHeight="1">
      <c r="A25" s="18">
        <v>2002</v>
      </c>
      <c r="B25" s="27"/>
      <c r="C25" s="40">
        <v>2274629</v>
      </c>
      <c r="D25" s="40">
        <v>1491080</v>
      </c>
      <c r="E25" s="562">
        <v>7784</v>
      </c>
      <c r="F25" s="40">
        <v>493337</v>
      </c>
      <c r="G25" s="40">
        <v>144951</v>
      </c>
      <c r="H25" s="158" t="s">
        <v>767</v>
      </c>
      <c r="I25" s="40">
        <v>45405</v>
      </c>
    </row>
    <row r="26" spans="1:9" s="209" customFormat="1" ht="11.25" customHeight="1">
      <c r="A26" s="1257" t="s">
        <v>512</v>
      </c>
      <c r="B26" s="1258"/>
      <c r="C26" s="40">
        <v>2359346</v>
      </c>
      <c r="D26" s="40">
        <v>1519602</v>
      </c>
      <c r="E26" s="562">
        <v>9298</v>
      </c>
      <c r="F26" s="40">
        <v>517578</v>
      </c>
      <c r="G26" s="40">
        <v>141100</v>
      </c>
      <c r="H26" s="40">
        <v>36485</v>
      </c>
      <c r="I26" s="40">
        <v>47610</v>
      </c>
    </row>
    <row r="27" spans="1:9" s="209" customFormat="1" ht="11.25" customHeight="1">
      <c r="A27" s="1257" t="s">
        <v>513</v>
      </c>
      <c r="B27" s="1258"/>
      <c r="C27" s="40">
        <v>2712218</v>
      </c>
      <c r="D27" s="40">
        <v>1712800</v>
      </c>
      <c r="E27" s="562">
        <v>5528</v>
      </c>
      <c r="F27" s="40">
        <v>611525</v>
      </c>
      <c r="G27" s="40">
        <v>171142</v>
      </c>
      <c r="H27" s="40">
        <v>66070</v>
      </c>
      <c r="I27" s="40">
        <v>55865</v>
      </c>
    </row>
    <row r="28" spans="1:9" s="209" customFormat="1" ht="11.25" customHeight="1">
      <c r="A28" s="1257" t="s">
        <v>514</v>
      </c>
      <c r="B28" s="1258"/>
      <c r="C28" s="40">
        <v>2949730</v>
      </c>
      <c r="D28" s="40">
        <v>1853383</v>
      </c>
      <c r="E28" s="562">
        <v>11425</v>
      </c>
      <c r="F28" s="40">
        <v>640114</v>
      </c>
      <c r="G28" s="40">
        <v>203045</v>
      </c>
      <c r="H28" s="40">
        <v>100943</v>
      </c>
      <c r="I28" s="40">
        <v>56331</v>
      </c>
    </row>
    <row r="29" spans="1:9" s="209" customFormat="1" ht="11.25" customHeight="1">
      <c r="A29" s="1257" t="s">
        <v>515</v>
      </c>
      <c r="B29" s="1258"/>
      <c r="C29" s="40">
        <v>3222623</v>
      </c>
      <c r="D29" s="40">
        <v>2021762</v>
      </c>
      <c r="E29" s="562">
        <v>26812</v>
      </c>
      <c r="F29" s="40">
        <v>685454</v>
      </c>
      <c r="G29" s="40">
        <v>224423</v>
      </c>
      <c r="H29" s="40">
        <v>113180</v>
      </c>
      <c r="I29" s="40">
        <v>59222</v>
      </c>
    </row>
    <row r="30" spans="1:9" s="209" customFormat="1" ht="11.25" customHeight="1">
      <c r="A30" s="1257">
        <v>2007</v>
      </c>
      <c r="B30" s="1258"/>
      <c r="C30" s="431">
        <v>3372774</v>
      </c>
      <c r="D30" s="432">
        <v>2068032</v>
      </c>
      <c r="E30" s="563">
        <v>86078</v>
      </c>
      <c r="F30" s="432">
        <v>703734</v>
      </c>
      <c r="G30" s="432">
        <v>250767</v>
      </c>
      <c r="H30" s="432">
        <v>109443</v>
      </c>
      <c r="I30" s="432">
        <v>57634</v>
      </c>
    </row>
    <row r="31" spans="1:9" s="209" customFormat="1" ht="11.25" customHeight="1">
      <c r="A31" s="1257" t="s">
        <v>516</v>
      </c>
      <c r="B31" s="1258"/>
      <c r="C31" s="40">
        <v>3697848</v>
      </c>
      <c r="D31" s="40">
        <v>2104348</v>
      </c>
      <c r="E31" s="562">
        <v>430234</v>
      </c>
      <c r="F31" s="40">
        <v>574123</v>
      </c>
      <c r="G31" s="40">
        <v>264933</v>
      </c>
      <c r="H31" s="40">
        <v>122131</v>
      </c>
      <c r="I31" s="40">
        <v>70166</v>
      </c>
    </row>
    <row r="32" spans="1:9" s="209" customFormat="1" ht="11.25" customHeight="1">
      <c r="A32" s="1165">
        <v>2009</v>
      </c>
      <c r="B32" s="1166"/>
      <c r="C32" s="40">
        <v>3450785</v>
      </c>
      <c r="D32" s="40">
        <v>1882663</v>
      </c>
      <c r="E32" s="562">
        <v>508792</v>
      </c>
      <c r="F32" s="40">
        <v>549026</v>
      </c>
      <c r="G32" s="40">
        <v>234341</v>
      </c>
      <c r="H32" s="40">
        <v>105060</v>
      </c>
      <c r="I32" s="40">
        <v>65108</v>
      </c>
    </row>
    <row r="33" spans="1:9" s="209" customFormat="1" ht="11.25" customHeight="1">
      <c r="A33" s="1165">
        <v>2010</v>
      </c>
      <c r="B33" s="1166"/>
      <c r="C33" s="40">
        <f t="shared" ref="C33:I33" si="0">SUM(C121:C132)</f>
        <v>4206962</v>
      </c>
      <c r="D33" s="40">
        <f t="shared" si="0"/>
        <v>2271843</v>
      </c>
      <c r="E33" s="562">
        <f>SUM(E121:E132)</f>
        <v>637757</v>
      </c>
      <c r="F33" s="40">
        <f t="shared" si="0"/>
        <v>638181</v>
      </c>
      <c r="G33" s="40">
        <f t="shared" si="0"/>
        <v>289878</v>
      </c>
      <c r="H33" s="40">
        <f t="shared" si="0"/>
        <v>164825</v>
      </c>
      <c r="I33" s="40">
        <f t="shared" si="0"/>
        <v>87123</v>
      </c>
    </row>
    <row r="34" spans="1:9" s="209" customFormat="1" ht="11.25" customHeight="1">
      <c r="A34" s="1165">
        <v>2011</v>
      </c>
      <c r="B34" s="1166"/>
      <c r="C34" s="40">
        <f t="shared" ref="C34:I34" si="1">SUM(C148:C159)</f>
        <v>4413743</v>
      </c>
      <c r="D34" s="40">
        <f t="shared" si="1"/>
        <v>2214649</v>
      </c>
      <c r="E34" s="562">
        <f>SUM(E148:E159)</f>
        <v>744029</v>
      </c>
      <c r="F34" s="40">
        <f t="shared" si="1"/>
        <v>723277</v>
      </c>
      <c r="G34" s="40">
        <f t="shared" si="1"/>
        <v>303665</v>
      </c>
      <c r="H34" s="40">
        <f t="shared" si="1"/>
        <v>221542</v>
      </c>
      <c r="I34" s="40">
        <f t="shared" si="1"/>
        <v>81249</v>
      </c>
    </row>
    <row r="35" spans="1:9" s="209" customFormat="1" ht="11.25" customHeight="1">
      <c r="A35" s="1165">
        <v>2012</v>
      </c>
      <c r="B35" s="1166"/>
      <c r="C35" s="40">
        <v>4317477</v>
      </c>
      <c r="D35" s="40">
        <v>2065457</v>
      </c>
      <c r="E35" s="40">
        <f>SUM(E175:E186)</f>
        <v>845907</v>
      </c>
      <c r="F35" s="40">
        <v>730129</v>
      </c>
      <c r="G35" s="40">
        <f>SUM(G175:G186)</f>
        <v>290280</v>
      </c>
      <c r="H35" s="40">
        <v>175520</v>
      </c>
      <c r="I35" s="40">
        <v>86671</v>
      </c>
    </row>
    <row r="36" spans="1:9" s="209" customFormat="1" ht="11.25" customHeight="1">
      <c r="A36" s="1165">
        <v>2013</v>
      </c>
      <c r="B36" s="1166"/>
      <c r="C36" s="40">
        <f t="shared" ref="C36:I36" si="2">SUM(C202:C213)</f>
        <v>4328276</v>
      </c>
      <c r="D36" s="40">
        <f t="shared" si="2"/>
        <v>2094739</v>
      </c>
      <c r="E36" s="562">
        <f>SUM(E202:E213)</f>
        <v>877260</v>
      </c>
      <c r="F36" s="40">
        <f t="shared" si="2"/>
        <v>721723</v>
      </c>
      <c r="G36" s="40">
        <f t="shared" si="2"/>
        <v>287733</v>
      </c>
      <c r="H36" s="40">
        <f t="shared" si="2"/>
        <v>133328</v>
      </c>
      <c r="I36" s="40">
        <f t="shared" si="2"/>
        <v>90557</v>
      </c>
    </row>
    <row r="37" spans="1:9" s="209" customFormat="1" ht="11.25" hidden="1" customHeight="1">
      <c r="A37" s="1165">
        <v>2014</v>
      </c>
      <c r="B37" s="1166"/>
      <c r="C37" s="40">
        <f t="shared" ref="C37:I37" si="3">SUM(C229:C240)</f>
        <v>337295</v>
      </c>
      <c r="D37" s="40">
        <f t="shared" si="3"/>
        <v>158753</v>
      </c>
      <c r="E37" s="562">
        <f>SUM(E229:E240)</f>
        <v>71528</v>
      </c>
      <c r="F37" s="40">
        <f t="shared" si="3"/>
        <v>60006</v>
      </c>
      <c r="G37" s="40">
        <f t="shared" si="3"/>
        <v>22309</v>
      </c>
      <c r="H37" s="40">
        <f t="shared" si="3"/>
        <v>7993</v>
      </c>
      <c r="I37" s="40">
        <f t="shared" si="3"/>
        <v>6468</v>
      </c>
    </row>
    <row r="38" spans="1:9" s="209" customFormat="1" ht="6" customHeight="1">
      <c r="A38" s="37"/>
      <c r="B38" s="45"/>
      <c r="E38" s="428"/>
    </row>
    <row r="39" spans="1:9" s="209" customFormat="1" ht="11.25" hidden="1" customHeight="1">
      <c r="A39" s="1174">
        <v>2007</v>
      </c>
      <c r="B39" s="1175"/>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770</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64"/>
    </row>
    <row r="53" spans="1:9" ht="11.25" hidden="1" customHeight="1">
      <c r="A53" s="1173" t="s">
        <v>193</v>
      </c>
      <c r="B53" s="1166"/>
      <c r="C53" s="39">
        <f t="shared" ref="C53:I53" si="4">C40</f>
        <v>242896</v>
      </c>
      <c r="D53" s="41">
        <f t="shared" si="4"/>
        <v>147149</v>
      </c>
      <c r="E53" s="562">
        <f>E40</f>
        <v>3563</v>
      </c>
      <c r="F53" s="41">
        <f t="shared" si="4"/>
        <v>56997</v>
      </c>
      <c r="G53" s="41">
        <f t="shared" si="4"/>
        <v>18078</v>
      </c>
      <c r="H53" s="41">
        <f t="shared" si="4"/>
        <v>5852</v>
      </c>
      <c r="I53" s="41">
        <f t="shared" si="4"/>
        <v>4335</v>
      </c>
    </row>
    <row r="54" spans="1:9" ht="11.25" hidden="1" customHeight="1">
      <c r="A54" s="1173" t="s">
        <v>194</v>
      </c>
      <c r="B54" s="1166"/>
      <c r="C54" s="39">
        <f>SUM(C$40:C41)</f>
        <v>493024</v>
      </c>
      <c r="D54" s="41">
        <f>SUM(D$40:D41)</f>
        <v>302334</v>
      </c>
      <c r="E54" s="562">
        <f>SUM(E$40:E41)</f>
        <v>6600</v>
      </c>
      <c r="F54" s="41">
        <f>SUM(F$40:F41)</f>
        <v>111722</v>
      </c>
      <c r="G54" s="41">
        <f>SUM(G$40:G41)</f>
        <v>37059</v>
      </c>
      <c r="H54" s="41">
        <f>SUM(H$40:H41)</f>
        <v>12392</v>
      </c>
      <c r="I54" s="41">
        <f>SUM(I$40:I41)</f>
        <v>8765</v>
      </c>
    </row>
    <row r="55" spans="1:9" ht="11.25" hidden="1" customHeight="1">
      <c r="A55" s="1173" t="s">
        <v>195</v>
      </c>
      <c r="B55" s="1166"/>
      <c r="C55" s="39">
        <f>SUM(C$40:C42)</f>
        <v>789132</v>
      </c>
      <c r="D55" s="41">
        <f>SUM(D$40:D42)</f>
        <v>484788</v>
      </c>
      <c r="E55" s="562">
        <f>SUM(E$40:E42)</f>
        <v>11261</v>
      </c>
      <c r="F55" s="41">
        <f>SUM(F$40:F42)</f>
        <v>177298</v>
      </c>
      <c r="G55" s="41">
        <f>SUM(G$40:G42)</f>
        <v>58125</v>
      </c>
      <c r="H55" s="41">
        <f>SUM(H$40:H42)</f>
        <v>21587</v>
      </c>
      <c r="I55" s="41">
        <f>SUM(I$40:I42)</f>
        <v>13671</v>
      </c>
    </row>
    <row r="56" spans="1:9" ht="11.25" hidden="1" customHeight="1">
      <c r="A56" s="1173" t="s">
        <v>196</v>
      </c>
      <c r="B56" s="1166"/>
      <c r="C56" s="39">
        <f>SUM(C$40:C43)</f>
        <v>1060234</v>
      </c>
      <c r="D56" s="41">
        <f>SUM(D$40:D43)</f>
        <v>654113</v>
      </c>
      <c r="E56" s="562">
        <f>SUM(E$40:E43)</f>
        <v>15948</v>
      </c>
      <c r="F56" s="41">
        <f>SUM(F$40:F43)</f>
        <v>234128</v>
      </c>
      <c r="G56" s="41">
        <f>SUM(G$40:G43)</f>
        <v>78213</v>
      </c>
      <c r="H56" s="41">
        <f>SUM(H$40:H43)</f>
        <v>30482</v>
      </c>
      <c r="I56" s="41">
        <f>SUM(I$40:I43)</f>
        <v>17902</v>
      </c>
    </row>
    <row r="57" spans="1:9" ht="11.25" hidden="1" customHeight="1">
      <c r="A57" s="1173" t="s">
        <v>197</v>
      </c>
      <c r="B57" s="1166"/>
      <c r="C57" s="39">
        <f>SUM(C$40:C44)</f>
        <v>1333722</v>
      </c>
      <c r="D57" s="41">
        <f>SUM(D$40:D44)</f>
        <v>821343</v>
      </c>
      <c r="E57" s="562">
        <f>SUM(E$40:E44)</f>
        <v>20981</v>
      </c>
      <c r="F57" s="41">
        <f>SUM(F$40:F44)</f>
        <v>295721</v>
      </c>
      <c r="G57" s="41">
        <f>SUM(G$40:G44)</f>
        <v>98169</v>
      </c>
      <c r="H57" s="41">
        <f>SUM(H$40:H44)</f>
        <v>38248</v>
      </c>
      <c r="I57" s="41">
        <f>SUM(I$40:I44)</f>
        <v>22414</v>
      </c>
    </row>
    <row r="58" spans="1:9" ht="11.25" hidden="1" customHeight="1">
      <c r="A58" s="1173" t="s">
        <v>198</v>
      </c>
      <c r="B58" s="1166"/>
      <c r="C58" s="39">
        <f>SUM(C$40:C45)</f>
        <v>1617703</v>
      </c>
      <c r="D58" s="41">
        <f>SUM(D$40:D45)</f>
        <v>994610</v>
      </c>
      <c r="E58" s="562">
        <f>SUM(E$40:E45)</f>
        <v>25822</v>
      </c>
      <c r="F58" s="41">
        <f>SUM(F$40:F45)</f>
        <v>357862</v>
      </c>
      <c r="G58" s="41">
        <f>SUM(G$40:G45)</f>
        <v>119480</v>
      </c>
      <c r="H58" s="41">
        <f>SUM(H$40:H45)</f>
        <v>47918</v>
      </c>
      <c r="I58" s="41">
        <f>SUM(I$40:I45)</f>
        <v>27413</v>
      </c>
    </row>
    <row r="59" spans="1:9" ht="11.25" hidden="1" customHeight="1">
      <c r="A59" s="1173" t="s">
        <v>199</v>
      </c>
      <c r="B59" s="1166"/>
      <c r="C59" s="39">
        <f>SUM(C$40:C46)</f>
        <v>1901217</v>
      </c>
      <c r="D59" s="41">
        <f>SUM(D$40:D46)</f>
        <v>1166896</v>
      </c>
      <c r="E59" s="562">
        <f>SUM(E$40:E46)</f>
        <v>31157</v>
      </c>
      <c r="F59" s="41">
        <f>SUM(F$40:F46)</f>
        <v>419608</v>
      </c>
      <c r="G59" s="41">
        <f>SUM(G$40:G46)</f>
        <v>140887</v>
      </c>
      <c r="H59" s="41">
        <f>SUM(H$40:H46)</f>
        <v>57028</v>
      </c>
      <c r="I59" s="41">
        <f>SUM(I$40:I46)</f>
        <v>32707</v>
      </c>
    </row>
    <row r="60" spans="1:9" ht="11.25" hidden="1" customHeight="1">
      <c r="A60" s="1173" t="s">
        <v>200</v>
      </c>
      <c r="B60" s="1166"/>
      <c r="C60" s="39">
        <f>SUM(C$40:C47)</f>
        <v>2179421</v>
      </c>
      <c r="D60" s="41">
        <f>SUM(D$40:D47)</f>
        <v>1338378</v>
      </c>
      <c r="E60" s="562">
        <f>SUM(E$40:E47)</f>
        <v>35971</v>
      </c>
      <c r="F60" s="41">
        <f>SUM(F$40:F47)</f>
        <v>479080</v>
      </c>
      <c r="G60" s="41">
        <f>SUM(G$40:G47)</f>
        <v>161342</v>
      </c>
      <c r="H60" s="41">
        <f>SUM(H$40:H47)</f>
        <v>65866</v>
      </c>
      <c r="I60" s="41">
        <f>SUM(I$40:I47)</f>
        <v>37887</v>
      </c>
    </row>
    <row r="61" spans="1:9" ht="11.25" hidden="1" customHeight="1">
      <c r="A61" s="1173" t="s">
        <v>201</v>
      </c>
      <c r="B61" s="1166"/>
      <c r="C61" s="39">
        <f>SUM(C$40:C48)</f>
        <v>2471903</v>
      </c>
      <c r="D61" s="41">
        <f>SUM(D$40:D48)</f>
        <v>1516340</v>
      </c>
      <c r="E61" s="562">
        <f>SUM(E$40:E48)</f>
        <v>40932</v>
      </c>
      <c r="F61" s="41">
        <f>SUM(F$40:F48)</f>
        <v>541941</v>
      </c>
      <c r="G61" s="41">
        <f>SUM(G$40:G48)</f>
        <v>183821</v>
      </c>
      <c r="H61" s="41">
        <f>SUM(H$40:H48)</f>
        <v>76499</v>
      </c>
      <c r="I61" s="41">
        <f>SUM(I$40:I48)</f>
        <v>43237</v>
      </c>
    </row>
    <row r="62" spans="1:9" ht="11.25" hidden="1" customHeight="1">
      <c r="A62" s="1173" t="s">
        <v>202</v>
      </c>
      <c r="B62" s="1166"/>
      <c r="C62" s="39">
        <f>SUM(C$40:C49)</f>
        <v>2775851</v>
      </c>
      <c r="D62" s="41">
        <f>SUM(D$40:D49)</f>
        <v>1698447</v>
      </c>
      <c r="E62" s="562">
        <f>SUM(E$40:E49)</f>
        <v>48609</v>
      </c>
      <c r="F62" s="41">
        <f>SUM(F$40:F49)</f>
        <v>607324</v>
      </c>
      <c r="G62" s="41">
        <f>SUM(G$40:G49)</f>
        <v>207037</v>
      </c>
      <c r="H62" s="41">
        <f>SUM(H$40:H49)</f>
        <v>76499</v>
      </c>
      <c r="I62" s="41">
        <f>SUM(I$40:I49)</f>
        <v>48370</v>
      </c>
    </row>
    <row r="63" spans="1:9" ht="11.25" hidden="1" customHeight="1">
      <c r="A63" s="1173" t="s">
        <v>203</v>
      </c>
      <c r="B63" s="1166"/>
      <c r="C63" s="39">
        <f>SUM(C$40:C50)</f>
        <v>3085460</v>
      </c>
      <c r="D63" s="41">
        <f>SUM(D$40:D50)</f>
        <v>1888159</v>
      </c>
      <c r="E63" s="562">
        <f>SUM(E$40:E50)</f>
        <v>68398</v>
      </c>
      <c r="F63" s="41">
        <f>SUM(F$40:F50)</f>
        <v>657796</v>
      </c>
      <c r="G63" s="41">
        <f>SUM(G$40:G50)</f>
        <v>229935</v>
      </c>
      <c r="H63" s="41">
        <f>SUM(H$40:H50)</f>
        <v>89241</v>
      </c>
      <c r="I63" s="41">
        <f>SUM(I$40:I50)</f>
        <v>52946</v>
      </c>
    </row>
    <row r="64" spans="1:9" ht="11.25" hidden="1" customHeight="1">
      <c r="A64" s="1173" t="s">
        <v>204</v>
      </c>
      <c r="B64" s="1166"/>
      <c r="C64" s="39">
        <f>SUM(C$40:C51)</f>
        <v>3372774</v>
      </c>
      <c r="D64" s="41">
        <f>SUM(D$40:D51)</f>
        <v>2068032</v>
      </c>
      <c r="E64" s="562">
        <f>SUM(E$40:E51)</f>
        <v>86081</v>
      </c>
      <c r="F64" s="41">
        <f>SUM(F$40:F51)</f>
        <v>703734</v>
      </c>
      <c r="G64" s="41">
        <f>SUM(G$40:G51)</f>
        <v>250767</v>
      </c>
      <c r="H64" s="41">
        <f>SUM(H$40:H51)</f>
        <v>99827</v>
      </c>
      <c r="I64" s="41">
        <f>SUM(I$40:I51)</f>
        <v>57634</v>
      </c>
    </row>
    <row r="65" spans="1:9" ht="11.25" hidden="1" customHeight="1">
      <c r="A65" s="37"/>
      <c r="B65" s="45"/>
      <c r="E65" s="564"/>
    </row>
    <row r="66" spans="1:9" ht="11.25" hidden="1" customHeight="1">
      <c r="A66" s="37">
        <v>2008</v>
      </c>
      <c r="B66" s="45"/>
      <c r="E66" s="564"/>
    </row>
    <row r="67" spans="1:9" ht="11.25" hidden="1" customHeight="1">
      <c r="A67" s="37"/>
      <c r="B67" s="45" t="s">
        <v>181</v>
      </c>
      <c r="C67" s="41">
        <v>271242</v>
      </c>
      <c r="D67" s="41">
        <v>161865</v>
      </c>
      <c r="E67" s="562">
        <v>19652</v>
      </c>
      <c r="F67" s="41">
        <v>46419</v>
      </c>
      <c r="G67" s="41">
        <v>20929</v>
      </c>
      <c r="H67" s="41">
        <v>7279</v>
      </c>
      <c r="I67" s="41">
        <v>3891</v>
      </c>
    </row>
    <row r="68" spans="1:9" ht="11.25" hidden="1" customHeight="1">
      <c r="A68" s="37"/>
      <c r="B68" s="45" t="s">
        <v>182</v>
      </c>
      <c r="C68" s="41">
        <v>289166</v>
      </c>
      <c r="D68" s="41">
        <v>173323</v>
      </c>
      <c r="E68" s="562">
        <v>20648</v>
      </c>
      <c r="F68" s="41">
        <v>46122</v>
      </c>
      <c r="G68" s="41">
        <v>21962</v>
      </c>
      <c r="H68" s="41">
        <v>10060</v>
      </c>
      <c r="I68" s="41">
        <v>4696</v>
      </c>
    </row>
    <row r="69" spans="1:9" ht="11.25" hidden="1" customHeight="1">
      <c r="A69" s="37"/>
      <c r="B69" s="45" t="s">
        <v>183</v>
      </c>
      <c r="C69" s="41">
        <v>314275</v>
      </c>
      <c r="D69" s="41">
        <v>193487</v>
      </c>
      <c r="E69" s="562">
        <v>22371</v>
      </c>
      <c r="F69" s="41">
        <v>48097</v>
      </c>
      <c r="G69" s="41">
        <v>24099</v>
      </c>
      <c r="H69" s="41">
        <v>10914</v>
      </c>
      <c r="I69" s="41">
        <v>4423</v>
      </c>
    </row>
    <row r="70" spans="1:9" ht="11.25" hidden="1" customHeight="1">
      <c r="A70" s="37"/>
      <c r="B70" s="45" t="s">
        <v>184</v>
      </c>
      <c r="C70" s="41">
        <v>329912</v>
      </c>
      <c r="D70" s="41">
        <v>185503</v>
      </c>
      <c r="E70" s="562">
        <v>42223</v>
      </c>
      <c r="F70" s="41">
        <v>51636</v>
      </c>
      <c r="G70" s="41">
        <v>23442</v>
      </c>
      <c r="H70" s="41">
        <v>11034</v>
      </c>
      <c r="I70" s="41">
        <v>4584</v>
      </c>
    </row>
    <row r="71" spans="1:9" ht="11.25" hidden="1" customHeight="1">
      <c r="A71" s="37"/>
      <c r="B71" s="45" t="s">
        <v>185</v>
      </c>
      <c r="C71" s="41">
        <v>319582</v>
      </c>
      <c r="D71" s="41">
        <v>181552</v>
      </c>
      <c r="E71" s="562">
        <v>40973</v>
      </c>
      <c r="F71" s="41">
        <v>48403</v>
      </c>
      <c r="G71" s="41">
        <v>21772</v>
      </c>
      <c r="H71" s="41">
        <v>9907</v>
      </c>
      <c r="I71" s="41">
        <v>6414</v>
      </c>
    </row>
    <row r="72" spans="1:9" ht="11.25" hidden="1" customHeight="1">
      <c r="A72" s="37"/>
      <c r="B72" s="45" t="s">
        <v>186</v>
      </c>
      <c r="C72" s="41">
        <v>326024</v>
      </c>
      <c r="D72" s="41">
        <v>181982</v>
      </c>
      <c r="E72" s="562">
        <v>41701</v>
      </c>
      <c r="F72" s="41">
        <v>48886</v>
      </c>
      <c r="G72" s="41">
        <v>23264</v>
      </c>
      <c r="H72" s="41">
        <v>11979</v>
      </c>
      <c r="I72" s="41">
        <v>7127</v>
      </c>
    </row>
    <row r="73" spans="1:9" ht="11.25" hidden="1" customHeight="1">
      <c r="A73" s="37"/>
      <c r="B73" s="45" t="s">
        <v>187</v>
      </c>
      <c r="C73" s="41">
        <v>320641</v>
      </c>
      <c r="D73" s="41">
        <v>177333</v>
      </c>
      <c r="E73" s="562">
        <v>42510</v>
      </c>
      <c r="F73" s="41">
        <v>49963</v>
      </c>
      <c r="G73" s="41">
        <v>22902</v>
      </c>
      <c r="H73" s="41">
        <v>9907</v>
      </c>
      <c r="I73" s="41">
        <v>6857</v>
      </c>
    </row>
    <row r="74" spans="1:9" ht="11.25" hidden="1" customHeight="1">
      <c r="A74" s="37"/>
      <c r="B74" s="45" t="s">
        <v>188</v>
      </c>
      <c r="C74" s="41">
        <v>299892</v>
      </c>
      <c r="D74" s="41">
        <v>169631</v>
      </c>
      <c r="E74" s="562">
        <v>37004</v>
      </c>
      <c r="F74" s="41">
        <v>42845</v>
      </c>
      <c r="G74" s="41">
        <v>21308</v>
      </c>
      <c r="H74" s="41">
        <v>9749</v>
      </c>
      <c r="I74" s="41">
        <v>8060</v>
      </c>
    </row>
    <row r="75" spans="1:9" ht="11.25" hidden="1" customHeight="1">
      <c r="A75" s="37"/>
      <c r="B75" s="45" t="s">
        <v>189</v>
      </c>
      <c r="C75" s="41">
        <v>317195</v>
      </c>
      <c r="D75" s="41">
        <v>175096</v>
      </c>
      <c r="E75" s="562">
        <v>40102</v>
      </c>
      <c r="F75" s="41">
        <v>49715</v>
      </c>
      <c r="G75" s="41">
        <v>22717</v>
      </c>
      <c r="H75" s="41">
        <v>11352</v>
      </c>
      <c r="I75" s="41">
        <v>7197</v>
      </c>
    </row>
    <row r="76" spans="1:9" ht="11.25" hidden="1" customHeight="1">
      <c r="A76" s="37"/>
      <c r="B76" s="45" t="s">
        <v>190</v>
      </c>
      <c r="C76" s="41">
        <v>328179</v>
      </c>
      <c r="D76" s="41">
        <v>181203</v>
      </c>
      <c r="E76" s="562">
        <v>43400</v>
      </c>
      <c r="F76" s="41">
        <v>51672</v>
      </c>
      <c r="G76" s="41">
        <v>23785</v>
      </c>
      <c r="H76" s="41">
        <v>10811</v>
      </c>
      <c r="I76" s="41">
        <v>6648</v>
      </c>
    </row>
    <row r="77" spans="1:9" ht="11.25" hidden="1" customHeight="1">
      <c r="A77" s="37"/>
      <c r="B77" s="45" t="s">
        <v>191</v>
      </c>
      <c r="C77" s="41">
        <v>317953</v>
      </c>
      <c r="D77" s="41">
        <v>181221</v>
      </c>
      <c r="E77" s="562">
        <v>41080</v>
      </c>
      <c r="F77" s="41">
        <v>46663</v>
      </c>
      <c r="G77" s="41">
        <v>21668</v>
      </c>
      <c r="H77" s="41">
        <v>11038</v>
      </c>
      <c r="I77" s="41">
        <v>5573</v>
      </c>
    </row>
    <row r="78" spans="1:9" ht="11.25" hidden="1" customHeight="1">
      <c r="A78" s="37"/>
      <c r="B78" s="45" t="s">
        <v>192</v>
      </c>
      <c r="C78" s="41">
        <v>263789</v>
      </c>
      <c r="D78" s="41">
        <v>142151</v>
      </c>
      <c r="E78" s="562">
        <v>38572</v>
      </c>
      <c r="F78" s="41">
        <v>43705</v>
      </c>
      <c r="G78" s="41">
        <v>17080</v>
      </c>
      <c r="H78" s="41">
        <v>8099</v>
      </c>
      <c r="I78" s="41">
        <v>4695</v>
      </c>
    </row>
    <row r="79" spans="1:9" ht="11.25" hidden="1" customHeight="1">
      <c r="A79" s="37"/>
      <c r="B79" s="45"/>
      <c r="E79" s="564"/>
    </row>
    <row r="80" spans="1:9" ht="11.25" hidden="1" customHeight="1">
      <c r="A80" s="1173" t="s">
        <v>193</v>
      </c>
      <c r="B80" s="1166"/>
      <c r="C80" s="41">
        <f t="shared" ref="C80:I91" si="5">C67</f>
        <v>271242</v>
      </c>
      <c r="D80" s="41">
        <f t="shared" si="5"/>
        <v>161865</v>
      </c>
      <c r="E80" s="562">
        <f t="shared" ref="E80:E91" si="6">E67</f>
        <v>19652</v>
      </c>
      <c r="F80" s="41">
        <f t="shared" si="5"/>
        <v>46419</v>
      </c>
      <c r="G80" s="41">
        <f t="shared" si="5"/>
        <v>20929</v>
      </c>
      <c r="H80" s="41">
        <f t="shared" si="5"/>
        <v>7279</v>
      </c>
      <c r="I80" s="41">
        <f t="shared" si="5"/>
        <v>3891</v>
      </c>
    </row>
    <row r="81" spans="1:9" ht="11.25" hidden="1" customHeight="1">
      <c r="A81" s="1173" t="s">
        <v>194</v>
      </c>
      <c r="B81" s="1166"/>
      <c r="C81" s="41">
        <f t="shared" si="5"/>
        <v>289166</v>
      </c>
      <c r="D81" s="41">
        <f t="shared" si="5"/>
        <v>173323</v>
      </c>
      <c r="E81" s="562">
        <f t="shared" si="6"/>
        <v>20648</v>
      </c>
      <c r="F81" s="41">
        <f t="shared" si="5"/>
        <v>46122</v>
      </c>
      <c r="G81" s="41">
        <f t="shared" si="5"/>
        <v>21962</v>
      </c>
      <c r="H81" s="41">
        <f t="shared" si="5"/>
        <v>10060</v>
      </c>
      <c r="I81" s="41">
        <f t="shared" si="5"/>
        <v>4696</v>
      </c>
    </row>
    <row r="82" spans="1:9" ht="11.25" hidden="1" customHeight="1">
      <c r="A82" s="1173" t="s">
        <v>195</v>
      </c>
      <c r="B82" s="1166"/>
      <c r="C82" s="41">
        <f t="shared" si="5"/>
        <v>314275</v>
      </c>
      <c r="D82" s="41">
        <f t="shared" si="5"/>
        <v>193487</v>
      </c>
      <c r="E82" s="562">
        <f t="shared" si="6"/>
        <v>22371</v>
      </c>
      <c r="F82" s="41">
        <f t="shared" si="5"/>
        <v>48097</v>
      </c>
      <c r="G82" s="41">
        <f t="shared" si="5"/>
        <v>24099</v>
      </c>
      <c r="H82" s="41">
        <f t="shared" si="5"/>
        <v>10914</v>
      </c>
      <c r="I82" s="41">
        <f t="shared" si="5"/>
        <v>4423</v>
      </c>
    </row>
    <row r="83" spans="1:9" ht="11.25" hidden="1" customHeight="1">
      <c r="A83" s="1173" t="s">
        <v>196</v>
      </c>
      <c r="B83" s="1166"/>
      <c r="C83" s="41">
        <f t="shared" si="5"/>
        <v>329912</v>
      </c>
      <c r="D83" s="41">
        <f t="shared" si="5"/>
        <v>185503</v>
      </c>
      <c r="E83" s="562">
        <f t="shared" si="6"/>
        <v>42223</v>
      </c>
      <c r="F83" s="41">
        <f t="shared" si="5"/>
        <v>51636</v>
      </c>
      <c r="G83" s="41">
        <f t="shared" si="5"/>
        <v>23442</v>
      </c>
      <c r="H83" s="41">
        <f t="shared" si="5"/>
        <v>11034</v>
      </c>
      <c r="I83" s="41">
        <f t="shared" si="5"/>
        <v>4584</v>
      </c>
    </row>
    <row r="84" spans="1:9" ht="11.25" hidden="1" customHeight="1">
      <c r="A84" s="1173" t="s">
        <v>197</v>
      </c>
      <c r="B84" s="1166"/>
      <c r="C84" s="41">
        <f t="shared" si="5"/>
        <v>319582</v>
      </c>
      <c r="D84" s="41">
        <f t="shared" si="5"/>
        <v>181552</v>
      </c>
      <c r="E84" s="562">
        <f t="shared" si="6"/>
        <v>40973</v>
      </c>
      <c r="F84" s="41">
        <f t="shared" si="5"/>
        <v>48403</v>
      </c>
      <c r="G84" s="41">
        <f t="shared" si="5"/>
        <v>21772</v>
      </c>
      <c r="H84" s="41">
        <f t="shared" si="5"/>
        <v>9907</v>
      </c>
      <c r="I84" s="41">
        <f t="shared" si="5"/>
        <v>6414</v>
      </c>
    </row>
    <row r="85" spans="1:9" ht="11.25" hidden="1" customHeight="1">
      <c r="A85" s="1173" t="s">
        <v>198</v>
      </c>
      <c r="B85" s="1166"/>
      <c r="C85" s="41">
        <f t="shared" si="5"/>
        <v>326024</v>
      </c>
      <c r="D85" s="41">
        <f t="shared" si="5"/>
        <v>181982</v>
      </c>
      <c r="E85" s="562">
        <f t="shared" si="6"/>
        <v>41701</v>
      </c>
      <c r="F85" s="41">
        <f t="shared" si="5"/>
        <v>48886</v>
      </c>
      <c r="G85" s="41">
        <f t="shared" si="5"/>
        <v>23264</v>
      </c>
      <c r="H85" s="41">
        <f t="shared" si="5"/>
        <v>11979</v>
      </c>
      <c r="I85" s="41">
        <f t="shared" si="5"/>
        <v>7127</v>
      </c>
    </row>
    <row r="86" spans="1:9" ht="11.25" hidden="1" customHeight="1">
      <c r="A86" s="1173" t="s">
        <v>199</v>
      </c>
      <c r="B86" s="1166"/>
      <c r="C86" s="41">
        <f t="shared" si="5"/>
        <v>320641</v>
      </c>
      <c r="D86" s="41">
        <f t="shared" si="5"/>
        <v>177333</v>
      </c>
      <c r="E86" s="562">
        <f t="shared" si="6"/>
        <v>42510</v>
      </c>
      <c r="F86" s="41">
        <f t="shared" si="5"/>
        <v>49963</v>
      </c>
      <c r="G86" s="41">
        <f t="shared" si="5"/>
        <v>22902</v>
      </c>
      <c r="H86" s="41">
        <f t="shared" si="5"/>
        <v>9907</v>
      </c>
      <c r="I86" s="41">
        <f t="shared" si="5"/>
        <v>6857</v>
      </c>
    </row>
    <row r="87" spans="1:9" ht="11.25" hidden="1" customHeight="1">
      <c r="A87" s="1173" t="s">
        <v>200</v>
      </c>
      <c r="B87" s="1166"/>
      <c r="C87" s="41">
        <f t="shared" si="5"/>
        <v>299892</v>
      </c>
      <c r="D87" s="41">
        <f t="shared" si="5"/>
        <v>169631</v>
      </c>
      <c r="E87" s="562">
        <f t="shared" si="6"/>
        <v>37004</v>
      </c>
      <c r="F87" s="41">
        <f t="shared" si="5"/>
        <v>42845</v>
      </c>
      <c r="G87" s="41">
        <f t="shared" si="5"/>
        <v>21308</v>
      </c>
      <c r="H87" s="41">
        <f t="shared" si="5"/>
        <v>9749</v>
      </c>
      <c r="I87" s="41">
        <f t="shared" si="5"/>
        <v>8060</v>
      </c>
    </row>
    <row r="88" spans="1:9" ht="11.25" hidden="1" customHeight="1">
      <c r="A88" s="1173" t="s">
        <v>201</v>
      </c>
      <c r="B88" s="1166"/>
      <c r="C88" s="41">
        <f t="shared" si="5"/>
        <v>317195</v>
      </c>
      <c r="D88" s="41">
        <f t="shared" si="5"/>
        <v>175096</v>
      </c>
      <c r="E88" s="562">
        <f t="shared" si="6"/>
        <v>40102</v>
      </c>
      <c r="F88" s="41">
        <f t="shared" si="5"/>
        <v>49715</v>
      </c>
      <c r="G88" s="41">
        <f t="shared" si="5"/>
        <v>22717</v>
      </c>
      <c r="H88" s="41">
        <f t="shared" si="5"/>
        <v>11352</v>
      </c>
      <c r="I88" s="41">
        <f t="shared" si="5"/>
        <v>7197</v>
      </c>
    </row>
    <row r="89" spans="1:9" ht="11.25" hidden="1" customHeight="1">
      <c r="A89" s="1173" t="s">
        <v>202</v>
      </c>
      <c r="B89" s="1166"/>
      <c r="C89" s="41">
        <f t="shared" si="5"/>
        <v>328179</v>
      </c>
      <c r="D89" s="41">
        <f t="shared" si="5"/>
        <v>181203</v>
      </c>
      <c r="E89" s="562">
        <f t="shared" si="6"/>
        <v>43400</v>
      </c>
      <c r="F89" s="41">
        <f t="shared" si="5"/>
        <v>51672</v>
      </c>
      <c r="G89" s="41">
        <f t="shared" si="5"/>
        <v>23785</v>
      </c>
      <c r="H89" s="41">
        <f t="shared" si="5"/>
        <v>10811</v>
      </c>
      <c r="I89" s="41">
        <f t="shared" si="5"/>
        <v>6648</v>
      </c>
    </row>
    <row r="90" spans="1:9" ht="11.25" hidden="1" customHeight="1">
      <c r="A90" s="1173" t="s">
        <v>203</v>
      </c>
      <c r="B90" s="1166"/>
      <c r="C90" s="41">
        <f t="shared" si="5"/>
        <v>317953</v>
      </c>
      <c r="D90" s="41">
        <f t="shared" si="5"/>
        <v>181221</v>
      </c>
      <c r="E90" s="562">
        <f t="shared" si="6"/>
        <v>41080</v>
      </c>
      <c r="F90" s="41">
        <f t="shared" si="5"/>
        <v>46663</v>
      </c>
      <c r="G90" s="41">
        <f t="shared" si="5"/>
        <v>21668</v>
      </c>
      <c r="H90" s="41">
        <f t="shared" si="5"/>
        <v>11038</v>
      </c>
      <c r="I90" s="41">
        <f t="shared" si="5"/>
        <v>5573</v>
      </c>
    </row>
    <row r="91" spans="1:9" ht="11.25" hidden="1" customHeight="1">
      <c r="A91" s="1173" t="s">
        <v>204</v>
      </c>
      <c r="B91" s="1166"/>
      <c r="C91" s="41">
        <f t="shared" si="5"/>
        <v>263789</v>
      </c>
      <c r="D91" s="41">
        <f t="shared" si="5"/>
        <v>142151</v>
      </c>
      <c r="E91" s="562">
        <f t="shared" si="6"/>
        <v>38572</v>
      </c>
      <c r="F91" s="41">
        <f t="shared" si="5"/>
        <v>43705</v>
      </c>
      <c r="G91" s="41">
        <f t="shared" si="5"/>
        <v>17080</v>
      </c>
      <c r="H91" s="41">
        <f t="shared" si="5"/>
        <v>8099</v>
      </c>
      <c r="I91" s="41">
        <f t="shared" si="5"/>
        <v>4695</v>
      </c>
    </row>
    <row r="92" spans="1:9" ht="11.25" hidden="1" customHeight="1">
      <c r="A92" s="50"/>
      <c r="B92" s="51"/>
      <c r="E92" s="564"/>
    </row>
    <row r="93" spans="1:9" ht="11.25" hidden="1" customHeight="1">
      <c r="A93" s="37">
        <v>2009</v>
      </c>
      <c r="B93" s="45"/>
      <c r="E93" s="564"/>
    </row>
    <row r="94" spans="1:9" ht="11.25" hidden="1" customHeight="1">
      <c r="A94" s="37"/>
      <c r="B94" s="45" t="s">
        <v>181</v>
      </c>
      <c r="C94" s="41">
        <v>234415</v>
      </c>
      <c r="D94" s="41">
        <v>123585</v>
      </c>
      <c r="E94" s="562">
        <v>35016</v>
      </c>
      <c r="F94" s="41">
        <v>41203</v>
      </c>
      <c r="G94" s="41">
        <v>15738</v>
      </c>
      <c r="H94" s="41">
        <v>6023</v>
      </c>
      <c r="I94" s="41">
        <v>4000</v>
      </c>
    </row>
    <row r="95" spans="1:9" ht="11.25" hidden="1" customHeight="1">
      <c r="A95" s="37"/>
      <c r="B95" s="45" t="s">
        <v>182</v>
      </c>
      <c r="C95" s="41">
        <v>241389</v>
      </c>
      <c r="D95" s="41">
        <v>129623</v>
      </c>
      <c r="E95" s="562">
        <v>34978</v>
      </c>
      <c r="F95" s="41">
        <v>40168</v>
      </c>
      <c r="G95" s="41">
        <v>17201</v>
      </c>
      <c r="H95" s="41">
        <v>6005</v>
      </c>
      <c r="I95" s="41">
        <v>4340</v>
      </c>
    </row>
    <row r="96" spans="1:9" ht="11.25" hidden="1" customHeight="1">
      <c r="A96" s="37"/>
      <c r="B96" s="45" t="s">
        <v>183</v>
      </c>
      <c r="C96" s="41">
        <v>277872</v>
      </c>
      <c r="D96" s="41">
        <v>152267</v>
      </c>
      <c r="E96" s="562">
        <v>39357</v>
      </c>
      <c r="F96" s="41">
        <v>46121</v>
      </c>
      <c r="G96" s="41">
        <v>19277</v>
      </c>
      <c r="H96" s="41">
        <v>6159</v>
      </c>
      <c r="I96" s="41">
        <v>4851</v>
      </c>
    </row>
    <row r="97" spans="1:9" ht="11.25" hidden="1" customHeight="1">
      <c r="A97" s="37"/>
      <c r="B97" s="45" t="s">
        <v>184</v>
      </c>
      <c r="C97" s="41">
        <v>261919</v>
      </c>
      <c r="D97" s="41">
        <v>139470</v>
      </c>
      <c r="E97" s="562">
        <v>39756</v>
      </c>
      <c r="F97" s="41">
        <v>44122</v>
      </c>
      <c r="G97" s="41">
        <v>19206</v>
      </c>
      <c r="H97" s="41">
        <v>6124</v>
      </c>
      <c r="I97" s="41">
        <v>4110</v>
      </c>
    </row>
    <row r="98" spans="1:9" ht="11.25" hidden="1" customHeight="1">
      <c r="A98" s="37"/>
      <c r="B98" s="45" t="s">
        <v>185</v>
      </c>
      <c r="C98" s="41">
        <v>274737</v>
      </c>
      <c r="D98" s="41">
        <v>150067</v>
      </c>
      <c r="E98" s="562">
        <v>40245</v>
      </c>
      <c r="F98" s="41">
        <v>43448</v>
      </c>
      <c r="G98" s="41">
        <v>20000</v>
      </c>
      <c r="H98" s="41">
        <v>6742</v>
      </c>
      <c r="I98" s="41">
        <v>4829</v>
      </c>
    </row>
    <row r="99" spans="1:9" ht="11.25" hidden="1" customHeight="1">
      <c r="A99" s="37"/>
      <c r="B99" s="45" t="s">
        <v>186</v>
      </c>
      <c r="C99" s="41">
        <v>282185</v>
      </c>
      <c r="D99" s="41">
        <v>151465</v>
      </c>
      <c r="E99" s="562">
        <v>41338</v>
      </c>
      <c r="F99" s="41">
        <v>46395</v>
      </c>
      <c r="G99" s="41">
        <v>20034</v>
      </c>
      <c r="H99" s="41">
        <v>7944</v>
      </c>
      <c r="I99" s="41">
        <v>5217</v>
      </c>
    </row>
    <row r="100" spans="1:9" ht="11.25" hidden="1" customHeight="1">
      <c r="A100" s="37"/>
      <c r="B100" s="45" t="s">
        <v>187</v>
      </c>
      <c r="C100" s="41">
        <v>293642</v>
      </c>
      <c r="D100" s="41">
        <v>158914</v>
      </c>
      <c r="E100" s="562">
        <v>42666</v>
      </c>
      <c r="F100" s="41">
        <v>47674</v>
      </c>
      <c r="G100" s="41">
        <v>19889</v>
      </c>
      <c r="H100" s="41">
        <v>8853</v>
      </c>
      <c r="I100" s="41">
        <v>6055</v>
      </c>
    </row>
    <row r="101" spans="1:9" ht="11.25" hidden="1" customHeight="1">
      <c r="A101" s="37"/>
      <c r="B101" s="45" t="s">
        <v>188</v>
      </c>
      <c r="C101" s="41">
        <v>282673</v>
      </c>
      <c r="D101" s="41">
        <v>159324</v>
      </c>
      <c r="E101" s="562">
        <v>39536</v>
      </c>
      <c r="F101" s="41">
        <v>41027</v>
      </c>
      <c r="G101" s="41">
        <v>18843</v>
      </c>
      <c r="H101" s="41">
        <v>10648</v>
      </c>
      <c r="I101" s="41">
        <v>6219</v>
      </c>
    </row>
    <row r="102" spans="1:9" ht="11.25" hidden="1" customHeight="1">
      <c r="A102" s="37"/>
      <c r="B102" s="45" t="s">
        <v>189</v>
      </c>
      <c r="C102" s="41">
        <v>303302</v>
      </c>
      <c r="D102" s="41">
        <v>164308</v>
      </c>
      <c r="E102" s="562">
        <v>46506</v>
      </c>
      <c r="F102" s="41">
        <v>49409</v>
      </c>
      <c r="G102" s="41">
        <v>19780</v>
      </c>
      <c r="H102" s="41">
        <v>8324</v>
      </c>
      <c r="I102" s="41">
        <v>6447</v>
      </c>
    </row>
    <row r="103" spans="1:9" ht="11.25" hidden="1" customHeight="1">
      <c r="A103" s="37"/>
      <c r="B103" s="45" t="s">
        <v>190</v>
      </c>
      <c r="C103" s="41">
        <v>330288</v>
      </c>
      <c r="D103" s="41">
        <v>181523</v>
      </c>
      <c r="E103" s="562">
        <v>50731</v>
      </c>
      <c r="F103" s="41">
        <v>50899</v>
      </c>
      <c r="G103" s="41">
        <v>21386</v>
      </c>
      <c r="H103" s="41">
        <v>10799</v>
      </c>
      <c r="I103" s="41">
        <v>6912</v>
      </c>
    </row>
    <row r="104" spans="1:9" ht="11.25" hidden="1" customHeight="1">
      <c r="A104" s="37"/>
      <c r="B104" s="45" t="s">
        <v>191</v>
      </c>
      <c r="C104" s="41">
        <v>341885</v>
      </c>
      <c r="D104" s="41">
        <v>192329</v>
      </c>
      <c r="E104" s="562">
        <v>48695</v>
      </c>
      <c r="F104" s="41">
        <v>49250</v>
      </c>
      <c r="G104" s="41">
        <v>21839</v>
      </c>
      <c r="H104" s="41">
        <v>16103</v>
      </c>
      <c r="I104" s="41">
        <v>6420</v>
      </c>
    </row>
    <row r="105" spans="1:9" ht="11.25" hidden="1" customHeight="1">
      <c r="A105" s="37"/>
      <c r="B105" s="45" t="s">
        <v>192</v>
      </c>
      <c r="C105" s="41">
        <v>326479</v>
      </c>
      <c r="D105" s="41">
        <v>179789</v>
      </c>
      <c r="E105" s="562">
        <v>49967</v>
      </c>
      <c r="F105" s="41">
        <v>49312</v>
      </c>
      <c r="G105" s="41">
        <v>21147</v>
      </c>
      <c r="H105" s="41">
        <v>11336</v>
      </c>
      <c r="I105" s="41">
        <v>5708</v>
      </c>
    </row>
    <row r="106" spans="1:9" ht="11.25" hidden="1" customHeight="1">
      <c r="A106" s="37"/>
      <c r="B106" s="45"/>
      <c r="E106" s="564"/>
    </row>
    <row r="107" spans="1:9" ht="11.25" hidden="1" customHeight="1">
      <c r="A107" s="1173" t="s">
        <v>193</v>
      </c>
      <c r="B107" s="1166"/>
      <c r="C107" s="41">
        <f t="shared" ref="C107:I107" si="7">C94</f>
        <v>234415</v>
      </c>
      <c r="D107" s="41">
        <f t="shared" si="7"/>
        <v>123585</v>
      </c>
      <c r="E107" s="562">
        <f>E94</f>
        <v>35016</v>
      </c>
      <c r="F107" s="41">
        <f t="shared" si="7"/>
        <v>41203</v>
      </c>
      <c r="G107" s="41">
        <f t="shared" si="7"/>
        <v>15738</v>
      </c>
      <c r="H107" s="41">
        <f t="shared" si="7"/>
        <v>6023</v>
      </c>
      <c r="I107" s="41">
        <f t="shared" si="7"/>
        <v>4000</v>
      </c>
    </row>
    <row r="108" spans="1:9" ht="11.25" hidden="1" customHeight="1">
      <c r="A108" s="1173" t="s">
        <v>194</v>
      </c>
      <c r="B108" s="1166"/>
      <c r="C108" s="41">
        <f>SUM(C$94:C95)</f>
        <v>475804</v>
      </c>
      <c r="D108" s="41">
        <f>SUM(D$94:D95)</f>
        <v>253208</v>
      </c>
      <c r="E108" s="562">
        <f>SUM(E$94:E95)</f>
        <v>69994</v>
      </c>
      <c r="F108" s="41">
        <f>SUM(F$94:F95)</f>
        <v>81371</v>
      </c>
      <c r="G108" s="41">
        <f>SUM(G$94:G95)</f>
        <v>32939</v>
      </c>
      <c r="H108" s="41">
        <f>SUM(H$94:H95)</f>
        <v>12028</v>
      </c>
      <c r="I108" s="41">
        <f>SUM(I$94:I95)</f>
        <v>8340</v>
      </c>
    </row>
    <row r="109" spans="1:9" ht="11.25" hidden="1" customHeight="1">
      <c r="A109" s="1173" t="s">
        <v>195</v>
      </c>
      <c r="B109" s="1166"/>
      <c r="C109" s="41">
        <f>SUM(C$94:C96)</f>
        <v>753676</v>
      </c>
      <c r="D109" s="41">
        <f>SUM(D$94:D96)</f>
        <v>405475</v>
      </c>
      <c r="E109" s="562">
        <f>SUM(E$94:E96)</f>
        <v>109351</v>
      </c>
      <c r="F109" s="41">
        <f>SUM(F$94:F96)</f>
        <v>127492</v>
      </c>
      <c r="G109" s="41">
        <f>SUM(G$94:G96)</f>
        <v>52216</v>
      </c>
      <c r="H109" s="41">
        <f>SUM(H$94:H96)</f>
        <v>18187</v>
      </c>
      <c r="I109" s="41">
        <f>SUM(I$94:I96)</f>
        <v>13191</v>
      </c>
    </row>
    <row r="110" spans="1:9" ht="11.25" hidden="1" customHeight="1">
      <c r="A110" s="1173" t="s">
        <v>196</v>
      </c>
      <c r="B110" s="1166"/>
      <c r="C110" s="41">
        <f>SUM(C$94:C97)</f>
        <v>1015595</v>
      </c>
      <c r="D110" s="41">
        <f>SUM(D$94:D97)</f>
        <v>544945</v>
      </c>
      <c r="E110" s="562">
        <f>SUM(E$94:E97)</f>
        <v>149107</v>
      </c>
      <c r="F110" s="41">
        <f>SUM(F$94:F97)</f>
        <v>171614</v>
      </c>
      <c r="G110" s="41">
        <f>SUM(G$94:G97)</f>
        <v>71422</v>
      </c>
      <c r="H110" s="41">
        <f>SUM(H$94:H97)</f>
        <v>24311</v>
      </c>
      <c r="I110" s="41">
        <f>SUM(I$94:I97)</f>
        <v>17301</v>
      </c>
    </row>
    <row r="111" spans="1:9" ht="11.25" hidden="1" customHeight="1">
      <c r="A111" s="1173" t="s">
        <v>197</v>
      </c>
      <c r="B111" s="1166"/>
      <c r="C111" s="41">
        <f>SUM(C$94:C98)</f>
        <v>1290332</v>
      </c>
      <c r="D111" s="41">
        <f>SUM(D$94:D98)</f>
        <v>695012</v>
      </c>
      <c r="E111" s="562">
        <f>SUM(E$94:E98)</f>
        <v>189352</v>
      </c>
      <c r="F111" s="41">
        <f>SUM(F$94:F98)</f>
        <v>215062</v>
      </c>
      <c r="G111" s="41">
        <f>SUM(G$94:G98)</f>
        <v>91422</v>
      </c>
      <c r="H111" s="41">
        <f>SUM(H$94:H98)</f>
        <v>31053</v>
      </c>
      <c r="I111" s="41">
        <f>SUM(I$94:I98)</f>
        <v>22130</v>
      </c>
    </row>
    <row r="112" spans="1:9" ht="11.25" hidden="1" customHeight="1">
      <c r="A112" s="1173" t="s">
        <v>198</v>
      </c>
      <c r="B112" s="1166"/>
      <c r="C112" s="41">
        <f>SUM(C$94:C99)</f>
        <v>1572517</v>
      </c>
      <c r="D112" s="41">
        <f>SUM(D$94:D99)</f>
        <v>846477</v>
      </c>
      <c r="E112" s="562">
        <f>SUM(E$94:E99)</f>
        <v>230690</v>
      </c>
      <c r="F112" s="41">
        <f>SUM(F$94:F99)</f>
        <v>261457</v>
      </c>
      <c r="G112" s="41">
        <f>SUM(G$94:G99)</f>
        <v>111456</v>
      </c>
      <c r="H112" s="41">
        <f>SUM(H$94:H99)</f>
        <v>38997</v>
      </c>
      <c r="I112" s="41">
        <f>SUM(I$94:I99)</f>
        <v>27347</v>
      </c>
    </row>
    <row r="113" spans="1:9" ht="11.25" hidden="1" customHeight="1">
      <c r="A113" s="1173" t="s">
        <v>199</v>
      </c>
      <c r="B113" s="1166"/>
      <c r="C113" s="41">
        <f>SUM(C$94:C100)</f>
        <v>1866159</v>
      </c>
      <c r="D113" s="41">
        <f>SUM(D$94:D100)</f>
        <v>1005391</v>
      </c>
      <c r="E113" s="562">
        <f>SUM(E$94:E100)</f>
        <v>273356</v>
      </c>
      <c r="F113" s="41">
        <f>SUM(F$94:F100)</f>
        <v>309131</v>
      </c>
      <c r="G113" s="41">
        <f>SUM(G$94:G100)</f>
        <v>131345</v>
      </c>
      <c r="H113" s="41">
        <f>SUM(H$94:H100)</f>
        <v>47850</v>
      </c>
      <c r="I113" s="41">
        <f>SUM(I$94:I100)</f>
        <v>33402</v>
      </c>
    </row>
    <row r="114" spans="1:9" ht="11.25" hidden="1" customHeight="1">
      <c r="A114" s="1173" t="s">
        <v>200</v>
      </c>
      <c r="B114" s="1166"/>
      <c r="C114" s="41">
        <f>SUM(C$94:C101)</f>
        <v>2148832</v>
      </c>
      <c r="D114" s="41">
        <f>SUM(D$94:D101)</f>
        <v>1164715</v>
      </c>
      <c r="E114" s="562">
        <f>SUM(E$94:E101)</f>
        <v>312892</v>
      </c>
      <c r="F114" s="41">
        <f>SUM(F$94:F101)</f>
        <v>350158</v>
      </c>
      <c r="G114" s="41">
        <f>SUM(G$94:G101)</f>
        <v>150188</v>
      </c>
      <c r="H114" s="41">
        <f>SUM(H$94:H101)</f>
        <v>58498</v>
      </c>
      <c r="I114" s="41">
        <f>SUM(I$94:I101)</f>
        <v>39621</v>
      </c>
    </row>
    <row r="115" spans="1:9" ht="11.25" hidden="1" customHeight="1">
      <c r="A115" s="1173" t="s">
        <v>201</v>
      </c>
      <c r="B115" s="1166"/>
      <c r="C115" s="41">
        <f>SUM(C$94:C102)</f>
        <v>2452134</v>
      </c>
      <c r="D115" s="41">
        <f>SUM(D$94:D102)</f>
        <v>1329023</v>
      </c>
      <c r="E115" s="562">
        <f>SUM(E$94:E102)</f>
        <v>359398</v>
      </c>
      <c r="F115" s="41">
        <f>SUM(F$94:F102)</f>
        <v>399567</v>
      </c>
      <c r="G115" s="41">
        <f>SUM(G$94:G102)</f>
        <v>169968</v>
      </c>
      <c r="H115" s="41">
        <f>SUM(H$94:H102)</f>
        <v>66822</v>
      </c>
      <c r="I115" s="41">
        <f>SUM(I$94:I102)</f>
        <v>46068</v>
      </c>
    </row>
    <row r="116" spans="1:9" ht="11.25" hidden="1" customHeight="1">
      <c r="A116" s="1173" t="s">
        <v>202</v>
      </c>
      <c r="B116" s="1166"/>
      <c r="C116" s="41">
        <f>SUM(C$94:C103)</f>
        <v>2782422</v>
      </c>
      <c r="D116" s="41">
        <f>SUM(D$94:D103)</f>
        <v>1510546</v>
      </c>
      <c r="E116" s="562">
        <f>SUM(E$94:E103)</f>
        <v>410129</v>
      </c>
      <c r="F116" s="41">
        <f>SUM(F$94:F103)</f>
        <v>450466</v>
      </c>
      <c r="G116" s="41">
        <f>SUM(G$94:G103)</f>
        <v>191354</v>
      </c>
      <c r="H116" s="41">
        <f>SUM(H$94:H103)</f>
        <v>77621</v>
      </c>
      <c r="I116" s="41">
        <f>SUM(I$94:I103)</f>
        <v>52980</v>
      </c>
    </row>
    <row r="117" spans="1:9" ht="11.25" hidden="1" customHeight="1">
      <c r="A117" s="1173" t="s">
        <v>203</v>
      </c>
      <c r="B117" s="1166"/>
      <c r="C117" s="41">
        <f>SUM(C$94:C104)</f>
        <v>3124307</v>
      </c>
      <c r="D117" s="41">
        <f>SUM(D$94:D104)</f>
        <v>1702875</v>
      </c>
      <c r="E117" s="562">
        <f>SUM(E$94:E104)</f>
        <v>458824</v>
      </c>
      <c r="F117" s="41">
        <f>SUM(F$94:F104)</f>
        <v>499716</v>
      </c>
      <c r="G117" s="41">
        <f>SUM(G$94:G104)</f>
        <v>213193</v>
      </c>
      <c r="H117" s="41">
        <f>SUM(H$94:H104)</f>
        <v>93724</v>
      </c>
      <c r="I117" s="41">
        <f>SUM(I$94:I104)</f>
        <v>59400</v>
      </c>
    </row>
    <row r="118" spans="1:9" ht="11.25" hidden="1" customHeight="1">
      <c r="A118" s="1173" t="s">
        <v>204</v>
      </c>
      <c r="B118" s="1166"/>
      <c r="C118" s="41">
        <f>SUM(C$94:C105)</f>
        <v>3450786</v>
      </c>
      <c r="D118" s="41">
        <f>SUM(D$94:D105)</f>
        <v>1882664</v>
      </c>
      <c r="E118" s="562">
        <f>SUM(E$94:E105)</f>
        <v>508791</v>
      </c>
      <c r="F118" s="41">
        <f>SUM(F$94:F105)</f>
        <v>549028</v>
      </c>
      <c r="G118" s="41">
        <f>SUM(G$94:G105)</f>
        <v>234340</v>
      </c>
      <c r="H118" s="41">
        <f>SUM(H$94:H105)</f>
        <v>105060</v>
      </c>
      <c r="I118" s="41">
        <f>SUM(I$94:I105)</f>
        <v>65108</v>
      </c>
    </row>
    <row r="119" spans="1:9" ht="11.25" hidden="1" customHeight="1">
      <c r="A119" s="50"/>
      <c r="B119" s="51"/>
      <c r="E119" s="564"/>
    </row>
    <row r="120" spans="1:9" ht="11.25" hidden="1" customHeight="1">
      <c r="A120" s="37">
        <v>2010</v>
      </c>
      <c r="B120" s="45"/>
      <c r="E120" s="564"/>
    </row>
    <row r="121" spans="1:9" ht="11.25" hidden="1" customHeight="1">
      <c r="A121" s="37"/>
      <c r="B121" s="45" t="s">
        <v>181</v>
      </c>
      <c r="C121" s="41">
        <v>289327</v>
      </c>
      <c r="D121" s="41">
        <v>161584</v>
      </c>
      <c r="E121" s="562">
        <v>44259</v>
      </c>
      <c r="F121" s="41">
        <v>44351</v>
      </c>
      <c r="G121" s="41">
        <v>18036</v>
      </c>
      <c r="H121" s="41">
        <v>6394</v>
      </c>
      <c r="I121" s="41">
        <v>5494</v>
      </c>
    </row>
    <row r="122" spans="1:9" ht="11.25" hidden="1" customHeight="1">
      <c r="A122" s="37"/>
      <c r="B122" s="45" t="s">
        <v>182</v>
      </c>
      <c r="C122" s="41">
        <v>298482</v>
      </c>
      <c r="D122" s="41">
        <v>166557</v>
      </c>
      <c r="E122" s="562">
        <v>46111</v>
      </c>
      <c r="F122" s="41">
        <v>44808</v>
      </c>
      <c r="G122" s="41">
        <v>18473</v>
      </c>
      <c r="H122" s="41">
        <v>7802</v>
      </c>
      <c r="I122" s="41">
        <v>5514</v>
      </c>
    </row>
    <row r="123" spans="1:9" ht="11.25" hidden="1" customHeight="1">
      <c r="A123" s="37"/>
      <c r="B123" s="45" t="s">
        <v>183</v>
      </c>
      <c r="C123" s="41">
        <v>368252</v>
      </c>
      <c r="D123" s="41">
        <v>206729</v>
      </c>
      <c r="E123" s="562">
        <v>53413</v>
      </c>
      <c r="F123" s="41">
        <v>54242</v>
      </c>
      <c r="G123" s="41">
        <v>23707</v>
      </c>
      <c r="H123" s="41">
        <v>11600</v>
      </c>
      <c r="I123" s="41">
        <v>7854</v>
      </c>
    </row>
    <row r="124" spans="1:9" ht="11.25" hidden="1" customHeight="1">
      <c r="A124" s="37"/>
      <c r="B124" s="45" t="s">
        <v>184</v>
      </c>
      <c r="C124" s="41">
        <v>304635</v>
      </c>
      <c r="D124" s="41">
        <v>169346</v>
      </c>
      <c r="E124" s="562">
        <v>43983</v>
      </c>
      <c r="F124" s="41">
        <v>42694</v>
      </c>
      <c r="G124" s="41">
        <v>22036</v>
      </c>
      <c r="H124" s="41">
        <v>12939</v>
      </c>
      <c r="I124" s="41">
        <v>5775</v>
      </c>
    </row>
    <row r="125" spans="1:9" ht="11.25" hidden="1" customHeight="1">
      <c r="A125" s="37"/>
      <c r="B125" s="45" t="s">
        <v>185</v>
      </c>
      <c r="C125" s="41">
        <v>364148</v>
      </c>
      <c r="D125" s="41">
        <v>207071</v>
      </c>
      <c r="E125" s="562">
        <v>50831</v>
      </c>
      <c r="F125" s="41">
        <v>49349</v>
      </c>
      <c r="G125" s="41">
        <v>25994</v>
      </c>
      <c r="H125" s="41">
        <v>13751</v>
      </c>
      <c r="I125" s="41">
        <v>7909</v>
      </c>
    </row>
    <row r="126" spans="1:9" ht="11.25" hidden="1" customHeight="1">
      <c r="A126" s="37"/>
      <c r="B126" s="45" t="s">
        <v>186</v>
      </c>
      <c r="C126" s="41">
        <v>358268</v>
      </c>
      <c r="D126" s="41">
        <v>195709</v>
      </c>
      <c r="E126" s="562">
        <v>53510</v>
      </c>
      <c r="F126" s="41">
        <v>52618</v>
      </c>
      <c r="G126" s="41">
        <v>24764</v>
      </c>
      <c r="H126" s="41">
        <v>13820</v>
      </c>
      <c r="I126" s="41">
        <v>8234</v>
      </c>
    </row>
    <row r="127" spans="1:9" ht="11.25" hidden="1" customHeight="1">
      <c r="A127" s="37"/>
      <c r="B127" s="45" t="s">
        <v>187</v>
      </c>
      <c r="C127" s="41">
        <v>363104</v>
      </c>
      <c r="D127" s="41">
        <v>191567</v>
      </c>
      <c r="E127" s="562">
        <v>54600</v>
      </c>
      <c r="F127" s="41">
        <v>57050</v>
      </c>
      <c r="G127" s="41">
        <v>25866</v>
      </c>
      <c r="H127" s="41">
        <v>15191</v>
      </c>
      <c r="I127" s="41">
        <v>8547</v>
      </c>
    </row>
    <row r="128" spans="1:9" ht="11.25" hidden="1" customHeight="1">
      <c r="A128" s="37"/>
      <c r="B128" s="45" t="s">
        <v>188</v>
      </c>
      <c r="C128" s="41">
        <v>351239</v>
      </c>
      <c r="D128" s="41">
        <v>188055</v>
      </c>
      <c r="E128" s="562">
        <v>51819</v>
      </c>
      <c r="F128" s="41">
        <v>52442</v>
      </c>
      <c r="G128" s="41">
        <v>24255</v>
      </c>
      <c r="H128" s="41">
        <v>16181</v>
      </c>
      <c r="I128" s="41">
        <v>7977</v>
      </c>
    </row>
    <row r="129" spans="1:9" ht="11.25" hidden="1" customHeight="1">
      <c r="A129" s="37"/>
      <c r="B129" s="45" t="s">
        <v>189</v>
      </c>
      <c r="C129" s="41">
        <v>366664</v>
      </c>
      <c r="D129" s="41">
        <v>188988</v>
      </c>
      <c r="E129" s="562">
        <v>58141</v>
      </c>
      <c r="F129" s="41">
        <v>59319</v>
      </c>
      <c r="G129" s="41">
        <v>26326</v>
      </c>
      <c r="H129" s="41">
        <v>14461</v>
      </c>
      <c r="I129" s="41">
        <v>8867</v>
      </c>
    </row>
    <row r="130" spans="1:9" ht="11.25" hidden="1" customHeight="1">
      <c r="A130" s="37"/>
      <c r="B130" s="45" t="s">
        <v>190</v>
      </c>
      <c r="C130" s="41">
        <v>395100</v>
      </c>
      <c r="D130" s="41">
        <v>209915</v>
      </c>
      <c r="E130" s="562">
        <v>61287</v>
      </c>
      <c r="F130" s="41">
        <v>61524</v>
      </c>
      <c r="G130" s="41">
        <v>28032</v>
      </c>
      <c r="H130" s="41">
        <v>16083</v>
      </c>
      <c r="I130" s="41">
        <v>7944</v>
      </c>
    </row>
    <row r="131" spans="1:9" ht="11.25" hidden="1" customHeight="1">
      <c r="A131" s="37"/>
      <c r="B131" s="45" t="s">
        <v>191</v>
      </c>
      <c r="C131" s="41">
        <v>386891</v>
      </c>
      <c r="D131" s="41">
        <v>203127</v>
      </c>
      <c r="E131" s="562">
        <v>59412</v>
      </c>
      <c r="F131" s="41">
        <v>60455</v>
      </c>
      <c r="G131" s="41">
        <v>27211</v>
      </c>
      <c r="H131" s="41">
        <v>19657</v>
      </c>
      <c r="I131" s="41">
        <v>7000</v>
      </c>
    </row>
    <row r="132" spans="1:9" ht="11.25" hidden="1" customHeight="1">
      <c r="A132" s="37"/>
      <c r="B132" s="45" t="s">
        <v>192</v>
      </c>
      <c r="C132" s="41">
        <v>360852</v>
      </c>
      <c r="D132" s="41">
        <v>183195</v>
      </c>
      <c r="E132" s="562">
        <v>60391</v>
      </c>
      <c r="F132" s="41">
        <v>59329</v>
      </c>
      <c r="G132" s="41">
        <v>25178</v>
      </c>
      <c r="H132" s="41">
        <v>16946</v>
      </c>
      <c r="I132" s="41">
        <v>6008</v>
      </c>
    </row>
    <row r="133" spans="1:9" ht="6" hidden="1" customHeight="1">
      <c r="A133" s="37"/>
      <c r="B133" s="45"/>
      <c r="E133" s="564"/>
    </row>
    <row r="134" spans="1:9" ht="11.25" hidden="1" customHeight="1">
      <c r="A134" s="1173" t="s">
        <v>193</v>
      </c>
      <c r="B134" s="1166"/>
      <c r="C134" s="41">
        <f t="shared" ref="C134:I134" si="8">C121</f>
        <v>289327</v>
      </c>
      <c r="D134" s="41">
        <f t="shared" si="8"/>
        <v>161584</v>
      </c>
      <c r="E134" s="562">
        <f>E121</f>
        <v>44259</v>
      </c>
      <c r="F134" s="41">
        <f t="shared" si="8"/>
        <v>44351</v>
      </c>
      <c r="G134" s="41">
        <f t="shared" si="8"/>
        <v>18036</v>
      </c>
      <c r="H134" s="41">
        <f t="shared" si="8"/>
        <v>6394</v>
      </c>
      <c r="I134" s="41">
        <f t="shared" si="8"/>
        <v>5494</v>
      </c>
    </row>
    <row r="135" spans="1:9" ht="11.25" hidden="1" customHeight="1">
      <c r="A135" s="1173" t="s">
        <v>194</v>
      </c>
      <c r="B135" s="1166"/>
      <c r="C135" s="41">
        <f>SUM(C$121:C122)</f>
        <v>587809</v>
      </c>
      <c r="D135" s="41">
        <f>SUM(D$121:D122)</f>
        <v>328141</v>
      </c>
      <c r="E135" s="562">
        <f>SUM(E$121:E122)</f>
        <v>90370</v>
      </c>
      <c r="F135" s="41">
        <f>SUM(F$121:F122)</f>
        <v>89159</v>
      </c>
      <c r="G135" s="41">
        <f>SUM(G$121:G122)</f>
        <v>36509</v>
      </c>
      <c r="H135" s="41">
        <f>SUM(H$121:H122)</f>
        <v>14196</v>
      </c>
      <c r="I135" s="41">
        <f>SUM(I$121:I122)</f>
        <v>11008</v>
      </c>
    </row>
    <row r="136" spans="1:9" ht="11.25" hidden="1" customHeight="1">
      <c r="A136" s="1173" t="s">
        <v>195</v>
      </c>
      <c r="B136" s="1166"/>
      <c r="C136" s="41">
        <f>SUM(C$121:C123)</f>
        <v>956061</v>
      </c>
      <c r="D136" s="41">
        <f>SUM(D$121:D123)</f>
        <v>534870</v>
      </c>
      <c r="E136" s="562">
        <f>SUM(E$121:E123)</f>
        <v>143783</v>
      </c>
      <c r="F136" s="41">
        <f>SUM(F$121:F123)</f>
        <v>143401</v>
      </c>
      <c r="G136" s="41">
        <f>SUM(G$121:G123)</f>
        <v>60216</v>
      </c>
      <c r="H136" s="41">
        <f>SUM(H$121:H123)</f>
        <v>25796</v>
      </c>
      <c r="I136" s="41">
        <f>SUM(I$121:I123)</f>
        <v>18862</v>
      </c>
    </row>
    <row r="137" spans="1:9" ht="11.25" hidden="1" customHeight="1">
      <c r="A137" s="1173" t="s">
        <v>196</v>
      </c>
      <c r="B137" s="1166"/>
      <c r="C137" s="41">
        <f>SUM(C$121:C124)</f>
        <v>1260696</v>
      </c>
      <c r="D137" s="41">
        <f>SUM(D$121:D124)</f>
        <v>704216</v>
      </c>
      <c r="E137" s="562">
        <f>SUM(E$121:E124)</f>
        <v>187766</v>
      </c>
      <c r="F137" s="41">
        <f>SUM(F$121:F124)</f>
        <v>186095</v>
      </c>
      <c r="G137" s="41">
        <f>SUM(G$121:G124)</f>
        <v>82252</v>
      </c>
      <c r="H137" s="41">
        <f>SUM(H$121:H124)</f>
        <v>38735</v>
      </c>
      <c r="I137" s="41">
        <f>SUM(I$121:I124)</f>
        <v>24637</v>
      </c>
    </row>
    <row r="138" spans="1:9" ht="11.25" hidden="1" customHeight="1">
      <c r="A138" s="1173" t="s">
        <v>197</v>
      </c>
      <c r="B138" s="1166"/>
      <c r="C138" s="41">
        <f>SUM(C$121:C125)</f>
        <v>1624844</v>
      </c>
      <c r="D138" s="41">
        <f>SUM(D$121:D125)</f>
        <v>911287</v>
      </c>
      <c r="E138" s="562">
        <f>SUM(E$121:E125)</f>
        <v>238597</v>
      </c>
      <c r="F138" s="41">
        <f>SUM(F$121:F125)</f>
        <v>235444</v>
      </c>
      <c r="G138" s="41">
        <f>SUM(G$121:G125)</f>
        <v>108246</v>
      </c>
      <c r="H138" s="41">
        <f>SUM(H$121:H125)</f>
        <v>52486</v>
      </c>
      <c r="I138" s="41">
        <f>SUM(I$121:I125)</f>
        <v>32546</v>
      </c>
    </row>
    <row r="139" spans="1:9" ht="11.25" hidden="1" customHeight="1">
      <c r="A139" s="1173" t="s">
        <v>198</v>
      </c>
      <c r="B139" s="1166"/>
      <c r="C139" s="41">
        <f>SUM(C$121:C126)</f>
        <v>1983112</v>
      </c>
      <c r="D139" s="41">
        <f>SUM(D$121:D126)</f>
        <v>1106996</v>
      </c>
      <c r="E139" s="562">
        <f>SUM(E$121:E126)</f>
        <v>292107</v>
      </c>
      <c r="F139" s="41">
        <f>SUM(F$121:F126)</f>
        <v>288062</v>
      </c>
      <c r="G139" s="41">
        <f>SUM(G$121:G126)</f>
        <v>133010</v>
      </c>
      <c r="H139" s="41">
        <f>SUM(H$121:H126)</f>
        <v>66306</v>
      </c>
      <c r="I139" s="41">
        <f>SUM(I$121:I126)</f>
        <v>40780</v>
      </c>
    </row>
    <row r="140" spans="1:9" ht="11.25" hidden="1" customHeight="1">
      <c r="A140" s="1173" t="s">
        <v>199</v>
      </c>
      <c r="B140" s="1166"/>
      <c r="C140" s="41">
        <f>SUM(C$121:C127)</f>
        <v>2346216</v>
      </c>
      <c r="D140" s="41">
        <f>SUM(D$121:D127)</f>
        <v>1298563</v>
      </c>
      <c r="E140" s="562">
        <f>SUM(E$121:E127)</f>
        <v>346707</v>
      </c>
      <c r="F140" s="41">
        <f>SUM(F$121:F127)</f>
        <v>345112</v>
      </c>
      <c r="G140" s="41">
        <f>SUM(G$121:G127)</f>
        <v>158876</v>
      </c>
      <c r="H140" s="41">
        <f>SUM(H$121:H127)</f>
        <v>81497</v>
      </c>
      <c r="I140" s="41">
        <f>SUM(I$121:I127)</f>
        <v>49327</v>
      </c>
    </row>
    <row r="141" spans="1:9" ht="11.25" hidden="1" customHeight="1">
      <c r="A141" s="1173" t="s">
        <v>200</v>
      </c>
      <c r="B141" s="1166"/>
      <c r="C141" s="41">
        <f>SUM(C$121:C128)</f>
        <v>2697455</v>
      </c>
      <c r="D141" s="41">
        <f>SUM(D$121:D128)</f>
        <v>1486618</v>
      </c>
      <c r="E141" s="562">
        <f>SUM(E$121:E128)</f>
        <v>398526</v>
      </c>
      <c r="F141" s="41">
        <f>SUM(F$121:F128)</f>
        <v>397554</v>
      </c>
      <c r="G141" s="41">
        <f>SUM(G$121:G128)</f>
        <v>183131</v>
      </c>
      <c r="H141" s="41">
        <f>SUM(H$121:H128)</f>
        <v>97678</v>
      </c>
      <c r="I141" s="41">
        <f>SUM(I$121:I128)</f>
        <v>57304</v>
      </c>
    </row>
    <row r="142" spans="1:9" ht="11.25" hidden="1" customHeight="1">
      <c r="A142" s="1173" t="s">
        <v>201</v>
      </c>
      <c r="B142" s="1166"/>
      <c r="C142" s="41">
        <f>SUM(C$121:C129)</f>
        <v>3064119</v>
      </c>
      <c r="D142" s="41">
        <f>SUM(D$121:D129)</f>
        <v>1675606</v>
      </c>
      <c r="E142" s="562">
        <f>SUM(E$121:E129)</f>
        <v>456667</v>
      </c>
      <c r="F142" s="41">
        <f>SUM(F$121:F129)</f>
        <v>456873</v>
      </c>
      <c r="G142" s="41">
        <f>SUM(G$121:G129)</f>
        <v>209457</v>
      </c>
      <c r="H142" s="41">
        <f>SUM(H$121:H129)</f>
        <v>112139</v>
      </c>
      <c r="I142" s="41">
        <f>SUM(I$121:I129)</f>
        <v>66171</v>
      </c>
    </row>
    <row r="143" spans="1:9" ht="11.25" hidden="1" customHeight="1">
      <c r="A143" s="1173" t="s">
        <v>202</v>
      </c>
      <c r="B143" s="1166"/>
      <c r="C143" s="41">
        <f>SUM(C$121:C130)</f>
        <v>3459219</v>
      </c>
      <c r="D143" s="41">
        <f>SUM(D$121:D130)</f>
        <v>1885521</v>
      </c>
      <c r="E143" s="562">
        <f>SUM(E$121:E130)</f>
        <v>517954</v>
      </c>
      <c r="F143" s="41">
        <f>SUM(F$121:F130)</f>
        <v>518397</v>
      </c>
      <c r="G143" s="41">
        <f>SUM(G$121:G130)</f>
        <v>237489</v>
      </c>
      <c r="H143" s="41">
        <f>SUM(H$121:H130)</f>
        <v>128222</v>
      </c>
      <c r="I143" s="41">
        <f>SUM(I$121:I130)</f>
        <v>74115</v>
      </c>
    </row>
    <row r="144" spans="1:9" ht="11.25" hidden="1" customHeight="1">
      <c r="A144" s="1173" t="s">
        <v>203</v>
      </c>
      <c r="B144" s="1166"/>
      <c r="C144" s="41">
        <f>SUM(C$121:C131)</f>
        <v>3846110</v>
      </c>
      <c r="D144" s="41">
        <f>SUM(D$121:D131)</f>
        <v>2088648</v>
      </c>
      <c r="E144" s="562">
        <f>SUM(E$121:E131)</f>
        <v>577366</v>
      </c>
      <c r="F144" s="41">
        <f>SUM(F$121:F131)</f>
        <v>578852</v>
      </c>
      <c r="G144" s="41">
        <f>SUM(G$121:G131)</f>
        <v>264700</v>
      </c>
      <c r="H144" s="41">
        <f>SUM(H$121:H131)</f>
        <v>147879</v>
      </c>
      <c r="I144" s="41">
        <f>SUM(I$121:I131)</f>
        <v>81115</v>
      </c>
    </row>
    <row r="145" spans="1:10" ht="11.25" hidden="1" customHeight="1">
      <c r="A145" s="1173" t="s">
        <v>204</v>
      </c>
      <c r="B145" s="1166"/>
      <c r="C145" s="41">
        <f>SUM(C$121:C132)</f>
        <v>4206962</v>
      </c>
      <c r="D145" s="41">
        <f>SUM(D$121:D132)</f>
        <v>2271843</v>
      </c>
      <c r="E145" s="562">
        <f>SUM(E$121:E132)</f>
        <v>637757</v>
      </c>
      <c r="F145" s="41">
        <f>SUM(F$121:F132)</f>
        <v>638181</v>
      </c>
      <c r="G145" s="41">
        <f>SUM(G$121:G132)</f>
        <v>289878</v>
      </c>
      <c r="H145" s="41">
        <f>SUM(H$121:H132)</f>
        <v>164825</v>
      </c>
      <c r="I145" s="41">
        <f>SUM(I$121:I132)</f>
        <v>87123</v>
      </c>
    </row>
    <row r="146" spans="1:10" ht="8.1" customHeight="1">
      <c r="A146" s="50"/>
      <c r="B146" s="51"/>
      <c r="E146" s="564"/>
    </row>
    <row r="147" spans="1:10" ht="11.25" hidden="1" customHeight="1">
      <c r="A147" s="37">
        <v>2011</v>
      </c>
      <c r="B147" s="45"/>
      <c r="E147" s="564"/>
    </row>
    <row r="148" spans="1:10" ht="11.25" hidden="1" customHeight="1">
      <c r="A148" s="37"/>
      <c r="B148" s="45" t="s">
        <v>181</v>
      </c>
      <c r="C148" s="41">
        <v>335363</v>
      </c>
      <c r="D148" s="41">
        <v>173500</v>
      </c>
      <c r="E148" s="562">
        <v>54814</v>
      </c>
      <c r="F148" s="41">
        <v>53504</v>
      </c>
      <c r="G148" s="41">
        <v>22758</v>
      </c>
      <c r="H148" s="41">
        <v>14770</v>
      </c>
      <c r="I148" s="41">
        <v>5913</v>
      </c>
    </row>
    <row r="149" spans="1:10" ht="11.25" hidden="1" customHeight="1">
      <c r="A149" s="37"/>
      <c r="B149" s="45" t="s">
        <v>182</v>
      </c>
      <c r="C149" s="41">
        <v>334284</v>
      </c>
      <c r="D149" s="41">
        <v>173254</v>
      </c>
      <c r="E149" s="562">
        <v>54090</v>
      </c>
      <c r="F149" s="41">
        <v>51716</v>
      </c>
      <c r="G149" s="41">
        <v>22733</v>
      </c>
      <c r="H149" s="41">
        <v>15888</v>
      </c>
      <c r="I149" s="41">
        <v>6222</v>
      </c>
    </row>
    <row r="150" spans="1:10" ht="11.25" hidden="1" customHeight="1">
      <c r="A150" s="37"/>
      <c r="B150" s="45" t="s">
        <v>183</v>
      </c>
      <c r="C150" s="41">
        <v>405848</v>
      </c>
      <c r="D150" s="41">
        <v>206350</v>
      </c>
      <c r="E150" s="562">
        <v>65417</v>
      </c>
      <c r="F150" s="41">
        <v>64149</v>
      </c>
      <c r="G150" s="41">
        <v>28280</v>
      </c>
      <c r="H150" s="41">
        <v>22769</v>
      </c>
      <c r="I150" s="41">
        <v>7336</v>
      </c>
    </row>
    <row r="151" spans="1:10" ht="11.25" hidden="1" customHeight="1">
      <c r="A151" s="37"/>
      <c r="B151" s="45" t="s">
        <v>184</v>
      </c>
      <c r="C151" s="41">
        <v>375335</v>
      </c>
      <c r="D151" s="41">
        <v>191169</v>
      </c>
      <c r="E151" s="562">
        <v>60032</v>
      </c>
      <c r="F151" s="41">
        <v>58799</v>
      </c>
      <c r="G151" s="41">
        <v>27289</v>
      </c>
      <c r="H151" s="41">
        <v>20722</v>
      </c>
      <c r="I151" s="41">
        <v>6959</v>
      </c>
    </row>
    <row r="152" spans="1:10" ht="11.25" hidden="1" customHeight="1">
      <c r="A152" s="37"/>
      <c r="B152" s="45" t="s">
        <v>185</v>
      </c>
      <c r="C152" s="41">
        <v>388267</v>
      </c>
      <c r="D152" s="41">
        <v>191821</v>
      </c>
      <c r="E152" s="562">
        <v>63164</v>
      </c>
      <c r="F152" s="41">
        <v>69380</v>
      </c>
      <c r="G152" s="41">
        <v>27067</v>
      </c>
      <c r="H152" s="41">
        <v>18724</v>
      </c>
      <c r="I152" s="41">
        <v>7551</v>
      </c>
    </row>
    <row r="153" spans="1:10" ht="11.25" hidden="1" customHeight="1">
      <c r="A153" s="37"/>
      <c r="B153" s="45" t="s">
        <v>186</v>
      </c>
      <c r="C153" s="41">
        <v>364554</v>
      </c>
      <c r="D153" s="41">
        <v>183557</v>
      </c>
      <c r="E153" s="562">
        <v>59727</v>
      </c>
      <c r="F153" s="41">
        <v>61036</v>
      </c>
      <c r="G153" s="41">
        <v>24583</v>
      </c>
      <c r="H153" s="41">
        <v>19026</v>
      </c>
      <c r="I153" s="41">
        <v>6708</v>
      </c>
    </row>
    <row r="154" spans="1:10" ht="11.25" hidden="1" customHeight="1">
      <c r="A154" s="37"/>
      <c r="B154" s="45" t="s">
        <v>187</v>
      </c>
      <c r="C154" s="41">
        <v>378074</v>
      </c>
      <c r="D154" s="41">
        <v>192324</v>
      </c>
      <c r="E154" s="562">
        <v>63077</v>
      </c>
      <c r="F154" s="41">
        <v>59336</v>
      </c>
      <c r="G154" s="41">
        <v>25504</v>
      </c>
      <c r="H154" s="41">
        <v>20077</v>
      </c>
      <c r="I154" s="41">
        <v>7135</v>
      </c>
    </row>
    <row r="155" spans="1:10" ht="11.25" hidden="1" customHeight="1">
      <c r="A155" s="37"/>
      <c r="B155" s="45" t="s">
        <v>188</v>
      </c>
      <c r="C155" s="41">
        <v>349371</v>
      </c>
      <c r="D155" s="41">
        <v>175685</v>
      </c>
      <c r="E155" s="562">
        <v>58881</v>
      </c>
      <c r="F155" s="41">
        <v>57750</v>
      </c>
      <c r="G155" s="41">
        <v>23196</v>
      </c>
      <c r="H155" s="41">
        <v>16915</v>
      </c>
      <c r="I155" s="41">
        <v>7063</v>
      </c>
    </row>
    <row r="156" spans="1:10" ht="11.25" hidden="1" customHeight="1">
      <c r="A156" s="37"/>
      <c r="B156" s="45" t="s">
        <v>189</v>
      </c>
      <c r="C156" s="41">
        <v>367005</v>
      </c>
      <c r="D156" s="41">
        <v>180206</v>
      </c>
      <c r="E156" s="562">
        <v>65041</v>
      </c>
      <c r="F156" s="41">
        <v>61613</v>
      </c>
      <c r="G156" s="41">
        <v>25039</v>
      </c>
      <c r="H156" s="41">
        <v>18391</v>
      </c>
      <c r="I156" s="41">
        <v>6573</v>
      </c>
      <c r="J156" s="41"/>
    </row>
    <row r="157" spans="1:10" ht="11.25" hidden="1" customHeight="1">
      <c r="A157" s="37"/>
      <c r="B157" s="45" t="s">
        <v>190</v>
      </c>
      <c r="C157" s="41">
        <v>380428</v>
      </c>
      <c r="D157" s="41">
        <v>190871</v>
      </c>
      <c r="E157" s="562">
        <v>66203</v>
      </c>
      <c r="F157" s="41">
        <v>60924</v>
      </c>
      <c r="G157" s="41">
        <v>26366</v>
      </c>
      <c r="H157" s="41">
        <v>18390</v>
      </c>
      <c r="I157" s="41">
        <v>7025</v>
      </c>
    </row>
    <row r="158" spans="1:10" ht="11.25" hidden="1" customHeight="1">
      <c r="A158" s="37"/>
      <c r="B158" s="45" t="s">
        <v>191</v>
      </c>
      <c r="C158" s="41">
        <v>372726</v>
      </c>
      <c r="D158" s="41">
        <v>181577</v>
      </c>
      <c r="E158" s="562">
        <v>65440</v>
      </c>
      <c r="F158" s="41">
        <v>63755</v>
      </c>
      <c r="G158" s="41">
        <v>26141</v>
      </c>
      <c r="H158" s="41">
        <v>18833</v>
      </c>
      <c r="I158" s="41">
        <v>6285</v>
      </c>
    </row>
    <row r="159" spans="1:10" ht="11.25" hidden="1" customHeight="1">
      <c r="A159" s="37"/>
      <c r="B159" s="45" t="s">
        <v>192</v>
      </c>
      <c r="C159" s="41">
        <v>362488</v>
      </c>
      <c r="D159" s="41">
        <v>174335</v>
      </c>
      <c r="E159" s="562">
        <v>68143</v>
      </c>
      <c r="F159" s="41">
        <v>61315</v>
      </c>
      <c r="G159" s="41">
        <v>24709</v>
      </c>
      <c r="H159" s="41">
        <v>17037</v>
      </c>
      <c r="I159" s="41">
        <v>6479</v>
      </c>
    </row>
    <row r="160" spans="1:10" ht="6" hidden="1" customHeight="1">
      <c r="A160" s="37"/>
      <c r="B160" s="45"/>
      <c r="E160" s="564"/>
    </row>
    <row r="161" spans="1:9" ht="11.25" hidden="1" customHeight="1">
      <c r="A161" s="1173" t="s">
        <v>193</v>
      </c>
      <c r="B161" s="1166"/>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73" t="s">
        <v>194</v>
      </c>
      <c r="B162" s="1166"/>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73" t="s">
        <v>195</v>
      </c>
      <c r="B163" s="1166"/>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73" t="s">
        <v>196</v>
      </c>
      <c r="B164" s="1166"/>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73" t="s">
        <v>197</v>
      </c>
      <c r="B165" s="1166"/>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73" t="s">
        <v>198</v>
      </c>
      <c r="B166" s="1166"/>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73" t="s">
        <v>199</v>
      </c>
      <c r="B167" s="1166"/>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73" t="s">
        <v>200</v>
      </c>
      <c r="B168" s="1166"/>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73" t="s">
        <v>201</v>
      </c>
      <c r="B169" s="1166"/>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73" t="s">
        <v>202</v>
      </c>
      <c r="B170" s="1166"/>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73" t="s">
        <v>203</v>
      </c>
      <c r="B171" s="1166"/>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73" t="s">
        <v>204</v>
      </c>
      <c r="B172" s="1166"/>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64"/>
    </row>
    <row r="174" spans="1:9" ht="11.25" hidden="1" customHeight="1">
      <c r="A174" s="37">
        <v>2012</v>
      </c>
      <c r="B174" s="45"/>
      <c r="E174" s="564"/>
    </row>
    <row r="175" spans="1:9" ht="11.25" hidden="1" customHeight="1">
      <c r="A175" s="37"/>
      <c r="B175" s="45" t="s">
        <v>181</v>
      </c>
      <c r="C175" s="41">
        <v>312346</v>
      </c>
      <c r="D175" s="41">
        <v>145944</v>
      </c>
      <c r="E175" s="562">
        <v>61221</v>
      </c>
      <c r="F175" s="41">
        <v>57009</v>
      </c>
      <c r="G175" s="41">
        <v>22366</v>
      </c>
      <c r="H175" s="41">
        <v>10423</v>
      </c>
      <c r="I175" s="41">
        <v>6047</v>
      </c>
    </row>
    <row r="176" spans="1:9" ht="11.25" hidden="1" customHeight="1">
      <c r="A176" s="37"/>
      <c r="B176" s="45" t="s">
        <v>182</v>
      </c>
      <c r="C176" s="41">
        <v>335155</v>
      </c>
      <c r="D176" s="41">
        <v>159085</v>
      </c>
      <c r="E176" s="562">
        <v>64499</v>
      </c>
      <c r="F176" s="41">
        <v>58075</v>
      </c>
      <c r="G176" s="41">
        <v>23633</v>
      </c>
      <c r="H176" s="41">
        <v>13187</v>
      </c>
      <c r="I176" s="41">
        <v>5691</v>
      </c>
    </row>
    <row r="177" spans="1:9" ht="11.25" hidden="1" customHeight="1">
      <c r="A177" s="37"/>
      <c r="B177" s="45" t="s">
        <v>183</v>
      </c>
      <c r="C177" s="41">
        <v>385404</v>
      </c>
      <c r="D177" s="41">
        <v>184063</v>
      </c>
      <c r="E177" s="562">
        <v>72897</v>
      </c>
      <c r="F177" s="41">
        <v>65401</v>
      </c>
      <c r="G177" s="41">
        <v>27321</v>
      </c>
      <c r="H177" s="41">
        <v>17063</v>
      </c>
      <c r="I177" s="41">
        <v>7491</v>
      </c>
    </row>
    <row r="178" spans="1:9" ht="11.25" hidden="1" customHeight="1">
      <c r="A178" s="37"/>
      <c r="B178" s="45" t="s">
        <v>184</v>
      </c>
      <c r="C178" s="41">
        <v>350967</v>
      </c>
      <c r="D178" s="41">
        <v>170381</v>
      </c>
      <c r="E178" s="562">
        <v>67824</v>
      </c>
      <c r="F178" s="41">
        <v>56420</v>
      </c>
      <c r="G178" s="41">
        <v>24242</v>
      </c>
      <c r="H178" s="41">
        <v>15613</v>
      </c>
      <c r="I178" s="41">
        <v>6872</v>
      </c>
    </row>
    <row r="179" spans="1:9" ht="11.25" hidden="1" customHeight="1">
      <c r="A179" s="37"/>
      <c r="B179" s="45" t="s">
        <v>185</v>
      </c>
      <c r="C179" s="41">
        <v>361931</v>
      </c>
      <c r="D179" s="41">
        <v>171801</v>
      </c>
      <c r="E179" s="562">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64"/>
    </row>
    <row r="188" spans="1:9" ht="11.25" hidden="1" customHeight="1">
      <c r="A188" s="1173" t="s">
        <v>193</v>
      </c>
      <c r="B188" s="1166"/>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73" t="s">
        <v>194</v>
      </c>
      <c r="B189" s="1166"/>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73" t="s">
        <v>195</v>
      </c>
      <c r="B190" s="1166"/>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73" t="s">
        <v>196</v>
      </c>
      <c r="B191" s="1166"/>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73" t="s">
        <v>197</v>
      </c>
      <c r="B192" s="1166"/>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73" t="s">
        <v>198</v>
      </c>
      <c r="B193" s="1166"/>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73" t="s">
        <v>199</v>
      </c>
      <c r="B194" s="1166"/>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73" t="s">
        <v>200</v>
      </c>
      <c r="B195" s="1166"/>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73" t="s">
        <v>201</v>
      </c>
      <c r="B196" s="1166"/>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73" t="s">
        <v>202</v>
      </c>
      <c r="B197" s="1166"/>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73" t="s">
        <v>203</v>
      </c>
      <c r="B198" s="1166"/>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73" t="s">
        <v>204</v>
      </c>
      <c r="B199" s="1166"/>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64"/>
    </row>
    <row r="201" spans="1:9" ht="11.25" customHeight="1">
      <c r="A201" s="37">
        <v>2013</v>
      </c>
      <c r="B201" s="45"/>
      <c r="E201" s="564"/>
    </row>
    <row r="202" spans="1:9" ht="11.25" customHeight="1">
      <c r="A202" s="37"/>
      <c r="B202" s="45" t="s">
        <v>181</v>
      </c>
      <c r="C202" s="41">
        <v>324696</v>
      </c>
      <c r="D202" s="41">
        <v>147251</v>
      </c>
      <c r="E202" s="41">
        <v>70318</v>
      </c>
      <c r="F202" s="41">
        <v>58835</v>
      </c>
      <c r="G202" s="41">
        <v>22403</v>
      </c>
      <c r="H202" s="41">
        <v>9385</v>
      </c>
      <c r="I202" s="41">
        <v>7052</v>
      </c>
    </row>
    <row r="203" spans="1:9" ht="11.25" customHeight="1">
      <c r="A203" s="37"/>
      <c r="B203" s="45" t="s">
        <v>182</v>
      </c>
      <c r="C203" s="41">
        <v>320998</v>
      </c>
      <c r="D203" s="41">
        <v>153452</v>
      </c>
      <c r="E203" s="41">
        <v>63801</v>
      </c>
      <c r="F203" s="41">
        <v>53482</v>
      </c>
      <c r="G203" s="41">
        <v>21645</v>
      </c>
      <c r="H203" s="41">
        <v>12188</v>
      </c>
      <c r="I203" s="41">
        <v>6887</v>
      </c>
    </row>
    <row r="204" spans="1:9" ht="11.25" customHeight="1">
      <c r="A204" s="37"/>
      <c r="B204" s="45" t="s">
        <v>183</v>
      </c>
      <c r="C204" s="41">
        <v>390591</v>
      </c>
      <c r="D204" s="41">
        <v>192225</v>
      </c>
      <c r="E204" s="41">
        <v>75815</v>
      </c>
      <c r="F204" s="41">
        <v>61429</v>
      </c>
      <c r="G204" s="41">
        <v>26244</v>
      </c>
      <c r="H204" s="41">
        <v>16091</v>
      </c>
      <c r="I204" s="41">
        <v>8281</v>
      </c>
    </row>
    <row r="205" spans="1:9" ht="11.25"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64"/>
    </row>
    <row r="215" spans="1:9" ht="11.25" hidden="1" customHeight="1">
      <c r="A215" s="1173" t="s">
        <v>193</v>
      </c>
      <c r="B215" s="1166"/>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73" t="s">
        <v>194</v>
      </c>
      <c r="B216" s="1166"/>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73" t="s">
        <v>195</v>
      </c>
      <c r="B217" s="1166"/>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73" t="s">
        <v>196</v>
      </c>
      <c r="B218" s="1166"/>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73" t="s">
        <v>197</v>
      </c>
      <c r="B219" s="1166"/>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73" t="s">
        <v>198</v>
      </c>
      <c r="B220" s="1166"/>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73" t="s">
        <v>199</v>
      </c>
      <c r="B221" s="1166"/>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73" t="s">
        <v>200</v>
      </c>
      <c r="B222" s="1166"/>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73" t="s">
        <v>201</v>
      </c>
      <c r="B223" s="1166"/>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73" t="s">
        <v>202</v>
      </c>
      <c r="B224" s="1166"/>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73" t="s">
        <v>203</v>
      </c>
      <c r="B225" s="1166"/>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73" t="s">
        <v>204</v>
      </c>
      <c r="B226" s="1166"/>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64"/>
    </row>
    <row r="228" spans="1:9" ht="11.25" customHeight="1">
      <c r="A228" s="37">
        <v>2014</v>
      </c>
      <c r="B228" s="45"/>
      <c r="E228" s="564"/>
    </row>
    <row r="229" spans="1:9" ht="11.25" customHeight="1">
      <c r="A229" s="37"/>
      <c r="B229" s="45" t="s">
        <v>181</v>
      </c>
      <c r="C229" s="41">
        <v>337295</v>
      </c>
      <c r="D229" s="41">
        <v>158753</v>
      </c>
      <c r="E229" s="41">
        <v>71528</v>
      </c>
      <c r="F229" s="41">
        <v>60006</v>
      </c>
      <c r="G229" s="41">
        <v>22309</v>
      </c>
      <c r="H229" s="41">
        <v>7993</v>
      </c>
      <c r="I229" s="41">
        <v>6468</v>
      </c>
    </row>
    <row r="230" spans="1:9" ht="11.25" hidden="1" customHeight="1">
      <c r="A230" s="37"/>
      <c r="B230" s="45" t="s">
        <v>182</v>
      </c>
      <c r="E230" s="564"/>
    </row>
    <row r="231" spans="1:9" ht="11.25" hidden="1" customHeight="1">
      <c r="A231" s="37"/>
      <c r="B231" s="45" t="s">
        <v>183</v>
      </c>
      <c r="E231" s="564"/>
    </row>
    <row r="232" spans="1:9" ht="11.25" hidden="1" customHeight="1">
      <c r="A232" s="37"/>
      <c r="B232" s="45" t="s">
        <v>184</v>
      </c>
      <c r="E232" s="564"/>
    </row>
    <row r="233" spans="1:9" ht="11.25" hidden="1" customHeight="1">
      <c r="A233" s="37"/>
      <c r="B233" s="45" t="s">
        <v>185</v>
      </c>
      <c r="E233" s="564"/>
    </row>
    <row r="234" spans="1:9" ht="11.25" hidden="1" customHeight="1">
      <c r="A234" s="37"/>
      <c r="B234" s="45" t="s">
        <v>186</v>
      </c>
      <c r="E234" s="564"/>
    </row>
    <row r="235" spans="1:9" ht="11.25" hidden="1" customHeight="1">
      <c r="A235" s="37"/>
      <c r="B235" s="45" t="s">
        <v>187</v>
      </c>
      <c r="E235" s="564"/>
    </row>
    <row r="236" spans="1:9" ht="11.25" hidden="1" customHeight="1">
      <c r="A236" s="37"/>
      <c r="B236" s="45" t="s">
        <v>188</v>
      </c>
      <c r="E236" s="564"/>
    </row>
    <row r="237" spans="1:9" ht="11.25" hidden="1" customHeight="1">
      <c r="A237" s="37"/>
      <c r="B237" s="45" t="s">
        <v>189</v>
      </c>
      <c r="E237" s="564"/>
    </row>
    <row r="238" spans="1:9" ht="11.25" hidden="1" customHeight="1">
      <c r="A238" s="37"/>
      <c r="B238" s="45" t="s">
        <v>190</v>
      </c>
      <c r="E238" s="564"/>
    </row>
    <row r="239" spans="1:9" ht="11.25" hidden="1" customHeight="1">
      <c r="A239" s="37"/>
      <c r="B239" s="45" t="s">
        <v>191</v>
      </c>
      <c r="E239" s="564"/>
    </row>
    <row r="240" spans="1:9" ht="11.25" hidden="1" customHeight="1">
      <c r="A240" s="37"/>
      <c r="B240" s="45" t="s">
        <v>192</v>
      </c>
      <c r="E240" s="564"/>
    </row>
    <row r="241" spans="1:9" ht="11.25" hidden="1" customHeight="1">
      <c r="A241" s="37"/>
      <c r="B241" s="45"/>
      <c r="E241" s="564"/>
    </row>
    <row r="242" spans="1:9" ht="11.25" hidden="1" customHeight="1">
      <c r="A242" s="1173" t="s">
        <v>193</v>
      </c>
      <c r="B242" s="1166"/>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73" t="s">
        <v>194</v>
      </c>
      <c r="B243" s="1166"/>
      <c r="C243" s="49">
        <f>SUM(C$229:C230)</f>
        <v>337295</v>
      </c>
      <c r="D243" s="49">
        <f>SUM(D$229:D230)</f>
        <v>158753</v>
      </c>
      <c r="E243" s="48">
        <f>SUM(E$229:E230)</f>
        <v>71528</v>
      </c>
      <c r="F243" s="49">
        <f>SUM(F$229:F230)</f>
        <v>60006</v>
      </c>
      <c r="G243" s="49">
        <f>SUM(G$229:G230)</f>
        <v>22309</v>
      </c>
      <c r="H243" s="49">
        <f>SUM(H$229:H230)</f>
        <v>7993</v>
      </c>
      <c r="I243" s="49">
        <f>SUM(I$229:I230)</f>
        <v>6468</v>
      </c>
    </row>
    <row r="244" spans="1:9" ht="11.25" hidden="1" customHeight="1">
      <c r="A244" s="1173" t="s">
        <v>195</v>
      </c>
      <c r="B244" s="1166"/>
      <c r="C244" s="49">
        <f>SUM(C$229:C231)</f>
        <v>337295</v>
      </c>
      <c r="D244" s="49">
        <f>SUM(D$229:D231)</f>
        <v>158753</v>
      </c>
      <c r="E244" s="48">
        <f>SUM(E$229:E231)</f>
        <v>71528</v>
      </c>
      <c r="F244" s="49">
        <f>SUM(F$229:F231)</f>
        <v>60006</v>
      </c>
      <c r="G244" s="49">
        <f>SUM(G$229:G231)</f>
        <v>22309</v>
      </c>
      <c r="H244" s="49">
        <f>SUM(H$229:H231)</f>
        <v>7993</v>
      </c>
      <c r="I244" s="49">
        <f>SUM(I$229:I231)</f>
        <v>6468</v>
      </c>
    </row>
    <row r="245" spans="1:9" ht="11.25" hidden="1" customHeight="1">
      <c r="A245" s="1173" t="s">
        <v>196</v>
      </c>
      <c r="B245" s="1166"/>
      <c r="C245" s="49">
        <f>SUM(C$229:C232)</f>
        <v>337295</v>
      </c>
      <c r="D245" s="49">
        <f>SUM(D$229:D232)</f>
        <v>158753</v>
      </c>
      <c r="E245" s="48">
        <f>SUM(E$229:E232)</f>
        <v>71528</v>
      </c>
      <c r="F245" s="49">
        <f>SUM(F$229:F232)</f>
        <v>60006</v>
      </c>
      <c r="G245" s="49">
        <f>SUM(G$229:G232)</f>
        <v>22309</v>
      </c>
      <c r="H245" s="49">
        <f>SUM(H$229:H232)</f>
        <v>7993</v>
      </c>
      <c r="I245" s="49">
        <f>SUM(I$229:I232)</f>
        <v>6468</v>
      </c>
    </row>
    <row r="246" spans="1:9" ht="11.25" hidden="1" customHeight="1">
      <c r="A246" s="1173" t="s">
        <v>197</v>
      </c>
      <c r="B246" s="1166"/>
      <c r="C246" s="49">
        <f>SUM(C$229:C233)</f>
        <v>337295</v>
      </c>
      <c r="D246" s="49">
        <f>SUM(D$229:D233)</f>
        <v>158753</v>
      </c>
      <c r="E246" s="48">
        <f>SUM(E$229:E233)</f>
        <v>71528</v>
      </c>
      <c r="F246" s="49">
        <f>SUM(F$229:F233)</f>
        <v>60006</v>
      </c>
      <c r="G246" s="49">
        <f>SUM(G$229:G233)</f>
        <v>22309</v>
      </c>
      <c r="H246" s="49">
        <f>SUM(H$229:H233)</f>
        <v>7993</v>
      </c>
      <c r="I246" s="49">
        <f>SUM(I$229:I233)</f>
        <v>6468</v>
      </c>
    </row>
    <row r="247" spans="1:9" ht="11.25" hidden="1" customHeight="1">
      <c r="A247" s="1173" t="s">
        <v>198</v>
      </c>
      <c r="B247" s="1166"/>
      <c r="C247" s="49">
        <f>SUM(C$229:C234)</f>
        <v>337295</v>
      </c>
      <c r="D247" s="49">
        <f>SUM(D$229:D234)</f>
        <v>158753</v>
      </c>
      <c r="E247" s="48">
        <f>SUM(E$229:E234)</f>
        <v>71528</v>
      </c>
      <c r="F247" s="49">
        <f>SUM(F$229:F234)</f>
        <v>60006</v>
      </c>
      <c r="G247" s="49">
        <f>SUM(G$229:G234)</f>
        <v>22309</v>
      </c>
      <c r="H247" s="49">
        <f>SUM(H$229:H234)</f>
        <v>7993</v>
      </c>
      <c r="I247" s="49">
        <f>SUM(I$229:I234)</f>
        <v>6468</v>
      </c>
    </row>
    <row r="248" spans="1:9" ht="11.25" hidden="1" customHeight="1">
      <c r="A248" s="1173" t="s">
        <v>199</v>
      </c>
      <c r="B248" s="1166"/>
      <c r="C248" s="49">
        <f>SUM(C$229:C235)</f>
        <v>337295</v>
      </c>
      <c r="D248" s="49">
        <f>SUM(D$229:D235)</f>
        <v>158753</v>
      </c>
      <c r="E248" s="48">
        <f>SUM(E$229:E235)</f>
        <v>71528</v>
      </c>
      <c r="F248" s="49">
        <f>SUM(F$229:F235)</f>
        <v>60006</v>
      </c>
      <c r="G248" s="49">
        <f>SUM(G$229:G235)</f>
        <v>22309</v>
      </c>
      <c r="H248" s="49">
        <f>SUM(H$229:H235)</f>
        <v>7993</v>
      </c>
      <c r="I248" s="49">
        <f>SUM(I$229:I235)</f>
        <v>6468</v>
      </c>
    </row>
    <row r="249" spans="1:9" ht="11.25" hidden="1" customHeight="1">
      <c r="A249" s="1173" t="s">
        <v>200</v>
      </c>
      <c r="B249" s="1166"/>
      <c r="C249" s="49">
        <f>SUM(C$229:C236)</f>
        <v>337295</v>
      </c>
      <c r="D249" s="49">
        <f>SUM(D$229:D236)</f>
        <v>158753</v>
      </c>
      <c r="E249" s="48">
        <f>SUM(E$229:E236)</f>
        <v>71528</v>
      </c>
      <c r="F249" s="49">
        <f>SUM(F$229:F236)</f>
        <v>60006</v>
      </c>
      <c r="G249" s="49">
        <f>SUM(G$229:G236)</f>
        <v>22309</v>
      </c>
      <c r="H249" s="49">
        <f>SUM(H$229:H236)</f>
        <v>7993</v>
      </c>
      <c r="I249" s="49">
        <f>SUM(I$229:I236)</f>
        <v>6468</v>
      </c>
    </row>
    <row r="250" spans="1:9" ht="11.25" hidden="1" customHeight="1">
      <c r="A250" s="1173" t="s">
        <v>201</v>
      </c>
      <c r="B250" s="1166"/>
      <c r="C250" s="49">
        <f>SUM(C$229:C237)</f>
        <v>337295</v>
      </c>
      <c r="D250" s="49">
        <f>SUM(D$229:D237)</f>
        <v>158753</v>
      </c>
      <c r="E250" s="48">
        <f>SUM(E$229:E237)</f>
        <v>71528</v>
      </c>
      <c r="F250" s="49">
        <f>SUM(F$229:F237)</f>
        <v>60006</v>
      </c>
      <c r="G250" s="49">
        <f>SUM(G$229:G237)</f>
        <v>22309</v>
      </c>
      <c r="H250" s="49">
        <f>SUM(H$229:H237)</f>
        <v>7993</v>
      </c>
      <c r="I250" s="49">
        <f>SUM(I$229:I237)</f>
        <v>6468</v>
      </c>
    </row>
    <row r="251" spans="1:9" ht="11.25" hidden="1" customHeight="1">
      <c r="A251" s="1173" t="s">
        <v>202</v>
      </c>
      <c r="B251" s="1166"/>
      <c r="C251" s="49">
        <f>SUM(C$229:C238)</f>
        <v>337295</v>
      </c>
      <c r="D251" s="49">
        <f>SUM(D$229:D238)</f>
        <v>158753</v>
      </c>
      <c r="E251" s="48">
        <f>SUM(E$229:E238)</f>
        <v>71528</v>
      </c>
      <c r="F251" s="49">
        <f>SUM(F$229:F238)</f>
        <v>60006</v>
      </c>
      <c r="G251" s="49">
        <f>SUM(G$229:G238)</f>
        <v>22309</v>
      </c>
      <c r="H251" s="49">
        <f>SUM(H$229:H238)</f>
        <v>7993</v>
      </c>
      <c r="I251" s="49">
        <f>SUM(I$229:I238)</f>
        <v>6468</v>
      </c>
    </row>
    <row r="252" spans="1:9" ht="11.25" hidden="1" customHeight="1">
      <c r="A252" s="1173" t="s">
        <v>203</v>
      </c>
      <c r="B252" s="1166"/>
      <c r="C252" s="49">
        <f>SUM(C$229:C239)</f>
        <v>337295</v>
      </c>
      <c r="D252" s="49">
        <f>SUM(D$229:D239)</f>
        <v>158753</v>
      </c>
      <c r="E252" s="48">
        <f>SUM(E$229:E239)</f>
        <v>71528</v>
      </c>
      <c r="F252" s="49">
        <f>SUM(F$229:F239)</f>
        <v>60006</v>
      </c>
      <c r="G252" s="49">
        <f>SUM(G$229:G239)</f>
        <v>22309</v>
      </c>
      <c r="H252" s="49">
        <f>SUM(H$229:H239)</f>
        <v>7993</v>
      </c>
      <c r="I252" s="49">
        <f>SUM(I$229:I239)</f>
        <v>6468</v>
      </c>
    </row>
    <row r="253" spans="1:9" ht="11.25" hidden="1" customHeight="1">
      <c r="A253" s="1173" t="s">
        <v>204</v>
      </c>
      <c r="B253" s="1166"/>
      <c r="C253" s="49">
        <f>SUM(C$229:C240)</f>
        <v>337295</v>
      </c>
      <c r="D253" s="49">
        <f>SUM(D$229:D240)</f>
        <v>158753</v>
      </c>
      <c r="E253" s="48">
        <f>SUM(E$229:E240)</f>
        <v>71528</v>
      </c>
      <c r="F253" s="49">
        <f>SUM(F$229:F240)</f>
        <v>60006</v>
      </c>
      <c r="G253" s="49">
        <f>SUM(G$229:G240)</f>
        <v>22309</v>
      </c>
      <c r="H253" s="49">
        <f>SUM(H$229:H240)</f>
        <v>7993</v>
      </c>
      <c r="I253" s="49">
        <f>SUM(I$229:I240)</f>
        <v>6468</v>
      </c>
    </row>
    <row r="254" spans="1:9" ht="6" customHeight="1">
      <c r="A254" s="37"/>
      <c r="B254" s="52"/>
      <c r="E254" s="564"/>
    </row>
    <row r="255" spans="1:9" ht="11.25" customHeight="1">
      <c r="A255" s="37"/>
      <c r="B255" s="52"/>
      <c r="C255" s="1261" t="s">
        <v>205</v>
      </c>
      <c r="D255" s="1261"/>
      <c r="E255" s="1261"/>
      <c r="F255" s="1261"/>
      <c r="G255" s="1261"/>
      <c r="H255" s="1261"/>
      <c r="I255" s="1261"/>
    </row>
    <row r="256" spans="1:9" ht="11.25" customHeight="1">
      <c r="A256" s="37"/>
      <c r="B256" s="52"/>
      <c r="C256" s="1263" t="s">
        <v>206</v>
      </c>
      <c r="D256" s="1263"/>
      <c r="E256" s="1263"/>
      <c r="F256" s="1263"/>
      <c r="G256" s="1263"/>
      <c r="H256" s="1263"/>
      <c r="I256" s="1263"/>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244</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244</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244</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244</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244</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244</v>
      </c>
      <c r="I263" s="55">
        <f t="shared" si="14"/>
        <v>-11.58429723098493</v>
      </c>
    </row>
    <row r="264" spans="1:9" ht="11.25" customHeight="1">
      <c r="A264" s="1257" t="s">
        <v>512</v>
      </c>
      <c r="B264" s="1258"/>
      <c r="C264" s="54">
        <v>2.1</v>
      </c>
      <c r="D264" s="55">
        <v>1.9128416986345513</v>
      </c>
      <c r="E264" s="55">
        <v>19.450154162384379</v>
      </c>
      <c r="F264" s="55">
        <v>4.913679695623884</v>
      </c>
      <c r="G264" s="55">
        <v>-2.6567598705769484</v>
      </c>
      <c r="H264" s="135" t="s">
        <v>244</v>
      </c>
      <c r="I264" s="55">
        <v>4.856293359762148</v>
      </c>
    </row>
    <row r="265" spans="1:9" ht="11.25" customHeight="1">
      <c r="A265" s="1257" t="s">
        <v>513</v>
      </c>
      <c r="B265" s="1258"/>
      <c r="C265" s="54">
        <v>14.9</v>
      </c>
      <c r="D265" s="55">
        <v>12.71372372502799</v>
      </c>
      <c r="E265" s="55">
        <v>-40.546354054635401</v>
      </c>
      <c r="F265" s="55">
        <v>18.151273817666123</v>
      </c>
      <c r="G265" s="55">
        <v>21.291282778171521</v>
      </c>
      <c r="H265" s="55">
        <v>81.088118404823916</v>
      </c>
      <c r="I265" s="55">
        <v>17.338794370930472</v>
      </c>
    </row>
    <row r="266" spans="1:9" ht="11.25" customHeight="1">
      <c r="A266" s="1257" t="s">
        <v>514</v>
      </c>
      <c r="B266" s="1258"/>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57" t="s">
        <v>515</v>
      </c>
      <c r="B267" s="1258"/>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57">
        <v>2007</v>
      </c>
      <c r="B268" s="1258"/>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57" t="s">
        <v>516</v>
      </c>
      <c r="B269" s="1258"/>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65">
        <v>2009</v>
      </c>
      <c r="B270" s="1166"/>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65">
        <v>2010</v>
      </c>
      <c r="B271" s="1166"/>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65">
        <v>2011</v>
      </c>
      <c r="B272" s="1166"/>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65">
        <v>2012</v>
      </c>
      <c r="B273" s="1166"/>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65">
        <v>2013</v>
      </c>
      <c r="B274" s="1166"/>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65">
        <v>2014</v>
      </c>
      <c r="B275" s="1166"/>
      <c r="C275" s="54">
        <f t="shared" si="15"/>
        <v>-92.207174403850402</v>
      </c>
      <c r="D275" s="55">
        <f t="shared" si="15"/>
        <v>-92.421347003134997</v>
      </c>
      <c r="E275" s="55">
        <f t="shared" si="16"/>
        <v>-91.846430932676739</v>
      </c>
      <c r="F275" s="55">
        <f t="shared" si="15"/>
        <v>-91.685729843721205</v>
      </c>
      <c r="G275" s="55">
        <f t="shared" si="15"/>
        <v>-92.246631425661988</v>
      </c>
      <c r="H275" s="55">
        <f t="shared" si="15"/>
        <v>-94.005010200408023</v>
      </c>
      <c r="I275" s="55">
        <f t="shared" si="15"/>
        <v>-92.857537241737248</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73" t="s">
        <v>193</v>
      </c>
      <c r="B291" s="1166"/>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73" t="s">
        <v>194</v>
      </c>
      <c r="B292" s="1166"/>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73" t="s">
        <v>195</v>
      </c>
      <c r="B293" s="1166"/>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73" t="s">
        <v>196</v>
      </c>
      <c r="B294" s="1166"/>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73" t="s">
        <v>197</v>
      </c>
      <c r="B295" s="1166"/>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73" t="s">
        <v>198</v>
      </c>
      <c r="B296" s="1166"/>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73" t="s">
        <v>199</v>
      </c>
      <c r="B297" s="1166"/>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73" t="s">
        <v>200</v>
      </c>
      <c r="B298" s="1166"/>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73" t="s">
        <v>201</v>
      </c>
      <c r="B299" s="1166"/>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73" t="s">
        <v>202</v>
      </c>
      <c r="B300" s="1166"/>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73" t="s">
        <v>203</v>
      </c>
      <c r="B301" s="1166"/>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73" t="s">
        <v>204</v>
      </c>
      <c r="B302" s="1166"/>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73" t="s">
        <v>193</v>
      </c>
      <c r="B318" s="1166"/>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73" t="s">
        <v>194</v>
      </c>
      <c r="B319" s="1166"/>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73" t="s">
        <v>195</v>
      </c>
      <c r="B320" s="1166"/>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73" t="s">
        <v>196</v>
      </c>
      <c r="B321" s="1166"/>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73" t="s">
        <v>197</v>
      </c>
      <c r="B322" s="1166"/>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73" t="s">
        <v>198</v>
      </c>
      <c r="B323" s="1166"/>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73" t="s">
        <v>199</v>
      </c>
      <c r="B324" s="1166"/>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73" t="s">
        <v>200</v>
      </c>
      <c r="B325" s="1166"/>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73" t="s">
        <v>201</v>
      </c>
      <c r="B326" s="1166"/>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73" t="s">
        <v>202</v>
      </c>
      <c r="B327" s="1166"/>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73" t="s">
        <v>203</v>
      </c>
      <c r="B328" s="1166"/>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73" t="s">
        <v>204</v>
      </c>
      <c r="B329" s="1166"/>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73" t="s">
        <v>193</v>
      </c>
      <c r="B345" s="1166"/>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73" t="s">
        <v>194</v>
      </c>
      <c r="B346" s="1166"/>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73" t="s">
        <v>195</v>
      </c>
      <c r="B347" s="1166"/>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73" t="s">
        <v>196</v>
      </c>
      <c r="B348" s="1166"/>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73" t="s">
        <v>197</v>
      </c>
      <c r="B349" s="1166"/>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73" t="s">
        <v>198</v>
      </c>
      <c r="B350" s="1166"/>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73" t="s">
        <v>199</v>
      </c>
      <c r="B351" s="1166"/>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73" t="s">
        <v>200</v>
      </c>
      <c r="B352" s="1166"/>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73" t="s">
        <v>201</v>
      </c>
      <c r="B353" s="1166"/>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73" t="s">
        <v>202</v>
      </c>
      <c r="B354" s="1166"/>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73" t="s">
        <v>203</v>
      </c>
      <c r="B355" s="1166"/>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73" t="s">
        <v>204</v>
      </c>
      <c r="B356" s="1166"/>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73" t="s">
        <v>193</v>
      </c>
      <c r="B372" s="1166"/>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73" t="s">
        <v>194</v>
      </c>
      <c r="B373" s="1166"/>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73" t="s">
        <v>195</v>
      </c>
      <c r="B374" s="1166"/>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73" t="s">
        <v>196</v>
      </c>
      <c r="B375" s="1166"/>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73" t="s">
        <v>197</v>
      </c>
      <c r="B376" s="1166"/>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73" t="s">
        <v>198</v>
      </c>
      <c r="B377" s="1166"/>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73" t="s">
        <v>199</v>
      </c>
      <c r="B378" s="1166"/>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73" t="s">
        <v>200</v>
      </c>
      <c r="B379" s="1166"/>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73" t="s">
        <v>201</v>
      </c>
      <c r="B380" s="1166"/>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73" t="s">
        <v>202</v>
      </c>
      <c r="B381" s="1166"/>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73" t="s">
        <v>203</v>
      </c>
      <c r="B382" s="1166"/>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73" t="s">
        <v>204</v>
      </c>
      <c r="B383" s="1166"/>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73" t="s">
        <v>193</v>
      </c>
      <c r="B399" s="1166"/>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73" t="s">
        <v>194</v>
      </c>
      <c r="B400" s="1166"/>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73" t="s">
        <v>195</v>
      </c>
      <c r="B401" s="1166"/>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73" t="s">
        <v>196</v>
      </c>
      <c r="B402" s="1166"/>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73" t="s">
        <v>197</v>
      </c>
      <c r="B403" s="1166"/>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73" t="s">
        <v>198</v>
      </c>
      <c r="B404" s="1166"/>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73" t="s">
        <v>199</v>
      </c>
      <c r="B405" s="1166"/>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73" t="s">
        <v>200</v>
      </c>
      <c r="B406" s="1166"/>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73" t="s">
        <v>201</v>
      </c>
      <c r="B407" s="1166"/>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73" t="s">
        <v>202</v>
      </c>
      <c r="B408" s="1166"/>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73" t="s">
        <v>203</v>
      </c>
      <c r="B409" s="1166"/>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73" t="s">
        <v>204</v>
      </c>
      <c r="B410" s="1166"/>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73" t="s">
        <v>193</v>
      </c>
      <c r="B426" s="1166"/>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73" t="s">
        <v>194</v>
      </c>
      <c r="B427" s="1166"/>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73" t="s">
        <v>195</v>
      </c>
      <c r="B428" s="1166"/>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73" t="s">
        <v>196</v>
      </c>
      <c r="B429" s="1166"/>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73" t="s">
        <v>197</v>
      </c>
      <c r="B430" s="1166"/>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73" t="s">
        <v>198</v>
      </c>
      <c r="B431" s="1166"/>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73" t="s">
        <v>199</v>
      </c>
      <c r="B432" s="1166"/>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73" t="s">
        <v>200</v>
      </c>
      <c r="B433" s="1166"/>
      <c r="C433" s="827">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73" t="s">
        <v>201</v>
      </c>
      <c r="B434" s="1166"/>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73" t="s">
        <v>202</v>
      </c>
      <c r="B435" s="1166"/>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73" t="s">
        <v>203</v>
      </c>
      <c r="B436" s="1166"/>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73" t="s">
        <v>204</v>
      </c>
      <c r="B437" s="1166"/>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hidden="1" customHeight="1">
      <c r="A441" s="37"/>
      <c r="B441" s="45" t="s">
        <v>182</v>
      </c>
      <c r="C441" s="54">
        <f t="shared" si="42"/>
        <v>-100</v>
      </c>
      <c r="D441" s="55">
        <f t="shared" si="42"/>
        <v>-100</v>
      </c>
      <c r="E441" s="55">
        <f t="shared" si="43"/>
        <v>-100</v>
      </c>
      <c r="F441" s="55">
        <f t="shared" si="42"/>
        <v>-100</v>
      </c>
      <c r="G441" s="55">
        <f t="shared" si="42"/>
        <v>-100</v>
      </c>
      <c r="H441" s="55">
        <f t="shared" si="42"/>
        <v>-100</v>
      </c>
      <c r="I441" s="55">
        <f t="shared" si="42"/>
        <v>-100</v>
      </c>
    </row>
    <row r="442" spans="1:9" ht="11.25" hidden="1" customHeight="1">
      <c r="A442" s="37"/>
      <c r="B442" s="45" t="s">
        <v>183</v>
      </c>
      <c r="C442" s="54">
        <f t="shared" si="42"/>
        <v>-100</v>
      </c>
      <c r="D442" s="55">
        <f t="shared" si="42"/>
        <v>-100</v>
      </c>
      <c r="E442" s="55">
        <f t="shared" si="43"/>
        <v>-100</v>
      </c>
      <c r="F442" s="55">
        <f t="shared" si="42"/>
        <v>-100</v>
      </c>
      <c r="G442" s="55">
        <f t="shared" si="42"/>
        <v>-100</v>
      </c>
      <c r="H442" s="55">
        <f t="shared" si="42"/>
        <v>-100</v>
      </c>
      <c r="I442" s="55">
        <f t="shared" si="42"/>
        <v>-100</v>
      </c>
    </row>
    <row r="443" spans="1:9" ht="11.25" hidden="1" customHeight="1">
      <c r="A443" s="37"/>
      <c r="B443" s="45" t="s">
        <v>184</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185</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11.25" hidden="1" customHeight="1">
      <c r="A452" s="37"/>
      <c r="B452" s="45"/>
      <c r="C452" s="54"/>
      <c r="D452" s="55"/>
      <c r="E452" s="55"/>
      <c r="F452" s="55"/>
      <c r="G452" s="55"/>
      <c r="H452" s="55"/>
      <c r="I452" s="55"/>
    </row>
    <row r="453" spans="1:9" ht="11.25" hidden="1" customHeight="1">
      <c r="A453" s="1173" t="s">
        <v>193</v>
      </c>
      <c r="B453" s="1166"/>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73" t="s">
        <v>194</v>
      </c>
      <c r="B454" s="1166"/>
      <c r="C454" s="54">
        <f t="shared" si="44"/>
        <v>-47.762407580061137</v>
      </c>
      <c r="D454" s="55">
        <f t="shared" si="44"/>
        <v>-47.206047162815132</v>
      </c>
      <c r="E454" s="55">
        <f t="shared" si="45"/>
        <v>-46.668257293895721</v>
      </c>
      <c r="F454" s="55">
        <f t="shared" si="44"/>
        <v>-46.574427735783544</v>
      </c>
      <c r="G454" s="55">
        <f t="shared" si="44"/>
        <v>-49.352978568833997</v>
      </c>
      <c r="H454" s="55">
        <f t="shared" si="44"/>
        <v>-62.949056691234411</v>
      </c>
      <c r="I454" s="55">
        <f t="shared" si="44"/>
        <v>-53.597819068799765</v>
      </c>
    </row>
    <row r="455" spans="1:9" ht="11.25" hidden="1" customHeight="1">
      <c r="A455" s="1173" t="s">
        <v>195</v>
      </c>
      <c r="B455" s="1166"/>
      <c r="C455" s="54">
        <f t="shared" si="44"/>
        <v>-67.451521540888848</v>
      </c>
      <c r="D455" s="55">
        <f t="shared" si="44"/>
        <v>-67.793876590495984</v>
      </c>
      <c r="E455" s="55">
        <f t="shared" si="45"/>
        <v>-65.928339382853665</v>
      </c>
      <c r="F455" s="55">
        <f t="shared" si="44"/>
        <v>-65.463377574159978</v>
      </c>
      <c r="G455" s="55">
        <f t="shared" si="44"/>
        <v>-68.262391168269502</v>
      </c>
      <c r="H455" s="55">
        <f t="shared" si="44"/>
        <v>-78.778143585386573</v>
      </c>
      <c r="I455" s="55">
        <f t="shared" si="44"/>
        <v>-70.89108910891089</v>
      </c>
    </row>
    <row r="456" spans="1:9" ht="11.25" hidden="1" customHeight="1">
      <c r="A456" s="1173" t="s">
        <v>196</v>
      </c>
      <c r="B456" s="1166"/>
      <c r="C456" s="54">
        <f t="shared" si="44"/>
        <v>-75.80088561605703</v>
      </c>
      <c r="D456" s="55">
        <f t="shared" si="44"/>
        <v>-76.095843691605324</v>
      </c>
      <c r="E456" s="55">
        <f t="shared" si="45"/>
        <v>-74.699072190839345</v>
      </c>
      <c r="F456" s="55">
        <f t="shared" si="44"/>
        <v>-74.353341425469722</v>
      </c>
      <c r="G456" s="55">
        <f t="shared" si="44"/>
        <v>-76.352554589781647</v>
      </c>
      <c r="H456" s="55">
        <f t="shared" si="44"/>
        <v>-84.202308482884021</v>
      </c>
      <c r="I456" s="55">
        <f t="shared" si="44"/>
        <v>-77.65262757834364</v>
      </c>
    </row>
    <row r="457" spans="1:9" ht="11.25" hidden="1" customHeight="1">
      <c r="A457" s="1173" t="s">
        <v>197</v>
      </c>
      <c r="B457" s="1166"/>
      <c r="C457" s="54">
        <f t="shared" si="44"/>
        <v>-80.731307148545369</v>
      </c>
      <c r="D457" s="55">
        <f t="shared" si="44"/>
        <v>-80.996631529553724</v>
      </c>
      <c r="E457" s="55">
        <f t="shared" si="45"/>
        <v>-80.048701162858805</v>
      </c>
      <c r="F457" s="55">
        <f t="shared" si="44"/>
        <v>-79.584032226785112</v>
      </c>
      <c r="G457" s="55">
        <f t="shared" si="44"/>
        <v>-81.028309989710095</v>
      </c>
      <c r="H457" s="55">
        <f t="shared" si="44"/>
        <v>-86.819148760739438</v>
      </c>
      <c r="I457" s="55">
        <f t="shared" si="44"/>
        <v>-82.003839626053804</v>
      </c>
    </row>
    <row r="458" spans="1:9" ht="11.25" hidden="1" customHeight="1">
      <c r="A458" s="1173" t="s">
        <v>198</v>
      </c>
      <c r="B458" s="1166"/>
      <c r="C458" s="54">
        <f t="shared" si="44"/>
        <v>-84.097509688734661</v>
      </c>
      <c r="D458" s="55">
        <f t="shared" si="44"/>
        <v>-84.407164220151941</v>
      </c>
      <c r="E458" s="55">
        <f t="shared" si="45"/>
        <v>-83.462154719764357</v>
      </c>
      <c r="F458" s="55">
        <f t="shared" si="44"/>
        <v>-82.985323473369021</v>
      </c>
      <c r="G458" s="55">
        <f t="shared" si="44"/>
        <v>-84.363982982540989</v>
      </c>
      <c r="H458" s="55">
        <f t="shared" si="44"/>
        <v>-88.891514022847929</v>
      </c>
      <c r="I458" s="55">
        <f t="shared" si="44"/>
        <v>-85.241974125539059</v>
      </c>
    </row>
    <row r="459" spans="1:9" ht="11.25" hidden="1" customHeight="1">
      <c r="A459" s="1173" t="s">
        <v>199</v>
      </c>
      <c r="B459" s="1166"/>
      <c r="C459" s="54">
        <f t="shared" si="44"/>
        <v>-86.443099765071878</v>
      </c>
      <c r="D459" s="55">
        <f t="shared" si="44"/>
        <v>-86.712072157734553</v>
      </c>
      <c r="E459" s="55">
        <f t="shared" si="45"/>
        <v>-85.887208951307244</v>
      </c>
      <c r="F459" s="55">
        <f t="shared" si="44"/>
        <v>-85.546016880564224</v>
      </c>
      <c r="G459" s="55">
        <f t="shared" si="44"/>
        <v>-86.627945310580046</v>
      </c>
      <c r="H459" s="55">
        <f t="shared" si="44"/>
        <v>-90.305874933294518</v>
      </c>
      <c r="I459" s="55">
        <f t="shared" si="44"/>
        <v>-87.548128754042821</v>
      </c>
    </row>
    <row r="460" spans="1:9" ht="11.25" hidden="1" customHeight="1">
      <c r="A460" s="1173" t="s">
        <v>200</v>
      </c>
      <c r="B460" s="1166"/>
      <c r="C460" s="54">
        <f t="shared" si="44"/>
        <v>-88.097636818334365</v>
      </c>
      <c r="D460" s="55">
        <f t="shared" si="44"/>
        <v>-88.377219634550087</v>
      </c>
      <c r="E460" s="55">
        <f t="shared" si="45"/>
        <v>-87.600178210166646</v>
      </c>
      <c r="F460" s="55">
        <f t="shared" si="44"/>
        <v>-87.228744370567753</v>
      </c>
      <c r="G460" s="55">
        <f t="shared" si="44"/>
        <v>-88.259718662674118</v>
      </c>
      <c r="H460" s="55">
        <f t="shared" si="44"/>
        <v>-91.287143822625296</v>
      </c>
      <c r="I460" s="55">
        <f t="shared" si="44"/>
        <v>-89.151655429203984</v>
      </c>
    </row>
    <row r="461" spans="1:9" ht="11.25" hidden="1" customHeight="1">
      <c r="A461" s="1173" t="s">
        <v>201</v>
      </c>
      <c r="B461" s="1166"/>
      <c r="C461" s="54">
        <f t="shared" si="44"/>
        <v>-89.440775427352833</v>
      </c>
      <c r="D461" s="55">
        <f t="shared" si="44"/>
        <v>-89.702563769925575</v>
      </c>
      <c r="E461" s="55">
        <f t="shared" si="45"/>
        <v>-88.996674142922629</v>
      </c>
      <c r="F461" s="55">
        <f t="shared" si="44"/>
        <v>-88.675613295765288</v>
      </c>
      <c r="G461" s="55">
        <f t="shared" si="44"/>
        <v>-89.549987586833609</v>
      </c>
      <c r="H461" s="55">
        <f t="shared" si="44"/>
        <v>-92.098811806804932</v>
      </c>
      <c r="I461" s="55">
        <f t="shared" si="44"/>
        <v>-90.381584034738125</v>
      </c>
    </row>
    <row r="462" spans="1:9" ht="11.25" hidden="1" customHeight="1">
      <c r="A462" s="1173" t="s">
        <v>202</v>
      </c>
      <c r="B462" s="1166"/>
      <c r="C462" s="54">
        <f t="shared" si="44"/>
        <v>-90.567578443646951</v>
      </c>
      <c r="D462" s="55">
        <f t="shared" si="44"/>
        <v>-90.79535874520063</v>
      </c>
      <c r="E462" s="55">
        <f t="shared" si="45"/>
        <v>-90.18128007950736</v>
      </c>
      <c r="F462" s="55">
        <f t="shared" si="44"/>
        <v>-89.936590086184481</v>
      </c>
      <c r="G462" s="55">
        <f t="shared" si="44"/>
        <v>-90.650708038404645</v>
      </c>
      <c r="H462" s="55">
        <f t="shared" si="44"/>
        <v>-92.773970745113644</v>
      </c>
      <c r="I462" s="55">
        <f t="shared" si="44"/>
        <v>-91.415488751741989</v>
      </c>
    </row>
    <row r="463" spans="1:9" ht="11.25" hidden="1" customHeight="1">
      <c r="A463" s="1173" t="s">
        <v>203</v>
      </c>
      <c r="B463" s="1166"/>
      <c r="C463" s="54">
        <f t="shared" si="44"/>
        <v>-91.497819976461741</v>
      </c>
      <c r="D463" s="55">
        <f t="shared" si="44"/>
        <v>-91.726184892168817</v>
      </c>
      <c r="E463" s="55">
        <f t="shared" si="45"/>
        <v>-91.107795969616731</v>
      </c>
      <c r="F463" s="55">
        <f t="shared" si="44"/>
        <v>-90.913922567105331</v>
      </c>
      <c r="G463" s="55">
        <f t="shared" si="44"/>
        <v>-91.567221443124396</v>
      </c>
      <c r="H463" s="55">
        <f t="shared" si="44"/>
        <v>-93.516332870967474</v>
      </c>
      <c r="I463" s="55">
        <f t="shared" si="44"/>
        <v>-92.210888859451586</v>
      </c>
    </row>
    <row r="464" spans="1:9" ht="11.25" hidden="1" customHeight="1">
      <c r="A464" s="1173" t="s">
        <v>204</v>
      </c>
      <c r="B464" s="1166"/>
      <c r="C464" s="54">
        <f t="shared" si="44"/>
        <v>-92.207174403850402</v>
      </c>
      <c r="D464" s="55">
        <f t="shared" si="44"/>
        <v>-92.421347003134997</v>
      </c>
      <c r="E464" s="55">
        <f t="shared" si="45"/>
        <v>-91.846430932676739</v>
      </c>
      <c r="F464" s="55">
        <f t="shared" si="44"/>
        <v>-91.685729843721205</v>
      </c>
      <c r="G464" s="55">
        <f t="shared" si="44"/>
        <v>-92.246631425661988</v>
      </c>
      <c r="H464" s="55">
        <f t="shared" si="44"/>
        <v>-94.005010200408023</v>
      </c>
      <c r="I464" s="55">
        <f t="shared" si="44"/>
        <v>-92.857537241737248</v>
      </c>
    </row>
    <row r="466" spans="1:9" ht="24.95" customHeight="1">
      <c r="A466" s="1160" t="s">
        <v>775</v>
      </c>
      <c r="B466" s="1208"/>
      <c r="C466" s="1208"/>
      <c r="D466" s="1208"/>
      <c r="E466" s="1208"/>
      <c r="F466" s="1208"/>
      <c r="G466" s="1208"/>
      <c r="H466" s="1208"/>
      <c r="I466" s="1208"/>
    </row>
    <row r="467" spans="1:9" ht="24.95" customHeight="1">
      <c r="A467" s="1160" t="s">
        <v>774</v>
      </c>
      <c r="B467" s="1208"/>
      <c r="C467" s="1208"/>
      <c r="D467" s="1208"/>
      <c r="E467" s="1208"/>
      <c r="F467" s="1208"/>
      <c r="G467" s="1208"/>
      <c r="H467" s="1208"/>
      <c r="I467" s="1208"/>
    </row>
    <row r="468" spans="1:9" ht="24.95" customHeight="1">
      <c r="A468" s="1160" t="s">
        <v>519</v>
      </c>
      <c r="B468" s="1161"/>
      <c r="C468" s="1161"/>
      <c r="D468" s="1161"/>
      <c r="E468" s="1161"/>
      <c r="F468" s="1161"/>
      <c r="G468" s="1161"/>
      <c r="H468" s="1161"/>
      <c r="I468" s="1161"/>
    </row>
  </sheetData>
  <mergeCells count="212">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 ref="A85:B85"/>
    <mergeCell ref="A86:B86"/>
    <mergeCell ref="A87:B87"/>
    <mergeCell ref="A88:B88"/>
    <mergeCell ref="A81:B81"/>
    <mergeCell ref="A82:B82"/>
    <mergeCell ref="A83:B83"/>
    <mergeCell ref="A84:B84"/>
    <mergeCell ref="A62:B62"/>
    <mergeCell ref="A63:B63"/>
    <mergeCell ref="A64:B64"/>
    <mergeCell ref="A80:B80"/>
    <mergeCell ref="A112:B112"/>
    <mergeCell ref="A113:B113"/>
    <mergeCell ref="A114:B114"/>
    <mergeCell ref="A115:B115"/>
    <mergeCell ref="A108:B108"/>
    <mergeCell ref="A109:B109"/>
    <mergeCell ref="A110:B110"/>
    <mergeCell ref="A111:B111"/>
    <mergeCell ref="A89:B89"/>
    <mergeCell ref="A90:B90"/>
    <mergeCell ref="A91:B91"/>
    <mergeCell ref="A107:B107"/>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93:B193"/>
    <mergeCell ref="A194:B194"/>
    <mergeCell ref="A195:B195"/>
    <mergeCell ref="A196:B196"/>
    <mergeCell ref="A189:B189"/>
    <mergeCell ref="A190:B190"/>
    <mergeCell ref="A191:B191"/>
    <mergeCell ref="A192:B192"/>
    <mergeCell ref="A170:B170"/>
    <mergeCell ref="A171:B171"/>
    <mergeCell ref="A172:B172"/>
    <mergeCell ref="A188:B188"/>
    <mergeCell ref="A222:B222"/>
    <mergeCell ref="A223:B223"/>
    <mergeCell ref="A216:B216"/>
    <mergeCell ref="A217:B217"/>
    <mergeCell ref="A218:B218"/>
    <mergeCell ref="A219:B219"/>
    <mergeCell ref="A197:B197"/>
    <mergeCell ref="A198:B198"/>
    <mergeCell ref="A199:B199"/>
    <mergeCell ref="A215:B215"/>
    <mergeCell ref="A251:B251"/>
    <mergeCell ref="A252:B252"/>
    <mergeCell ref="A253:B253"/>
    <mergeCell ref="A270:B270"/>
    <mergeCell ref="A264:B264"/>
    <mergeCell ref="A265:B265"/>
    <mergeCell ref="A266:B266"/>
    <mergeCell ref="A267:B267"/>
    <mergeCell ref="A269:B269"/>
    <mergeCell ref="A294:B294"/>
    <mergeCell ref="A295:B295"/>
    <mergeCell ref="A296:B296"/>
    <mergeCell ref="A297:B297"/>
    <mergeCell ref="A275:B275"/>
    <mergeCell ref="A291:B291"/>
    <mergeCell ref="A292:B292"/>
    <mergeCell ref="A293:B293"/>
    <mergeCell ref="A271:B271"/>
    <mergeCell ref="A272:B272"/>
    <mergeCell ref="A273:B273"/>
    <mergeCell ref="A274:B274"/>
    <mergeCell ref="A321:B321"/>
    <mergeCell ref="A322:B322"/>
    <mergeCell ref="A323:B323"/>
    <mergeCell ref="A324:B324"/>
    <mergeCell ref="A302:B302"/>
    <mergeCell ref="A318:B318"/>
    <mergeCell ref="A319:B319"/>
    <mergeCell ref="A320:B320"/>
    <mergeCell ref="A298:B298"/>
    <mergeCell ref="A299:B299"/>
    <mergeCell ref="A300:B300"/>
    <mergeCell ref="A301:B301"/>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75:B375"/>
    <mergeCell ref="A376:B376"/>
    <mergeCell ref="A377:B377"/>
    <mergeCell ref="A378:B378"/>
    <mergeCell ref="A356:B356"/>
    <mergeCell ref="A372:B372"/>
    <mergeCell ref="A373:B373"/>
    <mergeCell ref="A374:B374"/>
    <mergeCell ref="A352:B352"/>
    <mergeCell ref="A353:B353"/>
    <mergeCell ref="A354:B354"/>
    <mergeCell ref="A355:B355"/>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571</v>
      </c>
    </row>
    <row r="3" spans="1:9" s="59" customFormat="1" ht="11.25" customHeight="1">
      <c r="A3" s="3" t="s">
        <v>153</v>
      </c>
      <c r="B3" s="175"/>
      <c r="C3" s="96"/>
      <c r="D3" s="96"/>
      <c r="E3" s="96"/>
      <c r="F3" s="96"/>
      <c r="G3" s="96"/>
      <c r="H3" s="96"/>
      <c r="I3" s="96"/>
    </row>
    <row r="4" spans="1:9" s="59" customFormat="1" ht="11.25" customHeight="1">
      <c r="A4" s="1169" t="s">
        <v>1075</v>
      </c>
      <c r="B4" s="1169"/>
      <c r="C4" s="1169"/>
      <c r="D4" s="1169"/>
      <c r="E4" s="1169"/>
      <c r="F4" s="1169"/>
      <c r="G4" s="1169"/>
      <c r="H4" s="1169"/>
      <c r="I4" s="96"/>
    </row>
    <row r="5" spans="1:9" s="59" customFormat="1" ht="11.25" customHeight="1">
      <c r="A5" s="384" t="s">
        <v>1078</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881</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04" t="s">
        <v>537</v>
      </c>
      <c r="D12" s="16" t="s">
        <v>538</v>
      </c>
      <c r="E12" s="17"/>
      <c r="F12" s="17"/>
      <c r="G12" s="17"/>
      <c r="H12" s="17"/>
      <c r="I12" s="17"/>
    </row>
    <row r="13" spans="1:9" ht="11.25" customHeight="1">
      <c r="A13" s="18" t="s">
        <v>158</v>
      </c>
      <c r="B13" s="19"/>
      <c r="C13" s="1264"/>
      <c r="D13" s="21" t="s">
        <v>159</v>
      </c>
      <c r="E13" s="22"/>
      <c r="F13" s="22"/>
      <c r="G13" s="22"/>
      <c r="H13" s="22"/>
      <c r="I13" s="22"/>
    </row>
    <row r="14" spans="1:9" ht="11.25" customHeight="1">
      <c r="A14" s="22" t="s">
        <v>160</v>
      </c>
      <c r="B14" s="18"/>
      <c r="C14" s="1264"/>
      <c r="D14" s="1204" t="s">
        <v>539</v>
      </c>
      <c r="E14" s="1204" t="s">
        <v>540</v>
      </c>
      <c r="F14" s="1204" t="s">
        <v>541</v>
      </c>
      <c r="G14" s="1204" t="s">
        <v>542</v>
      </c>
      <c r="H14" s="1204" t="s">
        <v>543</v>
      </c>
      <c r="I14" s="1196" t="s">
        <v>544</v>
      </c>
    </row>
    <row r="15" spans="1:9" ht="11.25" customHeight="1">
      <c r="A15" s="18"/>
      <c r="B15" s="18"/>
      <c r="C15" s="1264"/>
      <c r="D15" s="1268"/>
      <c r="E15" s="1268"/>
      <c r="F15" s="1268"/>
      <c r="G15" s="1268"/>
      <c r="H15" s="1264"/>
      <c r="I15" s="1266"/>
    </row>
    <row r="16" spans="1:9" ht="11.25" customHeight="1">
      <c r="A16" s="27" t="s">
        <v>545</v>
      </c>
      <c r="B16" s="27"/>
      <c r="C16" s="1264"/>
      <c r="D16" s="1268"/>
      <c r="E16" s="1268"/>
      <c r="F16" s="1268"/>
      <c r="G16" s="1268"/>
      <c r="H16" s="1264"/>
      <c r="I16" s="1266"/>
    </row>
    <row r="17" spans="1:10" ht="11.25" customHeight="1">
      <c r="A17" s="22" t="s">
        <v>546</v>
      </c>
      <c r="B17" s="27"/>
      <c r="C17" s="1264"/>
      <c r="D17" s="1268"/>
      <c r="E17" s="1268"/>
      <c r="F17" s="1268"/>
      <c r="G17" s="1268"/>
      <c r="H17" s="1264"/>
      <c r="I17" s="1266"/>
    </row>
    <row r="18" spans="1:10" ht="11.25" customHeight="1">
      <c r="A18" s="28"/>
      <c r="B18" s="29"/>
      <c r="C18" s="1265"/>
      <c r="D18" s="1269"/>
      <c r="E18" s="1269"/>
      <c r="F18" s="1269"/>
      <c r="G18" s="1269"/>
      <c r="H18" s="1265"/>
      <c r="I18" s="1267"/>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1092">
        <v>98.8</v>
      </c>
      <c r="D21" s="1092">
        <v>94.7</v>
      </c>
      <c r="E21" s="1092">
        <v>87.1</v>
      </c>
      <c r="F21" s="1092">
        <v>117.1</v>
      </c>
      <c r="G21" s="1092">
        <v>102.3</v>
      </c>
      <c r="H21" s="1092">
        <v>97</v>
      </c>
      <c r="I21" s="1092">
        <v>100.7</v>
      </c>
    </row>
    <row r="22" spans="1:10" ht="11.25" customHeight="1">
      <c r="A22" s="1165">
        <v>2007</v>
      </c>
      <c r="B22" s="1166"/>
      <c r="C22" s="1092">
        <v>97.3</v>
      </c>
      <c r="D22" s="1092">
        <v>95.8</v>
      </c>
      <c r="E22" s="1092">
        <v>85.4</v>
      </c>
      <c r="F22" s="1092">
        <v>113.5</v>
      </c>
      <c r="G22" s="1092">
        <v>102.2</v>
      </c>
      <c r="H22" s="1092">
        <v>96.9</v>
      </c>
      <c r="I22" s="1092">
        <v>101.2</v>
      </c>
    </row>
    <row r="23" spans="1:10" ht="11.25" customHeight="1">
      <c r="A23" s="18">
        <v>2008</v>
      </c>
      <c r="B23" s="27"/>
      <c r="C23" s="1092">
        <v>117</v>
      </c>
      <c r="D23" s="1092">
        <v>115.6</v>
      </c>
      <c r="E23" s="1092">
        <v>109.4</v>
      </c>
      <c r="F23" s="1092">
        <v>130</v>
      </c>
      <c r="G23" s="1092">
        <v>114.6</v>
      </c>
      <c r="H23" s="1092">
        <v>120.4</v>
      </c>
      <c r="I23" s="1092">
        <v>114.7</v>
      </c>
    </row>
    <row r="24" spans="1:10" ht="11.25" customHeight="1">
      <c r="A24" s="1165">
        <v>2009</v>
      </c>
      <c r="B24" s="1166"/>
      <c r="C24" s="1092">
        <v>81.2</v>
      </c>
      <c r="D24" s="1092">
        <v>91.8</v>
      </c>
      <c r="E24" s="1092">
        <v>76.5</v>
      </c>
      <c r="F24" s="1092">
        <v>82</v>
      </c>
      <c r="G24" s="1092">
        <v>83.6</v>
      </c>
      <c r="H24" s="1092">
        <v>87.1</v>
      </c>
      <c r="I24" s="1092">
        <v>85</v>
      </c>
    </row>
    <row r="25" spans="1:10" ht="11.25" customHeight="1">
      <c r="A25" s="1165">
        <v>2010</v>
      </c>
      <c r="B25" s="1166"/>
      <c r="C25" s="1092">
        <v>100</v>
      </c>
      <c r="D25" s="1092">
        <v>100</v>
      </c>
      <c r="E25" s="1092">
        <v>100</v>
      </c>
      <c r="F25" s="1092">
        <v>100</v>
      </c>
      <c r="G25" s="1092">
        <v>100</v>
      </c>
      <c r="H25" s="1092">
        <v>100</v>
      </c>
      <c r="I25" s="1092">
        <v>100</v>
      </c>
    </row>
    <row r="26" spans="1:10" ht="11.25" customHeight="1">
      <c r="A26" s="1165">
        <v>2011</v>
      </c>
      <c r="B26" s="1166"/>
      <c r="C26" s="1092">
        <v>122.7</v>
      </c>
      <c r="D26" s="1092">
        <v>115.3</v>
      </c>
      <c r="E26" s="1092">
        <v>126.8</v>
      </c>
      <c r="F26" s="1092">
        <v>124.5</v>
      </c>
      <c r="G26" s="1092">
        <v>114.3</v>
      </c>
      <c r="H26" s="1092">
        <v>117.3</v>
      </c>
      <c r="I26" s="1092">
        <v>117.1</v>
      </c>
    </row>
    <row r="27" spans="1:10" ht="11.25" customHeight="1">
      <c r="A27" s="1165">
        <v>2012</v>
      </c>
      <c r="B27" s="1166"/>
      <c r="C27" s="1092">
        <v>144.80000000000001</v>
      </c>
      <c r="D27" s="1092">
        <v>139.19999999999999</v>
      </c>
      <c r="E27" s="1092">
        <v>150.5</v>
      </c>
      <c r="F27" s="1092">
        <v>142.1</v>
      </c>
      <c r="G27" s="1092">
        <v>137.5</v>
      </c>
      <c r="H27" s="1092">
        <v>138.80000000000001</v>
      </c>
      <c r="I27" s="1092">
        <v>138.80000000000001</v>
      </c>
    </row>
    <row r="28" spans="1:10" ht="11.25" customHeight="1">
      <c r="A28" s="1165">
        <v>2013</v>
      </c>
      <c r="B28" s="1166"/>
      <c r="C28" s="1092">
        <v>146.30000000000001</v>
      </c>
      <c r="D28" s="1092">
        <v>144.9</v>
      </c>
      <c r="E28" s="1092">
        <v>154.69999999999999</v>
      </c>
      <c r="F28" s="1092">
        <v>140.19999999999999</v>
      </c>
      <c r="G28" s="1092">
        <v>135.9</v>
      </c>
      <c r="H28" s="1092">
        <v>140.5</v>
      </c>
      <c r="I28" s="1092">
        <v>134.69999999999999</v>
      </c>
      <c r="J28" s="318"/>
    </row>
    <row r="29" spans="1:10" ht="11.25" hidden="1" customHeight="1">
      <c r="A29" s="1165">
        <v>2014</v>
      </c>
      <c r="B29" s="1166"/>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547</v>
      </c>
      <c r="C32" s="1092">
        <v>98.8</v>
      </c>
      <c r="D32" s="1092">
        <v>94.7</v>
      </c>
      <c r="E32" s="1092">
        <v>87.1</v>
      </c>
      <c r="F32" s="1092">
        <v>117.1</v>
      </c>
      <c r="G32" s="1092">
        <v>102.3</v>
      </c>
      <c r="H32" s="1092">
        <v>97</v>
      </c>
      <c r="I32" s="1092">
        <v>100.7</v>
      </c>
      <c r="J32" s="318"/>
    </row>
    <row r="33" spans="1:10" ht="11.25" hidden="1" customHeight="1">
      <c r="A33" s="359"/>
      <c r="B33" s="360" t="s">
        <v>548</v>
      </c>
      <c r="C33" s="1092">
        <v>98.8</v>
      </c>
      <c r="D33" s="1092">
        <v>94.7</v>
      </c>
      <c r="E33" s="1092">
        <v>87.1</v>
      </c>
      <c r="F33" s="1092">
        <v>117.1</v>
      </c>
      <c r="G33" s="1092">
        <v>102.3</v>
      </c>
      <c r="H33" s="1092">
        <v>97</v>
      </c>
      <c r="I33" s="1092">
        <v>100.7</v>
      </c>
      <c r="J33" s="318"/>
    </row>
    <row r="34" spans="1:10" ht="11.25" hidden="1" customHeight="1">
      <c r="A34" s="359"/>
      <c r="B34" s="360" t="s">
        <v>549</v>
      </c>
      <c r="C34" s="1092">
        <v>98.8</v>
      </c>
      <c r="D34" s="1092">
        <v>94.7</v>
      </c>
      <c r="E34" s="1092">
        <v>87.1</v>
      </c>
      <c r="F34" s="1092">
        <v>117.1</v>
      </c>
      <c r="G34" s="1092">
        <v>102.3</v>
      </c>
      <c r="H34" s="1092">
        <v>97</v>
      </c>
      <c r="I34" s="1092">
        <v>100.7</v>
      </c>
      <c r="J34" s="318"/>
    </row>
    <row r="35" spans="1:10" ht="11.25" hidden="1" customHeight="1">
      <c r="A35" s="359"/>
      <c r="B35" s="360" t="s">
        <v>550</v>
      </c>
      <c r="C35" s="1092">
        <v>98.8</v>
      </c>
      <c r="D35" s="1092">
        <v>94.7</v>
      </c>
      <c r="E35" s="1092">
        <v>87.1</v>
      </c>
      <c r="F35" s="1092">
        <v>117.1</v>
      </c>
      <c r="G35" s="1092">
        <v>102.3</v>
      </c>
      <c r="H35" s="1092">
        <v>97</v>
      </c>
      <c r="I35" s="1092">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547</v>
      </c>
      <c r="C38" s="1092">
        <v>92.8</v>
      </c>
      <c r="D38" s="1092">
        <v>91.1</v>
      </c>
      <c r="E38" s="1092">
        <v>80.3</v>
      </c>
      <c r="F38" s="1092">
        <v>109.8</v>
      </c>
      <c r="G38" s="1092">
        <v>98.4</v>
      </c>
      <c r="H38" s="1092">
        <v>90.7</v>
      </c>
      <c r="I38" s="1092">
        <v>98.1</v>
      </c>
      <c r="J38" s="318"/>
    </row>
    <row r="39" spans="1:10" ht="11.25" hidden="1" customHeight="1">
      <c r="A39" s="359"/>
      <c r="B39" s="360" t="s">
        <v>548</v>
      </c>
      <c r="C39" s="1092">
        <v>94.7</v>
      </c>
      <c r="D39" s="1092">
        <v>94.1</v>
      </c>
      <c r="E39" s="1092">
        <v>82.6</v>
      </c>
      <c r="F39" s="1092">
        <v>110.6</v>
      </c>
      <c r="G39" s="1092">
        <v>99.6</v>
      </c>
      <c r="H39" s="1092">
        <v>94.8</v>
      </c>
      <c r="I39" s="1092">
        <v>98.5</v>
      </c>
      <c r="J39" s="318"/>
    </row>
    <row r="40" spans="1:10" ht="11.25" hidden="1" customHeight="1">
      <c r="A40" s="359"/>
      <c r="B40" s="360" t="s">
        <v>549</v>
      </c>
      <c r="C40" s="1092">
        <v>97.5</v>
      </c>
      <c r="D40" s="1092">
        <v>95.8</v>
      </c>
      <c r="E40" s="1092">
        <v>86.1</v>
      </c>
      <c r="F40" s="1092">
        <v>112.8</v>
      </c>
      <c r="G40" s="1092">
        <v>102.6</v>
      </c>
      <c r="H40" s="1092">
        <v>97.7</v>
      </c>
      <c r="I40" s="1092">
        <v>101.1</v>
      </c>
      <c r="J40" s="318"/>
    </row>
    <row r="41" spans="1:10" ht="11.25" hidden="1" customHeight="1">
      <c r="A41" s="359"/>
      <c r="B41" s="360" t="s">
        <v>550</v>
      </c>
      <c r="C41" s="1092">
        <v>104.2</v>
      </c>
      <c r="D41" s="1092">
        <v>102.1</v>
      </c>
      <c r="E41" s="1092">
        <v>92.5</v>
      </c>
      <c r="F41" s="1092">
        <v>120.6</v>
      </c>
      <c r="G41" s="1092">
        <v>108.1</v>
      </c>
      <c r="H41" s="1092">
        <v>104.2</v>
      </c>
      <c r="I41" s="1092">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547</v>
      </c>
      <c r="C44" s="1092">
        <v>110.3</v>
      </c>
      <c r="D44" s="1092">
        <v>108.4</v>
      </c>
      <c r="E44" s="1092">
        <v>100.8</v>
      </c>
      <c r="F44" s="1092">
        <v>126.4</v>
      </c>
      <c r="G44" s="1092">
        <v>109.3</v>
      </c>
      <c r="H44" s="1092">
        <v>110.5</v>
      </c>
      <c r="I44" s="1092">
        <v>109.5</v>
      </c>
      <c r="J44" s="43"/>
    </row>
    <row r="45" spans="1:10" s="63" customFormat="1" ht="11.25" hidden="1" customHeight="1">
      <c r="A45" s="359"/>
      <c r="B45" s="360" t="s">
        <v>548</v>
      </c>
      <c r="C45" s="1092">
        <v>120.9</v>
      </c>
      <c r="D45" s="1092">
        <v>118</v>
      </c>
      <c r="E45" s="1092">
        <v>113</v>
      </c>
      <c r="F45" s="1092">
        <v>135.6</v>
      </c>
      <c r="G45" s="1092">
        <v>117.5</v>
      </c>
      <c r="H45" s="1092">
        <v>124.3</v>
      </c>
      <c r="I45" s="1092">
        <v>116.1</v>
      </c>
      <c r="J45" s="43"/>
    </row>
    <row r="46" spans="1:10" s="63" customFormat="1" ht="11.25" hidden="1" customHeight="1">
      <c r="A46" s="359"/>
      <c r="B46" s="360" t="s">
        <v>549</v>
      </c>
      <c r="C46" s="1092">
        <v>131</v>
      </c>
      <c r="D46" s="1092">
        <v>126.8</v>
      </c>
      <c r="E46" s="1092">
        <v>124.8</v>
      </c>
      <c r="F46" s="1092">
        <v>143.5</v>
      </c>
      <c r="G46" s="1092">
        <v>125</v>
      </c>
      <c r="H46" s="1092">
        <v>137.80000000000001</v>
      </c>
      <c r="I46" s="1092">
        <v>127.4</v>
      </c>
      <c r="J46" s="43"/>
    </row>
    <row r="47" spans="1:10" s="63" customFormat="1" ht="11.25" hidden="1" customHeight="1">
      <c r="A47" s="359"/>
      <c r="B47" s="360" t="s">
        <v>550</v>
      </c>
      <c r="C47" s="1092">
        <v>105.7</v>
      </c>
      <c r="D47" s="1092">
        <v>109.1</v>
      </c>
      <c r="E47" s="1092">
        <v>98.9</v>
      </c>
      <c r="F47" s="1092">
        <v>114.5</v>
      </c>
      <c r="G47" s="1092">
        <v>106.4</v>
      </c>
      <c r="H47" s="1092">
        <v>109</v>
      </c>
      <c r="I47" s="1092">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547</v>
      </c>
      <c r="C50" s="1092">
        <v>83.4</v>
      </c>
      <c r="D50" s="1092">
        <v>94.6</v>
      </c>
      <c r="E50" s="1092">
        <v>75.8</v>
      </c>
      <c r="F50" s="1092">
        <v>88.5</v>
      </c>
      <c r="G50" s="1092">
        <v>88</v>
      </c>
      <c r="H50" s="1092">
        <v>86.9</v>
      </c>
      <c r="I50" s="1092">
        <v>86.1</v>
      </c>
      <c r="J50" s="43"/>
    </row>
    <row r="51" spans="1:10" ht="11.25" hidden="1" customHeight="1">
      <c r="A51" s="359"/>
      <c r="B51" s="360" t="s">
        <v>548</v>
      </c>
      <c r="C51" s="1092">
        <v>75</v>
      </c>
      <c r="D51" s="1092">
        <v>88.5</v>
      </c>
      <c r="E51" s="1092">
        <v>69.5</v>
      </c>
      <c r="F51" s="1092">
        <v>76.3</v>
      </c>
      <c r="G51" s="1092">
        <v>77.099999999999994</v>
      </c>
      <c r="H51" s="1092">
        <v>81.400000000000006</v>
      </c>
      <c r="I51" s="1092">
        <v>79.099999999999994</v>
      </c>
      <c r="J51" s="43"/>
    </row>
    <row r="52" spans="1:10" ht="11.25" hidden="1" customHeight="1">
      <c r="A52" s="359"/>
      <c r="B52" s="360" t="s">
        <v>549</v>
      </c>
      <c r="C52" s="1092">
        <v>78.900000000000006</v>
      </c>
      <c r="D52" s="1092">
        <v>90.8</v>
      </c>
      <c r="E52" s="1092">
        <v>75.3</v>
      </c>
      <c r="F52" s="1092">
        <v>77</v>
      </c>
      <c r="G52" s="1092">
        <v>80.099999999999994</v>
      </c>
      <c r="H52" s="1092">
        <v>86.2</v>
      </c>
      <c r="I52" s="1092">
        <v>84.2</v>
      </c>
      <c r="J52" s="43"/>
    </row>
    <row r="53" spans="1:10" ht="11.25" hidden="1" customHeight="1">
      <c r="A53" s="359"/>
      <c r="B53" s="360" t="s">
        <v>550</v>
      </c>
      <c r="C53" s="1092">
        <v>87.5</v>
      </c>
      <c r="D53" s="1092">
        <v>93.4</v>
      </c>
      <c r="E53" s="1092">
        <v>85.3</v>
      </c>
      <c r="F53" s="1092">
        <v>86</v>
      </c>
      <c r="G53" s="1092">
        <v>89.1</v>
      </c>
      <c r="H53" s="1092">
        <v>93.9</v>
      </c>
      <c r="I53" s="1092">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547</v>
      </c>
      <c r="C56" s="1092">
        <v>91.7</v>
      </c>
      <c r="D56" s="1092">
        <v>97.4</v>
      </c>
      <c r="E56" s="1092">
        <v>93</v>
      </c>
      <c r="F56" s="1092">
        <v>89.9</v>
      </c>
      <c r="G56" s="1092">
        <v>88.9</v>
      </c>
      <c r="H56" s="1092">
        <v>95.8</v>
      </c>
      <c r="I56" s="1092">
        <v>85.2</v>
      </c>
      <c r="J56" s="43"/>
    </row>
    <row r="57" spans="1:10" ht="11.25" customHeight="1">
      <c r="A57" s="359"/>
      <c r="B57" s="360" t="s">
        <v>548</v>
      </c>
      <c r="C57" s="1092">
        <v>100.1</v>
      </c>
      <c r="D57" s="1092">
        <v>101.5</v>
      </c>
      <c r="E57" s="1092">
        <v>100</v>
      </c>
      <c r="F57" s="1092">
        <v>99.8</v>
      </c>
      <c r="G57" s="1092">
        <v>98.5</v>
      </c>
      <c r="H57" s="1092">
        <v>100.9</v>
      </c>
      <c r="I57" s="1092">
        <v>103.5</v>
      </c>
      <c r="J57" s="43"/>
    </row>
    <row r="58" spans="1:10" ht="11.25" customHeight="1">
      <c r="A58" s="359"/>
      <c r="B58" s="360" t="s">
        <v>549</v>
      </c>
      <c r="C58" s="1092">
        <v>101.5</v>
      </c>
      <c r="D58" s="1092">
        <v>99.4</v>
      </c>
      <c r="E58" s="1092">
        <v>101.4</v>
      </c>
      <c r="F58" s="1092">
        <v>101.3</v>
      </c>
      <c r="G58" s="1092">
        <v>102.8</v>
      </c>
      <c r="H58" s="1092">
        <v>100.3</v>
      </c>
      <c r="I58" s="1092">
        <v>103.5</v>
      </c>
      <c r="J58" s="43"/>
    </row>
    <row r="59" spans="1:10" ht="11.25" customHeight="1">
      <c r="A59" s="359"/>
      <c r="B59" s="360" t="s">
        <v>550</v>
      </c>
      <c r="C59" s="1092">
        <v>106.7</v>
      </c>
      <c r="D59" s="1092">
        <v>101.8</v>
      </c>
      <c r="E59" s="1092">
        <v>105.7</v>
      </c>
      <c r="F59" s="1092">
        <v>108.9</v>
      </c>
      <c r="G59" s="1092">
        <v>109.8</v>
      </c>
      <c r="H59" s="1092">
        <v>102.9</v>
      </c>
      <c r="I59" s="1092">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547</v>
      </c>
      <c r="C62" s="1092">
        <v>113.8</v>
      </c>
      <c r="D62" s="1092">
        <v>108.4</v>
      </c>
      <c r="E62" s="1092">
        <v>115.9</v>
      </c>
      <c r="F62" s="1092">
        <v>116.2</v>
      </c>
      <c r="G62" s="1092">
        <v>109.9</v>
      </c>
      <c r="H62" s="1092">
        <v>107.9</v>
      </c>
      <c r="I62" s="1092">
        <v>110.2</v>
      </c>
      <c r="J62" s="43"/>
    </row>
    <row r="63" spans="1:10" ht="11.25" customHeight="1">
      <c r="A63" s="359"/>
      <c r="B63" s="360" t="s">
        <v>548</v>
      </c>
      <c r="C63" s="1092">
        <v>126.4</v>
      </c>
      <c r="D63" s="1092">
        <v>116.6</v>
      </c>
      <c r="E63" s="1092">
        <v>131.80000000000001</v>
      </c>
      <c r="F63" s="1092">
        <v>128.5</v>
      </c>
      <c r="G63" s="1092">
        <v>115.4</v>
      </c>
      <c r="H63" s="1092">
        <v>120.5</v>
      </c>
      <c r="I63" s="1092">
        <v>117.2</v>
      </c>
      <c r="J63" s="43"/>
    </row>
    <row r="64" spans="1:10" ht="11.25" customHeight="1">
      <c r="A64" s="359"/>
      <c r="B64" s="360" t="s">
        <v>549</v>
      </c>
      <c r="C64" s="1092">
        <v>125.3</v>
      </c>
      <c r="D64" s="1092">
        <v>116.9</v>
      </c>
      <c r="E64" s="1092">
        <v>130.30000000000001</v>
      </c>
      <c r="F64" s="1092">
        <v>126.8</v>
      </c>
      <c r="G64" s="1092">
        <v>115.2</v>
      </c>
      <c r="H64" s="1092">
        <v>119.7</v>
      </c>
      <c r="I64" s="1092">
        <v>118.5</v>
      </c>
      <c r="J64" s="43"/>
    </row>
    <row r="65" spans="1:10" ht="11.25" customHeight="1">
      <c r="A65" s="359"/>
      <c r="B65" s="360" t="s">
        <v>550</v>
      </c>
      <c r="C65" s="1092">
        <v>125.3</v>
      </c>
      <c r="D65" s="1092">
        <v>119.1</v>
      </c>
      <c r="E65" s="1092">
        <v>129</v>
      </c>
      <c r="F65" s="1092">
        <v>126.6</v>
      </c>
      <c r="G65" s="1092">
        <v>116.5</v>
      </c>
      <c r="H65" s="1092">
        <v>121.2</v>
      </c>
      <c r="I65" s="1092">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547</v>
      </c>
      <c r="C68" s="1092">
        <v>144.4</v>
      </c>
      <c r="D68" s="1092">
        <v>138</v>
      </c>
      <c r="E68" s="1092">
        <v>147.30000000000001</v>
      </c>
      <c r="F68" s="1092">
        <v>144.6</v>
      </c>
      <c r="G68" s="1092">
        <v>140.69999999999999</v>
      </c>
      <c r="H68" s="1092">
        <v>137.80000000000001</v>
      </c>
      <c r="I68" s="1092">
        <v>142.6</v>
      </c>
      <c r="J68" s="43"/>
    </row>
    <row r="69" spans="1:10" ht="11.25" customHeight="1">
      <c r="A69" s="359"/>
      <c r="B69" s="360" t="s">
        <v>548</v>
      </c>
      <c r="C69" s="1092">
        <v>144.19999999999999</v>
      </c>
      <c r="D69" s="1092">
        <v>137.5</v>
      </c>
      <c r="E69" s="1092">
        <v>150.30000000000001</v>
      </c>
      <c r="F69" s="1092">
        <v>142.9</v>
      </c>
      <c r="G69" s="1092">
        <v>134.9</v>
      </c>
      <c r="H69" s="1092">
        <v>138.30000000000001</v>
      </c>
      <c r="I69" s="1092">
        <v>135.1</v>
      </c>
      <c r="J69" s="43"/>
    </row>
    <row r="70" spans="1:10" ht="11.25" customHeight="1">
      <c r="A70" s="359"/>
      <c r="B70" s="360" t="s">
        <v>549</v>
      </c>
      <c r="C70" s="1092">
        <v>142.1</v>
      </c>
      <c r="D70" s="1092">
        <v>139</v>
      </c>
      <c r="E70" s="1092">
        <v>149.9</v>
      </c>
      <c r="F70" s="1092">
        <v>137.69999999999999</v>
      </c>
      <c r="G70" s="1092">
        <v>128.5</v>
      </c>
      <c r="H70" s="1092">
        <v>137.1</v>
      </c>
      <c r="I70" s="1092">
        <v>138</v>
      </c>
      <c r="J70" s="43"/>
    </row>
    <row r="71" spans="1:10" ht="11.25" customHeight="1">
      <c r="A71" s="359"/>
      <c r="B71" s="360" t="s">
        <v>550</v>
      </c>
      <c r="C71" s="1092">
        <v>148.5</v>
      </c>
      <c r="D71" s="1092">
        <v>142.1</v>
      </c>
      <c r="E71" s="1092">
        <v>154.6</v>
      </c>
      <c r="F71" s="1092">
        <v>143.1</v>
      </c>
      <c r="G71" s="1092">
        <v>146</v>
      </c>
      <c r="H71" s="1092">
        <v>141.9</v>
      </c>
      <c r="I71" s="1092">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547</v>
      </c>
      <c r="C74" s="1092">
        <v>147.1</v>
      </c>
      <c r="D74" s="1092">
        <v>143.69999999999999</v>
      </c>
      <c r="E74" s="1092">
        <v>155.4</v>
      </c>
      <c r="F74" s="1092">
        <v>142.5</v>
      </c>
      <c r="G74" s="1092">
        <v>134.5</v>
      </c>
      <c r="H74" s="1092">
        <v>142.6</v>
      </c>
      <c r="I74" s="1092">
        <v>136.6</v>
      </c>
      <c r="J74" s="43"/>
    </row>
    <row r="75" spans="1:10" ht="11.25" customHeight="1">
      <c r="A75" s="359"/>
      <c r="B75" s="360" t="s">
        <v>548</v>
      </c>
      <c r="C75" s="1092">
        <v>143.6</v>
      </c>
      <c r="D75" s="1092">
        <v>140.80000000000001</v>
      </c>
      <c r="E75" s="1092">
        <v>152.30000000000001</v>
      </c>
      <c r="F75" s="1092">
        <v>137.19999999999999</v>
      </c>
      <c r="G75" s="1092">
        <v>134.4</v>
      </c>
      <c r="H75" s="1092">
        <v>136.69999999999999</v>
      </c>
      <c r="I75" s="1092">
        <v>131.5</v>
      </c>
      <c r="J75" s="43"/>
    </row>
    <row r="76" spans="1:10" ht="11.25" customHeight="1">
      <c r="A76" s="359"/>
      <c r="B76" s="360" t="s">
        <v>549</v>
      </c>
      <c r="C76" s="1092">
        <v>145.5</v>
      </c>
      <c r="D76" s="1092">
        <v>145.4</v>
      </c>
      <c r="E76" s="1092">
        <v>154.19999999999999</v>
      </c>
      <c r="F76" s="1092">
        <v>138.6</v>
      </c>
      <c r="G76" s="1092">
        <v>135.69999999999999</v>
      </c>
      <c r="H76" s="1092">
        <v>139</v>
      </c>
      <c r="I76" s="1092">
        <v>133.9</v>
      </c>
      <c r="J76" s="43"/>
    </row>
    <row r="77" spans="1:10" ht="11.25" customHeight="1">
      <c r="A77" s="359"/>
      <c r="B77" s="360" t="s">
        <v>550</v>
      </c>
      <c r="C77" s="1092">
        <v>148.80000000000001</v>
      </c>
      <c r="D77" s="1092">
        <v>149.5</v>
      </c>
      <c r="E77" s="1092">
        <v>157</v>
      </c>
      <c r="F77" s="1092">
        <v>142.30000000000001</v>
      </c>
      <c r="G77" s="1092">
        <v>139.1</v>
      </c>
      <c r="H77" s="1092">
        <v>143.69999999999999</v>
      </c>
      <c r="I77" s="1092">
        <v>136.6</v>
      </c>
      <c r="J77" s="43"/>
    </row>
    <row r="78" spans="1:10" ht="11.25" hidden="1" customHeight="1">
      <c r="A78" s="359"/>
      <c r="B78" s="360"/>
      <c r="C78" s="199"/>
      <c r="D78" s="199"/>
      <c r="E78" s="199"/>
      <c r="F78" s="199"/>
      <c r="G78" s="199"/>
      <c r="H78" s="199"/>
      <c r="I78" s="199"/>
      <c r="J78" s="43"/>
    </row>
    <row r="79" spans="1:10" ht="11.25" hidden="1" customHeight="1">
      <c r="A79" s="357">
        <v>2014</v>
      </c>
      <c r="B79" s="358"/>
      <c r="C79" s="199"/>
      <c r="D79" s="199"/>
      <c r="E79" s="199"/>
      <c r="F79" s="199"/>
      <c r="G79" s="199"/>
      <c r="H79" s="199"/>
      <c r="I79" s="199"/>
    </row>
    <row r="80" spans="1:10" ht="11.25" hidden="1" customHeight="1">
      <c r="A80" s="359"/>
      <c r="B80" s="360" t="s">
        <v>547</v>
      </c>
      <c r="C80" s="199"/>
      <c r="D80" s="199"/>
      <c r="E80" s="199"/>
      <c r="F80" s="199"/>
      <c r="G80" s="199"/>
      <c r="H80" s="199"/>
      <c r="I80" s="199"/>
    </row>
    <row r="81" spans="1:9" ht="11.25" hidden="1" customHeight="1">
      <c r="A81" s="359"/>
      <c r="B81" s="360" t="s">
        <v>548</v>
      </c>
      <c r="C81" s="199"/>
      <c r="D81" s="199"/>
      <c r="E81" s="199"/>
      <c r="F81" s="199"/>
      <c r="G81" s="199"/>
      <c r="H81" s="199"/>
      <c r="I81" s="199"/>
    </row>
    <row r="82" spans="1:9" ht="11.25" hidden="1" customHeight="1">
      <c r="A82" s="359"/>
      <c r="B82" s="360" t="s">
        <v>549</v>
      </c>
      <c r="C82" s="199"/>
      <c r="D82" s="199"/>
      <c r="E82" s="199"/>
      <c r="F82" s="199"/>
      <c r="G82" s="199"/>
      <c r="H82" s="199"/>
      <c r="I82" s="199"/>
    </row>
    <row r="83" spans="1:9" ht="11.25" hidden="1" customHeight="1">
      <c r="A83" s="359"/>
      <c r="B83" s="360" t="s">
        <v>550</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71" t="s">
        <v>205</v>
      </c>
      <c r="D85" s="1171"/>
      <c r="E85" s="1171"/>
      <c r="F85" s="1171"/>
      <c r="G85" s="1171"/>
      <c r="H85" s="1171"/>
    </row>
    <row r="86" spans="1:9" ht="11.25" customHeight="1">
      <c r="A86" s="37"/>
      <c r="B86" s="52"/>
      <c r="C86" s="1167" t="s">
        <v>206</v>
      </c>
      <c r="D86" s="1167"/>
      <c r="E86" s="1167"/>
      <c r="F86" s="1167"/>
      <c r="G86" s="1167"/>
      <c r="H86" s="1167"/>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65">
        <v>2009</v>
      </c>
      <c r="B91" s="1166"/>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65">
        <v>2010</v>
      </c>
      <c r="B92" s="1166"/>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65">
        <v>2011</v>
      </c>
      <c r="B93" s="1166"/>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65">
        <v>2012</v>
      </c>
      <c r="B94" s="1166"/>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65">
        <v>2013</v>
      </c>
      <c r="B95" s="1166"/>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65">
        <v>2014</v>
      </c>
      <c r="B96" s="1166"/>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547</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548</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549</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550</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547</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548</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549</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550</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547</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548</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549</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550</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547</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548</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549</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550</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547</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548</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549</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550</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547</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548</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549</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550</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547</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548</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549</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550</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hidden="1" customHeight="1">
      <c r="A139" s="359"/>
      <c r="B139" s="360"/>
    </row>
    <row r="140" spans="1:9" ht="11.25" hidden="1" customHeight="1">
      <c r="A140" s="357">
        <v>2014</v>
      </c>
      <c r="B140" s="358"/>
    </row>
    <row r="141" spans="1:9" ht="11.25" hidden="1" customHeight="1">
      <c r="A141" s="359"/>
      <c r="B141" s="360" t="s">
        <v>547</v>
      </c>
      <c r="C141" s="54">
        <f t="shared" ref="C141:H141" si="32">C80/C74*100-100</f>
        <v>-100</v>
      </c>
      <c r="D141" s="55">
        <f t="shared" si="32"/>
        <v>-100</v>
      </c>
      <c r="E141" s="55">
        <f t="shared" si="32"/>
        <v>-100</v>
      </c>
      <c r="F141" s="55">
        <f t="shared" si="32"/>
        <v>-100</v>
      </c>
      <c r="G141" s="55">
        <f t="shared" si="32"/>
        <v>-100</v>
      </c>
      <c r="H141" s="55">
        <f t="shared" si="32"/>
        <v>-100</v>
      </c>
      <c r="I141" s="55">
        <f>I80/I74*100-100</f>
        <v>-100</v>
      </c>
    </row>
    <row r="142" spans="1:9" ht="11.25" hidden="1" customHeight="1">
      <c r="A142" s="359"/>
      <c r="B142" s="360" t="s">
        <v>548</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549</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550</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70" t="s">
        <v>520</v>
      </c>
      <c r="B146" s="1216"/>
      <c r="C146" s="1216"/>
      <c r="D146" s="1216"/>
      <c r="E146" s="1216"/>
      <c r="F146" s="1216"/>
      <c r="G146" s="1216"/>
      <c r="H146" s="1216"/>
      <c r="I146" s="1216"/>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4" type="noConversion"/>
  <printOptions horizontalCentered="1"/>
  <pageMargins left="0.59055118110236227" right="0.59055118110236227" top="0.39370078740157483" bottom="0.59055118110236227" header="0.31496062992125984" footer="0.31496062992125984"/>
  <pageSetup paperSize="9" scale="84"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4" t="s">
        <v>242</v>
      </c>
      <c r="B1" s="1164"/>
      <c r="C1" s="1164"/>
      <c r="D1" s="1164"/>
      <c r="E1" s="1164"/>
      <c r="F1" s="1164"/>
      <c r="G1" s="1164"/>
      <c r="H1" s="1164"/>
    </row>
    <row r="2" spans="1:8" s="4" customFormat="1" ht="11.25" customHeight="1">
      <c r="A2" s="1170" t="s">
        <v>153</v>
      </c>
      <c r="B2" s="1170"/>
      <c r="C2" s="1170"/>
      <c r="D2" s="1170"/>
      <c r="E2" s="1170"/>
      <c r="F2" s="1170"/>
      <c r="G2" s="1170"/>
      <c r="H2" s="1170"/>
    </row>
    <row r="3" spans="1:8" s="4" customFormat="1" ht="11.25" customHeight="1">
      <c r="A3" s="1169" t="s">
        <v>1082</v>
      </c>
      <c r="B3" s="1169"/>
      <c r="C3" s="1169"/>
      <c r="D3" s="1169"/>
      <c r="E3" s="1169"/>
      <c r="F3" s="1169"/>
      <c r="G3" s="1169"/>
      <c r="H3" s="1169"/>
    </row>
    <row r="4" spans="1:8" s="4" customFormat="1" ht="11.25" customHeight="1">
      <c r="A4" s="1168" t="s">
        <v>1087</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243</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563</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71" t="s">
        <v>207</v>
      </c>
      <c r="D17" s="1171"/>
      <c r="E17" s="1171"/>
      <c r="F17" s="1171"/>
      <c r="G17" s="1171"/>
      <c r="H17" s="1171"/>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65">
        <v>2009</v>
      </c>
      <c r="B32" s="1166"/>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65">
        <v>2010</v>
      </c>
      <c r="B33" s="1166"/>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65">
        <v>2011</v>
      </c>
      <c r="B34" s="1166"/>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65">
        <v>2012</v>
      </c>
      <c r="B35" s="1166"/>
      <c r="C35" s="39">
        <f t="shared" ref="C35:H35" si="4">SUM(C175:C186)</f>
        <v>2891308</v>
      </c>
      <c r="D35" s="41">
        <f t="shared" si="4"/>
        <v>2760640.21</v>
      </c>
      <c r="E35" s="41">
        <v>113391.9</v>
      </c>
      <c r="F35" s="41">
        <v>65594.7</v>
      </c>
      <c r="G35" s="41">
        <f t="shared" si="4"/>
        <v>47797.1</v>
      </c>
      <c r="H35" s="41">
        <f t="shared" si="4"/>
        <v>1142.8</v>
      </c>
      <c r="I35" s="42"/>
    </row>
    <row r="36" spans="1:9" ht="11.25" hidden="1" customHeight="1">
      <c r="A36" s="1165">
        <v>2013</v>
      </c>
      <c r="B36" s="1166"/>
      <c r="C36" s="39">
        <f t="shared" ref="C36:H36" si="5">SUM(C202:C213)</f>
        <v>2736351.3999999994</v>
      </c>
      <c r="D36" s="41">
        <f t="shared" si="5"/>
        <v>2616510.2999999998</v>
      </c>
      <c r="E36" s="41">
        <f t="shared" si="5"/>
        <v>103406.8</v>
      </c>
      <c r="F36" s="41">
        <f t="shared" si="5"/>
        <v>59502.599999999991</v>
      </c>
      <c r="G36" s="41">
        <f t="shared" si="5"/>
        <v>43904.200000000004</v>
      </c>
      <c r="H36" s="41">
        <f t="shared" si="5"/>
        <v>1116.5000000000002</v>
      </c>
      <c r="I36" s="42"/>
    </row>
    <row r="37" spans="1:9" ht="11.25" hidden="1" customHeight="1">
      <c r="A37" s="1165">
        <v>2014</v>
      </c>
      <c r="B37" s="1166"/>
      <c r="C37" s="39">
        <f t="shared" ref="C37:H37" si="6">SUM(C229:C240)</f>
        <v>0</v>
      </c>
      <c r="D37" s="41">
        <f t="shared" si="6"/>
        <v>0</v>
      </c>
      <c r="E37" s="41">
        <f t="shared" si="6"/>
        <v>0</v>
      </c>
      <c r="F37" s="41">
        <f t="shared" si="6"/>
        <v>0</v>
      </c>
      <c r="G37" s="41">
        <f t="shared" si="6"/>
        <v>0</v>
      </c>
      <c r="H37" s="41">
        <f t="shared" si="6"/>
        <v>0</v>
      </c>
      <c r="I37" s="42"/>
    </row>
    <row r="38" spans="1:9" ht="11.25" hidden="1" customHeight="1">
      <c r="A38" s="37"/>
      <c r="B38" s="45"/>
      <c r="C38" s="43"/>
      <c r="D38" s="43"/>
      <c r="E38" s="43"/>
      <c r="F38" s="43"/>
      <c r="G38" s="43"/>
      <c r="H38" s="43"/>
      <c r="I38" s="40"/>
    </row>
    <row r="39" spans="1:9" ht="11.25" hidden="1" customHeight="1">
      <c r="A39" s="1174">
        <v>2007</v>
      </c>
      <c r="B39" s="1175"/>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73" t="s">
        <v>194</v>
      </c>
      <c r="B54" s="1166"/>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73" t="s">
        <v>195</v>
      </c>
      <c r="B55" s="1166"/>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73" t="s">
        <v>196</v>
      </c>
      <c r="B56" s="1166"/>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73" t="s">
        <v>197</v>
      </c>
      <c r="B57" s="1166"/>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73" t="s">
        <v>198</v>
      </c>
      <c r="B58" s="1166"/>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73" t="s">
        <v>199</v>
      </c>
      <c r="B59" s="1166"/>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73" t="s">
        <v>200</v>
      </c>
      <c r="B60" s="1166"/>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73" t="s">
        <v>201</v>
      </c>
      <c r="B61" s="1166"/>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73" t="s">
        <v>202</v>
      </c>
      <c r="B62" s="1166"/>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73" t="s">
        <v>203</v>
      </c>
      <c r="B63" s="1166"/>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73" t="s">
        <v>204</v>
      </c>
      <c r="B64" s="1166"/>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73" t="s">
        <v>194</v>
      </c>
      <c r="B81" s="1166"/>
      <c r="C81" s="41">
        <f>SUM(C$67:C68)</f>
        <v>422003.3</v>
      </c>
      <c r="D81" s="41">
        <f>SUM(D$67:D68)</f>
        <v>391882.8</v>
      </c>
      <c r="E81" s="41">
        <f>SUM(E$67:E68)</f>
        <v>25313.9</v>
      </c>
      <c r="F81" s="41">
        <f>SUM(F$67:F68)</f>
        <v>13956.2</v>
      </c>
      <c r="G81" s="41">
        <f>SUM(G$67:G68)</f>
        <v>11357.7</v>
      </c>
      <c r="H81" s="41">
        <f>SUM(H$67:H68)</f>
        <v>656.5</v>
      </c>
      <c r="I81" s="43"/>
    </row>
    <row r="82" spans="1:9" ht="11.25" hidden="1" customHeight="1">
      <c r="A82" s="1173" t="s">
        <v>195</v>
      </c>
      <c r="B82" s="1166"/>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73" t="s">
        <v>196</v>
      </c>
      <c r="B83" s="1166"/>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73" t="s">
        <v>197</v>
      </c>
      <c r="B84" s="1166"/>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73" t="s">
        <v>198</v>
      </c>
      <c r="B85" s="1166"/>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73" t="s">
        <v>199</v>
      </c>
      <c r="B86" s="1166"/>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73" t="s">
        <v>200</v>
      </c>
      <c r="B87" s="1166"/>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73" t="s">
        <v>201</v>
      </c>
      <c r="B88" s="1166"/>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73" t="s">
        <v>202</v>
      </c>
      <c r="B89" s="1166"/>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73" t="s">
        <v>203</v>
      </c>
      <c r="B90" s="1166"/>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73" t="s">
        <v>204</v>
      </c>
      <c r="B91" s="1166"/>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73" t="s">
        <v>193</v>
      </c>
      <c r="B107" s="1166"/>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73" t="s">
        <v>194</v>
      </c>
      <c r="B108" s="1166"/>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73" t="s">
        <v>195</v>
      </c>
      <c r="B109" s="1166"/>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73" t="s">
        <v>196</v>
      </c>
      <c r="B110" s="1166"/>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73" t="s">
        <v>197</v>
      </c>
      <c r="B111" s="1166"/>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73" t="s">
        <v>198</v>
      </c>
      <c r="B112" s="1166"/>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73" t="s">
        <v>199</v>
      </c>
      <c r="B113" s="1166"/>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73" t="s">
        <v>200</v>
      </c>
      <c r="B114" s="1166"/>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73" t="s">
        <v>201</v>
      </c>
      <c r="B115" s="1166"/>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73" t="s">
        <v>202</v>
      </c>
      <c r="B116" s="1166"/>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73" t="s">
        <v>203</v>
      </c>
      <c r="B117" s="1166"/>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73" t="s">
        <v>204</v>
      </c>
      <c r="B118" s="1166"/>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73" t="s">
        <v>193</v>
      </c>
      <c r="B134" s="1166"/>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73" t="s">
        <v>194</v>
      </c>
      <c r="B135" s="1166"/>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73" t="s">
        <v>195</v>
      </c>
      <c r="B136" s="1166"/>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73" t="s">
        <v>196</v>
      </c>
      <c r="B137" s="1166"/>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73" t="s">
        <v>197</v>
      </c>
      <c r="B138" s="1166"/>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73" t="s">
        <v>198</v>
      </c>
      <c r="B139" s="1166"/>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73" t="s">
        <v>199</v>
      </c>
      <c r="B140" s="1166"/>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73" t="s">
        <v>200</v>
      </c>
      <c r="B141" s="1166"/>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73" t="s">
        <v>201</v>
      </c>
      <c r="B142" s="1166"/>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73" t="s">
        <v>202</v>
      </c>
      <c r="B143" s="1166"/>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73" t="s">
        <v>203</v>
      </c>
      <c r="B144" s="1166"/>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73" t="s">
        <v>204</v>
      </c>
      <c r="B145" s="1166"/>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73" t="s">
        <v>193</v>
      </c>
      <c r="B161" s="1166"/>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73" t="s">
        <v>194</v>
      </c>
      <c r="B162" s="1166"/>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73" t="s">
        <v>195</v>
      </c>
      <c r="B163" s="1166"/>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73" t="s">
        <v>196</v>
      </c>
      <c r="B164" s="1166"/>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73" t="s">
        <v>197</v>
      </c>
      <c r="B165" s="1166"/>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73" t="s">
        <v>198</v>
      </c>
      <c r="B166" s="1166"/>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73" t="s">
        <v>199</v>
      </c>
      <c r="B167" s="1166"/>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73" t="s">
        <v>200</v>
      </c>
      <c r="B168" s="1166"/>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73" t="s">
        <v>201</v>
      </c>
      <c r="B169" s="1166"/>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73" t="s">
        <v>202</v>
      </c>
      <c r="B170" s="1166"/>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73" t="s">
        <v>203</v>
      </c>
      <c r="B171" s="1166"/>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73" t="s">
        <v>204</v>
      </c>
      <c r="B172" s="1166"/>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customHeight="1">
      <c r="A185" s="37"/>
      <c r="B185" s="45" t="s">
        <v>191</v>
      </c>
      <c r="C185" s="49">
        <v>271356.40000000002</v>
      </c>
      <c r="D185" s="43">
        <v>260140.7</v>
      </c>
      <c r="E185" s="41">
        <f t="shared" si="18"/>
        <v>9891</v>
      </c>
      <c r="F185" s="43">
        <v>6014.7</v>
      </c>
      <c r="G185" s="43">
        <v>3876.3</v>
      </c>
      <c r="H185" s="43" t="s">
        <v>768</v>
      </c>
      <c r="I185" s="43"/>
    </row>
    <row r="186" spans="1:9" ht="11.25" customHeight="1">
      <c r="A186" s="37"/>
      <c r="B186" s="45" t="s">
        <v>192</v>
      </c>
      <c r="C186" s="49">
        <v>164933.70000000001</v>
      </c>
      <c r="D186" s="43">
        <v>156968.1</v>
      </c>
      <c r="E186" s="41">
        <f t="shared" si="18"/>
        <v>6970.6</v>
      </c>
      <c r="F186" s="43">
        <v>4023</v>
      </c>
      <c r="G186" s="43">
        <v>2947.6</v>
      </c>
      <c r="H186" s="43">
        <v>41</v>
      </c>
      <c r="I186" s="43"/>
    </row>
    <row r="187" spans="1:9" ht="6" customHeight="1">
      <c r="A187" s="37"/>
      <c r="B187" s="45"/>
      <c r="C187" s="43"/>
      <c r="D187" s="48"/>
      <c r="E187" s="48"/>
      <c r="F187" s="48"/>
      <c r="G187" s="48"/>
      <c r="H187" s="48"/>
      <c r="I187" s="43"/>
    </row>
    <row r="188" spans="1:9" ht="11.25" hidden="1" customHeight="1">
      <c r="A188" s="1173" t="s">
        <v>193</v>
      </c>
      <c r="B188" s="1166"/>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73" t="s">
        <v>194</v>
      </c>
      <c r="B189" s="1166"/>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73" t="s">
        <v>195</v>
      </c>
      <c r="B190" s="1166"/>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73" t="s">
        <v>196</v>
      </c>
      <c r="B191" s="1166"/>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73" t="s">
        <v>197</v>
      </c>
      <c r="B192" s="1166"/>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73" t="s">
        <v>198</v>
      </c>
      <c r="B193" s="1166"/>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73" t="s">
        <v>199</v>
      </c>
      <c r="B194" s="1166"/>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73" t="s">
        <v>200</v>
      </c>
      <c r="B195" s="1166"/>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73" t="s">
        <v>201</v>
      </c>
      <c r="B196" s="1166"/>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73" t="s">
        <v>202</v>
      </c>
      <c r="B197" s="1166"/>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73" t="s">
        <v>203</v>
      </c>
      <c r="B198" s="1166"/>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73" t="s">
        <v>204</v>
      </c>
      <c r="B199" s="1166"/>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hidden="1" customHeight="1">
      <c r="A213" s="37"/>
      <c r="B213" s="45" t="s">
        <v>192</v>
      </c>
      <c r="C213" s="49"/>
      <c r="D213" s="43"/>
      <c r="E213" s="41">
        <f t="shared" si="20"/>
        <v>0</v>
      </c>
      <c r="F213" s="43"/>
      <c r="G213" s="43"/>
      <c r="H213" s="43"/>
      <c r="I213" s="43"/>
    </row>
    <row r="214" spans="1:9" ht="6" customHeight="1">
      <c r="A214" s="37"/>
      <c r="B214" s="45"/>
      <c r="C214" s="43"/>
      <c r="D214" s="48"/>
      <c r="E214" s="48"/>
      <c r="F214" s="48"/>
      <c r="G214" s="48"/>
      <c r="H214" s="48"/>
      <c r="I214" s="43"/>
    </row>
    <row r="215" spans="1:9" ht="11.25" hidden="1" customHeight="1">
      <c r="A215" s="1173" t="s">
        <v>193</v>
      </c>
      <c r="B215" s="1166"/>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73" t="s">
        <v>194</v>
      </c>
      <c r="B216" s="1166"/>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73" t="s">
        <v>195</v>
      </c>
      <c r="B217" s="1166"/>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73" t="s">
        <v>196</v>
      </c>
      <c r="B218" s="1166"/>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73" t="s">
        <v>197</v>
      </c>
      <c r="B219" s="1166"/>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73" t="s">
        <v>198</v>
      </c>
      <c r="B220" s="1166"/>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73" t="s">
        <v>199</v>
      </c>
      <c r="B221" s="1166"/>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73" t="s">
        <v>200</v>
      </c>
      <c r="B222" s="1166"/>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73" t="s">
        <v>201</v>
      </c>
      <c r="B223" s="1166"/>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73" t="s">
        <v>202</v>
      </c>
      <c r="B224" s="1166"/>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customHeight="1">
      <c r="A225" s="1173" t="s">
        <v>203</v>
      </c>
      <c r="B225" s="1166"/>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73" t="s">
        <v>204</v>
      </c>
      <c r="B226" s="1166"/>
      <c r="C226" s="49">
        <f>SUM(C$202:C213)</f>
        <v>2736351.3999999994</v>
      </c>
      <c r="D226" s="49">
        <f>SUM(D$202:D213)</f>
        <v>2616510.2999999998</v>
      </c>
      <c r="E226" s="49">
        <f>SUM(E$202:E213)</f>
        <v>103406.8</v>
      </c>
      <c r="F226" s="49">
        <f>SUM(F$202:F213)</f>
        <v>59502.599999999991</v>
      </c>
      <c r="G226" s="49">
        <f>SUM(G$202:G213)</f>
        <v>43904.200000000004</v>
      </c>
      <c r="H226" s="49">
        <f>SUM(H$202:H213)</f>
        <v>1116.5000000000002</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2">F229+G229</f>
        <v>0</v>
      </c>
      <c r="F229" s="43"/>
      <c r="G229" s="43"/>
      <c r="H229" s="43"/>
      <c r="I229" s="43"/>
    </row>
    <row r="230" spans="1:9" ht="11.25" hidden="1" customHeight="1">
      <c r="A230" s="37"/>
      <c r="B230" s="45" t="s">
        <v>182</v>
      </c>
      <c r="C230" s="49"/>
      <c r="D230" s="43"/>
      <c r="E230" s="41">
        <f t="shared" si="22"/>
        <v>0</v>
      </c>
      <c r="F230" s="43"/>
      <c r="G230" s="43"/>
      <c r="H230" s="43"/>
      <c r="I230" s="43"/>
    </row>
    <row r="231" spans="1:9" ht="11.25" hidden="1" customHeight="1">
      <c r="A231" s="37"/>
      <c r="B231" s="45" t="s">
        <v>183</v>
      </c>
      <c r="C231" s="49"/>
      <c r="D231" s="43"/>
      <c r="E231" s="41">
        <f t="shared" si="22"/>
        <v>0</v>
      </c>
      <c r="F231" s="43"/>
      <c r="G231" s="43"/>
      <c r="H231" s="43"/>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173" t="s">
        <v>194</v>
      </c>
      <c r="B243" s="1166"/>
      <c r="C243" s="49">
        <f>SUM(C$229:C230)</f>
        <v>0</v>
      </c>
      <c r="D243" s="49">
        <f>SUM(D$229:D230)</f>
        <v>0</v>
      </c>
      <c r="E243" s="49">
        <f>SUM(E$229:E230)</f>
        <v>0</v>
      </c>
      <c r="F243" s="49">
        <f>SUM(F$229:F230)</f>
        <v>0</v>
      </c>
      <c r="G243" s="49">
        <f>SUM(G$229:G230)</f>
        <v>0</v>
      </c>
      <c r="H243" s="49">
        <f>SUM(H$229:H230)</f>
        <v>0</v>
      </c>
      <c r="I243" s="43"/>
    </row>
    <row r="244" spans="1:9" ht="11.25" hidden="1" customHeight="1">
      <c r="A244" s="1173" t="s">
        <v>195</v>
      </c>
      <c r="B244" s="1166"/>
      <c r="C244" s="49">
        <f>SUM(C$229:C231)</f>
        <v>0</v>
      </c>
      <c r="D244" s="49">
        <f>SUM(D$229:D231)</f>
        <v>0</v>
      </c>
      <c r="E244" s="49">
        <f>SUM(E$229:E231)</f>
        <v>0</v>
      </c>
      <c r="F244" s="49">
        <f>SUM(F$229:F231)</f>
        <v>0</v>
      </c>
      <c r="G244" s="49">
        <f>SUM(G$229:G231)</f>
        <v>0</v>
      </c>
      <c r="H244" s="49">
        <f>SUM(H$229:H231)</f>
        <v>0</v>
      </c>
      <c r="I244" s="43"/>
    </row>
    <row r="245" spans="1:9" ht="11.25" hidden="1" customHeight="1">
      <c r="A245" s="1173" t="s">
        <v>196</v>
      </c>
      <c r="B245" s="1166"/>
      <c r="C245" s="49">
        <f>SUM(C$229:C232)</f>
        <v>0</v>
      </c>
      <c r="D245" s="49">
        <f>SUM(D$229:D232)</f>
        <v>0</v>
      </c>
      <c r="E245" s="49">
        <f>SUM(E$229:E232)</f>
        <v>0</v>
      </c>
      <c r="F245" s="49">
        <f>SUM(F$229:F232)</f>
        <v>0</v>
      </c>
      <c r="G245" s="49">
        <f>SUM(G$229:G232)</f>
        <v>0</v>
      </c>
      <c r="H245" s="49">
        <f>SUM(H$229:H232)</f>
        <v>0</v>
      </c>
      <c r="I245" s="43"/>
    </row>
    <row r="246" spans="1:9" ht="11.25" hidden="1" customHeight="1">
      <c r="A246" s="1173" t="s">
        <v>197</v>
      </c>
      <c r="B246" s="1166"/>
      <c r="C246" s="49">
        <f>SUM(C$229:C233)</f>
        <v>0</v>
      </c>
      <c r="D246" s="49">
        <f>SUM(D$229:D233)</f>
        <v>0</v>
      </c>
      <c r="E246" s="49">
        <f>SUM(E$229:E233)</f>
        <v>0</v>
      </c>
      <c r="F246" s="49">
        <f>SUM(F$229:F233)</f>
        <v>0</v>
      </c>
      <c r="G246" s="49">
        <f>SUM(G$229:G233)</f>
        <v>0</v>
      </c>
      <c r="H246" s="49">
        <f>SUM(H$229:H233)</f>
        <v>0</v>
      </c>
      <c r="I246" s="43"/>
    </row>
    <row r="247" spans="1:9" ht="11.25" hidden="1" customHeight="1">
      <c r="A247" s="1173" t="s">
        <v>198</v>
      </c>
      <c r="B247" s="1166"/>
      <c r="C247" s="49">
        <f>SUM(C$229:C234)</f>
        <v>0</v>
      </c>
      <c r="D247" s="49">
        <f>SUM(D$229:D234)</f>
        <v>0</v>
      </c>
      <c r="E247" s="49">
        <f>SUM(E$229:E234)</f>
        <v>0</v>
      </c>
      <c r="F247" s="49">
        <f>SUM(F$229:F234)</f>
        <v>0</v>
      </c>
      <c r="G247" s="49">
        <f>SUM(G$229:G234)</f>
        <v>0</v>
      </c>
      <c r="H247" s="49">
        <f>SUM(H$229:H234)</f>
        <v>0</v>
      </c>
      <c r="I247" s="43"/>
    </row>
    <row r="248" spans="1:9" ht="11.25" hidden="1" customHeight="1">
      <c r="A248" s="1173" t="s">
        <v>199</v>
      </c>
      <c r="B248" s="1166"/>
      <c r="C248" s="49">
        <f>SUM(C$229:C235)</f>
        <v>0</v>
      </c>
      <c r="D248" s="49">
        <f>SUM(D$229:D235)</f>
        <v>0</v>
      </c>
      <c r="E248" s="49">
        <f>SUM(E$229:E235)</f>
        <v>0</v>
      </c>
      <c r="F248" s="49">
        <f>SUM(F$229:F235)</f>
        <v>0</v>
      </c>
      <c r="G248" s="49">
        <f>SUM(G$229:G235)</f>
        <v>0</v>
      </c>
      <c r="H248" s="49">
        <f>SUM(H$229:H235)</f>
        <v>0</v>
      </c>
      <c r="I248" s="43"/>
    </row>
    <row r="249" spans="1:9" ht="11.25" hidden="1" customHeight="1">
      <c r="A249" s="1173" t="s">
        <v>200</v>
      </c>
      <c r="B249" s="1166"/>
      <c r="C249" s="49">
        <f>SUM(C$229:C236)</f>
        <v>0</v>
      </c>
      <c r="D249" s="49">
        <f>SUM(D$229:D236)</f>
        <v>0</v>
      </c>
      <c r="E249" s="49">
        <f>SUM(E$229:E236)</f>
        <v>0</v>
      </c>
      <c r="F249" s="49">
        <f>SUM(F$229:F236)</f>
        <v>0</v>
      </c>
      <c r="G249" s="49">
        <f>SUM(G$229:G236)</f>
        <v>0</v>
      </c>
      <c r="H249" s="49">
        <f>SUM(H$229:H236)</f>
        <v>0</v>
      </c>
      <c r="I249" s="43"/>
    </row>
    <row r="250" spans="1:9" ht="11.25" hidden="1" customHeight="1">
      <c r="A250" s="1173" t="s">
        <v>201</v>
      </c>
      <c r="B250" s="1166"/>
      <c r="C250" s="49">
        <f>SUM(C$229:C237)</f>
        <v>0</v>
      </c>
      <c r="D250" s="49">
        <f>SUM(D$229:D237)</f>
        <v>0</v>
      </c>
      <c r="E250" s="49">
        <f>SUM(E$229:E237)</f>
        <v>0</v>
      </c>
      <c r="F250" s="49">
        <f>SUM(F$229:F237)</f>
        <v>0</v>
      </c>
      <c r="G250" s="49">
        <f>SUM(G$229:G237)</f>
        <v>0</v>
      </c>
      <c r="H250" s="49">
        <f>SUM(H$229:H237)</f>
        <v>0</v>
      </c>
      <c r="I250" s="43"/>
    </row>
    <row r="251" spans="1:9" ht="11.25" hidden="1" customHeight="1">
      <c r="A251" s="1173" t="s">
        <v>202</v>
      </c>
      <c r="B251" s="1166"/>
      <c r="C251" s="49">
        <f>SUM(C$229:C238)</f>
        <v>0</v>
      </c>
      <c r="D251" s="49">
        <f>SUM(D$229:D238)</f>
        <v>0</v>
      </c>
      <c r="E251" s="49">
        <f>SUM(E$229:E238)</f>
        <v>0</v>
      </c>
      <c r="F251" s="49">
        <f>SUM(F$229:F238)</f>
        <v>0</v>
      </c>
      <c r="G251" s="49">
        <f>SUM(G$229:G238)</f>
        <v>0</v>
      </c>
      <c r="H251" s="49">
        <f>SUM(H$229:H238)</f>
        <v>0</v>
      </c>
      <c r="I251" s="43"/>
    </row>
    <row r="252" spans="1:9" ht="11.25" hidden="1" customHeight="1">
      <c r="A252" s="1173" t="s">
        <v>203</v>
      </c>
      <c r="B252" s="1166"/>
      <c r="C252" s="49">
        <f>SUM(C$229:C239)</f>
        <v>0</v>
      </c>
      <c r="D252" s="49">
        <f>SUM(D$229:D239)</f>
        <v>0</v>
      </c>
      <c r="E252" s="49">
        <f>SUM(E$229:E239)</f>
        <v>0</v>
      </c>
      <c r="F252" s="49">
        <f>SUM(F$229:F239)</f>
        <v>0</v>
      </c>
      <c r="G252" s="49">
        <f>SUM(G$229:G239)</f>
        <v>0</v>
      </c>
      <c r="H252" s="49">
        <f>SUM(H$229:H239)</f>
        <v>0</v>
      </c>
      <c r="I252" s="43"/>
    </row>
    <row r="253" spans="1:9" ht="11.25" hidden="1" customHeight="1">
      <c r="A253" s="1173" t="s">
        <v>204</v>
      </c>
      <c r="B253" s="1166"/>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244</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65">
        <v>2009</v>
      </c>
      <c r="B270" s="1166"/>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65">
        <v>2010</v>
      </c>
      <c r="B271" s="1166"/>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65">
        <v>2011</v>
      </c>
      <c r="B272" s="1166"/>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65">
        <v>2012</v>
      </c>
      <c r="B273" s="1166"/>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hidden="1" customHeight="1">
      <c r="A274" s="1165">
        <v>2013</v>
      </c>
      <c r="B274" s="1166"/>
      <c r="C274" s="54">
        <f t="shared" si="25"/>
        <v>-5.3593944332461518</v>
      </c>
      <c r="D274" s="55">
        <f t="shared" si="25"/>
        <v>-5.2208871506656891</v>
      </c>
      <c r="E274" s="55">
        <f t="shared" si="25"/>
        <v>-8.8058318098559027</v>
      </c>
      <c r="F274" s="55">
        <f t="shared" si="25"/>
        <v>-9.2874881659646462</v>
      </c>
      <c r="G274" s="55">
        <f t="shared" si="25"/>
        <v>-8.1446363900738703</v>
      </c>
      <c r="H274" s="55">
        <f t="shared" si="25"/>
        <v>-2.3013650682533893</v>
      </c>
      <c r="I274" s="42"/>
    </row>
    <row r="275" spans="1:9" ht="11.25" hidden="1" customHeight="1">
      <c r="A275" s="1165">
        <v>2014</v>
      </c>
      <c r="B275" s="1166"/>
      <c r="C275" s="54">
        <f t="shared" si="25"/>
        <v>-100</v>
      </c>
      <c r="D275" s="55">
        <f t="shared" si="25"/>
        <v>-100</v>
      </c>
      <c r="E275" s="55">
        <f t="shared" si="25"/>
        <v>-100</v>
      </c>
      <c r="F275" s="55">
        <f t="shared" si="25"/>
        <v>-100</v>
      </c>
      <c r="G275" s="55">
        <f t="shared" si="25"/>
        <v>-100</v>
      </c>
      <c r="H275" s="55">
        <f t="shared" si="25"/>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73" t="s">
        <v>193</v>
      </c>
      <c r="B291" s="1166"/>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73" t="s">
        <v>194</v>
      </c>
      <c r="B292" s="1166"/>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73" t="s">
        <v>195</v>
      </c>
      <c r="B293" s="1166"/>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73" t="s">
        <v>196</v>
      </c>
      <c r="B294" s="1166"/>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73" t="s">
        <v>197</v>
      </c>
      <c r="B295" s="1166"/>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73" t="s">
        <v>198</v>
      </c>
      <c r="B296" s="1166"/>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73" t="s">
        <v>199</v>
      </c>
      <c r="B297" s="1166"/>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73" t="s">
        <v>200</v>
      </c>
      <c r="B298" s="1166"/>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73" t="s">
        <v>201</v>
      </c>
      <c r="B299" s="1166"/>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73" t="s">
        <v>202</v>
      </c>
      <c r="B300" s="1166"/>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73" t="s">
        <v>203</v>
      </c>
      <c r="B301" s="1166"/>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73" t="s">
        <v>204</v>
      </c>
      <c r="B302" s="1166"/>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73" t="s">
        <v>193</v>
      </c>
      <c r="B318" s="1166"/>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73" t="s">
        <v>194</v>
      </c>
      <c r="B319" s="1166"/>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73" t="s">
        <v>195</v>
      </c>
      <c r="B320" s="1166"/>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73" t="s">
        <v>196</v>
      </c>
      <c r="B321" s="1166"/>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73" t="s">
        <v>197</v>
      </c>
      <c r="B322" s="1166"/>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73" t="s">
        <v>198</v>
      </c>
      <c r="B323" s="1166"/>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73" t="s">
        <v>199</v>
      </c>
      <c r="B324" s="1166"/>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73" t="s">
        <v>200</v>
      </c>
      <c r="B325" s="1166"/>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73" t="s">
        <v>201</v>
      </c>
      <c r="B326" s="1166"/>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73" t="s">
        <v>202</v>
      </c>
      <c r="B327" s="1166"/>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73" t="s">
        <v>203</v>
      </c>
      <c r="B328" s="1166"/>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73" t="s">
        <v>204</v>
      </c>
      <c r="B329" s="1166"/>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244</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244</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244</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244</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244</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244</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244</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244</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244</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244</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244</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244</v>
      </c>
      <c r="I343" s="43"/>
    </row>
    <row r="344" spans="1:9" ht="6" hidden="1" customHeight="1">
      <c r="A344" s="37"/>
      <c r="B344" s="45"/>
      <c r="C344" s="54"/>
      <c r="D344" s="55"/>
      <c r="E344" s="55"/>
      <c r="F344" s="55"/>
      <c r="G344" s="55"/>
      <c r="H344" s="55"/>
      <c r="I344" s="43"/>
    </row>
    <row r="345" spans="1:9" ht="11.25" hidden="1" customHeight="1">
      <c r="A345" s="1173" t="s">
        <v>193</v>
      </c>
      <c r="B345" s="1166"/>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73" t="s">
        <v>194</v>
      </c>
      <c r="B346" s="1166"/>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73" t="s">
        <v>195</v>
      </c>
      <c r="B347" s="1166"/>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73" t="s">
        <v>196</v>
      </c>
      <c r="B348" s="1166"/>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73" t="s">
        <v>197</v>
      </c>
      <c r="B349" s="1166"/>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73" t="s">
        <v>198</v>
      </c>
      <c r="B350" s="1166"/>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73" t="s">
        <v>199</v>
      </c>
      <c r="B351" s="1166"/>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73" t="s">
        <v>200</v>
      </c>
      <c r="B352" s="1166"/>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73" t="s">
        <v>201</v>
      </c>
      <c r="B353" s="1166"/>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73" t="s">
        <v>202</v>
      </c>
      <c r="B354" s="1166"/>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73" t="s">
        <v>203</v>
      </c>
      <c r="B355" s="1166"/>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73" t="s">
        <v>204</v>
      </c>
      <c r="B356" s="1166"/>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244</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244</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244</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244</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244</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244</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244</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244</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244</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244</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244</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244</v>
      </c>
      <c r="I370" s="40"/>
    </row>
    <row r="371" spans="1:9" ht="11.25" hidden="1" customHeight="1">
      <c r="A371" s="37"/>
      <c r="B371" s="45"/>
      <c r="C371" s="54"/>
      <c r="D371" s="55"/>
      <c r="E371" s="55"/>
      <c r="F371" s="55"/>
      <c r="G371" s="55"/>
      <c r="H371" s="167"/>
      <c r="I371" s="43"/>
    </row>
    <row r="372" spans="1:9" ht="11.25" hidden="1" customHeight="1">
      <c r="A372" s="1173" t="s">
        <v>193</v>
      </c>
      <c r="B372" s="1166"/>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244</v>
      </c>
      <c r="I372" s="43"/>
    </row>
    <row r="373" spans="1:9" ht="11.25" hidden="1" customHeight="1">
      <c r="A373" s="1173" t="s">
        <v>194</v>
      </c>
      <c r="B373" s="1166"/>
      <c r="C373" s="54">
        <f t="shared" si="33"/>
        <v>31.030761628426404</v>
      </c>
      <c r="D373" s="55">
        <f t="shared" si="33"/>
        <v>32.789750403858108</v>
      </c>
      <c r="E373" s="55">
        <f t="shared" si="33"/>
        <v>12.170744048803513</v>
      </c>
      <c r="F373" s="55">
        <f t="shared" si="33"/>
        <v>19.126248399487849</v>
      </c>
      <c r="G373" s="55">
        <f t="shared" si="33"/>
        <v>3.4945824389246809</v>
      </c>
      <c r="H373" s="167" t="s">
        <v>244</v>
      </c>
      <c r="I373" s="43"/>
    </row>
    <row r="374" spans="1:9" ht="11.25" hidden="1" customHeight="1">
      <c r="A374" s="1173" t="s">
        <v>195</v>
      </c>
      <c r="B374" s="1166"/>
      <c r="C374" s="54">
        <f t="shared" si="33"/>
        <v>24.797207063044496</v>
      </c>
      <c r="D374" s="55">
        <f t="shared" si="33"/>
        <v>26.013518157763002</v>
      </c>
      <c r="E374" s="55">
        <f t="shared" si="33"/>
        <v>9.8452601708249006</v>
      </c>
      <c r="F374" s="55">
        <f t="shared" si="33"/>
        <v>15.228388307018918</v>
      </c>
      <c r="G374" s="55">
        <f t="shared" si="33"/>
        <v>2.9476568571680417</v>
      </c>
      <c r="H374" s="167" t="s">
        <v>244</v>
      </c>
      <c r="I374" s="43"/>
    </row>
    <row r="375" spans="1:9" ht="11.25" hidden="1" customHeight="1">
      <c r="A375" s="1173" t="s">
        <v>196</v>
      </c>
      <c r="B375" s="1166"/>
      <c r="C375" s="54">
        <f t="shared" si="33"/>
        <v>17.835227973843274</v>
      </c>
      <c r="D375" s="55">
        <f t="shared" si="33"/>
        <v>18.695058720080993</v>
      </c>
      <c r="E375" s="55">
        <f t="shared" si="33"/>
        <v>4.996447720151906</v>
      </c>
      <c r="F375" s="55">
        <f t="shared" si="33"/>
        <v>9.5238751654168681</v>
      </c>
      <c r="G375" s="55">
        <f t="shared" si="33"/>
        <v>-0.67716190849100144</v>
      </c>
      <c r="H375" s="167" t="s">
        <v>244</v>
      </c>
      <c r="I375" s="43"/>
    </row>
    <row r="376" spans="1:9" ht="11.25" hidden="1" customHeight="1">
      <c r="A376" s="1173" t="s">
        <v>197</v>
      </c>
      <c r="B376" s="1166"/>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73" t="s">
        <v>198</v>
      </c>
      <c r="B377" s="1166"/>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73" t="s">
        <v>199</v>
      </c>
      <c r="B378" s="1166"/>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73" t="s">
        <v>200</v>
      </c>
      <c r="B379" s="1166"/>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73" t="s">
        <v>201</v>
      </c>
      <c r="B380" s="1166"/>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73" t="s">
        <v>202</v>
      </c>
      <c r="B381" s="1166"/>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73" t="s">
        <v>203</v>
      </c>
      <c r="B382" s="1166"/>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73" t="s">
        <v>204</v>
      </c>
      <c r="B383" s="1166"/>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244</v>
      </c>
      <c r="I396" s="43"/>
    </row>
    <row r="397" spans="1:9" ht="11.25"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customHeight="1">
      <c r="A398" s="37"/>
      <c r="B398" s="45"/>
      <c r="C398" s="54"/>
      <c r="D398" s="55"/>
      <c r="E398" s="55"/>
      <c r="F398" s="55"/>
      <c r="G398" s="55"/>
      <c r="H398" s="55"/>
      <c r="I398" s="43"/>
    </row>
    <row r="399" spans="1:9" ht="11.25" hidden="1" customHeight="1">
      <c r="A399" s="1173" t="s">
        <v>193</v>
      </c>
      <c r="B399" s="1166"/>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73" t="s">
        <v>194</v>
      </c>
      <c r="B400" s="1166"/>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73" t="s">
        <v>195</v>
      </c>
      <c r="B401" s="1166"/>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73" t="s">
        <v>196</v>
      </c>
      <c r="B402" s="1166"/>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73" t="s">
        <v>197</v>
      </c>
      <c r="B403" s="1166"/>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73" t="s">
        <v>198</v>
      </c>
      <c r="B404" s="1166"/>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73" t="s">
        <v>199</v>
      </c>
      <c r="B405" s="1166"/>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73" t="s">
        <v>200</v>
      </c>
      <c r="B406" s="1166"/>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73" t="s">
        <v>201</v>
      </c>
      <c r="B407" s="1166"/>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73" t="s">
        <v>202</v>
      </c>
      <c r="B408" s="1166"/>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73" t="s">
        <v>203</v>
      </c>
      <c r="B409" s="1166"/>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73" t="s">
        <v>204</v>
      </c>
      <c r="B410" s="1166"/>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116" t="s">
        <v>244</v>
      </c>
      <c r="I423" s="43"/>
    </row>
    <row r="424" spans="1:9" ht="11.25" hidden="1" customHeight="1">
      <c r="A424" s="37"/>
      <c r="B424" s="45" t="s">
        <v>192</v>
      </c>
      <c r="C424" s="54">
        <f t="shared" si="36"/>
        <v>-100</v>
      </c>
      <c r="D424" s="55">
        <f t="shared" si="36"/>
        <v>-100</v>
      </c>
      <c r="E424" s="55">
        <f t="shared" si="36"/>
        <v>-100</v>
      </c>
      <c r="F424" s="55">
        <f t="shared" si="36"/>
        <v>-100</v>
      </c>
      <c r="G424" s="55">
        <f t="shared" si="36"/>
        <v>-100</v>
      </c>
      <c r="H424" s="55">
        <f t="shared" si="36"/>
        <v>-100</v>
      </c>
      <c r="I424" s="43"/>
    </row>
    <row r="425" spans="1:9" ht="6" customHeight="1">
      <c r="A425" s="37"/>
      <c r="B425" s="45"/>
      <c r="C425" s="54"/>
      <c r="D425" s="55"/>
      <c r="E425" s="55"/>
      <c r="F425" s="55"/>
      <c r="G425" s="55"/>
      <c r="H425" s="55"/>
      <c r="I425" s="43"/>
    </row>
    <row r="426" spans="1:9" ht="11.25" hidden="1" customHeight="1">
      <c r="A426" s="1173" t="s">
        <v>193</v>
      </c>
      <c r="B426" s="1166"/>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73" t="s">
        <v>194</v>
      </c>
      <c r="B427" s="1166"/>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73" t="s">
        <v>195</v>
      </c>
      <c r="B428" s="1166"/>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73" t="s">
        <v>196</v>
      </c>
      <c r="B429" s="1166"/>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73" t="s">
        <v>197</v>
      </c>
      <c r="B430" s="1166"/>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73" t="s">
        <v>198</v>
      </c>
      <c r="B431" s="1166"/>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73" t="s">
        <v>199</v>
      </c>
      <c r="B432" s="1166"/>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73" t="s">
        <v>200</v>
      </c>
      <c r="B433" s="1166"/>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73" t="s">
        <v>201</v>
      </c>
      <c r="B434" s="1166"/>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73" t="s">
        <v>202</v>
      </c>
      <c r="B435" s="1166"/>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customHeight="1">
      <c r="A436" s="1173" t="s">
        <v>203</v>
      </c>
      <c r="B436" s="1166"/>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73" t="s">
        <v>204</v>
      </c>
      <c r="B437" s="1166"/>
      <c r="C437" s="54">
        <f t="shared" si="37"/>
        <v>-5.3593944332461518</v>
      </c>
      <c r="D437" s="55">
        <f t="shared" si="37"/>
        <v>-5.2208871506656891</v>
      </c>
      <c r="E437" s="55">
        <f t="shared" si="37"/>
        <v>-8.805429688671282</v>
      </c>
      <c r="F437" s="55">
        <f t="shared" si="37"/>
        <v>-9.2869349928271276</v>
      </c>
      <c r="G437" s="55">
        <f t="shared" si="37"/>
        <v>-8.1446363900738703</v>
      </c>
      <c r="H437" s="55">
        <f t="shared" si="37"/>
        <v>-2.3013650682533893</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8">SUM(C229/C202*100-100)</f>
        <v>-100</v>
      </c>
      <c r="D440" s="55">
        <f t="shared" si="38"/>
        <v>-100</v>
      </c>
      <c r="E440" s="55">
        <f t="shared" si="38"/>
        <v>-100</v>
      </c>
      <c r="F440" s="55">
        <f t="shared" si="38"/>
        <v>-100</v>
      </c>
      <c r="G440" s="55">
        <f t="shared" si="38"/>
        <v>-100</v>
      </c>
      <c r="H440" s="55">
        <f t="shared" si="38"/>
        <v>-100</v>
      </c>
      <c r="I440" s="43"/>
    </row>
    <row r="441" spans="1:9"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t="e">
        <f t="shared" si="38"/>
        <v>#DIV/0!</v>
      </c>
      <c r="D451" s="55" t="e">
        <f t="shared" si="38"/>
        <v>#DIV/0!</v>
      </c>
      <c r="E451" s="55" t="e">
        <f t="shared" si="38"/>
        <v>#DIV/0!</v>
      </c>
      <c r="F451" s="55" t="e">
        <f t="shared" si="38"/>
        <v>#DIV/0!</v>
      </c>
      <c r="G451" s="55" t="e">
        <f t="shared" si="38"/>
        <v>#DIV/0!</v>
      </c>
      <c r="H451" s="55" t="e">
        <f t="shared" si="38"/>
        <v>#DIV/0!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39">SUM(C242/C215*100-100)</f>
        <v>-100</v>
      </c>
      <c r="D453" s="55">
        <f t="shared" si="39"/>
        <v>-100</v>
      </c>
      <c r="E453" s="55">
        <f t="shared" si="39"/>
        <v>-100</v>
      </c>
      <c r="F453" s="55">
        <f t="shared" si="39"/>
        <v>-100</v>
      </c>
      <c r="G453" s="55">
        <f t="shared" si="39"/>
        <v>-100</v>
      </c>
      <c r="H453" s="55">
        <f t="shared" si="39"/>
        <v>-100</v>
      </c>
      <c r="I453" s="43"/>
    </row>
    <row r="454" spans="1:9" ht="11.25" hidden="1" customHeight="1">
      <c r="A454" s="1173" t="s">
        <v>194</v>
      </c>
      <c r="B454" s="1166"/>
      <c r="C454" s="54">
        <f t="shared" si="39"/>
        <v>-100</v>
      </c>
      <c r="D454" s="55">
        <f t="shared" si="39"/>
        <v>-100</v>
      </c>
      <c r="E454" s="55">
        <f t="shared" si="39"/>
        <v>-100</v>
      </c>
      <c r="F454" s="55">
        <f t="shared" si="39"/>
        <v>-100</v>
      </c>
      <c r="G454" s="55">
        <f t="shared" si="39"/>
        <v>-100</v>
      </c>
      <c r="H454" s="55">
        <f t="shared" si="39"/>
        <v>-100</v>
      </c>
      <c r="I454" s="43"/>
    </row>
    <row r="455" spans="1:9" ht="11.25" hidden="1" customHeight="1">
      <c r="A455" s="1173" t="s">
        <v>195</v>
      </c>
      <c r="B455" s="1166"/>
      <c r="C455" s="54">
        <f t="shared" si="39"/>
        <v>-100</v>
      </c>
      <c r="D455" s="55">
        <f t="shared" si="39"/>
        <v>-100</v>
      </c>
      <c r="E455" s="55">
        <f t="shared" si="39"/>
        <v>-100</v>
      </c>
      <c r="F455" s="55">
        <f t="shared" si="39"/>
        <v>-100</v>
      </c>
      <c r="G455" s="55">
        <f t="shared" si="39"/>
        <v>-100</v>
      </c>
      <c r="H455" s="55">
        <f t="shared" si="39"/>
        <v>-100</v>
      </c>
      <c r="I455" s="43"/>
    </row>
    <row r="456" spans="1:9" ht="11.25" hidden="1" customHeight="1">
      <c r="A456" s="1173" t="s">
        <v>196</v>
      </c>
      <c r="B456" s="1166"/>
      <c r="C456" s="54">
        <f t="shared" si="39"/>
        <v>-100</v>
      </c>
      <c r="D456" s="55">
        <f t="shared" si="39"/>
        <v>-100</v>
      </c>
      <c r="E456" s="55">
        <f t="shared" si="39"/>
        <v>-100</v>
      </c>
      <c r="F456" s="55">
        <f t="shared" si="39"/>
        <v>-100</v>
      </c>
      <c r="G456" s="55">
        <f t="shared" si="39"/>
        <v>-100</v>
      </c>
      <c r="H456" s="55">
        <f t="shared" si="39"/>
        <v>-100</v>
      </c>
      <c r="I456" s="43"/>
    </row>
    <row r="457" spans="1:9" ht="11.25" hidden="1" customHeight="1">
      <c r="A457" s="1173" t="s">
        <v>197</v>
      </c>
      <c r="B457" s="1166"/>
      <c r="C457" s="54">
        <f t="shared" si="39"/>
        <v>-100</v>
      </c>
      <c r="D457" s="55">
        <f t="shared" si="39"/>
        <v>-100</v>
      </c>
      <c r="E457" s="55">
        <f t="shared" si="39"/>
        <v>-100</v>
      </c>
      <c r="F457" s="55">
        <f t="shared" si="39"/>
        <v>-100</v>
      </c>
      <c r="G457" s="55">
        <f t="shared" si="39"/>
        <v>-100</v>
      </c>
      <c r="H457" s="55">
        <f t="shared" si="39"/>
        <v>-100</v>
      </c>
      <c r="I457" s="43"/>
    </row>
    <row r="458" spans="1:9" ht="11.25" hidden="1" customHeight="1">
      <c r="A458" s="1173" t="s">
        <v>198</v>
      </c>
      <c r="B458" s="1166"/>
      <c r="C458" s="54">
        <f t="shared" si="39"/>
        <v>-100</v>
      </c>
      <c r="D458" s="55">
        <f t="shared" si="39"/>
        <v>-100</v>
      </c>
      <c r="E458" s="55">
        <f t="shared" si="39"/>
        <v>-100</v>
      </c>
      <c r="F458" s="55">
        <f t="shared" si="39"/>
        <v>-100</v>
      </c>
      <c r="G458" s="55">
        <f t="shared" si="39"/>
        <v>-100</v>
      </c>
      <c r="H458" s="55">
        <f t="shared" si="39"/>
        <v>-100</v>
      </c>
      <c r="I458" s="43"/>
    </row>
    <row r="459" spans="1:9" ht="11.25" hidden="1" customHeight="1">
      <c r="A459" s="1173" t="s">
        <v>199</v>
      </c>
      <c r="B459" s="1166"/>
      <c r="C459" s="54">
        <f t="shared" si="39"/>
        <v>-100</v>
      </c>
      <c r="D459" s="55">
        <f t="shared" si="39"/>
        <v>-100</v>
      </c>
      <c r="E459" s="55">
        <f t="shared" si="39"/>
        <v>-100</v>
      </c>
      <c r="F459" s="55">
        <f t="shared" si="39"/>
        <v>-100</v>
      </c>
      <c r="G459" s="55">
        <f t="shared" si="39"/>
        <v>-100</v>
      </c>
      <c r="H459" s="55">
        <f t="shared" si="39"/>
        <v>-100</v>
      </c>
      <c r="I459" s="43"/>
    </row>
    <row r="460" spans="1:9" ht="11.25" hidden="1" customHeight="1">
      <c r="A460" s="1173" t="s">
        <v>200</v>
      </c>
      <c r="B460" s="1166"/>
      <c r="C460" s="54">
        <f t="shared" si="39"/>
        <v>-100</v>
      </c>
      <c r="D460" s="55">
        <f t="shared" si="39"/>
        <v>-100</v>
      </c>
      <c r="E460" s="55">
        <f t="shared" si="39"/>
        <v>-100</v>
      </c>
      <c r="F460" s="55">
        <f t="shared" si="39"/>
        <v>-100</v>
      </c>
      <c r="G460" s="55">
        <f t="shared" si="39"/>
        <v>-100</v>
      </c>
      <c r="H460" s="55">
        <f t="shared" si="39"/>
        <v>-100</v>
      </c>
      <c r="I460" s="43"/>
    </row>
    <row r="461" spans="1:9" ht="11.25" hidden="1" customHeight="1">
      <c r="A461" s="1173" t="s">
        <v>201</v>
      </c>
      <c r="B461" s="1166"/>
      <c r="C461" s="54">
        <f t="shared" si="39"/>
        <v>-100</v>
      </c>
      <c r="D461" s="55">
        <f t="shared" si="39"/>
        <v>-100</v>
      </c>
      <c r="E461" s="55">
        <f t="shared" si="39"/>
        <v>-100</v>
      </c>
      <c r="F461" s="55">
        <f t="shared" si="39"/>
        <v>-100</v>
      </c>
      <c r="G461" s="55">
        <f t="shared" si="39"/>
        <v>-100</v>
      </c>
      <c r="H461" s="55">
        <f t="shared" si="39"/>
        <v>-100</v>
      </c>
      <c r="I461" s="43"/>
    </row>
    <row r="462" spans="1:9" ht="11.25" hidden="1" customHeight="1">
      <c r="A462" s="1173" t="s">
        <v>202</v>
      </c>
      <c r="B462" s="1166"/>
      <c r="C462" s="54">
        <f t="shared" si="39"/>
        <v>-100</v>
      </c>
      <c r="D462" s="55">
        <f t="shared" si="39"/>
        <v>-100</v>
      </c>
      <c r="E462" s="55">
        <f t="shared" si="39"/>
        <v>-100</v>
      </c>
      <c r="F462" s="55">
        <f t="shared" si="39"/>
        <v>-100</v>
      </c>
      <c r="G462" s="55">
        <f t="shared" si="39"/>
        <v>-100</v>
      </c>
      <c r="H462" s="55">
        <f t="shared" si="39"/>
        <v>-100</v>
      </c>
      <c r="I462" s="43"/>
    </row>
    <row r="463" spans="1:9" ht="11.25" hidden="1" customHeight="1">
      <c r="A463" s="1173" t="s">
        <v>203</v>
      </c>
      <c r="B463" s="1166"/>
      <c r="C463" s="54">
        <f t="shared" si="39"/>
        <v>-100</v>
      </c>
      <c r="D463" s="55">
        <f t="shared" si="39"/>
        <v>-100</v>
      </c>
      <c r="E463" s="55">
        <f t="shared" si="39"/>
        <v>-100</v>
      </c>
      <c r="F463" s="55">
        <f t="shared" si="39"/>
        <v>-100</v>
      </c>
      <c r="G463" s="55">
        <f t="shared" si="39"/>
        <v>-100</v>
      </c>
      <c r="H463" s="55">
        <f t="shared" si="39"/>
        <v>-100</v>
      </c>
      <c r="I463" s="43"/>
    </row>
    <row r="464" spans="1:9" ht="11.25" hidden="1" customHeight="1">
      <c r="A464" s="1173" t="s">
        <v>204</v>
      </c>
      <c r="B464" s="1166"/>
      <c r="C464" s="54">
        <f t="shared" si="39"/>
        <v>-100</v>
      </c>
      <c r="D464" s="55">
        <f t="shared" si="39"/>
        <v>-100</v>
      </c>
      <c r="E464" s="55">
        <f t="shared" si="39"/>
        <v>-100</v>
      </c>
      <c r="F464" s="55">
        <f t="shared" si="39"/>
        <v>-100</v>
      </c>
      <c r="G464" s="55">
        <f t="shared" si="39"/>
        <v>-100</v>
      </c>
      <c r="H464" s="55">
        <f t="shared" si="39"/>
        <v>-100</v>
      </c>
      <c r="I464" s="43"/>
    </row>
    <row r="466" spans="1:1" ht="11.25" customHeight="1">
      <c r="A466" s="37" t="s">
        <v>245</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4" t="s">
        <v>242</v>
      </c>
      <c r="B1" s="1164"/>
      <c r="C1" s="1164"/>
      <c r="D1" s="1164"/>
      <c r="E1" s="1164"/>
      <c r="F1" s="1164"/>
      <c r="G1" s="1164"/>
      <c r="H1" s="1164"/>
    </row>
    <row r="2" spans="1:8" s="4" customFormat="1" ht="11.25" customHeight="1">
      <c r="A2" s="1170" t="s">
        <v>153</v>
      </c>
      <c r="B2" s="1170"/>
      <c r="C2" s="1170"/>
      <c r="D2" s="1170"/>
      <c r="E2" s="1170"/>
      <c r="F2" s="1170"/>
      <c r="G2" s="1170"/>
      <c r="H2" s="1170"/>
    </row>
    <row r="3" spans="1:8" s="4" customFormat="1" ht="11.25" customHeight="1">
      <c r="A3" s="1169" t="s">
        <v>1082</v>
      </c>
      <c r="B3" s="1169"/>
      <c r="C3" s="1169"/>
      <c r="D3" s="1169"/>
      <c r="E3" s="1169"/>
      <c r="F3" s="1169"/>
      <c r="G3" s="1169"/>
      <c r="H3" s="1169"/>
    </row>
    <row r="4" spans="1:8" s="4" customFormat="1" ht="11.25" customHeight="1">
      <c r="A4" s="1168" t="s">
        <v>1086</v>
      </c>
      <c r="B4" s="1168"/>
      <c r="C4" s="1168"/>
      <c r="D4" s="1168"/>
      <c r="E4" s="1168"/>
      <c r="F4" s="1168"/>
      <c r="G4" s="1168"/>
      <c r="H4" s="1168"/>
    </row>
    <row r="5" spans="1:8" s="11" customFormat="1" ht="11.25" customHeight="1">
      <c r="A5" s="7"/>
      <c r="B5" s="8"/>
      <c r="C5" s="9"/>
      <c r="D5" s="9"/>
      <c r="E5" s="9"/>
      <c r="F5" s="9"/>
      <c r="G5" s="9"/>
      <c r="H5" s="10"/>
    </row>
    <row r="6" spans="1:8" s="11" customFormat="1" ht="11.25" customHeight="1">
      <c r="A6" s="1172" t="s">
        <v>786</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563</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71" t="s">
        <v>336</v>
      </c>
      <c r="D17" s="1171"/>
      <c r="E17" s="1171"/>
      <c r="F17" s="1171"/>
      <c r="G17" s="1171"/>
      <c r="H17" s="1171"/>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65">
        <v>2009</v>
      </c>
      <c r="B32" s="1166"/>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65">
        <v>2010</v>
      </c>
      <c r="B33" s="1166"/>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65">
        <v>2011</v>
      </c>
      <c r="B34" s="1166"/>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65">
        <v>2012</v>
      </c>
      <c r="B35" s="1166"/>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hidden="1" customHeight="1">
      <c r="A36" s="1165">
        <v>2013</v>
      </c>
      <c r="B36" s="1166"/>
      <c r="C36" s="39">
        <f t="shared" ref="C36:H36" si="6">SUM(C202:C213)</f>
        <v>284294.09999999998</v>
      </c>
      <c r="D36" s="41">
        <f t="shared" si="6"/>
        <v>238495.5</v>
      </c>
      <c r="E36" s="41">
        <f t="shared" si="6"/>
        <v>40396.500000000007</v>
      </c>
      <c r="F36" s="41">
        <f t="shared" si="6"/>
        <v>22883.1</v>
      </c>
      <c r="G36" s="41">
        <f t="shared" si="6"/>
        <v>17513.400000000001</v>
      </c>
      <c r="H36" s="41">
        <f t="shared" si="6"/>
        <v>1264.0000000000002</v>
      </c>
      <c r="I36" s="42"/>
    </row>
    <row r="37" spans="1:11" ht="11.25" hidden="1" customHeight="1">
      <c r="A37" s="1165">
        <v>2014</v>
      </c>
      <c r="B37" s="1166"/>
      <c r="C37" s="39">
        <f t="shared" ref="C37:H37" si="7">SUM(C229:C240)</f>
        <v>0</v>
      </c>
      <c r="D37" s="41">
        <f t="shared" si="7"/>
        <v>0</v>
      </c>
      <c r="E37" s="41">
        <f t="shared" si="7"/>
        <v>0</v>
      </c>
      <c r="F37" s="41">
        <f t="shared" si="7"/>
        <v>0</v>
      </c>
      <c r="G37" s="41">
        <f t="shared" si="7"/>
        <v>0</v>
      </c>
      <c r="H37" s="41">
        <f t="shared" si="7"/>
        <v>0</v>
      </c>
      <c r="I37" s="42"/>
    </row>
    <row r="38" spans="1:11" ht="11.25" hidden="1" customHeight="1">
      <c r="A38" s="37"/>
      <c r="B38" s="45"/>
      <c r="C38" s="43"/>
      <c r="D38" s="43"/>
      <c r="E38" s="43"/>
      <c r="F38" s="43"/>
      <c r="G38" s="43"/>
      <c r="H38" s="43"/>
      <c r="I38" s="40"/>
    </row>
    <row r="39" spans="1:11" ht="11.25" hidden="1" customHeight="1">
      <c r="A39" s="1174">
        <v>2007</v>
      </c>
      <c r="B39" s="1175"/>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73" t="s">
        <v>194</v>
      </c>
      <c r="B54" s="1166"/>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73" t="s">
        <v>195</v>
      </c>
      <c r="B55" s="1166"/>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73" t="s">
        <v>196</v>
      </c>
      <c r="B56" s="1166"/>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73" t="s">
        <v>197</v>
      </c>
      <c r="B57" s="1166"/>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73" t="s">
        <v>198</v>
      </c>
      <c r="B58" s="1166"/>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73" t="s">
        <v>199</v>
      </c>
      <c r="B59" s="1166"/>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73" t="s">
        <v>200</v>
      </c>
      <c r="B60" s="1166"/>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73" t="s">
        <v>201</v>
      </c>
      <c r="B61" s="1166"/>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73" t="s">
        <v>202</v>
      </c>
      <c r="B62" s="1166"/>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73" t="s">
        <v>203</v>
      </c>
      <c r="B63" s="1166"/>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73" t="s">
        <v>204</v>
      </c>
      <c r="B64" s="1166"/>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73" t="s">
        <v>194</v>
      </c>
      <c r="B81" s="1166"/>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73" t="s">
        <v>195</v>
      </c>
      <c r="B82" s="1166"/>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73" t="s">
        <v>196</v>
      </c>
      <c r="B83" s="1166"/>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73" t="s">
        <v>197</v>
      </c>
      <c r="B84" s="1166"/>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73" t="s">
        <v>198</v>
      </c>
      <c r="B85" s="1166"/>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73" t="s">
        <v>199</v>
      </c>
      <c r="B86" s="1166"/>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73" t="s">
        <v>200</v>
      </c>
      <c r="B87" s="1166"/>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73" t="s">
        <v>201</v>
      </c>
      <c r="B88" s="1166"/>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73" t="s">
        <v>202</v>
      </c>
      <c r="B89" s="1166"/>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73" t="s">
        <v>203</v>
      </c>
      <c r="B90" s="1166"/>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73" t="s">
        <v>204</v>
      </c>
      <c r="B91" s="1166"/>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73" t="s">
        <v>193</v>
      </c>
      <c r="B107" s="1166"/>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73" t="s">
        <v>194</v>
      </c>
      <c r="B108" s="1166"/>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73" t="s">
        <v>195</v>
      </c>
      <c r="B109" s="1166"/>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73" t="s">
        <v>196</v>
      </c>
      <c r="B110" s="1166"/>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73" t="s">
        <v>197</v>
      </c>
      <c r="B111" s="1166"/>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73" t="s">
        <v>198</v>
      </c>
      <c r="B112" s="1166"/>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73" t="s">
        <v>199</v>
      </c>
      <c r="B113" s="1166"/>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73" t="s">
        <v>200</v>
      </c>
      <c r="B114" s="1166"/>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73" t="s">
        <v>201</v>
      </c>
      <c r="B115" s="1166"/>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73" t="s">
        <v>202</v>
      </c>
      <c r="B116" s="1166"/>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73" t="s">
        <v>203</v>
      </c>
      <c r="B117" s="1166"/>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73" t="s">
        <v>204</v>
      </c>
      <c r="B118" s="1166"/>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73" t="s">
        <v>193</v>
      </c>
      <c r="B134" s="1166"/>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73" t="s">
        <v>194</v>
      </c>
      <c r="B135" s="1166"/>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73" t="s">
        <v>195</v>
      </c>
      <c r="B136" s="1166"/>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73" t="s">
        <v>196</v>
      </c>
      <c r="B137" s="1166"/>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73" t="s">
        <v>197</v>
      </c>
      <c r="B138" s="1166"/>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73" t="s">
        <v>198</v>
      </c>
      <c r="B139" s="1166"/>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73" t="s">
        <v>199</v>
      </c>
      <c r="B140" s="1166"/>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73" t="s">
        <v>200</v>
      </c>
      <c r="B141" s="1166"/>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73" t="s">
        <v>201</v>
      </c>
      <c r="B142" s="1166"/>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73" t="s">
        <v>202</v>
      </c>
      <c r="B143" s="1166"/>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73" t="s">
        <v>203</v>
      </c>
      <c r="B144" s="1166"/>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73" t="s">
        <v>204</v>
      </c>
      <c r="B145" s="1166"/>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73" t="s">
        <v>193</v>
      </c>
      <c r="B161" s="1166"/>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73" t="s">
        <v>194</v>
      </c>
      <c r="B162" s="1166"/>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73" t="s">
        <v>195</v>
      </c>
      <c r="B163" s="1166"/>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73" t="s">
        <v>196</v>
      </c>
      <c r="B164" s="1166"/>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73" t="s">
        <v>197</v>
      </c>
      <c r="B165" s="1166"/>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73" t="s">
        <v>198</v>
      </c>
      <c r="B166" s="1166"/>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73" t="s">
        <v>199</v>
      </c>
      <c r="B167" s="1166"/>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73" t="s">
        <v>200</v>
      </c>
      <c r="B168" s="1166"/>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73" t="s">
        <v>201</v>
      </c>
      <c r="B169" s="1166"/>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73" t="s">
        <v>202</v>
      </c>
      <c r="B170" s="1166"/>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73" t="s">
        <v>203</v>
      </c>
      <c r="B171" s="1166"/>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73" t="s">
        <v>204</v>
      </c>
      <c r="B172" s="1166"/>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customHeight="1">
      <c r="A185" s="37"/>
      <c r="B185" s="45" t="s">
        <v>191</v>
      </c>
      <c r="C185" s="49">
        <v>27843.4</v>
      </c>
      <c r="D185" s="43">
        <v>23372.7</v>
      </c>
      <c r="E185" s="41">
        <f t="shared" si="19"/>
        <v>3944.7999999999997</v>
      </c>
      <c r="F185" s="43">
        <v>2330.1999999999998</v>
      </c>
      <c r="G185" s="43">
        <v>1614.6</v>
      </c>
      <c r="H185" s="43" t="s">
        <v>768</v>
      </c>
      <c r="I185" s="43"/>
    </row>
    <row r="186" spans="1:9" ht="11.25" customHeight="1">
      <c r="A186" s="37"/>
      <c r="B186" s="45" t="s">
        <v>192</v>
      </c>
      <c r="C186" s="49">
        <v>19254.900000000001</v>
      </c>
      <c r="D186" s="43">
        <v>16049.1</v>
      </c>
      <c r="E186" s="41">
        <f t="shared" si="19"/>
        <v>2791.3</v>
      </c>
      <c r="F186" s="43">
        <v>1614.1</v>
      </c>
      <c r="G186" s="43">
        <v>1177.2</v>
      </c>
      <c r="H186" s="43">
        <v>43.4</v>
      </c>
      <c r="I186" s="43"/>
    </row>
    <row r="187" spans="1:9" ht="6" customHeight="1">
      <c r="A187" s="37"/>
      <c r="B187" s="45"/>
      <c r="C187" s="43"/>
      <c r="D187" s="48"/>
      <c r="E187" s="48"/>
      <c r="F187" s="48"/>
      <c r="G187" s="48"/>
      <c r="H187" s="48"/>
      <c r="I187" s="43"/>
    </row>
    <row r="188" spans="1:9" ht="11.25" hidden="1" customHeight="1">
      <c r="A188" s="1173" t="s">
        <v>193</v>
      </c>
      <c r="B188" s="1166"/>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73" t="s">
        <v>194</v>
      </c>
      <c r="B189" s="1166"/>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73" t="s">
        <v>195</v>
      </c>
      <c r="B190" s="1166"/>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73" t="s">
        <v>196</v>
      </c>
      <c r="B191" s="1166"/>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73" t="s">
        <v>197</v>
      </c>
      <c r="B192" s="1166"/>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73" t="s">
        <v>198</v>
      </c>
      <c r="B193" s="1166"/>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73" t="s">
        <v>199</v>
      </c>
      <c r="B194" s="1166"/>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73" t="s">
        <v>200</v>
      </c>
      <c r="B195" s="1166"/>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73" t="s">
        <v>201</v>
      </c>
      <c r="B196" s="1166"/>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73" t="s">
        <v>202</v>
      </c>
      <c r="B197" s="1166"/>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73" t="s">
        <v>203</v>
      </c>
      <c r="B198" s="1166"/>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73" t="s">
        <v>204</v>
      </c>
      <c r="B199" s="1166"/>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22983.9</v>
      </c>
      <c r="D202" s="43">
        <v>18834.8</v>
      </c>
      <c r="E202" s="41">
        <f t="shared" ref="E202:E213" si="21">F202+G202</f>
        <v>3613.7</v>
      </c>
      <c r="F202" s="43">
        <v>1950.6</v>
      </c>
      <c r="G202" s="43">
        <v>1663.1</v>
      </c>
      <c r="H202" s="43">
        <v>156.19999999999999</v>
      </c>
      <c r="I202" s="43"/>
    </row>
    <row r="203" spans="1:9" ht="11.25"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hidden="1" customHeight="1">
      <c r="A213" s="37"/>
      <c r="B213" s="45" t="s">
        <v>192</v>
      </c>
      <c r="C213" s="49"/>
      <c r="D213" s="43"/>
      <c r="E213" s="41">
        <f t="shared" si="21"/>
        <v>0</v>
      </c>
      <c r="F213" s="43"/>
      <c r="G213" s="43"/>
      <c r="H213" s="43"/>
      <c r="I213" s="43"/>
    </row>
    <row r="214" spans="1:9" ht="6" customHeight="1">
      <c r="A214" s="37"/>
      <c r="B214" s="45"/>
      <c r="C214" s="43"/>
      <c r="D214" s="48"/>
      <c r="E214" s="48"/>
      <c r="F214" s="48"/>
      <c r="G214" s="48"/>
      <c r="H214" s="48"/>
      <c r="I214" s="43"/>
    </row>
    <row r="215" spans="1:9" ht="11.25" hidden="1" customHeight="1">
      <c r="A215" s="1173" t="s">
        <v>193</v>
      </c>
      <c r="B215" s="1166"/>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73" t="s">
        <v>194</v>
      </c>
      <c r="B216" s="1166"/>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73" t="s">
        <v>195</v>
      </c>
      <c r="B217" s="1166"/>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73" t="s">
        <v>196</v>
      </c>
      <c r="B218" s="1166"/>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73" t="s">
        <v>197</v>
      </c>
      <c r="B219" s="1166"/>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73" t="s">
        <v>198</v>
      </c>
      <c r="B220" s="1166"/>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73" t="s">
        <v>199</v>
      </c>
      <c r="B221" s="1166"/>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73" t="s">
        <v>200</v>
      </c>
      <c r="B222" s="1166"/>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73" t="s">
        <v>201</v>
      </c>
      <c r="B223" s="1166"/>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73" t="s">
        <v>202</v>
      </c>
      <c r="B224" s="1166"/>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customHeight="1">
      <c r="A225" s="1173" t="s">
        <v>203</v>
      </c>
      <c r="B225" s="1166"/>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73" t="s">
        <v>204</v>
      </c>
      <c r="B226" s="1166"/>
      <c r="C226" s="49">
        <f>SUM(C$202:C213)</f>
        <v>284294.09999999998</v>
      </c>
      <c r="D226" s="49">
        <f>SUM(D$202:D213)</f>
        <v>238495.5</v>
      </c>
      <c r="E226" s="49">
        <f>SUM(E$202:E213)</f>
        <v>40396.500000000007</v>
      </c>
      <c r="F226" s="49">
        <f>SUM(F$202:F213)</f>
        <v>22883.1</v>
      </c>
      <c r="G226" s="49">
        <f>SUM(G$202:G213)</f>
        <v>17513.400000000001</v>
      </c>
      <c r="H226" s="49">
        <f>SUM(H$202:H213)</f>
        <v>1264.0000000000002</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3">F229+G229</f>
        <v>0</v>
      </c>
      <c r="F229" s="43"/>
      <c r="G229" s="43"/>
      <c r="H229" s="43"/>
      <c r="I229" s="43"/>
    </row>
    <row r="230" spans="1:9" ht="11.25" hidden="1" customHeight="1">
      <c r="A230" s="37"/>
      <c r="B230" s="45" t="s">
        <v>182</v>
      </c>
      <c r="C230" s="49"/>
      <c r="D230" s="43"/>
      <c r="E230" s="41">
        <f t="shared" si="23"/>
        <v>0</v>
      </c>
      <c r="F230" s="43"/>
      <c r="G230" s="43"/>
      <c r="H230" s="43"/>
      <c r="I230" s="43"/>
    </row>
    <row r="231" spans="1:9" ht="11.25" hidden="1" customHeight="1">
      <c r="A231" s="37"/>
      <c r="B231" s="45" t="s">
        <v>183</v>
      </c>
      <c r="C231" s="49"/>
      <c r="D231" s="43"/>
      <c r="E231" s="41">
        <f t="shared" si="23"/>
        <v>0</v>
      </c>
      <c r="F231" s="43"/>
      <c r="G231" s="43"/>
      <c r="H231" s="43"/>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73" t="s">
        <v>194</v>
      </c>
      <c r="B243" s="1166"/>
      <c r="C243" s="49">
        <f>SUM(C$229:C230)</f>
        <v>0</v>
      </c>
      <c r="D243" s="49">
        <f>SUM(D$229:D230)</f>
        <v>0</v>
      </c>
      <c r="E243" s="49">
        <f>SUM(E$229:E230)</f>
        <v>0</v>
      </c>
      <c r="F243" s="49">
        <f>SUM(F$229:F230)</f>
        <v>0</v>
      </c>
      <c r="G243" s="49">
        <f>SUM(G$229:G230)</f>
        <v>0</v>
      </c>
      <c r="H243" s="49">
        <f>SUM(H$229:H230)</f>
        <v>0</v>
      </c>
      <c r="I243" s="43"/>
    </row>
    <row r="244" spans="1:9" ht="11.25" hidden="1" customHeight="1">
      <c r="A244" s="1173" t="s">
        <v>195</v>
      </c>
      <c r="B244" s="1166"/>
      <c r="C244" s="49">
        <f>SUM(C$229:C231)</f>
        <v>0</v>
      </c>
      <c r="D244" s="49">
        <f>SUM(D$229:D231)</f>
        <v>0</v>
      </c>
      <c r="E244" s="49">
        <f>SUM(E$229:E231)</f>
        <v>0</v>
      </c>
      <c r="F244" s="49">
        <f>SUM(F$229:F231)</f>
        <v>0</v>
      </c>
      <c r="G244" s="49">
        <f>SUM(G$229:G231)</f>
        <v>0</v>
      </c>
      <c r="H244" s="49">
        <f>SUM(H$229:H231)</f>
        <v>0</v>
      </c>
      <c r="I244" s="43"/>
    </row>
    <row r="245" spans="1:9" ht="11.25" hidden="1" customHeight="1">
      <c r="A245" s="1173" t="s">
        <v>196</v>
      </c>
      <c r="B245" s="1166"/>
      <c r="C245" s="49">
        <f>SUM(C$229:C232)</f>
        <v>0</v>
      </c>
      <c r="D245" s="49">
        <f>SUM(D$229:D232)</f>
        <v>0</v>
      </c>
      <c r="E245" s="49">
        <f>SUM(E$229:E232)</f>
        <v>0</v>
      </c>
      <c r="F245" s="49">
        <f>SUM(F$229:F232)</f>
        <v>0</v>
      </c>
      <c r="G245" s="49">
        <f>SUM(G$229:G232)</f>
        <v>0</v>
      </c>
      <c r="H245" s="49">
        <f>SUM(H$229:H232)</f>
        <v>0</v>
      </c>
      <c r="I245" s="43"/>
    </row>
    <row r="246" spans="1:9" ht="11.25" hidden="1" customHeight="1">
      <c r="A246" s="1173" t="s">
        <v>197</v>
      </c>
      <c r="B246" s="1166"/>
      <c r="C246" s="49">
        <f>SUM(C$229:C233)</f>
        <v>0</v>
      </c>
      <c r="D246" s="49">
        <f>SUM(D$229:D233)</f>
        <v>0</v>
      </c>
      <c r="E246" s="49">
        <f>SUM(E$229:E233)</f>
        <v>0</v>
      </c>
      <c r="F246" s="49">
        <f>SUM(F$229:F233)</f>
        <v>0</v>
      </c>
      <c r="G246" s="49">
        <f>SUM(G$229:G233)</f>
        <v>0</v>
      </c>
      <c r="H246" s="49">
        <f>SUM(H$229:H233)</f>
        <v>0</v>
      </c>
      <c r="I246" s="43"/>
    </row>
    <row r="247" spans="1:9" ht="11.25" hidden="1" customHeight="1">
      <c r="A247" s="1173" t="s">
        <v>198</v>
      </c>
      <c r="B247" s="1166"/>
      <c r="C247" s="49">
        <f>SUM(C$229:C234)</f>
        <v>0</v>
      </c>
      <c r="D247" s="49">
        <f>SUM(D$229:D234)</f>
        <v>0</v>
      </c>
      <c r="E247" s="49">
        <f>SUM(E$229:E234)</f>
        <v>0</v>
      </c>
      <c r="F247" s="49">
        <f>SUM(F$229:F234)</f>
        <v>0</v>
      </c>
      <c r="G247" s="49">
        <f>SUM(G$229:G234)</f>
        <v>0</v>
      </c>
      <c r="H247" s="49">
        <f>SUM(H$229:H234)</f>
        <v>0</v>
      </c>
      <c r="I247" s="43"/>
    </row>
    <row r="248" spans="1:9" ht="11.25" hidden="1" customHeight="1">
      <c r="A248" s="1173" t="s">
        <v>199</v>
      </c>
      <c r="B248" s="1166"/>
      <c r="C248" s="49">
        <f>SUM(C$229:C235)</f>
        <v>0</v>
      </c>
      <c r="D248" s="49">
        <f>SUM(D$229:D235)</f>
        <v>0</v>
      </c>
      <c r="E248" s="49">
        <f>SUM(E$229:E235)</f>
        <v>0</v>
      </c>
      <c r="F248" s="49">
        <f>SUM(F$229:F235)</f>
        <v>0</v>
      </c>
      <c r="G248" s="49">
        <f>SUM(G$229:G235)</f>
        <v>0</v>
      </c>
      <c r="H248" s="49">
        <f>SUM(H$229:H235)</f>
        <v>0</v>
      </c>
      <c r="I248" s="43"/>
    </row>
    <row r="249" spans="1:9" ht="11.25" hidden="1" customHeight="1">
      <c r="A249" s="1173" t="s">
        <v>200</v>
      </c>
      <c r="B249" s="1166"/>
      <c r="C249" s="49">
        <f>SUM(C$229:C236)</f>
        <v>0</v>
      </c>
      <c r="D249" s="49">
        <f>SUM(D$229:D236)</f>
        <v>0</v>
      </c>
      <c r="E249" s="49">
        <f>SUM(E$229:E236)</f>
        <v>0</v>
      </c>
      <c r="F249" s="49">
        <f>SUM(F$229:F236)</f>
        <v>0</v>
      </c>
      <c r="G249" s="49">
        <f>SUM(G$229:G236)</f>
        <v>0</v>
      </c>
      <c r="H249" s="49">
        <f>SUM(H$229:H236)</f>
        <v>0</v>
      </c>
      <c r="I249" s="43"/>
    </row>
    <row r="250" spans="1:9" ht="11.25" hidden="1" customHeight="1">
      <c r="A250" s="1173" t="s">
        <v>201</v>
      </c>
      <c r="B250" s="1166"/>
      <c r="C250" s="49">
        <f>SUM(C$229:C237)</f>
        <v>0</v>
      </c>
      <c r="D250" s="49">
        <f>SUM(D$229:D237)</f>
        <v>0</v>
      </c>
      <c r="E250" s="49">
        <f>SUM(E$229:E237)</f>
        <v>0</v>
      </c>
      <c r="F250" s="49">
        <f>SUM(F$229:F237)</f>
        <v>0</v>
      </c>
      <c r="G250" s="49">
        <f>SUM(G$229:G237)</f>
        <v>0</v>
      </c>
      <c r="H250" s="49">
        <f>SUM(H$229:H237)</f>
        <v>0</v>
      </c>
      <c r="I250" s="43"/>
    </row>
    <row r="251" spans="1:9" ht="11.25" hidden="1" customHeight="1">
      <c r="A251" s="1173" t="s">
        <v>202</v>
      </c>
      <c r="B251" s="1166"/>
      <c r="C251" s="49">
        <f>SUM(C$229:C238)</f>
        <v>0</v>
      </c>
      <c r="D251" s="49">
        <f>SUM(D$229:D238)</f>
        <v>0</v>
      </c>
      <c r="E251" s="49">
        <f>SUM(E$229:E238)</f>
        <v>0</v>
      </c>
      <c r="F251" s="49">
        <f>SUM(F$229:F238)</f>
        <v>0</v>
      </c>
      <c r="G251" s="49">
        <f>SUM(G$229:G238)</f>
        <v>0</v>
      </c>
      <c r="H251" s="49">
        <f>SUM(H$229:H238)</f>
        <v>0</v>
      </c>
      <c r="I251" s="43"/>
    </row>
    <row r="252" spans="1:9" ht="11.25" hidden="1" customHeight="1">
      <c r="A252" s="1173" t="s">
        <v>203</v>
      </c>
      <c r="B252" s="1166"/>
      <c r="C252" s="49">
        <f>SUM(C$229:C239)</f>
        <v>0</v>
      </c>
      <c r="D252" s="49">
        <f>SUM(D$229:D239)</f>
        <v>0</v>
      </c>
      <c r="E252" s="49">
        <f>SUM(E$229:E239)</f>
        <v>0</v>
      </c>
      <c r="F252" s="49">
        <f>SUM(F$229:F239)</f>
        <v>0</v>
      </c>
      <c r="G252" s="49">
        <f>SUM(G$229:G239)</f>
        <v>0</v>
      </c>
      <c r="H252" s="49">
        <f>SUM(H$229:H239)</f>
        <v>0</v>
      </c>
      <c r="I252" s="43"/>
    </row>
    <row r="253" spans="1:9" ht="11.25" hidden="1" customHeight="1">
      <c r="A253" s="1173" t="s">
        <v>204</v>
      </c>
      <c r="B253" s="1166"/>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244</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65">
        <v>2009</v>
      </c>
      <c r="B270" s="1166"/>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65">
        <v>2010</v>
      </c>
      <c r="B271" s="1166"/>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65">
        <v>2011</v>
      </c>
      <c r="B272" s="1166"/>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65">
        <v>2012</v>
      </c>
      <c r="B273" s="1166"/>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hidden="1" customHeight="1">
      <c r="A274" s="1165">
        <v>2013</v>
      </c>
      <c r="B274" s="1166"/>
      <c r="C274" s="54">
        <f t="shared" si="26"/>
        <v>-7.4278708782487115</v>
      </c>
      <c r="D274" s="55">
        <f t="shared" si="26"/>
        <v>-6.2853646805862127</v>
      </c>
      <c r="E274" s="55">
        <f t="shared" si="26"/>
        <v>-13.006634895545091</v>
      </c>
      <c r="F274" s="55">
        <f t="shared" si="26"/>
        <v>-13.340629710139439</v>
      </c>
      <c r="G274" s="55">
        <f t="shared" si="26"/>
        <v>-12.564153769345978</v>
      </c>
      <c r="H274" s="55">
        <f t="shared" si="26"/>
        <v>-5.2473763118440786</v>
      </c>
      <c r="I274" s="42"/>
    </row>
    <row r="275" spans="1:9" ht="11.25" hidden="1" customHeight="1">
      <c r="A275" s="1165">
        <v>2014</v>
      </c>
      <c r="B275" s="1166"/>
      <c r="C275" s="54">
        <f t="shared" si="26"/>
        <v>-100</v>
      </c>
      <c r="D275" s="55">
        <f t="shared" si="26"/>
        <v>-100</v>
      </c>
      <c r="E275" s="55">
        <f t="shared" si="26"/>
        <v>-100</v>
      </c>
      <c r="F275" s="55">
        <f t="shared" si="26"/>
        <v>-100</v>
      </c>
      <c r="G275" s="55">
        <f t="shared" si="26"/>
        <v>-100</v>
      </c>
      <c r="H275" s="55">
        <f t="shared" si="26"/>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73" t="s">
        <v>193</v>
      </c>
      <c r="B291" s="1166"/>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73" t="s">
        <v>194</v>
      </c>
      <c r="B292" s="1166"/>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73" t="s">
        <v>195</v>
      </c>
      <c r="B293" s="1166"/>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73" t="s">
        <v>196</v>
      </c>
      <c r="B294" s="1166"/>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73" t="s">
        <v>197</v>
      </c>
      <c r="B295" s="1166"/>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73" t="s">
        <v>198</v>
      </c>
      <c r="B296" s="1166"/>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73" t="s">
        <v>199</v>
      </c>
      <c r="B297" s="1166"/>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73" t="s">
        <v>200</v>
      </c>
      <c r="B298" s="1166"/>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73" t="s">
        <v>201</v>
      </c>
      <c r="B299" s="1166"/>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73" t="s">
        <v>202</v>
      </c>
      <c r="B300" s="1166"/>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73" t="s">
        <v>203</v>
      </c>
      <c r="B301" s="1166"/>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73" t="s">
        <v>204</v>
      </c>
      <c r="B302" s="1166"/>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73" t="s">
        <v>193</v>
      </c>
      <c r="B318" s="1166"/>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73" t="s">
        <v>194</v>
      </c>
      <c r="B319" s="1166"/>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73" t="s">
        <v>195</v>
      </c>
      <c r="B320" s="1166"/>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73" t="s">
        <v>196</v>
      </c>
      <c r="B321" s="1166"/>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73" t="s">
        <v>197</v>
      </c>
      <c r="B322" s="1166"/>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73" t="s">
        <v>198</v>
      </c>
      <c r="B323" s="1166"/>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73" t="s">
        <v>199</v>
      </c>
      <c r="B324" s="1166"/>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73" t="s">
        <v>200</v>
      </c>
      <c r="B325" s="1166"/>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73" t="s">
        <v>201</v>
      </c>
      <c r="B326" s="1166"/>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73" t="s">
        <v>202</v>
      </c>
      <c r="B327" s="1166"/>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73" t="s">
        <v>203</v>
      </c>
      <c r="B328" s="1166"/>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73" t="s">
        <v>204</v>
      </c>
      <c r="B329" s="1166"/>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244</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244</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244</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244</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244</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244</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244</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244</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244</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244</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244</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244</v>
      </c>
      <c r="I343" s="43"/>
    </row>
    <row r="344" spans="1:9" ht="6" hidden="1" customHeight="1">
      <c r="A344" s="37"/>
      <c r="B344" s="45"/>
      <c r="C344" s="54"/>
      <c r="D344" s="55"/>
      <c r="E344" s="55"/>
      <c r="F344" s="55"/>
      <c r="G344" s="55"/>
      <c r="H344" s="55"/>
      <c r="I344" s="43"/>
    </row>
    <row r="345" spans="1:9" ht="11.25" hidden="1" customHeight="1">
      <c r="A345" s="1173" t="s">
        <v>193</v>
      </c>
      <c r="B345" s="1166"/>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73" t="s">
        <v>194</v>
      </c>
      <c r="B346" s="1166"/>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73" t="s">
        <v>195</v>
      </c>
      <c r="B347" s="1166"/>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73" t="s">
        <v>196</v>
      </c>
      <c r="B348" s="1166"/>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73" t="s">
        <v>197</v>
      </c>
      <c r="B349" s="1166"/>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73" t="s">
        <v>198</v>
      </c>
      <c r="B350" s="1166"/>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73" t="s">
        <v>199</v>
      </c>
      <c r="B351" s="1166"/>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73" t="s">
        <v>200</v>
      </c>
      <c r="B352" s="1166"/>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73" t="s">
        <v>201</v>
      </c>
      <c r="B353" s="1166"/>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73" t="s">
        <v>202</v>
      </c>
      <c r="B354" s="1166"/>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73" t="s">
        <v>203</v>
      </c>
      <c r="B355" s="1166"/>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73" t="s">
        <v>204</v>
      </c>
      <c r="B356" s="1166"/>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244</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244</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244</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244</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244</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244</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244</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244</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244</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244</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244</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244</v>
      </c>
      <c r="I370" s="40"/>
    </row>
    <row r="371" spans="1:9" ht="11.25" hidden="1" customHeight="1">
      <c r="A371" s="37"/>
      <c r="B371" s="45"/>
      <c r="C371" s="54"/>
      <c r="D371" s="55"/>
      <c r="E371" s="55"/>
      <c r="F371" s="55"/>
      <c r="G371" s="55"/>
      <c r="H371" s="167"/>
      <c r="I371" s="43"/>
    </row>
    <row r="372" spans="1:9" ht="11.25" hidden="1" customHeight="1">
      <c r="A372" s="1173" t="s">
        <v>193</v>
      </c>
      <c r="B372" s="1166"/>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244</v>
      </c>
      <c r="I372" s="43"/>
    </row>
    <row r="373" spans="1:9" ht="11.25" hidden="1" customHeight="1">
      <c r="A373" s="1173" t="s">
        <v>194</v>
      </c>
      <c r="B373" s="1166"/>
      <c r="C373" s="54">
        <f t="shared" si="34"/>
        <v>11.912153267293448</v>
      </c>
      <c r="D373" s="55">
        <f t="shared" si="34"/>
        <v>13.326547729558854</v>
      </c>
      <c r="E373" s="55">
        <f t="shared" si="34"/>
        <v>9.2295721766623586</v>
      </c>
      <c r="F373" s="55">
        <f t="shared" si="34"/>
        <v>11.244292237442892</v>
      </c>
      <c r="G373" s="55">
        <f t="shared" si="34"/>
        <v>6.6382426022136798</v>
      </c>
      <c r="H373" s="167" t="s">
        <v>244</v>
      </c>
      <c r="I373" s="43"/>
    </row>
    <row r="374" spans="1:9" ht="11.25" hidden="1" customHeight="1">
      <c r="A374" s="1173" t="s">
        <v>195</v>
      </c>
      <c r="B374" s="1166"/>
      <c r="C374" s="54">
        <f t="shared" si="34"/>
        <v>9.0483390503700747</v>
      </c>
      <c r="D374" s="55">
        <f t="shared" si="34"/>
        <v>9.7440079079734545</v>
      </c>
      <c r="E374" s="55">
        <f t="shared" si="34"/>
        <v>7.2648449816079506</v>
      </c>
      <c r="F374" s="55">
        <f t="shared" si="34"/>
        <v>8.4264618529927588</v>
      </c>
      <c r="G374" s="55">
        <f t="shared" si="34"/>
        <v>5.7899075649413305</v>
      </c>
      <c r="H374" s="167" t="s">
        <v>244</v>
      </c>
      <c r="I374" s="43"/>
    </row>
    <row r="375" spans="1:9" ht="11.25" hidden="1" customHeight="1">
      <c r="A375" s="1173" t="s">
        <v>196</v>
      </c>
      <c r="B375" s="1166"/>
      <c r="C375" s="54">
        <f t="shared" si="34"/>
        <v>5.7412506529746139</v>
      </c>
      <c r="D375" s="55">
        <f t="shared" si="34"/>
        <v>6.8080524489806464</v>
      </c>
      <c r="E375" s="55">
        <f t="shared" si="34"/>
        <v>2.2632966529114924</v>
      </c>
      <c r="F375" s="55">
        <f t="shared" si="34"/>
        <v>3.0559207823156953</v>
      </c>
      <c r="G375" s="55">
        <f t="shared" si="34"/>
        <v>1.2628358054143689</v>
      </c>
      <c r="H375" s="167" t="s">
        <v>244</v>
      </c>
      <c r="I375" s="43"/>
    </row>
    <row r="376" spans="1:9" ht="11.25" hidden="1" customHeight="1">
      <c r="A376" s="1173" t="s">
        <v>197</v>
      </c>
      <c r="B376" s="1166"/>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73" t="s">
        <v>198</v>
      </c>
      <c r="B377" s="1166"/>
      <c r="C377" s="54">
        <f t="shared" si="34"/>
        <v>4.991289818443434</v>
      </c>
      <c r="D377" s="55">
        <f t="shared" si="34"/>
        <v>6.4245157573351435</v>
      </c>
      <c r="E377" s="55">
        <f t="shared" si="34"/>
        <v>0.64013359309771545</v>
      </c>
      <c r="F377" s="55">
        <f t="shared" si="34"/>
        <v>1.4650128715188373</v>
      </c>
      <c r="G377" s="55">
        <f t="shared" si="34"/>
        <v>-0.42036672483601478</v>
      </c>
      <c r="H377" s="167" t="s">
        <v>244</v>
      </c>
      <c r="I377" s="43"/>
    </row>
    <row r="378" spans="1:9" ht="11.25" hidden="1" customHeight="1">
      <c r="A378" s="1173" t="s">
        <v>199</v>
      </c>
      <c r="B378" s="1166"/>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73" t="s">
        <v>200</v>
      </c>
      <c r="B379" s="1166"/>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73" t="s">
        <v>201</v>
      </c>
      <c r="B380" s="1166"/>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73" t="s">
        <v>202</v>
      </c>
      <c r="B381" s="1166"/>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73" t="s">
        <v>203</v>
      </c>
      <c r="B382" s="1166"/>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73" t="s">
        <v>204</v>
      </c>
      <c r="B383" s="1166"/>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244</v>
      </c>
      <c r="I396" s="43"/>
    </row>
    <row r="397" spans="1:9" ht="11.25"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customHeight="1">
      <c r="A398" s="37"/>
      <c r="B398" s="45"/>
      <c r="C398" s="54"/>
      <c r="D398" s="55"/>
      <c r="E398" s="55"/>
      <c r="F398" s="55"/>
      <c r="G398" s="55"/>
      <c r="H398" s="55"/>
      <c r="I398" s="43"/>
    </row>
    <row r="399" spans="1:9" ht="11.25" hidden="1" customHeight="1">
      <c r="A399" s="1173" t="s">
        <v>193</v>
      </c>
      <c r="B399" s="1166"/>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73" t="s">
        <v>194</v>
      </c>
      <c r="B400" s="1166"/>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73" t="s">
        <v>195</v>
      </c>
      <c r="B401" s="1166"/>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73" t="s">
        <v>196</v>
      </c>
      <c r="B402" s="1166"/>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73" t="s">
        <v>197</v>
      </c>
      <c r="B403" s="1166"/>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73" t="s">
        <v>198</v>
      </c>
      <c r="B404" s="1166"/>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73" t="s">
        <v>199</v>
      </c>
      <c r="B405" s="1166"/>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73" t="s">
        <v>200</v>
      </c>
      <c r="B406" s="1166"/>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73" t="s">
        <v>201</v>
      </c>
      <c r="B407" s="1166"/>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73" t="s">
        <v>202</v>
      </c>
      <c r="B408" s="1166"/>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73" t="s">
        <v>203</v>
      </c>
      <c r="B409" s="1166"/>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73" t="s">
        <v>204</v>
      </c>
      <c r="B410" s="1166"/>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116" t="s">
        <v>244</v>
      </c>
      <c r="I423" s="43"/>
    </row>
    <row r="424" spans="1:9" ht="11.25" hidden="1" customHeight="1">
      <c r="A424" s="37"/>
      <c r="B424" s="45" t="s">
        <v>192</v>
      </c>
      <c r="C424" s="54">
        <f t="shared" si="37"/>
        <v>-100</v>
      </c>
      <c r="D424" s="55">
        <f t="shared" si="37"/>
        <v>-100</v>
      </c>
      <c r="E424" s="55">
        <f t="shared" si="37"/>
        <v>-100</v>
      </c>
      <c r="F424" s="55">
        <f t="shared" si="37"/>
        <v>-100</v>
      </c>
      <c r="G424" s="55">
        <f t="shared" si="37"/>
        <v>-100</v>
      </c>
      <c r="H424" s="55">
        <f t="shared" si="37"/>
        <v>-100</v>
      </c>
      <c r="I424" s="43"/>
    </row>
    <row r="425" spans="1:9" ht="6" customHeight="1">
      <c r="A425" s="37"/>
      <c r="B425" s="45"/>
      <c r="C425" s="54"/>
      <c r="D425" s="55"/>
      <c r="E425" s="55"/>
      <c r="F425" s="55"/>
      <c r="G425" s="55"/>
      <c r="H425" s="55"/>
      <c r="I425" s="43"/>
    </row>
    <row r="426" spans="1:9" ht="11.25" hidden="1" customHeight="1">
      <c r="A426" s="1173" t="s">
        <v>193</v>
      </c>
      <c r="B426" s="1166"/>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73" t="s">
        <v>194</v>
      </c>
      <c r="B427" s="1166"/>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73" t="s">
        <v>195</v>
      </c>
      <c r="B428" s="1166"/>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73" t="s">
        <v>196</v>
      </c>
      <c r="B429" s="1166"/>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73" t="s">
        <v>197</v>
      </c>
      <c r="B430" s="1166"/>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73" t="s">
        <v>198</v>
      </c>
      <c r="B431" s="1166"/>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73" t="s">
        <v>199</v>
      </c>
      <c r="B432" s="1166"/>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73" t="s">
        <v>200</v>
      </c>
      <c r="B433" s="1166"/>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73" t="s">
        <v>201</v>
      </c>
      <c r="B434" s="1166"/>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73" t="s">
        <v>202</v>
      </c>
      <c r="B435" s="1166"/>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customHeight="1">
      <c r="A436" s="1173" t="s">
        <v>203</v>
      </c>
      <c r="B436" s="1166"/>
      <c r="C436" s="54">
        <f t="shared" si="38"/>
        <v>-1.2355367680317784</v>
      </c>
      <c r="D436" s="553">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73" t="s">
        <v>204</v>
      </c>
      <c r="B437" s="1166"/>
      <c r="C437" s="54">
        <f t="shared" si="38"/>
        <v>-7.4278708782487115</v>
      </c>
      <c r="D437" s="55">
        <f t="shared" si="38"/>
        <v>-6.2853646805862127</v>
      </c>
      <c r="E437" s="55">
        <f t="shared" si="38"/>
        <v>-13.006634895545091</v>
      </c>
      <c r="F437" s="55">
        <f t="shared" si="38"/>
        <v>-13.340629710139439</v>
      </c>
      <c r="G437" s="55">
        <f t="shared" si="38"/>
        <v>-12.566336337085943</v>
      </c>
      <c r="H437" s="55">
        <f t="shared" si="38"/>
        <v>-5.2473763118440786</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9">SUM(C229/C202*100-100)</f>
        <v>-100</v>
      </c>
      <c r="D440" s="55">
        <f t="shared" si="39"/>
        <v>-100</v>
      </c>
      <c r="E440" s="55">
        <f t="shared" si="39"/>
        <v>-100</v>
      </c>
      <c r="F440" s="55">
        <f t="shared" si="39"/>
        <v>-100</v>
      </c>
      <c r="G440" s="55">
        <f t="shared" si="39"/>
        <v>-100</v>
      </c>
      <c r="H440" s="55">
        <f t="shared" si="39"/>
        <v>-100</v>
      </c>
      <c r="I440" s="43"/>
    </row>
    <row r="441" spans="1:9" ht="11.25" hidden="1" customHeight="1">
      <c r="A441" s="37"/>
      <c r="B441" s="45" t="s">
        <v>182</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183</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t="e">
        <f t="shared" si="39"/>
        <v>#DIV/0!</v>
      </c>
      <c r="D451" s="55" t="e">
        <f t="shared" si="39"/>
        <v>#DIV/0!</v>
      </c>
      <c r="E451" s="55" t="e">
        <f t="shared" si="39"/>
        <v>#DIV/0!</v>
      </c>
      <c r="F451" s="55" t="e">
        <f t="shared" si="39"/>
        <v>#DIV/0!</v>
      </c>
      <c r="G451" s="55" t="e">
        <f t="shared" si="39"/>
        <v>#DIV/0!</v>
      </c>
      <c r="H451" s="55" t="e">
        <f t="shared" si="39"/>
        <v>#DIV/0!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40">SUM(C242/C215*100-100)</f>
        <v>-100</v>
      </c>
      <c r="D453" s="55">
        <f t="shared" si="40"/>
        <v>-100</v>
      </c>
      <c r="E453" s="55">
        <f t="shared" si="40"/>
        <v>-100</v>
      </c>
      <c r="F453" s="55">
        <f t="shared" si="40"/>
        <v>-100</v>
      </c>
      <c r="G453" s="55">
        <f t="shared" si="40"/>
        <v>-100</v>
      </c>
      <c r="H453" s="55">
        <f t="shared" si="40"/>
        <v>-100</v>
      </c>
      <c r="I453" s="43"/>
    </row>
    <row r="454" spans="1:9" ht="11.25" hidden="1" customHeight="1">
      <c r="A454" s="1173" t="s">
        <v>194</v>
      </c>
      <c r="B454" s="1166"/>
      <c r="C454" s="54">
        <f t="shared" si="40"/>
        <v>-100</v>
      </c>
      <c r="D454" s="55">
        <f t="shared" si="40"/>
        <v>-100</v>
      </c>
      <c r="E454" s="55">
        <f t="shared" si="40"/>
        <v>-100</v>
      </c>
      <c r="F454" s="55">
        <f t="shared" si="40"/>
        <v>-100</v>
      </c>
      <c r="G454" s="55">
        <f t="shared" si="40"/>
        <v>-100</v>
      </c>
      <c r="H454" s="55">
        <f t="shared" si="40"/>
        <v>-100</v>
      </c>
      <c r="I454" s="43"/>
    </row>
    <row r="455" spans="1:9" ht="11.25" hidden="1" customHeight="1">
      <c r="A455" s="1173" t="s">
        <v>195</v>
      </c>
      <c r="B455" s="1166"/>
      <c r="C455" s="54">
        <f t="shared" si="40"/>
        <v>-100</v>
      </c>
      <c r="D455" s="55">
        <f t="shared" si="40"/>
        <v>-100</v>
      </c>
      <c r="E455" s="55">
        <f t="shared" si="40"/>
        <v>-100</v>
      </c>
      <c r="F455" s="55">
        <f t="shared" si="40"/>
        <v>-100</v>
      </c>
      <c r="G455" s="55">
        <f t="shared" si="40"/>
        <v>-100</v>
      </c>
      <c r="H455" s="55">
        <f t="shared" si="40"/>
        <v>-100</v>
      </c>
      <c r="I455" s="43"/>
    </row>
    <row r="456" spans="1:9" ht="11.25" hidden="1" customHeight="1">
      <c r="A456" s="1173" t="s">
        <v>196</v>
      </c>
      <c r="B456" s="1166"/>
      <c r="C456" s="54">
        <f t="shared" si="40"/>
        <v>-100</v>
      </c>
      <c r="D456" s="55">
        <f t="shared" si="40"/>
        <v>-100</v>
      </c>
      <c r="E456" s="55">
        <f t="shared" si="40"/>
        <v>-100</v>
      </c>
      <c r="F456" s="55">
        <f t="shared" si="40"/>
        <v>-100</v>
      </c>
      <c r="G456" s="55">
        <f t="shared" si="40"/>
        <v>-100</v>
      </c>
      <c r="H456" s="55">
        <f t="shared" si="40"/>
        <v>-100</v>
      </c>
      <c r="I456" s="43"/>
    </row>
    <row r="457" spans="1:9" ht="11.25" hidden="1" customHeight="1">
      <c r="A457" s="1173" t="s">
        <v>197</v>
      </c>
      <c r="B457" s="1166"/>
      <c r="C457" s="54">
        <f t="shared" si="40"/>
        <v>-100</v>
      </c>
      <c r="D457" s="55">
        <f t="shared" si="40"/>
        <v>-100</v>
      </c>
      <c r="E457" s="55">
        <f t="shared" si="40"/>
        <v>-100</v>
      </c>
      <c r="F457" s="55">
        <f t="shared" si="40"/>
        <v>-100</v>
      </c>
      <c r="G457" s="55">
        <f t="shared" si="40"/>
        <v>-100</v>
      </c>
      <c r="H457" s="55">
        <f t="shared" si="40"/>
        <v>-100</v>
      </c>
      <c r="I457" s="43"/>
    </row>
    <row r="458" spans="1:9" ht="11.25" hidden="1" customHeight="1">
      <c r="A458" s="1173" t="s">
        <v>198</v>
      </c>
      <c r="B458" s="1166"/>
      <c r="C458" s="54">
        <f t="shared" si="40"/>
        <v>-100</v>
      </c>
      <c r="D458" s="55">
        <f t="shared" si="40"/>
        <v>-100</v>
      </c>
      <c r="E458" s="55">
        <f t="shared" si="40"/>
        <v>-100</v>
      </c>
      <c r="F458" s="55">
        <f t="shared" si="40"/>
        <v>-100</v>
      </c>
      <c r="G458" s="55">
        <f t="shared" si="40"/>
        <v>-100</v>
      </c>
      <c r="H458" s="55">
        <f t="shared" si="40"/>
        <v>-100</v>
      </c>
      <c r="I458" s="43"/>
    </row>
    <row r="459" spans="1:9" ht="11.25" hidden="1" customHeight="1">
      <c r="A459" s="1173" t="s">
        <v>199</v>
      </c>
      <c r="B459" s="1166"/>
      <c r="C459" s="54">
        <f t="shared" si="40"/>
        <v>-100</v>
      </c>
      <c r="D459" s="55">
        <f t="shared" si="40"/>
        <v>-100</v>
      </c>
      <c r="E459" s="55">
        <f t="shared" si="40"/>
        <v>-100</v>
      </c>
      <c r="F459" s="55">
        <f t="shared" si="40"/>
        <v>-100</v>
      </c>
      <c r="G459" s="55">
        <f t="shared" si="40"/>
        <v>-100</v>
      </c>
      <c r="H459" s="55">
        <f t="shared" si="40"/>
        <v>-100</v>
      </c>
      <c r="I459" s="43"/>
    </row>
    <row r="460" spans="1:9" ht="11.25" hidden="1" customHeight="1">
      <c r="A460" s="1173" t="s">
        <v>200</v>
      </c>
      <c r="B460" s="1166"/>
      <c r="C460" s="54">
        <f t="shared" si="40"/>
        <v>-100</v>
      </c>
      <c r="D460" s="55">
        <f t="shared" si="40"/>
        <v>-100</v>
      </c>
      <c r="E460" s="55">
        <f t="shared" si="40"/>
        <v>-100</v>
      </c>
      <c r="F460" s="55">
        <f t="shared" si="40"/>
        <v>-100</v>
      </c>
      <c r="G460" s="55">
        <f t="shared" si="40"/>
        <v>-100</v>
      </c>
      <c r="H460" s="55">
        <f t="shared" si="40"/>
        <v>-100</v>
      </c>
      <c r="I460" s="43"/>
    </row>
    <row r="461" spans="1:9" ht="11.25" hidden="1" customHeight="1">
      <c r="A461" s="1173" t="s">
        <v>201</v>
      </c>
      <c r="B461" s="1166"/>
      <c r="C461" s="54">
        <f t="shared" si="40"/>
        <v>-100</v>
      </c>
      <c r="D461" s="55">
        <f t="shared" si="40"/>
        <v>-100</v>
      </c>
      <c r="E461" s="55">
        <f t="shared" si="40"/>
        <v>-100</v>
      </c>
      <c r="F461" s="55">
        <f t="shared" si="40"/>
        <v>-100</v>
      </c>
      <c r="G461" s="55">
        <f t="shared" si="40"/>
        <v>-100</v>
      </c>
      <c r="H461" s="55">
        <f t="shared" si="40"/>
        <v>-100</v>
      </c>
      <c r="I461" s="43"/>
    </row>
    <row r="462" spans="1:9" ht="11.25" hidden="1" customHeight="1">
      <c r="A462" s="1173" t="s">
        <v>202</v>
      </c>
      <c r="B462" s="1166"/>
      <c r="C462" s="54">
        <f t="shared" si="40"/>
        <v>-100</v>
      </c>
      <c r="D462" s="55">
        <f t="shared" si="40"/>
        <v>-100</v>
      </c>
      <c r="E462" s="55">
        <f t="shared" si="40"/>
        <v>-100</v>
      </c>
      <c r="F462" s="55">
        <f t="shared" si="40"/>
        <v>-100</v>
      </c>
      <c r="G462" s="55">
        <f t="shared" si="40"/>
        <v>-100</v>
      </c>
      <c r="H462" s="55">
        <f t="shared" si="40"/>
        <v>-100</v>
      </c>
      <c r="I462" s="43"/>
    </row>
    <row r="463" spans="1:9" ht="11.25" hidden="1" customHeight="1">
      <c r="A463" s="1173" t="s">
        <v>203</v>
      </c>
      <c r="B463" s="1166"/>
      <c r="C463" s="54">
        <f t="shared" si="40"/>
        <v>-100</v>
      </c>
      <c r="D463" s="55">
        <f t="shared" si="40"/>
        <v>-100</v>
      </c>
      <c r="E463" s="55">
        <f t="shared" si="40"/>
        <v>-100</v>
      </c>
      <c r="F463" s="55">
        <f t="shared" si="40"/>
        <v>-100</v>
      </c>
      <c r="G463" s="55">
        <f t="shared" si="40"/>
        <v>-100</v>
      </c>
      <c r="H463" s="55">
        <f t="shared" si="40"/>
        <v>-100</v>
      </c>
      <c r="I463" s="43"/>
    </row>
    <row r="464" spans="1:9" ht="11.25" hidden="1" customHeight="1">
      <c r="A464" s="1173" t="s">
        <v>204</v>
      </c>
      <c r="B464" s="1166"/>
      <c r="C464" s="54">
        <f t="shared" si="40"/>
        <v>-100</v>
      </c>
      <c r="D464" s="55">
        <f t="shared" si="40"/>
        <v>-100</v>
      </c>
      <c r="E464" s="55">
        <f t="shared" si="40"/>
        <v>-100</v>
      </c>
      <c r="F464" s="55">
        <f t="shared" si="40"/>
        <v>-100</v>
      </c>
      <c r="G464" s="55">
        <f t="shared" si="40"/>
        <v>-100</v>
      </c>
      <c r="H464" s="55">
        <f t="shared" si="40"/>
        <v>-100</v>
      </c>
      <c r="I464" s="43"/>
    </row>
    <row r="466" spans="1:1" ht="11.25" customHeight="1">
      <c r="A466" s="37" t="s">
        <v>245</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64" t="s">
        <v>242</v>
      </c>
      <c r="B1" s="1164"/>
      <c r="C1" s="1164"/>
      <c r="D1" s="1164"/>
      <c r="E1" s="1164"/>
      <c r="F1" s="1164"/>
      <c r="G1" s="1164"/>
      <c r="H1" s="1164"/>
    </row>
    <row r="2" spans="1:8" s="59" customFormat="1" ht="11.25" customHeight="1">
      <c r="A2" s="1170" t="s">
        <v>153</v>
      </c>
      <c r="B2" s="1170"/>
      <c r="C2" s="1170"/>
      <c r="D2" s="1170"/>
      <c r="E2" s="1170"/>
      <c r="F2" s="1170"/>
      <c r="G2" s="1170"/>
      <c r="H2" s="1170"/>
    </row>
    <row r="3" spans="1:8" s="59" customFormat="1" ht="11.25" customHeight="1">
      <c r="A3" s="1169" t="s">
        <v>1082</v>
      </c>
      <c r="B3" s="1169"/>
      <c r="C3" s="1169"/>
      <c r="D3" s="1169"/>
      <c r="E3" s="1169"/>
      <c r="F3" s="1169"/>
      <c r="G3" s="1169"/>
      <c r="H3" s="1169"/>
    </row>
    <row r="4" spans="1:8" s="59" customFormat="1" ht="11.25" customHeight="1">
      <c r="A4" s="1168" t="s">
        <v>1085</v>
      </c>
      <c r="B4" s="1168"/>
      <c r="C4" s="1168"/>
      <c r="D4" s="1168"/>
      <c r="E4" s="1168"/>
      <c r="F4" s="1168"/>
      <c r="G4" s="1168"/>
      <c r="H4" s="1168"/>
    </row>
    <row r="5" spans="1:8" s="60" customFormat="1" ht="11.25" customHeight="1"/>
    <row r="6" spans="1:8" s="60" customFormat="1" ht="11.25" customHeight="1">
      <c r="A6" s="169" t="s">
        <v>776</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479</v>
      </c>
      <c r="D9" s="17"/>
      <c r="E9" s="17"/>
      <c r="F9" s="16" t="s">
        <v>480</v>
      </c>
      <c r="G9" s="17"/>
      <c r="H9" s="17"/>
    </row>
    <row r="10" spans="1:8" ht="11.25" customHeight="1">
      <c r="A10" s="18" t="s">
        <v>158</v>
      </c>
      <c r="B10" s="18"/>
      <c r="C10" s="21" t="s">
        <v>481</v>
      </c>
      <c r="D10" s="313"/>
      <c r="E10" s="313"/>
      <c r="F10" s="21" t="s">
        <v>482</v>
      </c>
      <c r="G10" s="196"/>
      <c r="H10" s="196"/>
    </row>
    <row r="11" spans="1:8" ht="11.25" customHeight="1">
      <c r="A11" s="22" t="s">
        <v>160</v>
      </c>
      <c r="B11" s="18"/>
      <c r="C11" s="24"/>
      <c r="D11" s="316" t="s">
        <v>489</v>
      </c>
      <c r="E11" s="184"/>
      <c r="F11" s="24"/>
      <c r="G11" s="316" t="s">
        <v>489</v>
      </c>
      <c r="H11" s="184"/>
    </row>
    <row r="12" spans="1:8" ht="11.25" customHeight="1">
      <c r="A12" s="37"/>
      <c r="B12" s="37"/>
      <c r="C12" s="23" t="s">
        <v>282</v>
      </c>
      <c r="D12" s="23" t="s">
        <v>483</v>
      </c>
      <c r="E12" s="23" t="s">
        <v>484</v>
      </c>
      <c r="F12" s="23" t="s">
        <v>282</v>
      </c>
      <c r="G12" s="23" t="s">
        <v>483</v>
      </c>
      <c r="H12" s="23" t="s">
        <v>484</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485</v>
      </c>
      <c r="E14" s="103" t="s">
        <v>486</v>
      </c>
      <c r="F14" s="307" t="s">
        <v>178</v>
      </c>
      <c r="G14" s="25" t="s">
        <v>485</v>
      </c>
      <c r="H14" s="25" t="s">
        <v>486</v>
      </c>
    </row>
    <row r="15" spans="1:8" ht="11.25" customHeight="1">
      <c r="A15" s="18"/>
      <c r="B15" s="27"/>
      <c r="C15" s="317"/>
      <c r="D15" s="31" t="s">
        <v>487</v>
      </c>
      <c r="E15" s="31" t="s">
        <v>488</v>
      </c>
      <c r="F15" s="31"/>
      <c r="G15" s="31" t="s">
        <v>487</v>
      </c>
      <c r="H15" s="31" t="s">
        <v>488</v>
      </c>
    </row>
    <row r="16" spans="1:8" ht="11.25" customHeight="1">
      <c r="A16" s="105"/>
      <c r="B16" s="105"/>
      <c r="C16" s="182" t="s">
        <v>490</v>
      </c>
      <c r="D16" s="105"/>
      <c r="E16" s="105"/>
      <c r="F16" s="182" t="s">
        <v>491</v>
      </c>
      <c r="G16" s="105"/>
      <c r="H16" s="105"/>
    </row>
    <row r="17" spans="1:11" ht="11.25" customHeight="1">
      <c r="A17" s="33"/>
      <c r="B17" s="33"/>
      <c r="C17" s="1165"/>
      <c r="D17" s="1165"/>
      <c r="E17" s="1165"/>
      <c r="F17" s="1165"/>
      <c r="G17" s="1165"/>
      <c r="H17" s="1165"/>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65">
        <v>2009</v>
      </c>
      <c r="B32" s="1166"/>
      <c r="C32" s="117">
        <f t="shared" si="0"/>
        <v>2768694.3</v>
      </c>
      <c r="D32" s="41">
        <f>SUM(D94:D105)</f>
        <v>1752321.6</v>
      </c>
      <c r="E32" s="41">
        <f>SUM(E94:E105)</f>
        <v>1016372.7</v>
      </c>
      <c r="F32" s="40">
        <f t="shared" si="1"/>
        <v>307574.8</v>
      </c>
      <c r="G32" s="41">
        <f>SUM(G94:G105)</f>
        <v>248265.09999999998</v>
      </c>
      <c r="H32" s="41">
        <f>SUM(H94:H105)</f>
        <v>59309.7</v>
      </c>
      <c r="I32" s="318"/>
      <c r="K32" s="1018"/>
    </row>
    <row r="33" spans="1:9" ht="11.25" customHeight="1">
      <c r="A33" s="1165">
        <v>2010</v>
      </c>
      <c r="B33" s="1166"/>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65">
        <v>2011</v>
      </c>
      <c r="B34" s="1166"/>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65">
        <v>2012</v>
      </c>
      <c r="B35" s="1166"/>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hidden="1" customHeight="1">
      <c r="A36" s="1165">
        <v>2013</v>
      </c>
      <c r="B36" s="1166"/>
      <c r="C36" s="117">
        <f t="shared" si="0"/>
        <v>2736351</v>
      </c>
      <c r="D36" s="41">
        <f>SUM(D202:D213)</f>
        <v>2019142.9000000001</v>
      </c>
      <c r="E36" s="41">
        <f>SUM(E202:E213)</f>
        <v>717208.10000000009</v>
      </c>
      <c r="F36" s="40">
        <f t="shared" si="1"/>
        <v>284294.2</v>
      </c>
      <c r="G36" s="41">
        <f>SUM(G202:G213)</f>
        <v>243428</v>
      </c>
      <c r="H36" s="41">
        <f>SUM(H202:H213)</f>
        <v>40866.199999999997</v>
      </c>
      <c r="I36" s="318"/>
    </row>
    <row r="37" spans="1:9" ht="11.25" hidden="1" customHeight="1">
      <c r="A37" s="1165">
        <v>2014</v>
      </c>
      <c r="B37" s="1166"/>
      <c r="C37" s="117">
        <f t="shared" si="0"/>
        <v>0</v>
      </c>
      <c r="D37" s="41">
        <f>SUM(D229:D240)</f>
        <v>0</v>
      </c>
      <c r="E37" s="41">
        <f>SUM(E229:E240)</f>
        <v>0</v>
      </c>
      <c r="F37" s="40">
        <f>SUM(G37:H37)</f>
        <v>0</v>
      </c>
      <c r="G37" s="41">
        <f>SUM(G229:G240)</f>
        <v>0</v>
      </c>
      <c r="H37" s="41">
        <f>SUM(H229:H240)</f>
        <v>0</v>
      </c>
      <c r="I37" s="318"/>
    </row>
    <row r="38" spans="1:9" ht="11.25" hidden="1" customHeight="1">
      <c r="A38" s="37"/>
      <c r="B38" s="45"/>
      <c r="C38" s="43"/>
      <c r="D38" s="43"/>
      <c r="E38" s="43"/>
      <c r="F38" s="43"/>
      <c r="G38" s="43"/>
      <c r="H38" s="43"/>
      <c r="I38" s="40"/>
    </row>
    <row r="39" spans="1:9" ht="11.25" hidden="1" customHeight="1">
      <c r="A39" s="1174">
        <v>2007</v>
      </c>
      <c r="B39" s="1175"/>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73" t="s">
        <v>194</v>
      </c>
      <c r="B54" s="1166"/>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73" t="s">
        <v>195</v>
      </c>
      <c r="B55" s="1166"/>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73" t="s">
        <v>196</v>
      </c>
      <c r="B56" s="1166"/>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73" t="s">
        <v>197</v>
      </c>
      <c r="B57" s="1166"/>
      <c r="C57" s="39">
        <f>SUM(C$40:C44)</f>
        <v>1150942</v>
      </c>
      <c r="D57" s="41">
        <f>SUM(D$40:D44)</f>
        <v>729342.9</v>
      </c>
      <c r="E57" s="41">
        <f>SUM(E$40:E44)</f>
        <v>421599.1</v>
      </c>
      <c r="F57" s="41">
        <f>SUM(F$40:F44)</f>
        <v>137652.6</v>
      </c>
      <c r="G57" s="41">
        <f>SUM(G$40:G44)</f>
        <v>113340</v>
      </c>
      <c r="H57" s="41">
        <f>SUM(H$40:H44)</f>
        <v>24312.6</v>
      </c>
      <c r="I57" s="43"/>
    </row>
    <row r="58" spans="1:9" ht="11.25" hidden="1" customHeight="1">
      <c r="A58" s="1173" t="s">
        <v>198</v>
      </c>
      <c r="B58" s="1166"/>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73" t="s">
        <v>199</v>
      </c>
      <c r="B59" s="1166"/>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73" t="s">
        <v>200</v>
      </c>
      <c r="B60" s="1166"/>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73" t="s">
        <v>201</v>
      </c>
      <c r="B61" s="1166"/>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73" t="s">
        <v>202</v>
      </c>
      <c r="B62" s="1166"/>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73" t="s">
        <v>203</v>
      </c>
      <c r="B63" s="1166"/>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73" t="s">
        <v>204</v>
      </c>
      <c r="B64" s="1166"/>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73" t="s">
        <v>194</v>
      </c>
      <c r="B81" s="1166"/>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73" t="s">
        <v>195</v>
      </c>
      <c r="B82" s="1166"/>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73" t="s">
        <v>196</v>
      </c>
      <c r="B83" s="1166"/>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73" t="s">
        <v>197</v>
      </c>
      <c r="B84" s="1166"/>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73" t="s">
        <v>198</v>
      </c>
      <c r="B85" s="1166"/>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73" t="s">
        <v>199</v>
      </c>
      <c r="B86" s="1166"/>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73" t="s">
        <v>200</v>
      </c>
      <c r="B87" s="1166"/>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73" t="s">
        <v>201</v>
      </c>
      <c r="B88" s="1166"/>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73" t="s">
        <v>202</v>
      </c>
      <c r="B89" s="1166"/>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73" t="s">
        <v>203</v>
      </c>
      <c r="B90" s="1166"/>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73" t="s">
        <v>204</v>
      </c>
      <c r="B91" s="1166"/>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73" t="s">
        <v>193</v>
      </c>
      <c r="B107" s="1166"/>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73" t="s">
        <v>194</v>
      </c>
      <c r="B108" s="1166"/>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73" t="s">
        <v>195</v>
      </c>
      <c r="B109" s="1166"/>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73" t="s">
        <v>196</v>
      </c>
      <c r="B110" s="1166"/>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73" t="s">
        <v>197</v>
      </c>
      <c r="B111" s="1166"/>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73" t="s">
        <v>198</v>
      </c>
      <c r="B112" s="1166"/>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73" t="s">
        <v>199</v>
      </c>
      <c r="B113" s="1166"/>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73" t="s">
        <v>200</v>
      </c>
      <c r="B114" s="1166"/>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73" t="s">
        <v>201</v>
      </c>
      <c r="B115" s="1166"/>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73" t="s">
        <v>202</v>
      </c>
      <c r="B116" s="1166"/>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73" t="s">
        <v>203</v>
      </c>
      <c r="B117" s="1166"/>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73" t="s">
        <v>204</v>
      </c>
      <c r="B118" s="1166"/>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73" t="s">
        <v>193</v>
      </c>
      <c r="B134" s="1166"/>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73" t="s">
        <v>194</v>
      </c>
      <c r="B135" s="1166"/>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73" t="s">
        <v>195</v>
      </c>
      <c r="B136" s="1166"/>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73" t="s">
        <v>196</v>
      </c>
      <c r="B137" s="1166"/>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73" t="s">
        <v>197</v>
      </c>
      <c r="B138" s="1166"/>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73" t="s">
        <v>198</v>
      </c>
      <c r="B139" s="1166"/>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73" t="s">
        <v>199</v>
      </c>
      <c r="B140" s="1166"/>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73" t="s">
        <v>200</v>
      </c>
      <c r="B141" s="1166"/>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73" t="s">
        <v>201</v>
      </c>
      <c r="B142" s="1166"/>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73" t="s">
        <v>202</v>
      </c>
      <c r="B143" s="1166"/>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73" t="s">
        <v>203</v>
      </c>
      <c r="B144" s="1166"/>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73" t="s">
        <v>204</v>
      </c>
      <c r="B145" s="1166"/>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73" t="s">
        <v>193</v>
      </c>
      <c r="B161" s="1166"/>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73" t="s">
        <v>194</v>
      </c>
      <c r="B162" s="1166"/>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73" t="s">
        <v>195</v>
      </c>
      <c r="B163" s="1166"/>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73" t="s">
        <v>196</v>
      </c>
      <c r="B164" s="1166"/>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73" t="s">
        <v>197</v>
      </c>
      <c r="B165" s="1166"/>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73" t="s">
        <v>198</v>
      </c>
      <c r="B166" s="1166"/>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73" t="s">
        <v>199</v>
      </c>
      <c r="B167" s="1166"/>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73" t="s">
        <v>200</v>
      </c>
      <c r="B168" s="1166"/>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73" t="s">
        <v>201</v>
      </c>
      <c r="B169" s="1166"/>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73" t="s">
        <v>202</v>
      </c>
      <c r="B170" s="1166"/>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73" t="s">
        <v>203</v>
      </c>
      <c r="B171" s="1166"/>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73" t="s">
        <v>204</v>
      </c>
      <c r="B172" s="1166"/>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customHeight="1">
      <c r="A185" s="37"/>
      <c r="B185" s="45" t="s">
        <v>191</v>
      </c>
      <c r="C185" s="117">
        <v>271356.40000000002</v>
      </c>
      <c r="D185" s="43">
        <v>199215.7</v>
      </c>
      <c r="E185" s="41">
        <v>72140.800000000003</v>
      </c>
      <c r="F185" s="40">
        <f t="shared" si="17"/>
        <v>27843.4</v>
      </c>
      <c r="G185" s="43">
        <v>23777</v>
      </c>
      <c r="H185" s="41">
        <v>4066.4</v>
      </c>
      <c r="I185" s="43"/>
    </row>
    <row r="186" spans="1:9" ht="11.25" customHeight="1">
      <c r="A186" s="37"/>
      <c r="B186" s="45" t="s">
        <v>192</v>
      </c>
      <c r="C186" s="117">
        <v>164933.70000000001</v>
      </c>
      <c r="D186" s="43">
        <v>120102</v>
      </c>
      <c r="E186" s="41">
        <v>44831.7</v>
      </c>
      <c r="F186" s="40">
        <f t="shared" si="17"/>
        <v>19254.900000000001</v>
      </c>
      <c r="G186" s="43">
        <v>16379.5</v>
      </c>
      <c r="H186" s="41">
        <v>2875.4</v>
      </c>
      <c r="I186" s="43"/>
    </row>
    <row r="187" spans="1:9" ht="6" customHeight="1">
      <c r="A187" s="37"/>
      <c r="B187" s="45"/>
      <c r="C187" s="43"/>
      <c r="D187" s="48"/>
      <c r="E187" s="48"/>
      <c r="F187" s="48"/>
      <c r="G187" s="48"/>
      <c r="H187" s="48"/>
      <c r="I187" s="43"/>
    </row>
    <row r="188" spans="1:9" ht="11.25" hidden="1" customHeight="1">
      <c r="A188" s="1173" t="s">
        <v>193</v>
      </c>
      <c r="B188" s="1166"/>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73" t="s">
        <v>194</v>
      </c>
      <c r="B189" s="1166"/>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73" t="s">
        <v>195</v>
      </c>
      <c r="B190" s="1166"/>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73" t="s">
        <v>196</v>
      </c>
      <c r="B191" s="1166"/>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73" t="s">
        <v>197</v>
      </c>
      <c r="B192" s="1166"/>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73" t="s">
        <v>198</v>
      </c>
      <c r="B193" s="1166"/>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73" t="s">
        <v>199</v>
      </c>
      <c r="B194" s="1166"/>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73" t="s">
        <v>200</v>
      </c>
      <c r="B195" s="1166"/>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73" t="s">
        <v>201</v>
      </c>
      <c r="B196" s="1166"/>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73" t="s">
        <v>202</v>
      </c>
      <c r="B197" s="1166"/>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73" t="s">
        <v>203</v>
      </c>
      <c r="B198" s="1166"/>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73" t="s">
        <v>204</v>
      </c>
      <c r="B199" s="1166"/>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hidden="1" customHeight="1">
      <c r="A213" s="37"/>
      <c r="B213" s="45" t="s">
        <v>192</v>
      </c>
      <c r="C213" s="117">
        <f t="shared" si="19"/>
        <v>0</v>
      </c>
      <c r="D213" s="43"/>
      <c r="E213" s="43"/>
      <c r="F213" s="40">
        <f t="shared" si="20"/>
        <v>0</v>
      </c>
      <c r="G213" s="43"/>
      <c r="H213" s="43"/>
      <c r="I213" s="43"/>
    </row>
    <row r="214" spans="1:9" ht="6" customHeight="1">
      <c r="A214" s="37"/>
      <c r="B214" s="45"/>
      <c r="C214" s="43"/>
      <c r="D214" s="48"/>
      <c r="E214" s="48"/>
      <c r="F214" s="48"/>
      <c r="G214" s="48"/>
      <c r="H214" s="48"/>
      <c r="I214" s="43"/>
    </row>
    <row r="215" spans="1:9" ht="11.25" hidden="1" customHeight="1">
      <c r="A215" s="1173" t="s">
        <v>193</v>
      </c>
      <c r="B215" s="1166"/>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73" t="s">
        <v>194</v>
      </c>
      <c r="B216" s="1166"/>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73" t="s">
        <v>195</v>
      </c>
      <c r="B217" s="1166"/>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73" t="s">
        <v>196</v>
      </c>
      <c r="B218" s="1166"/>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73" t="s">
        <v>197</v>
      </c>
      <c r="B219" s="1166"/>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73" t="s">
        <v>198</v>
      </c>
      <c r="B220" s="1166"/>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73" t="s">
        <v>199</v>
      </c>
      <c r="B221" s="1166"/>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73" t="s">
        <v>200</v>
      </c>
      <c r="B222" s="1166"/>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73" t="s">
        <v>201</v>
      </c>
      <c r="B223" s="1166"/>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73" t="s">
        <v>202</v>
      </c>
      <c r="B224" s="1166"/>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customHeight="1">
      <c r="A225" s="1173" t="s">
        <v>203</v>
      </c>
      <c r="B225" s="1166"/>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73" t="s">
        <v>204</v>
      </c>
      <c r="B226" s="1166"/>
      <c r="C226" s="49">
        <f>SUM(C$202:C213)</f>
        <v>2736351.3999999994</v>
      </c>
      <c r="D226" s="49">
        <f>SUM(D$202:D213)</f>
        <v>2019142.9000000001</v>
      </c>
      <c r="E226" s="49">
        <f>SUM(E$202:E213)</f>
        <v>717208.10000000009</v>
      </c>
      <c r="F226" s="49">
        <f>SUM(F$202:F213)</f>
        <v>284294.19999999995</v>
      </c>
      <c r="G226" s="49">
        <f>SUM(G$202:G213)</f>
        <v>243428</v>
      </c>
      <c r="H226" s="49">
        <f>SUM(H$202:H213)</f>
        <v>40866.199999999997</v>
      </c>
      <c r="I226" s="43"/>
    </row>
    <row r="227" spans="1:9" ht="11.25" hidden="1" customHeight="1">
      <c r="A227" s="37"/>
      <c r="B227" s="45"/>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117">
        <f t="shared" ref="C229:C240" si="22">SUM(D229:E229)</f>
        <v>0</v>
      </c>
      <c r="D229" s="43"/>
      <c r="E229" s="41"/>
      <c r="F229" s="40">
        <f t="shared" ref="F229:F240" si="23">SUM(G229:H229)</f>
        <v>0</v>
      </c>
      <c r="G229" s="43"/>
      <c r="H229" s="41"/>
      <c r="I229" s="43"/>
    </row>
    <row r="230" spans="1:9" ht="11.25" hidden="1" customHeight="1">
      <c r="A230" s="37"/>
      <c r="B230" s="45" t="s">
        <v>182</v>
      </c>
      <c r="C230" s="117">
        <f t="shared" si="22"/>
        <v>0</v>
      </c>
      <c r="D230" s="43"/>
      <c r="E230" s="41"/>
      <c r="F230" s="40">
        <f t="shared" si="23"/>
        <v>0</v>
      </c>
      <c r="G230" s="43"/>
      <c r="H230" s="41"/>
      <c r="I230" s="43"/>
    </row>
    <row r="231" spans="1:9" ht="11.25" hidden="1" customHeight="1">
      <c r="A231" s="37"/>
      <c r="B231" s="45" t="s">
        <v>183</v>
      </c>
      <c r="C231" s="117">
        <f t="shared" si="22"/>
        <v>0</v>
      </c>
      <c r="D231" s="43"/>
      <c r="E231" s="41"/>
      <c r="F231" s="40">
        <f t="shared" si="23"/>
        <v>0</v>
      </c>
      <c r="G231" s="43"/>
      <c r="H231" s="41"/>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73" t="s">
        <v>194</v>
      </c>
      <c r="B243" s="1166"/>
      <c r="C243" s="49">
        <f>SUM(C$229:C230)</f>
        <v>0</v>
      </c>
      <c r="D243" s="49">
        <f>SUM(D$229:D230)</f>
        <v>0</v>
      </c>
      <c r="E243" s="49">
        <f>SUM(E$229:E230)</f>
        <v>0</v>
      </c>
      <c r="F243" s="49">
        <f>SUM(F$229:F230)</f>
        <v>0</v>
      </c>
      <c r="G243" s="49">
        <f>SUM(G$229:G230)</f>
        <v>0</v>
      </c>
      <c r="H243" s="49">
        <f>SUM(H$229:H230)</f>
        <v>0</v>
      </c>
      <c r="I243" s="43"/>
    </row>
    <row r="244" spans="1:9" ht="11.25" hidden="1" customHeight="1">
      <c r="A244" s="1173" t="s">
        <v>195</v>
      </c>
      <c r="B244" s="1166"/>
      <c r="C244" s="49">
        <f>SUM(C$229:C231)</f>
        <v>0</v>
      </c>
      <c r="D244" s="49">
        <f>SUM(D$229:D231)</f>
        <v>0</v>
      </c>
      <c r="E244" s="49">
        <f>SUM(E$229:E231)</f>
        <v>0</v>
      </c>
      <c r="F244" s="49">
        <f>SUM(F$229:F231)</f>
        <v>0</v>
      </c>
      <c r="G244" s="49">
        <f>SUM(G$229:G231)</f>
        <v>0</v>
      </c>
      <c r="H244" s="49">
        <f>SUM(H$229:H231)</f>
        <v>0</v>
      </c>
      <c r="I244" s="43"/>
    </row>
    <row r="245" spans="1:9" ht="11.25" hidden="1" customHeight="1">
      <c r="A245" s="1173" t="s">
        <v>196</v>
      </c>
      <c r="B245" s="1166"/>
      <c r="C245" s="49">
        <f>SUM(C$229:C232)</f>
        <v>0</v>
      </c>
      <c r="D245" s="49">
        <f>SUM(D$229:D232)</f>
        <v>0</v>
      </c>
      <c r="E245" s="49">
        <f>SUM(E$229:E232)</f>
        <v>0</v>
      </c>
      <c r="F245" s="49">
        <f>SUM(F$229:F232)</f>
        <v>0</v>
      </c>
      <c r="G245" s="49">
        <f>SUM(G$229:G232)</f>
        <v>0</v>
      </c>
      <c r="H245" s="49">
        <f>SUM(H$229:H232)</f>
        <v>0</v>
      </c>
      <c r="I245" s="43"/>
    </row>
    <row r="246" spans="1:9" ht="11.25" hidden="1" customHeight="1">
      <c r="A246" s="1173" t="s">
        <v>197</v>
      </c>
      <c r="B246" s="1166"/>
      <c r="C246" s="49">
        <f>SUM(C$229:C233)</f>
        <v>0</v>
      </c>
      <c r="D246" s="49">
        <f>SUM(D$229:D233)</f>
        <v>0</v>
      </c>
      <c r="E246" s="49">
        <f>SUM(E$229:E233)</f>
        <v>0</v>
      </c>
      <c r="F246" s="49">
        <f>SUM(F$229:F233)</f>
        <v>0</v>
      </c>
      <c r="G246" s="49">
        <f>SUM(G$229:G233)</f>
        <v>0</v>
      </c>
      <c r="H246" s="49">
        <f>SUM(H$229:H233)</f>
        <v>0</v>
      </c>
      <c r="I246" s="43"/>
    </row>
    <row r="247" spans="1:9" ht="11.25" hidden="1" customHeight="1">
      <c r="A247" s="1173" t="s">
        <v>198</v>
      </c>
      <c r="B247" s="1166"/>
      <c r="C247" s="49">
        <f>SUM(C$229:C234)</f>
        <v>0</v>
      </c>
      <c r="D247" s="49">
        <f>SUM(D$229:D234)</f>
        <v>0</v>
      </c>
      <c r="E247" s="49">
        <f>SUM(E$229:E234)</f>
        <v>0</v>
      </c>
      <c r="F247" s="49">
        <f>SUM(F$229:F234)</f>
        <v>0</v>
      </c>
      <c r="G247" s="49">
        <f>SUM(G$229:G234)</f>
        <v>0</v>
      </c>
      <c r="H247" s="49">
        <f>SUM(H$229:H234)</f>
        <v>0</v>
      </c>
      <c r="I247" s="43"/>
    </row>
    <row r="248" spans="1:9" ht="11.25" hidden="1" customHeight="1">
      <c r="A248" s="1173" t="s">
        <v>199</v>
      </c>
      <c r="B248" s="1166"/>
      <c r="C248" s="49">
        <f>SUM(C$229:C235)</f>
        <v>0</v>
      </c>
      <c r="D248" s="49">
        <f>SUM(D$229:D235)</f>
        <v>0</v>
      </c>
      <c r="E248" s="49">
        <f>SUM(E$229:E235)</f>
        <v>0</v>
      </c>
      <c r="F248" s="49">
        <f>SUM(F$229:F235)</f>
        <v>0</v>
      </c>
      <c r="G248" s="49">
        <f>SUM(G$229:G235)</f>
        <v>0</v>
      </c>
      <c r="H248" s="49">
        <f>SUM(H$229:H235)</f>
        <v>0</v>
      </c>
      <c r="I248" s="43"/>
    </row>
    <row r="249" spans="1:9" ht="11.25" hidden="1" customHeight="1">
      <c r="A249" s="1173" t="s">
        <v>200</v>
      </c>
      <c r="B249" s="1166"/>
      <c r="C249" s="49">
        <f>SUM(C$229:C236)</f>
        <v>0</v>
      </c>
      <c r="D249" s="49">
        <f>SUM(D$229:D236)</f>
        <v>0</v>
      </c>
      <c r="E249" s="49">
        <f>SUM(E$229:E236)</f>
        <v>0</v>
      </c>
      <c r="F249" s="49">
        <f>SUM(F$229:F236)</f>
        <v>0</v>
      </c>
      <c r="G249" s="49">
        <f>SUM(G$229:G236)</f>
        <v>0</v>
      </c>
      <c r="H249" s="49">
        <f>SUM(H$229:H236)</f>
        <v>0</v>
      </c>
      <c r="I249" s="43"/>
    </row>
    <row r="250" spans="1:9" ht="11.25" hidden="1" customHeight="1">
      <c r="A250" s="1173" t="s">
        <v>201</v>
      </c>
      <c r="B250" s="1166"/>
      <c r="C250" s="49">
        <f>SUM(C$229:C237)</f>
        <v>0</v>
      </c>
      <c r="D250" s="49">
        <f>SUM(D$229:D237)</f>
        <v>0</v>
      </c>
      <c r="E250" s="49">
        <f>SUM(E$229:E237)</f>
        <v>0</v>
      </c>
      <c r="F250" s="49">
        <f>SUM(F$229:F237)</f>
        <v>0</v>
      </c>
      <c r="G250" s="49">
        <f>SUM(G$229:G237)</f>
        <v>0</v>
      </c>
      <c r="H250" s="49">
        <f>SUM(H$229:H237)</f>
        <v>0</v>
      </c>
      <c r="I250" s="43"/>
    </row>
    <row r="251" spans="1:9" ht="11.25" hidden="1" customHeight="1">
      <c r="A251" s="1173" t="s">
        <v>202</v>
      </c>
      <c r="B251" s="1166"/>
      <c r="C251" s="49">
        <f>SUM(C$229:C238)</f>
        <v>0</v>
      </c>
      <c r="D251" s="49">
        <f>SUM(D$229:D238)</f>
        <v>0</v>
      </c>
      <c r="E251" s="49">
        <f>SUM(E$229:E238)</f>
        <v>0</v>
      </c>
      <c r="F251" s="49">
        <f>SUM(F$229:F238)</f>
        <v>0</v>
      </c>
      <c r="G251" s="49">
        <f>SUM(G$229:G238)</f>
        <v>0</v>
      </c>
      <c r="H251" s="49">
        <f>SUM(H$229:H238)</f>
        <v>0</v>
      </c>
      <c r="I251" s="43"/>
    </row>
    <row r="252" spans="1:9" ht="11.25" hidden="1" customHeight="1">
      <c r="A252" s="1173" t="s">
        <v>203</v>
      </c>
      <c r="B252" s="1166"/>
      <c r="C252" s="49">
        <f>SUM(C$229:C239)</f>
        <v>0</v>
      </c>
      <c r="D252" s="49">
        <f>SUM(D$229:D239)</f>
        <v>0</v>
      </c>
      <c r="E252" s="49">
        <f>SUM(E$229:E239)</f>
        <v>0</v>
      </c>
      <c r="F252" s="49">
        <f>SUM(F$229:F239)</f>
        <v>0</v>
      </c>
      <c r="G252" s="49">
        <f>SUM(G$229:G239)</f>
        <v>0</v>
      </c>
      <c r="H252" s="49">
        <f>SUM(H$229:H239)</f>
        <v>0</v>
      </c>
      <c r="I252" s="43"/>
    </row>
    <row r="253" spans="1:9" ht="11.25" hidden="1" customHeight="1">
      <c r="A253" s="1173" t="s">
        <v>204</v>
      </c>
      <c r="B253" s="1166"/>
      <c r="C253" s="49">
        <f>SUM(C$229:C240)</f>
        <v>0</v>
      </c>
      <c r="D253" s="49">
        <f>SUM(D$229:D240)</f>
        <v>0</v>
      </c>
      <c r="E253" s="49">
        <f>SUM(E$229:E240)</f>
        <v>0</v>
      </c>
      <c r="F253" s="49">
        <f>SUM(F$229:F240)</f>
        <v>0</v>
      </c>
      <c r="G253" s="49">
        <f>SUM(G$229:G240)</f>
        <v>0</v>
      </c>
      <c r="H253" s="49">
        <f>SUM(H$229:H240)</f>
        <v>0</v>
      </c>
      <c r="I253" s="43"/>
    </row>
    <row r="254" spans="1:9" ht="11.25"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65">
        <v>2009</v>
      </c>
      <c r="B270" s="1166"/>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65">
        <v>2010</v>
      </c>
      <c r="B271" s="1166"/>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65">
        <v>2011</v>
      </c>
      <c r="B272" s="1166"/>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65">
        <v>2012</v>
      </c>
      <c r="B273" s="1166"/>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hidden="1" customHeight="1">
      <c r="A274" s="1165">
        <v>2013</v>
      </c>
      <c r="B274" s="1166"/>
      <c r="C274" s="54">
        <f t="shared" si="30"/>
        <v>-5.359411541094488</v>
      </c>
      <c r="D274" s="55">
        <f t="shared" si="30"/>
        <v>-4.3211146602090196</v>
      </c>
      <c r="E274" s="55">
        <f t="shared" si="30"/>
        <v>-8.1650725701568234</v>
      </c>
      <c r="F274" s="55">
        <f t="shared" si="30"/>
        <v>-7.4278383161486801</v>
      </c>
      <c r="G274" s="55">
        <f t="shared" si="30"/>
        <v>-7.2111230165037625</v>
      </c>
      <c r="H274" s="55">
        <f t="shared" si="30"/>
        <v>-8.6980611893814626</v>
      </c>
      <c r="I274" s="318"/>
    </row>
    <row r="275" spans="1:9" ht="11.25" hidden="1" customHeight="1">
      <c r="A275" s="1165">
        <v>2014</v>
      </c>
      <c r="B275" s="1166"/>
      <c r="C275" s="54">
        <f t="shared" si="30"/>
        <v>-100</v>
      </c>
      <c r="D275" s="55">
        <f t="shared" si="30"/>
        <v>-100</v>
      </c>
      <c r="E275" s="55">
        <f t="shared" si="30"/>
        <v>-100</v>
      </c>
      <c r="F275" s="55">
        <f t="shared" si="30"/>
        <v>-100</v>
      </c>
      <c r="G275" s="55">
        <f t="shared" si="30"/>
        <v>-100</v>
      </c>
      <c r="H275" s="55">
        <f t="shared" si="30"/>
        <v>-100</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73" t="s">
        <v>193</v>
      </c>
      <c r="B291" s="1166"/>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73" t="s">
        <v>194</v>
      </c>
      <c r="B292" s="1166"/>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73" t="s">
        <v>195</v>
      </c>
      <c r="B293" s="1166"/>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73" t="s">
        <v>196</v>
      </c>
      <c r="B294" s="1166"/>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73" t="s">
        <v>197</v>
      </c>
      <c r="B295" s="1166"/>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73" t="s">
        <v>198</v>
      </c>
      <c r="B296" s="1166"/>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73" t="s">
        <v>199</v>
      </c>
      <c r="B297" s="1166"/>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73" t="s">
        <v>200</v>
      </c>
      <c r="B298" s="1166"/>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73" t="s">
        <v>201</v>
      </c>
      <c r="B299" s="1166"/>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73" t="s">
        <v>202</v>
      </c>
      <c r="B300" s="1166"/>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73" t="s">
        <v>203</v>
      </c>
      <c r="B301" s="1166"/>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73" t="s">
        <v>204</v>
      </c>
      <c r="B302" s="1166"/>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73" t="s">
        <v>193</v>
      </c>
      <c r="B318" s="1166"/>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73" t="s">
        <v>194</v>
      </c>
      <c r="B319" s="1166"/>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73" t="s">
        <v>195</v>
      </c>
      <c r="B320" s="1166"/>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73" t="s">
        <v>196</v>
      </c>
      <c r="B321" s="1166"/>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73" t="s">
        <v>197</v>
      </c>
      <c r="B322" s="1166"/>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73" t="s">
        <v>198</v>
      </c>
      <c r="B323" s="1166"/>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73" t="s">
        <v>199</v>
      </c>
      <c r="B324" s="1166"/>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73" t="s">
        <v>200</v>
      </c>
      <c r="B325" s="1166"/>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73" t="s">
        <v>201</v>
      </c>
      <c r="B326" s="1166"/>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73" t="s">
        <v>202</v>
      </c>
      <c r="B327" s="1166"/>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73" t="s">
        <v>203</v>
      </c>
      <c r="B328" s="1166"/>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73" t="s">
        <v>204</v>
      </c>
      <c r="B329" s="1166"/>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73" t="s">
        <v>193</v>
      </c>
      <c r="B345" s="1166"/>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73" t="s">
        <v>194</v>
      </c>
      <c r="B346" s="1166"/>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73" t="s">
        <v>195</v>
      </c>
      <c r="B347" s="1166"/>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73" t="s">
        <v>196</v>
      </c>
      <c r="B348" s="1166"/>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73" t="s">
        <v>197</v>
      </c>
      <c r="B349" s="1166"/>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73" t="s">
        <v>198</v>
      </c>
      <c r="B350" s="1166"/>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73" t="s">
        <v>199</v>
      </c>
      <c r="B351" s="1166"/>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73" t="s">
        <v>200</v>
      </c>
      <c r="B352" s="1166"/>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73" t="s">
        <v>201</v>
      </c>
      <c r="B353" s="1166"/>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73" t="s">
        <v>202</v>
      </c>
      <c r="B354" s="1166"/>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73" t="s">
        <v>203</v>
      </c>
      <c r="B355" s="1166"/>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73" t="s">
        <v>204</v>
      </c>
      <c r="B356" s="1166"/>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73" t="s">
        <v>193</v>
      </c>
      <c r="B372" s="1166"/>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73" t="s">
        <v>194</v>
      </c>
      <c r="B373" s="1166"/>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73" t="s">
        <v>195</v>
      </c>
      <c r="B374" s="1166"/>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73" t="s">
        <v>196</v>
      </c>
      <c r="B375" s="1166"/>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73" t="s">
        <v>197</v>
      </c>
      <c r="B376" s="1166"/>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73" t="s">
        <v>198</v>
      </c>
      <c r="B377" s="1166"/>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73" t="s">
        <v>199</v>
      </c>
      <c r="B378" s="1166"/>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73" t="s">
        <v>200</v>
      </c>
      <c r="B379" s="1166"/>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73" t="s">
        <v>201</v>
      </c>
      <c r="B380" s="1166"/>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73" t="s">
        <v>202</v>
      </c>
      <c r="B381" s="1166"/>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73" t="s">
        <v>203</v>
      </c>
      <c r="B382" s="1166"/>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73" t="s">
        <v>204</v>
      </c>
      <c r="B383" s="1166"/>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customHeight="1">
      <c r="A398" s="37"/>
      <c r="B398" s="45"/>
      <c r="C398" s="54"/>
      <c r="D398" s="55"/>
      <c r="E398" s="55"/>
      <c r="F398" s="55"/>
      <c r="G398" s="55"/>
      <c r="H398" s="55"/>
      <c r="I398" s="43"/>
    </row>
    <row r="399" spans="1:9" ht="11.25" hidden="1" customHeight="1">
      <c r="A399" s="1173" t="s">
        <v>193</v>
      </c>
      <c r="B399" s="1166"/>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73" t="s">
        <v>194</v>
      </c>
      <c r="B400" s="1166"/>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73" t="s">
        <v>195</v>
      </c>
      <c r="B401" s="1166"/>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73" t="s">
        <v>196</v>
      </c>
      <c r="B402" s="1166"/>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73" t="s">
        <v>197</v>
      </c>
      <c r="B403" s="1166"/>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73" t="s">
        <v>198</v>
      </c>
      <c r="B404" s="1166"/>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73" t="s">
        <v>199</v>
      </c>
      <c r="B405" s="1166"/>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73" t="s">
        <v>200</v>
      </c>
      <c r="B406" s="1166"/>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73" t="s">
        <v>201</v>
      </c>
      <c r="B407" s="1166"/>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73" t="s">
        <v>202</v>
      </c>
      <c r="B408" s="1166"/>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73" t="s">
        <v>203</v>
      </c>
      <c r="B409" s="1166"/>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73" t="s">
        <v>204</v>
      </c>
      <c r="B410" s="1166"/>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hidden="1" customHeight="1">
      <c r="A424" s="37"/>
      <c r="B424" s="45" t="s">
        <v>192</v>
      </c>
      <c r="C424" s="54">
        <f t="shared" si="41"/>
        <v>-100</v>
      </c>
      <c r="D424" s="55">
        <f t="shared" si="41"/>
        <v>-100</v>
      </c>
      <c r="E424" s="55">
        <f t="shared" si="41"/>
        <v>-100</v>
      </c>
      <c r="F424" s="55">
        <f t="shared" si="41"/>
        <v>-100</v>
      </c>
      <c r="G424" s="55">
        <f t="shared" si="41"/>
        <v>-100</v>
      </c>
      <c r="H424" s="55">
        <f t="shared" si="41"/>
        <v>-100</v>
      </c>
      <c r="I424" s="43"/>
    </row>
    <row r="425" spans="1:9" ht="6" customHeight="1">
      <c r="A425" s="37"/>
      <c r="B425" s="45"/>
      <c r="C425" s="54"/>
      <c r="D425" s="55"/>
      <c r="E425" s="55"/>
      <c r="F425" s="55"/>
      <c r="G425" s="55"/>
      <c r="H425" s="55"/>
      <c r="I425" s="43"/>
    </row>
    <row r="426" spans="1:9" ht="11.25" hidden="1" customHeight="1">
      <c r="A426" s="1173" t="s">
        <v>193</v>
      </c>
      <c r="B426" s="1166"/>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73" t="s">
        <v>194</v>
      </c>
      <c r="B427" s="1166"/>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73" t="s">
        <v>195</v>
      </c>
      <c r="B428" s="1166"/>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73" t="s">
        <v>196</v>
      </c>
      <c r="B429" s="1166"/>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73" t="s">
        <v>197</v>
      </c>
      <c r="B430" s="1166"/>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73" t="s">
        <v>198</v>
      </c>
      <c r="B431" s="1166"/>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73" t="s">
        <v>199</v>
      </c>
      <c r="B432" s="1166"/>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73" t="s">
        <v>200</v>
      </c>
      <c r="B433" s="1166"/>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73" t="s">
        <v>201</v>
      </c>
      <c r="B434" s="1166"/>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73" t="s">
        <v>202</v>
      </c>
      <c r="B435" s="1166"/>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customHeight="1">
      <c r="A436" s="1173" t="s">
        <v>203</v>
      </c>
      <c r="B436" s="1166"/>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73" t="s">
        <v>204</v>
      </c>
      <c r="B437" s="1166"/>
      <c r="C437" s="54">
        <f t="shared" si="42"/>
        <v>-5.3593944332461518</v>
      </c>
      <c r="D437" s="55">
        <f t="shared" si="42"/>
        <v>-4.3211146602090196</v>
      </c>
      <c r="E437" s="55">
        <f t="shared" si="42"/>
        <v>-8.1650725701568234</v>
      </c>
      <c r="F437" s="55">
        <f t="shared" si="42"/>
        <v>-7.4278684595787468</v>
      </c>
      <c r="G437" s="55">
        <f t="shared" si="42"/>
        <v>-7.2111230165037625</v>
      </c>
      <c r="H437" s="55">
        <f t="shared" si="42"/>
        <v>-8.6980611893814626</v>
      </c>
      <c r="I437" s="43"/>
    </row>
    <row r="438" spans="1:9" ht="11.25" hidden="1" customHeight="1">
      <c r="A438" s="37"/>
      <c r="B438" s="45"/>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43">SUM(C229/C202*100-100)</f>
        <v>-100</v>
      </c>
      <c r="D440" s="55">
        <f t="shared" si="43"/>
        <v>-100</v>
      </c>
      <c r="E440" s="55">
        <f t="shared" si="43"/>
        <v>-100</v>
      </c>
      <c r="F440" s="55">
        <f t="shared" si="43"/>
        <v>-100</v>
      </c>
      <c r="G440" s="55">
        <f t="shared" si="43"/>
        <v>-100</v>
      </c>
      <c r="H440" s="55">
        <f t="shared" si="43"/>
        <v>-100</v>
      </c>
      <c r="I440" s="43"/>
    </row>
    <row r="441" spans="1:9" ht="11.25" hidden="1" customHeight="1">
      <c r="A441" s="37"/>
      <c r="B441" s="45" t="s">
        <v>182</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183</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t="e">
        <f t="shared" si="43"/>
        <v>#DIV/0!</v>
      </c>
      <c r="D451" s="55" t="e">
        <f t="shared" si="43"/>
        <v>#DIV/0!</v>
      </c>
      <c r="E451" s="55" t="e">
        <f t="shared" si="43"/>
        <v>#DIV/0!</v>
      </c>
      <c r="F451" s="55" t="e">
        <f t="shared" si="43"/>
        <v>#DIV/0!</v>
      </c>
      <c r="G451" s="55" t="e">
        <f t="shared" si="43"/>
        <v>#DIV/0!</v>
      </c>
      <c r="H451" s="55" t="e">
        <f t="shared" si="43"/>
        <v>#DIV/0!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44">SUM(C242/C215*100-100)</f>
        <v>-100</v>
      </c>
      <c r="D453" s="55">
        <f t="shared" si="44"/>
        <v>-100</v>
      </c>
      <c r="E453" s="55">
        <f t="shared" si="44"/>
        <v>-100</v>
      </c>
      <c r="F453" s="55">
        <f t="shared" si="44"/>
        <v>-100</v>
      </c>
      <c r="G453" s="55">
        <f t="shared" si="44"/>
        <v>-100</v>
      </c>
      <c r="H453" s="55">
        <f t="shared" si="44"/>
        <v>-100</v>
      </c>
      <c r="I453" s="43"/>
    </row>
    <row r="454" spans="1:9" ht="11.25" hidden="1" customHeight="1">
      <c r="A454" s="1173" t="s">
        <v>194</v>
      </c>
      <c r="B454" s="1166"/>
      <c r="C454" s="54">
        <f t="shared" si="44"/>
        <v>-100</v>
      </c>
      <c r="D454" s="55">
        <f t="shared" si="44"/>
        <v>-100</v>
      </c>
      <c r="E454" s="55">
        <f t="shared" si="44"/>
        <v>-100</v>
      </c>
      <c r="F454" s="55">
        <f t="shared" si="44"/>
        <v>-100</v>
      </c>
      <c r="G454" s="55">
        <f t="shared" si="44"/>
        <v>-100</v>
      </c>
      <c r="H454" s="55">
        <f t="shared" si="44"/>
        <v>-100</v>
      </c>
      <c r="I454" s="43"/>
    </row>
    <row r="455" spans="1:9" ht="11.25" hidden="1" customHeight="1">
      <c r="A455" s="1173" t="s">
        <v>195</v>
      </c>
      <c r="B455" s="1166"/>
      <c r="C455" s="54">
        <f t="shared" si="44"/>
        <v>-100</v>
      </c>
      <c r="D455" s="55">
        <f t="shared" si="44"/>
        <v>-100</v>
      </c>
      <c r="E455" s="55">
        <f t="shared" si="44"/>
        <v>-100</v>
      </c>
      <c r="F455" s="55">
        <f t="shared" si="44"/>
        <v>-100</v>
      </c>
      <c r="G455" s="55">
        <f t="shared" si="44"/>
        <v>-100</v>
      </c>
      <c r="H455" s="55">
        <f t="shared" si="44"/>
        <v>-100</v>
      </c>
      <c r="I455" s="43"/>
    </row>
    <row r="456" spans="1:9" ht="11.25" hidden="1" customHeight="1">
      <c r="A456" s="1173" t="s">
        <v>196</v>
      </c>
      <c r="B456" s="1166"/>
      <c r="C456" s="54">
        <f t="shared" si="44"/>
        <v>-100</v>
      </c>
      <c r="D456" s="55">
        <f t="shared" si="44"/>
        <v>-100</v>
      </c>
      <c r="E456" s="55">
        <f t="shared" si="44"/>
        <v>-100</v>
      </c>
      <c r="F456" s="55">
        <f t="shared" si="44"/>
        <v>-100</v>
      </c>
      <c r="G456" s="55">
        <f t="shared" si="44"/>
        <v>-100</v>
      </c>
      <c r="H456" s="55">
        <f t="shared" si="44"/>
        <v>-100</v>
      </c>
      <c r="I456" s="43"/>
    </row>
    <row r="457" spans="1:9" ht="11.25" hidden="1" customHeight="1">
      <c r="A457" s="1173" t="s">
        <v>197</v>
      </c>
      <c r="B457" s="1166"/>
      <c r="C457" s="54">
        <f t="shared" si="44"/>
        <v>-100</v>
      </c>
      <c r="D457" s="55">
        <f t="shared" si="44"/>
        <v>-100</v>
      </c>
      <c r="E457" s="55">
        <f t="shared" si="44"/>
        <v>-100</v>
      </c>
      <c r="F457" s="55">
        <f t="shared" si="44"/>
        <v>-100</v>
      </c>
      <c r="G457" s="55">
        <f t="shared" si="44"/>
        <v>-100</v>
      </c>
      <c r="H457" s="55">
        <f t="shared" si="44"/>
        <v>-100</v>
      </c>
      <c r="I457" s="43"/>
    </row>
    <row r="458" spans="1:9" ht="11.25" hidden="1" customHeight="1">
      <c r="A458" s="1173" t="s">
        <v>198</v>
      </c>
      <c r="B458" s="1166"/>
      <c r="C458" s="54">
        <f t="shared" si="44"/>
        <v>-100</v>
      </c>
      <c r="D458" s="55">
        <f t="shared" si="44"/>
        <v>-100</v>
      </c>
      <c r="E458" s="55">
        <f t="shared" si="44"/>
        <v>-100</v>
      </c>
      <c r="F458" s="55">
        <f t="shared" si="44"/>
        <v>-100</v>
      </c>
      <c r="G458" s="55">
        <f t="shared" si="44"/>
        <v>-100</v>
      </c>
      <c r="H458" s="55">
        <f t="shared" si="44"/>
        <v>-100</v>
      </c>
      <c r="I458" s="43"/>
    </row>
    <row r="459" spans="1:9" ht="11.25" hidden="1" customHeight="1">
      <c r="A459" s="1173" t="s">
        <v>199</v>
      </c>
      <c r="B459" s="1166"/>
      <c r="C459" s="54">
        <f t="shared" si="44"/>
        <v>-100</v>
      </c>
      <c r="D459" s="55">
        <f t="shared" si="44"/>
        <v>-100</v>
      </c>
      <c r="E459" s="55">
        <f t="shared" si="44"/>
        <v>-100</v>
      </c>
      <c r="F459" s="55">
        <f t="shared" si="44"/>
        <v>-100</v>
      </c>
      <c r="G459" s="55">
        <f t="shared" si="44"/>
        <v>-100</v>
      </c>
      <c r="H459" s="55">
        <f t="shared" si="44"/>
        <v>-100</v>
      </c>
      <c r="I459" s="43"/>
    </row>
    <row r="460" spans="1:9" ht="11.25" hidden="1" customHeight="1">
      <c r="A460" s="1173" t="s">
        <v>200</v>
      </c>
      <c r="B460" s="1166"/>
      <c r="C460" s="54">
        <f t="shared" si="44"/>
        <v>-100</v>
      </c>
      <c r="D460" s="55">
        <f t="shared" si="44"/>
        <v>-100</v>
      </c>
      <c r="E460" s="55">
        <f t="shared" si="44"/>
        <v>-100</v>
      </c>
      <c r="F460" s="55">
        <f t="shared" si="44"/>
        <v>-100</v>
      </c>
      <c r="G460" s="55">
        <f t="shared" si="44"/>
        <v>-100</v>
      </c>
      <c r="H460" s="55">
        <f t="shared" si="44"/>
        <v>-100</v>
      </c>
      <c r="I460" s="43"/>
    </row>
    <row r="461" spans="1:9" ht="11.25" hidden="1" customHeight="1">
      <c r="A461" s="1173" t="s">
        <v>201</v>
      </c>
      <c r="B461" s="1166"/>
      <c r="C461" s="54">
        <f t="shared" si="44"/>
        <v>-100</v>
      </c>
      <c r="D461" s="55">
        <f t="shared" si="44"/>
        <v>-100</v>
      </c>
      <c r="E461" s="55">
        <f t="shared" si="44"/>
        <v>-100</v>
      </c>
      <c r="F461" s="55">
        <f t="shared" si="44"/>
        <v>-100</v>
      </c>
      <c r="G461" s="55">
        <f t="shared" si="44"/>
        <v>-100</v>
      </c>
      <c r="H461" s="55">
        <f t="shared" si="44"/>
        <v>-100</v>
      </c>
      <c r="I461" s="43"/>
    </row>
    <row r="462" spans="1:9" ht="11.25" hidden="1" customHeight="1">
      <c r="A462" s="1173" t="s">
        <v>202</v>
      </c>
      <c r="B462" s="1166"/>
      <c r="C462" s="54">
        <f t="shared" si="44"/>
        <v>-100</v>
      </c>
      <c r="D462" s="55">
        <f t="shared" si="44"/>
        <v>-100</v>
      </c>
      <c r="E462" s="55">
        <f t="shared" si="44"/>
        <v>-100</v>
      </c>
      <c r="F462" s="55">
        <f t="shared" si="44"/>
        <v>-100</v>
      </c>
      <c r="G462" s="55">
        <f t="shared" si="44"/>
        <v>-100</v>
      </c>
      <c r="H462" s="55">
        <f t="shared" si="44"/>
        <v>-100</v>
      </c>
      <c r="I462" s="43"/>
    </row>
    <row r="463" spans="1:9" ht="11.25" hidden="1" customHeight="1">
      <c r="A463" s="1173" t="s">
        <v>203</v>
      </c>
      <c r="B463" s="1166"/>
      <c r="C463" s="54">
        <f t="shared" si="44"/>
        <v>-100</v>
      </c>
      <c r="D463" s="55">
        <f t="shared" si="44"/>
        <v>-100</v>
      </c>
      <c r="E463" s="55">
        <f t="shared" si="44"/>
        <v>-100</v>
      </c>
      <c r="F463" s="55">
        <f t="shared" si="44"/>
        <v>-100</v>
      </c>
      <c r="G463" s="55">
        <f t="shared" si="44"/>
        <v>-100</v>
      </c>
      <c r="H463" s="55">
        <f t="shared" si="44"/>
        <v>-100</v>
      </c>
      <c r="I463" s="43"/>
    </row>
    <row r="464" spans="1:9" ht="11.25" hidden="1" customHeight="1">
      <c r="A464" s="1173" t="s">
        <v>204</v>
      </c>
      <c r="B464" s="1166"/>
      <c r="C464" s="54">
        <f t="shared" si="44"/>
        <v>-100</v>
      </c>
      <c r="D464" s="55">
        <f t="shared" si="44"/>
        <v>-100</v>
      </c>
      <c r="E464" s="55">
        <f t="shared" si="44"/>
        <v>-100</v>
      </c>
      <c r="F464" s="55">
        <f t="shared" si="44"/>
        <v>-100</v>
      </c>
      <c r="G464" s="55">
        <f t="shared" si="44"/>
        <v>-100</v>
      </c>
      <c r="H464" s="55">
        <f t="shared" si="44"/>
        <v>-100</v>
      </c>
      <c r="I464" s="43"/>
    </row>
    <row r="466" spans="1:8" ht="11.25" customHeight="1">
      <c r="A466" s="37" t="s">
        <v>245</v>
      </c>
      <c r="B466" s="302"/>
      <c r="C466" s="302"/>
      <c r="D466" s="302"/>
      <c r="E466" s="302"/>
      <c r="F466" s="302"/>
      <c r="G466" s="302"/>
      <c r="H466" s="302"/>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4" t="s">
        <v>242</v>
      </c>
      <c r="B1" s="1164"/>
      <c r="C1" s="1164"/>
      <c r="D1" s="1164"/>
      <c r="E1" s="1164"/>
      <c r="F1" s="1164"/>
      <c r="G1" s="1164"/>
      <c r="H1" s="1164" t="s">
        <v>242</v>
      </c>
      <c r="I1" s="1164"/>
      <c r="J1" s="1164"/>
      <c r="K1" s="1164"/>
      <c r="L1" s="1164"/>
      <c r="M1" s="1164"/>
      <c r="N1" s="1164"/>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1169" t="s">
        <v>1082</v>
      </c>
      <c r="B3" s="1169"/>
      <c r="C3" s="1169"/>
      <c r="D3" s="1169"/>
      <c r="E3" s="1169"/>
      <c r="F3" s="1169"/>
      <c r="G3" s="1169"/>
      <c r="H3" s="1169" t="s">
        <v>1082</v>
      </c>
      <c r="I3" s="1169"/>
      <c r="J3" s="1169"/>
      <c r="K3" s="1169"/>
      <c r="L3" s="1169"/>
      <c r="M3" s="1169"/>
      <c r="N3" s="1169"/>
    </row>
    <row r="4" spans="1:14" s="59" customFormat="1" ht="11.25" customHeight="1">
      <c r="A4" s="1168" t="s">
        <v>1084</v>
      </c>
      <c r="B4" s="1168"/>
      <c r="C4" s="1168"/>
      <c r="D4" s="1168"/>
      <c r="E4" s="1168"/>
      <c r="F4" s="1168"/>
      <c r="G4" s="1168"/>
      <c r="H4" s="1168" t="s">
        <v>1084</v>
      </c>
      <c r="I4" s="1168"/>
      <c r="J4" s="1168"/>
      <c r="K4" s="1168"/>
      <c r="L4" s="1168"/>
      <c r="M4" s="1168"/>
      <c r="N4" s="1168"/>
    </row>
    <row r="5" spans="1:14" s="62" customFormat="1" ht="11.25" customHeight="1"/>
    <row r="6" spans="1:14" s="60" customFormat="1" ht="11.25" customHeight="1">
      <c r="A6" s="1172" t="s">
        <v>525</v>
      </c>
      <c r="B6" s="1172"/>
      <c r="C6" s="1172"/>
      <c r="D6" s="1172"/>
      <c r="E6" s="1172"/>
      <c r="F6" s="1172"/>
      <c r="G6" s="1172"/>
      <c r="H6" s="1172" t="s">
        <v>525</v>
      </c>
      <c r="I6" s="1172"/>
      <c r="J6" s="1172"/>
      <c r="K6" s="1172"/>
      <c r="L6" s="1172"/>
      <c r="M6" s="1172"/>
      <c r="N6" s="1172"/>
    </row>
    <row r="7" spans="1:14" s="62" customFormat="1" ht="11.25" customHeight="1">
      <c r="B7" s="63"/>
      <c r="C7" s="64"/>
      <c r="D7" s="64"/>
      <c r="I7" s="63"/>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80" t="s">
        <v>248</v>
      </c>
      <c r="D17" s="1180"/>
      <c r="E17" s="1180"/>
      <c r="F17" s="1180"/>
      <c r="G17" s="1180"/>
      <c r="H17" s="1180"/>
      <c r="I17" s="33"/>
      <c r="J17" s="1180" t="s">
        <v>207</v>
      </c>
      <c r="K17" s="1180"/>
      <c r="L17" s="1180"/>
      <c r="M17" s="1180"/>
      <c r="N17" s="118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65">
        <v>2009</v>
      </c>
      <c r="B32" s="1166"/>
      <c r="C32" s="39">
        <v>2768693.8</v>
      </c>
      <c r="D32" s="41">
        <v>145301.20000000001</v>
      </c>
      <c r="E32" s="41">
        <v>17508.599999999999</v>
      </c>
      <c r="F32" s="41">
        <v>631846.80000000005</v>
      </c>
      <c r="G32" s="41">
        <v>335200.2</v>
      </c>
      <c r="H32" s="1165">
        <v>2009</v>
      </c>
      <c r="I32" s="1166"/>
      <c r="J32" s="41">
        <v>11334.3</v>
      </c>
      <c r="K32" s="41">
        <v>119892.8</v>
      </c>
      <c r="L32" s="41">
        <v>96753.600000000006</v>
      </c>
      <c r="M32" s="41">
        <v>219596.79999999999</v>
      </c>
      <c r="N32" s="41">
        <v>208248.2</v>
      </c>
    </row>
    <row r="33" spans="1:15" ht="11.25" customHeight="1">
      <c r="A33" s="1165">
        <v>2010</v>
      </c>
      <c r="B33" s="1166"/>
      <c r="C33" s="39">
        <f>SUM(C121:C132)</f>
        <v>2734097.6</v>
      </c>
      <c r="D33" s="41">
        <f>SUM(D121:D132)</f>
        <v>155882.1</v>
      </c>
      <c r="E33" s="147">
        <v>6266</v>
      </c>
      <c r="F33" s="41">
        <f>SUM(F121:F132)</f>
        <v>844246.9</v>
      </c>
      <c r="G33" s="41">
        <f>SUM(G121:G132)</f>
        <v>300994.39999999997</v>
      </c>
      <c r="H33" s="1165">
        <v>2010</v>
      </c>
      <c r="I33" s="1166"/>
      <c r="J33" s="39">
        <v>11855</v>
      </c>
      <c r="K33" s="41">
        <f>SUM(K121:K132)</f>
        <v>121940.90000000001</v>
      </c>
      <c r="L33" s="41">
        <f>SUM(L121:L132)</f>
        <v>92162.400000000009</v>
      </c>
      <c r="M33" s="41">
        <f>SUM(M121:M132)</f>
        <v>137771.1</v>
      </c>
      <c r="N33" s="41">
        <f>SUM(N121:N132)</f>
        <v>293059</v>
      </c>
      <c r="O33" s="514"/>
    </row>
    <row r="34" spans="1:15" ht="11.25" customHeight="1">
      <c r="A34" s="1165">
        <v>2011</v>
      </c>
      <c r="B34" s="1166"/>
      <c r="C34" s="39">
        <v>2986181.4870000002</v>
      </c>
      <c r="D34" s="41">
        <f>SUM(D148:D159)</f>
        <v>162212.49999999997</v>
      </c>
      <c r="E34" s="147">
        <v>5327.8</v>
      </c>
      <c r="F34" s="41">
        <f>SUM(F148:F159)</f>
        <v>953332.29999999993</v>
      </c>
      <c r="G34" s="41">
        <f>SUM(G148:G159)</f>
        <v>305160.7</v>
      </c>
      <c r="H34" s="1165">
        <v>2011</v>
      </c>
      <c r="I34" s="1166"/>
      <c r="J34" s="41">
        <f>SUM(J148:J159)</f>
        <v>10378.5</v>
      </c>
      <c r="K34" s="41">
        <f>SUM(K148:K159)</f>
        <v>126784.20000000001</v>
      </c>
      <c r="L34" s="41">
        <f>SUM(L148:L159)</f>
        <v>87049.3</v>
      </c>
      <c r="M34" s="41">
        <f>SUM(M148:M159)</f>
        <v>147318.19999999998</v>
      </c>
      <c r="N34" s="41">
        <f>SUM(N148:N159)</f>
        <v>344652.30000000005</v>
      </c>
    </row>
    <row r="35" spans="1:15" ht="11.25" customHeight="1">
      <c r="A35" s="1165">
        <v>2012</v>
      </c>
      <c r="B35" s="1166"/>
      <c r="C35" s="39">
        <f>SUM(C175:C186)</f>
        <v>2891308</v>
      </c>
      <c r="D35" s="41">
        <f>SUM(D175:D186)</f>
        <v>161419.1</v>
      </c>
      <c r="E35" s="147">
        <v>5509.4</v>
      </c>
      <c r="F35" s="41">
        <f>SUM(F175:F186)</f>
        <v>901061.79999999993</v>
      </c>
      <c r="G35" s="41">
        <f>SUM(G175:G186)</f>
        <v>304909.8</v>
      </c>
      <c r="H35" s="1165">
        <v>2012</v>
      </c>
      <c r="I35" s="1166"/>
      <c r="J35" s="41">
        <f>SUM(J175:J186)</f>
        <v>9001</v>
      </c>
      <c r="K35" s="41">
        <f>SUM(K175:K186)</f>
        <v>117343.8</v>
      </c>
      <c r="L35" s="41">
        <f>SUM(L175:L186)</f>
        <v>91658.000000000015</v>
      </c>
      <c r="M35" s="41">
        <f>SUM(M175:M186)</f>
        <v>143783.70000000001</v>
      </c>
      <c r="N35" s="41">
        <f>SUM(N175:N186)</f>
        <v>325687.79999999993</v>
      </c>
    </row>
    <row r="36" spans="1:15" ht="11.25" hidden="1" customHeight="1">
      <c r="A36" s="1165">
        <v>2013</v>
      </c>
      <c r="B36" s="1166"/>
      <c r="C36" s="39"/>
      <c r="D36" s="41"/>
      <c r="E36" s="41"/>
      <c r="F36" s="41"/>
      <c r="G36" s="41"/>
      <c r="H36" s="1165">
        <v>2013</v>
      </c>
      <c r="I36" s="1166"/>
      <c r="J36" s="41"/>
      <c r="K36" s="41"/>
      <c r="L36" s="41"/>
      <c r="M36" s="41"/>
      <c r="N36" s="41"/>
    </row>
    <row r="37" spans="1:15" ht="11.25" hidden="1" customHeight="1">
      <c r="A37" s="1165">
        <v>2014</v>
      </c>
      <c r="B37" s="1166"/>
      <c r="C37" s="39"/>
      <c r="D37" s="41"/>
      <c r="E37" s="41"/>
      <c r="F37" s="41"/>
      <c r="G37" s="41"/>
      <c r="H37" s="1165">
        <v>2014</v>
      </c>
      <c r="I37" s="1166"/>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3" t="s">
        <v>193</v>
      </c>
      <c r="B53" s="1166"/>
      <c r="C53" s="49">
        <f>C40</f>
        <v>0</v>
      </c>
      <c r="D53" s="49">
        <f>D40</f>
        <v>0</v>
      </c>
      <c r="E53" s="49">
        <f>E40</f>
        <v>0</v>
      </c>
      <c r="F53" s="49">
        <f>F40</f>
        <v>0</v>
      </c>
      <c r="G53" s="49">
        <f>G40</f>
        <v>0</v>
      </c>
      <c r="H53" s="1173" t="s">
        <v>193</v>
      </c>
      <c r="I53" s="1166"/>
      <c r="J53" s="49">
        <f>J40</f>
        <v>0</v>
      </c>
      <c r="K53" s="49">
        <f>K40</f>
        <v>0</v>
      </c>
      <c r="L53" s="49">
        <f>L40</f>
        <v>0</v>
      </c>
      <c r="M53" s="49">
        <f>M40</f>
        <v>0</v>
      </c>
      <c r="N53" s="49">
        <f>N40</f>
        <v>0</v>
      </c>
    </row>
    <row r="54" spans="1:14" ht="11.25" hidden="1" customHeight="1">
      <c r="A54" s="1173" t="s">
        <v>194</v>
      </c>
      <c r="B54" s="1166"/>
      <c r="C54" s="49">
        <f>SUM(C40:C41)</f>
        <v>0</v>
      </c>
      <c r="D54" s="49">
        <f>SUM(D40:D41)</f>
        <v>0</v>
      </c>
      <c r="E54" s="49">
        <f>SUM(E40:E41)</f>
        <v>0</v>
      </c>
      <c r="F54" s="49">
        <f>SUM(F40:F41)</f>
        <v>0</v>
      </c>
      <c r="G54" s="49">
        <f>SUM(G40:G41)</f>
        <v>0</v>
      </c>
      <c r="H54" s="1173" t="s">
        <v>194</v>
      </c>
      <c r="I54" s="1166"/>
      <c r="J54" s="49">
        <f>SUM(J40:J41)</f>
        <v>0</v>
      </c>
      <c r="K54" s="49">
        <f>SUM(K40:K41)</f>
        <v>0</v>
      </c>
      <c r="L54" s="49">
        <f>SUM(L40:L41)</f>
        <v>0</v>
      </c>
      <c r="M54" s="49">
        <f>SUM(M40:M41)</f>
        <v>0</v>
      </c>
      <c r="N54" s="49">
        <f>SUM(N40:N41)</f>
        <v>0</v>
      </c>
    </row>
    <row r="55" spans="1:14" ht="11.25" hidden="1" customHeight="1">
      <c r="A55" s="1173" t="s">
        <v>195</v>
      </c>
      <c r="B55" s="1166"/>
      <c r="C55" s="49">
        <f>SUM(C40:C42)</f>
        <v>0</v>
      </c>
      <c r="D55" s="49">
        <f>SUM(D40:D42)</f>
        <v>0</v>
      </c>
      <c r="E55" s="49">
        <f>SUM(E40:E42)</f>
        <v>0</v>
      </c>
      <c r="F55" s="49">
        <f>SUM(F40:F42)</f>
        <v>0</v>
      </c>
      <c r="G55" s="49">
        <f>SUM(G40:G42)</f>
        <v>0</v>
      </c>
      <c r="H55" s="1173" t="s">
        <v>195</v>
      </c>
      <c r="I55" s="1166"/>
      <c r="J55" s="49">
        <f>SUM(J40:J42)</f>
        <v>0</v>
      </c>
      <c r="K55" s="49">
        <f>SUM(K40:K42)</f>
        <v>0</v>
      </c>
      <c r="L55" s="49">
        <f>SUM(L40:L42)</f>
        <v>0</v>
      </c>
      <c r="M55" s="49">
        <f>SUM(M40:M42)</f>
        <v>0</v>
      </c>
      <c r="N55" s="49">
        <f>SUM(N40:N42)</f>
        <v>0</v>
      </c>
    </row>
    <row r="56" spans="1:14" ht="11.25" hidden="1" customHeight="1">
      <c r="A56" s="1173" t="s">
        <v>196</v>
      </c>
      <c r="B56" s="1166"/>
      <c r="C56" s="49">
        <f>SUM(C40:C43)</f>
        <v>0</v>
      </c>
      <c r="D56" s="49">
        <f>SUM(D40:D43)</f>
        <v>0</v>
      </c>
      <c r="E56" s="49">
        <f>SUM(E40:E43)</f>
        <v>0</v>
      </c>
      <c r="F56" s="49">
        <f>SUM(F40:F43)</f>
        <v>0</v>
      </c>
      <c r="G56" s="49">
        <f>SUM(G40:G43)</f>
        <v>0</v>
      </c>
      <c r="H56" s="1173" t="s">
        <v>196</v>
      </c>
      <c r="I56" s="1166"/>
      <c r="J56" s="49">
        <f>SUM(J40:J43)</f>
        <v>0</v>
      </c>
      <c r="K56" s="49">
        <f>SUM(K40:K43)</f>
        <v>0</v>
      </c>
      <c r="L56" s="49">
        <f>SUM(L40:L43)</f>
        <v>0</v>
      </c>
      <c r="M56" s="49">
        <f>SUM(M40:M43)</f>
        <v>0</v>
      </c>
      <c r="N56" s="49">
        <f>SUM(N40:N43)</f>
        <v>0</v>
      </c>
    </row>
    <row r="57" spans="1:14" ht="11.25" hidden="1" customHeight="1">
      <c r="A57" s="1173" t="s">
        <v>197</v>
      </c>
      <c r="B57" s="1166"/>
      <c r="C57" s="49">
        <f>SUM(C40:C44)</f>
        <v>0</v>
      </c>
      <c r="D57" s="49">
        <f>SUM(D40:D44)</f>
        <v>0</v>
      </c>
      <c r="E57" s="49">
        <f>SUM(E40:E44)</f>
        <v>0</v>
      </c>
      <c r="F57" s="49">
        <f>SUM(F40:F44)</f>
        <v>0</v>
      </c>
      <c r="G57" s="49">
        <f>SUM(G40:G44)</f>
        <v>0</v>
      </c>
      <c r="H57" s="1173" t="s">
        <v>197</v>
      </c>
      <c r="I57" s="1166"/>
      <c r="J57" s="49">
        <f>SUM(J40:J44)</f>
        <v>0</v>
      </c>
      <c r="K57" s="49">
        <f>SUM(K40:K44)</f>
        <v>0</v>
      </c>
      <c r="L57" s="49">
        <f>SUM(L40:L44)</f>
        <v>0</v>
      </c>
      <c r="M57" s="49">
        <f>SUM(M40:M44)</f>
        <v>0</v>
      </c>
      <c r="N57" s="49">
        <f>SUM(N40:N44)</f>
        <v>0</v>
      </c>
    </row>
    <row r="58" spans="1:14" ht="11.25" hidden="1" customHeight="1">
      <c r="A58" s="1173" t="s">
        <v>198</v>
      </c>
      <c r="B58" s="1166"/>
      <c r="C58" s="49">
        <f>SUM(C40:C45)</f>
        <v>0</v>
      </c>
      <c r="D58" s="49">
        <f>SUM(D40:D45)</f>
        <v>0</v>
      </c>
      <c r="E58" s="49">
        <f>SUM(E40:E45)</f>
        <v>0</v>
      </c>
      <c r="F58" s="49">
        <f>SUM(F40:F45)</f>
        <v>0</v>
      </c>
      <c r="G58" s="49">
        <f>SUM(G40:G45)</f>
        <v>0</v>
      </c>
      <c r="H58" s="1173" t="s">
        <v>198</v>
      </c>
      <c r="I58" s="1166"/>
      <c r="J58" s="49">
        <f>SUM(J40:J45)</f>
        <v>0</v>
      </c>
      <c r="K58" s="49">
        <f>SUM(K40:K45)</f>
        <v>0</v>
      </c>
      <c r="L58" s="49">
        <f>SUM(L40:L45)</f>
        <v>0</v>
      </c>
      <c r="M58" s="49">
        <f>SUM(M40:M45)</f>
        <v>0</v>
      </c>
      <c r="N58" s="49">
        <f>SUM(N40:N45)</f>
        <v>0</v>
      </c>
    </row>
    <row r="59" spans="1:14" ht="11.25" hidden="1" customHeight="1">
      <c r="A59" s="1173" t="s">
        <v>199</v>
      </c>
      <c r="B59" s="1166"/>
      <c r="C59" s="49">
        <f>SUM(C40:C46)</f>
        <v>0</v>
      </c>
      <c r="D59" s="49">
        <f>SUM(D40:D46)</f>
        <v>0</v>
      </c>
      <c r="E59" s="49">
        <f>SUM(E40:E46)</f>
        <v>0</v>
      </c>
      <c r="F59" s="49">
        <f>SUM(F40:F46)</f>
        <v>0</v>
      </c>
      <c r="G59" s="49">
        <f>SUM(G40:G46)</f>
        <v>0</v>
      </c>
      <c r="H59" s="1173" t="s">
        <v>199</v>
      </c>
      <c r="I59" s="1166"/>
      <c r="J59" s="49">
        <f>SUM(J40:J46)</f>
        <v>0</v>
      </c>
      <c r="K59" s="49">
        <f>SUM(K40:K46)</f>
        <v>0</v>
      </c>
      <c r="L59" s="49">
        <f>SUM(L40:L46)</f>
        <v>0</v>
      </c>
      <c r="M59" s="49">
        <f>SUM(M40:M46)</f>
        <v>0</v>
      </c>
      <c r="N59" s="49">
        <f>SUM(N40:N46)</f>
        <v>0</v>
      </c>
    </row>
    <row r="60" spans="1:14" ht="11.25" hidden="1" customHeight="1">
      <c r="A60" s="1173" t="s">
        <v>200</v>
      </c>
      <c r="B60" s="1166"/>
      <c r="C60" s="49">
        <f>SUM(C40:C47)</f>
        <v>0</v>
      </c>
      <c r="D60" s="49">
        <f>SUM(D40:D47)</f>
        <v>0</v>
      </c>
      <c r="E60" s="49">
        <f>SUM(E40:E47)</f>
        <v>0</v>
      </c>
      <c r="F60" s="49">
        <f>SUM(F40:F47)</f>
        <v>0</v>
      </c>
      <c r="G60" s="49">
        <f>SUM(G40:G47)</f>
        <v>0</v>
      </c>
      <c r="H60" s="1173" t="s">
        <v>200</v>
      </c>
      <c r="I60" s="1166"/>
      <c r="J60" s="49">
        <f>SUM(J40:J47)</f>
        <v>0</v>
      </c>
      <c r="K60" s="49">
        <f>SUM(K40:K47)</f>
        <v>0</v>
      </c>
      <c r="L60" s="49">
        <f>SUM(L40:L47)</f>
        <v>0</v>
      </c>
      <c r="M60" s="49">
        <f>SUM(M40:M47)</f>
        <v>0</v>
      </c>
      <c r="N60" s="49">
        <f>SUM(N40:N47)</f>
        <v>0</v>
      </c>
    </row>
    <row r="61" spans="1:14" ht="11.25" hidden="1" customHeight="1">
      <c r="A61" s="1173" t="s">
        <v>201</v>
      </c>
      <c r="B61" s="1166"/>
      <c r="C61" s="49">
        <f>SUM(C40:C48)</f>
        <v>0</v>
      </c>
      <c r="D61" s="49">
        <f>SUM(D40:D48)</f>
        <v>0</v>
      </c>
      <c r="E61" s="49">
        <f>SUM(E40:E48)</f>
        <v>0</v>
      </c>
      <c r="F61" s="49">
        <f>SUM(F40:F48)</f>
        <v>0</v>
      </c>
      <c r="G61" s="49">
        <f>SUM(G40:G48)</f>
        <v>0</v>
      </c>
      <c r="H61" s="1173" t="s">
        <v>201</v>
      </c>
      <c r="I61" s="1166"/>
      <c r="J61" s="49">
        <f>SUM(J40:J48)</f>
        <v>0</v>
      </c>
      <c r="K61" s="49">
        <f>SUM(K40:K48)</f>
        <v>0</v>
      </c>
      <c r="L61" s="49">
        <f>SUM(L40:L48)</f>
        <v>0</v>
      </c>
      <c r="M61" s="49">
        <f>SUM(M40:M48)</f>
        <v>0</v>
      </c>
      <c r="N61" s="49">
        <f>SUM(N40:N48)</f>
        <v>0</v>
      </c>
    </row>
    <row r="62" spans="1:14" ht="11.25" hidden="1" customHeight="1">
      <c r="A62" s="1173" t="s">
        <v>202</v>
      </c>
      <c r="B62" s="1166"/>
      <c r="C62" s="49">
        <f>SUM(C40:C49)</f>
        <v>0</v>
      </c>
      <c r="D62" s="49">
        <f>SUM(D40:D49)</f>
        <v>0</v>
      </c>
      <c r="E62" s="49">
        <f>SUM(E40:E49)</f>
        <v>0</v>
      </c>
      <c r="F62" s="49">
        <f>SUM(F40:F49)</f>
        <v>0</v>
      </c>
      <c r="G62" s="49">
        <f>SUM(G40:G49)</f>
        <v>0</v>
      </c>
      <c r="H62" s="1173" t="s">
        <v>202</v>
      </c>
      <c r="I62" s="1166"/>
      <c r="J62" s="49">
        <f>SUM(J40:J49)</f>
        <v>0</v>
      </c>
      <c r="K62" s="49">
        <f>SUM(K40:K49)</f>
        <v>0</v>
      </c>
      <c r="L62" s="49">
        <f>SUM(L40:L49)</f>
        <v>0</v>
      </c>
      <c r="M62" s="49">
        <f>SUM(M40:M49)</f>
        <v>0</v>
      </c>
      <c r="N62" s="49">
        <f>SUM(N40:N49)</f>
        <v>0</v>
      </c>
    </row>
    <row r="63" spans="1:14" ht="11.25" hidden="1" customHeight="1">
      <c r="A63" s="1173" t="s">
        <v>203</v>
      </c>
      <c r="B63" s="1166"/>
      <c r="C63" s="49">
        <f>SUM(C40:C50)</f>
        <v>0</v>
      </c>
      <c r="D63" s="49">
        <f>SUM(D40:D50)</f>
        <v>0</v>
      </c>
      <c r="E63" s="49">
        <f>SUM(E40:E50)</f>
        <v>0</v>
      </c>
      <c r="F63" s="49">
        <f>SUM(F40:F50)</f>
        <v>0</v>
      </c>
      <c r="G63" s="49">
        <f>SUM(G40:G50)</f>
        <v>0</v>
      </c>
      <c r="H63" s="1173" t="s">
        <v>203</v>
      </c>
      <c r="I63" s="1166"/>
      <c r="J63" s="49">
        <f>SUM(J40:J50)</f>
        <v>0</v>
      </c>
      <c r="K63" s="49">
        <f>SUM(K40:K50)</f>
        <v>0</v>
      </c>
      <c r="L63" s="49">
        <f>SUM(L40:L50)</f>
        <v>0</v>
      </c>
      <c r="M63" s="49">
        <f>SUM(M40:M50)</f>
        <v>0</v>
      </c>
      <c r="N63" s="49">
        <f>SUM(N40:N50)</f>
        <v>0</v>
      </c>
    </row>
    <row r="64" spans="1:14" ht="11.25" hidden="1" customHeight="1">
      <c r="A64" s="1173" t="s">
        <v>204</v>
      </c>
      <c r="B64" s="1166"/>
      <c r="C64" s="49">
        <f>SUM(C40:C51)</f>
        <v>0</v>
      </c>
      <c r="D64" s="49">
        <f>SUM(D40:D51)</f>
        <v>0</v>
      </c>
      <c r="E64" s="49">
        <f>SUM(E40:E51)</f>
        <v>0</v>
      </c>
      <c r="F64" s="49">
        <f>SUM(F40:F51)</f>
        <v>0</v>
      </c>
      <c r="G64" s="49">
        <f>SUM(G40:G51)</f>
        <v>0</v>
      </c>
      <c r="H64" s="1173" t="s">
        <v>204</v>
      </c>
      <c r="I64" s="1166"/>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246</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73" t="s">
        <v>193</v>
      </c>
      <c r="B80" s="1166"/>
      <c r="C80" s="49">
        <f>C67</f>
        <v>204657</v>
      </c>
      <c r="D80" s="49">
        <f>D67</f>
        <v>10786.8</v>
      </c>
      <c r="E80" s="49">
        <f>E67</f>
        <v>1512.5</v>
      </c>
      <c r="F80" s="49">
        <f>F67</f>
        <v>31425.9</v>
      </c>
      <c r="G80" s="49">
        <f>G67</f>
        <v>27903.3</v>
      </c>
      <c r="H80" s="1173" t="s">
        <v>193</v>
      </c>
      <c r="I80" s="1166"/>
      <c r="J80" s="49">
        <f>J67</f>
        <v>1095.7</v>
      </c>
      <c r="K80" s="49">
        <f>K67</f>
        <v>13432.9</v>
      </c>
      <c r="L80" s="49">
        <f>L67</f>
        <v>7429.3</v>
      </c>
      <c r="M80" s="49">
        <f>M67</f>
        <v>16632.5</v>
      </c>
      <c r="N80" s="49">
        <f>N67</f>
        <v>12177.5</v>
      </c>
    </row>
    <row r="81" spans="1:14" ht="11.25" hidden="1" customHeight="1">
      <c r="A81" s="1173" t="s">
        <v>194</v>
      </c>
      <c r="B81" s="1166"/>
      <c r="C81" s="49">
        <f>SUM(C67:C68)</f>
        <v>422003.3</v>
      </c>
      <c r="D81" s="49">
        <f>SUM(D67:D68)</f>
        <v>21980.799999999999</v>
      </c>
      <c r="E81" s="49">
        <f>SUM(E67:E68)</f>
        <v>2908.5</v>
      </c>
      <c r="F81" s="49">
        <f>SUM(F67:F68)</f>
        <v>70780.200000000012</v>
      </c>
      <c r="G81" s="49">
        <f>SUM(G67:G68)</f>
        <v>54320.5</v>
      </c>
      <c r="H81" s="1173" t="s">
        <v>194</v>
      </c>
      <c r="I81" s="1166"/>
      <c r="J81" s="49">
        <f>SUM(J67:J68)</f>
        <v>2412.5</v>
      </c>
      <c r="K81" s="49">
        <f>SUM(K67:K68)</f>
        <v>24451</v>
      </c>
      <c r="L81" s="49">
        <f>SUM(L67:L68)</f>
        <v>13816.7</v>
      </c>
      <c r="M81" s="49">
        <f>SUM(M67:M68)</f>
        <v>35839.599999999999</v>
      </c>
      <c r="N81" s="49">
        <f>SUM(N67:N68)</f>
        <v>25661.599999999999</v>
      </c>
    </row>
    <row r="82" spans="1:14" ht="11.25" hidden="1" customHeight="1">
      <c r="A82" s="1173" t="s">
        <v>195</v>
      </c>
      <c r="B82" s="1166"/>
      <c r="C82" s="49">
        <f>SUM(C67:C69)</f>
        <v>648206.5</v>
      </c>
      <c r="D82" s="49">
        <f>SUM(D67:D69)</f>
        <v>33565.5</v>
      </c>
      <c r="E82" s="49">
        <f>SUM(E67:E69)</f>
        <v>4673.1000000000004</v>
      </c>
      <c r="F82" s="49">
        <f>SUM(F67:F69)</f>
        <v>114022.50000000001</v>
      </c>
      <c r="G82" s="49">
        <f>SUM(G67:G69)</f>
        <v>80201.399999999994</v>
      </c>
      <c r="H82" s="1173" t="s">
        <v>195</v>
      </c>
      <c r="I82" s="1166"/>
      <c r="J82" s="49">
        <f>SUM(J67:J69)</f>
        <v>3473.1</v>
      </c>
      <c r="K82" s="49">
        <f>SUM(K67:K69)</f>
        <v>36712.9</v>
      </c>
      <c r="L82" s="49">
        <f>SUM(L67:L69)</f>
        <v>21969.300000000003</v>
      </c>
      <c r="M82" s="49">
        <f>SUM(M67:M69)</f>
        <v>54026.3</v>
      </c>
      <c r="N82" s="49">
        <f>SUM(N67:N69)</f>
        <v>40179.699999999997</v>
      </c>
    </row>
    <row r="83" spans="1:14" ht="11.25" hidden="1" customHeight="1">
      <c r="A83" s="1173" t="s">
        <v>196</v>
      </c>
      <c r="B83" s="1166"/>
      <c r="C83" s="49">
        <f>SUM(C67:C70)</f>
        <v>928502.7</v>
      </c>
      <c r="D83" s="49">
        <f>SUM(D67:D70)</f>
        <v>45753.2</v>
      </c>
      <c r="E83" s="49">
        <f>SUM(E67:E70)</f>
        <v>6644.6</v>
      </c>
      <c r="F83" s="49">
        <f>SUM(F67:F70)</f>
        <v>177574.80000000002</v>
      </c>
      <c r="G83" s="49">
        <f>SUM(G67:G70)</f>
        <v>107919</v>
      </c>
      <c r="H83" s="1173" t="s">
        <v>196</v>
      </c>
      <c r="I83" s="1166"/>
      <c r="J83" s="49">
        <f>SUM(J67:J70)</f>
        <v>4543.8</v>
      </c>
      <c r="K83" s="49">
        <f>SUM(K67:K70)</f>
        <v>48782.8</v>
      </c>
      <c r="L83" s="49">
        <f>SUM(L67:L70)</f>
        <v>29325.700000000004</v>
      </c>
      <c r="M83" s="49">
        <f>SUM(M67:M70)</f>
        <v>77573.5</v>
      </c>
      <c r="N83" s="49">
        <f>SUM(N67:N70)</f>
        <v>59799.7</v>
      </c>
    </row>
    <row r="84" spans="1:14" ht="11.25" hidden="1" customHeight="1">
      <c r="A84" s="1173" t="s">
        <v>197</v>
      </c>
      <c r="B84" s="1166"/>
      <c r="C84" s="49">
        <f>SUM(C67:C71)</f>
        <v>1196758.1000000001</v>
      </c>
      <c r="D84" s="49">
        <f>SUM(D67:D71)</f>
        <v>56634.899999999994</v>
      </c>
      <c r="E84" s="49">
        <f>SUM(E67:E71)</f>
        <v>8183.9000000000005</v>
      </c>
      <c r="F84" s="49">
        <f>SUM(F67:F71)</f>
        <v>240795.60000000003</v>
      </c>
      <c r="G84" s="49">
        <f>SUM(G67:G71)</f>
        <v>135440.1</v>
      </c>
      <c r="H84" s="1173" t="s">
        <v>197</v>
      </c>
      <c r="I84" s="1166"/>
      <c r="J84" s="49">
        <f>SUM(J67:J71)</f>
        <v>5778.9</v>
      </c>
      <c r="K84" s="49">
        <f>SUM(K67:K71)</f>
        <v>60250.5</v>
      </c>
      <c r="L84" s="49">
        <f>SUM(L67:L71)</f>
        <v>36417.4</v>
      </c>
      <c r="M84" s="49">
        <f>SUM(M67:M71)</f>
        <v>99637.1</v>
      </c>
      <c r="N84" s="49">
        <f>SUM(N67:N71)</f>
        <v>81078.2</v>
      </c>
    </row>
    <row r="85" spans="1:14" ht="11.25" hidden="1" customHeight="1">
      <c r="A85" s="1173" t="s">
        <v>198</v>
      </c>
      <c r="B85" s="1166"/>
      <c r="C85" s="49">
        <f>SUM(C67:C72)</f>
        <v>1489179.4000000001</v>
      </c>
      <c r="D85" s="49">
        <f>SUM(D67:D72)</f>
        <v>67616</v>
      </c>
      <c r="E85" s="49">
        <f>SUM(E67:E72)</f>
        <v>9670.5</v>
      </c>
      <c r="F85" s="49">
        <f>SUM(F67:F72)</f>
        <v>310987.60000000003</v>
      </c>
      <c r="G85" s="49">
        <f>SUM(G67:G72)</f>
        <v>164131.6</v>
      </c>
      <c r="H85" s="1173" t="s">
        <v>198</v>
      </c>
      <c r="I85" s="1166"/>
      <c r="J85" s="49">
        <f>SUM(J67:J72)</f>
        <v>6887.5999999999995</v>
      </c>
      <c r="K85" s="49">
        <f>SUM(K67:K72)</f>
        <v>71820.5</v>
      </c>
      <c r="L85" s="49">
        <f>SUM(L67:L72)</f>
        <v>44503</v>
      </c>
      <c r="M85" s="49">
        <f>SUM(M67:M72)</f>
        <v>122533.8</v>
      </c>
      <c r="N85" s="49">
        <f>SUM(N67:N72)</f>
        <v>105263.7</v>
      </c>
    </row>
    <row r="86" spans="1:14" ht="11.25" hidden="1" customHeight="1">
      <c r="A86" s="1173" t="s">
        <v>199</v>
      </c>
      <c r="B86" s="1166"/>
      <c r="C86" s="49">
        <f>SUM(C67:C73)</f>
        <v>1792429.2000000002</v>
      </c>
      <c r="D86" s="49">
        <f>SUM(D67:D73)</f>
        <v>80414.899999999994</v>
      </c>
      <c r="E86" s="49">
        <f>SUM(E67:E73)</f>
        <v>11665.5</v>
      </c>
      <c r="F86" s="49">
        <f>SUM(F67:F73)</f>
        <v>386461.80000000005</v>
      </c>
      <c r="G86" s="49">
        <f>SUM(G67:G73)</f>
        <v>194916.6</v>
      </c>
      <c r="H86" s="1173" t="s">
        <v>199</v>
      </c>
      <c r="I86" s="1166"/>
      <c r="J86" s="49">
        <f>SUM(J67:J73)</f>
        <v>8098.2999999999993</v>
      </c>
      <c r="K86" s="49">
        <f>SUM(K67:K73)</f>
        <v>83640.600000000006</v>
      </c>
      <c r="L86" s="49">
        <f>SUM(L67:L73)</f>
        <v>54089.9</v>
      </c>
      <c r="M86" s="49">
        <f>SUM(M67:M73)</f>
        <v>145656.79999999999</v>
      </c>
      <c r="N86" s="49">
        <f>SUM(N67:N73)</f>
        <v>129813.6</v>
      </c>
    </row>
    <row r="87" spans="1:14" ht="11.25" hidden="1" customHeight="1">
      <c r="A87" s="1173" t="s">
        <v>200</v>
      </c>
      <c r="B87" s="1166"/>
      <c r="C87" s="49">
        <f>SUM(C67:C74)</f>
        <v>2054390.3000000003</v>
      </c>
      <c r="D87" s="49">
        <f>SUM(D67:D74)</f>
        <v>93741.7</v>
      </c>
      <c r="E87" s="49">
        <f>SUM(E67:E74)</f>
        <v>13533.8</v>
      </c>
      <c r="F87" s="49">
        <f>SUM(F67:F74)</f>
        <v>449845.00000000006</v>
      </c>
      <c r="G87" s="49">
        <f>SUM(G67:G74)</f>
        <v>222962.2</v>
      </c>
      <c r="H87" s="1173" t="s">
        <v>200</v>
      </c>
      <c r="I87" s="1166"/>
      <c r="J87" s="49">
        <f>SUM(J67:J74)</f>
        <v>9011.1999999999989</v>
      </c>
      <c r="K87" s="49">
        <f>SUM(K67:K74)</f>
        <v>94722.1</v>
      </c>
      <c r="L87" s="49">
        <f>SUM(L67:L74)</f>
        <v>62505.5</v>
      </c>
      <c r="M87" s="49">
        <f>SUM(M67:M74)</f>
        <v>165581.59999999998</v>
      </c>
      <c r="N87" s="49">
        <f>SUM(N67:N74)</f>
        <v>151432.70000000001</v>
      </c>
    </row>
    <row r="88" spans="1:14" ht="11.25" hidden="1" customHeight="1">
      <c r="A88" s="1173" t="s">
        <v>201</v>
      </c>
      <c r="B88" s="1166"/>
      <c r="C88" s="49">
        <f>SUM(C67:C75)</f>
        <v>2346850.2000000002</v>
      </c>
      <c r="D88" s="49">
        <f>SUM(D67:D75)</f>
        <v>106750.39999999999</v>
      </c>
      <c r="E88" s="49">
        <f>SUM(E67:E75)</f>
        <v>16012</v>
      </c>
      <c r="F88" s="49">
        <f>SUM(F67:F75)</f>
        <v>520244.70000000007</v>
      </c>
      <c r="G88" s="49">
        <f>SUM(G67:G75)</f>
        <v>252297</v>
      </c>
      <c r="H88" s="1173" t="s">
        <v>201</v>
      </c>
      <c r="I88" s="1166"/>
      <c r="J88" s="49">
        <f>SUM(J67:J75)</f>
        <v>10153.9</v>
      </c>
      <c r="K88" s="49">
        <f>SUM(K67:K75)</f>
        <v>106607.1</v>
      </c>
      <c r="L88" s="49">
        <f>SUM(L67:L75)</f>
        <v>74325.3</v>
      </c>
      <c r="M88" s="49">
        <f>SUM(M67:M75)</f>
        <v>189159.69999999998</v>
      </c>
      <c r="N88" s="49">
        <f>SUM(N67:N75)</f>
        <v>174309.80000000002</v>
      </c>
    </row>
    <row r="89" spans="1:14" ht="11.25" hidden="1" customHeight="1">
      <c r="A89" s="1173" t="s">
        <v>202</v>
      </c>
      <c r="B89" s="1166"/>
      <c r="C89" s="49">
        <f>SUM(C67:C76)</f>
        <v>2646005.7000000002</v>
      </c>
      <c r="D89" s="49">
        <f>SUM(D67:D76)</f>
        <v>118156.4</v>
      </c>
      <c r="E89" s="49">
        <f>SUM(E67:E76)</f>
        <v>17944.099999999999</v>
      </c>
      <c r="F89" s="49">
        <f>SUM(F67:F76)</f>
        <v>596810.80000000005</v>
      </c>
      <c r="G89" s="49">
        <f>SUM(G67:G76)</f>
        <v>281487.2</v>
      </c>
      <c r="H89" s="1173" t="s">
        <v>202</v>
      </c>
      <c r="I89" s="1166"/>
      <c r="J89" s="49">
        <f>SUM(J67:J76)</f>
        <v>11333.5</v>
      </c>
      <c r="K89" s="49">
        <f>SUM(K67:K76)</f>
        <v>118936</v>
      </c>
      <c r="L89" s="49">
        <f>SUM(L67:L76)</f>
        <v>86183.8</v>
      </c>
      <c r="M89" s="49">
        <f>SUM(M67:M76)</f>
        <v>211044.19999999998</v>
      </c>
      <c r="N89" s="49">
        <f>SUM(N67:N76)</f>
        <v>195339.80000000002</v>
      </c>
    </row>
    <row r="90" spans="1:14" ht="11.25" hidden="1" customHeight="1">
      <c r="A90" s="1173" t="s">
        <v>203</v>
      </c>
      <c r="B90" s="1166"/>
      <c r="C90" s="49">
        <f>SUM(C67:C77)</f>
        <v>2893527.2</v>
      </c>
      <c r="D90" s="49">
        <f>SUM(D67:D77)</f>
        <v>134880.69999999998</v>
      </c>
      <c r="E90" s="49">
        <f>SUM(E67:E77)</f>
        <v>17944.099999999999</v>
      </c>
      <c r="F90" s="49">
        <f>SUM(F67:F77)</f>
        <v>653839.10000000009</v>
      </c>
      <c r="G90" s="49">
        <f>SUM(G67:G77)</f>
        <v>305887</v>
      </c>
      <c r="H90" s="1173" t="s">
        <v>203</v>
      </c>
      <c r="I90" s="1166"/>
      <c r="J90" s="49">
        <f>SUM(J67:J77)</f>
        <v>12359.7</v>
      </c>
      <c r="K90" s="49">
        <f>SUM(K67:K77)</f>
        <v>130777.3</v>
      </c>
      <c r="L90" s="49">
        <f>SUM(L67:L77)</f>
        <v>96042.400000000009</v>
      </c>
      <c r="M90" s="49">
        <f>SUM(M67:M77)</f>
        <v>229395.4</v>
      </c>
      <c r="N90" s="49">
        <f>SUM(N67:N77)</f>
        <v>214796.90000000002</v>
      </c>
    </row>
    <row r="91" spans="1:14" ht="11.25" hidden="1" customHeight="1">
      <c r="A91" s="1173" t="s">
        <v>204</v>
      </c>
      <c r="B91" s="1166"/>
      <c r="C91" s="49">
        <f>SUM(C67:C78)</f>
        <v>3077845.7</v>
      </c>
      <c r="D91" s="49">
        <f>SUM(D67:D78)</f>
        <v>147242.19999999998</v>
      </c>
      <c r="E91" s="49">
        <f>SUM(E67:E78)</f>
        <v>19341.699999999997</v>
      </c>
      <c r="F91" s="49">
        <f>SUM(F67:F78)</f>
        <v>689263.8</v>
      </c>
      <c r="G91" s="49">
        <f>SUM(G67:G78)</f>
        <v>334366.90000000002</v>
      </c>
      <c r="H91" s="1173" t="s">
        <v>204</v>
      </c>
      <c r="I91" s="1166"/>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246</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246</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73" t="s">
        <v>193</v>
      </c>
      <c r="B107" s="1166"/>
      <c r="C107" s="49">
        <f>C94</f>
        <v>146845.4</v>
      </c>
      <c r="D107" s="49">
        <f>D94</f>
        <v>9280.4</v>
      </c>
      <c r="E107" s="49">
        <f>E94</f>
        <v>989.8</v>
      </c>
      <c r="F107" s="49">
        <f>F94</f>
        <v>15659.8</v>
      </c>
      <c r="G107" s="49">
        <f>G94</f>
        <v>27396.9</v>
      </c>
      <c r="H107" s="1173" t="s">
        <v>193</v>
      </c>
      <c r="I107" s="1166"/>
      <c r="J107" s="49">
        <f>J94</f>
        <v>981.7</v>
      </c>
      <c r="K107" s="49">
        <f>K94</f>
        <v>8670.7000000000007</v>
      </c>
      <c r="L107" s="49">
        <f>L94</f>
        <v>7602.8</v>
      </c>
      <c r="M107" s="49">
        <f>M94</f>
        <v>12220.3</v>
      </c>
      <c r="N107" s="49">
        <f>N94</f>
        <v>6956.8</v>
      </c>
    </row>
    <row r="108" spans="1:14" ht="11.25" hidden="1" customHeight="1">
      <c r="A108" s="1173" t="s">
        <v>194</v>
      </c>
      <c r="B108" s="1166"/>
      <c r="C108" s="49">
        <f>SUM(C94:C95)</f>
        <v>308619.69999999995</v>
      </c>
      <c r="D108" s="49">
        <f>SUM(D94:D95)</f>
        <v>18578.199999999997</v>
      </c>
      <c r="E108" s="49">
        <f>SUM(E94:E95)</f>
        <v>989.8</v>
      </c>
      <c r="F108" s="49">
        <f>SUM(F94:F95)</f>
        <v>41093</v>
      </c>
      <c r="G108" s="49">
        <f>SUM(G94:G95)</f>
        <v>51477</v>
      </c>
      <c r="H108" s="1173" t="s">
        <v>194</v>
      </c>
      <c r="I108" s="1166"/>
      <c r="J108" s="49">
        <f>SUM(J94:J95)</f>
        <v>1987.8000000000002</v>
      </c>
      <c r="K108" s="49">
        <f>SUM(K94:K95)</f>
        <v>17680.2</v>
      </c>
      <c r="L108" s="49">
        <f>SUM(L94:L95)</f>
        <v>14976.900000000001</v>
      </c>
      <c r="M108" s="49">
        <f>SUM(M94:M95)</f>
        <v>26098.6</v>
      </c>
      <c r="N108" s="49">
        <f>SUM(N94:N95)</f>
        <v>17618.400000000001</v>
      </c>
    </row>
    <row r="109" spans="1:14" ht="11.25" hidden="1" customHeight="1">
      <c r="A109" s="1173" t="s">
        <v>195</v>
      </c>
      <c r="B109" s="1166"/>
      <c r="C109" s="49">
        <f>SUM(C94:C96)</f>
        <v>529245</v>
      </c>
      <c r="D109" s="49">
        <f>SUM(D94:D96)</f>
        <v>29758.899999999998</v>
      </c>
      <c r="E109" s="49">
        <f>SUM(E94:E96)</f>
        <v>2223.6999999999998</v>
      </c>
      <c r="F109" s="49">
        <f>SUM(F94:F96)</f>
        <v>87561.4</v>
      </c>
      <c r="G109" s="49">
        <f>SUM(G94:G96)</f>
        <v>78698.100000000006</v>
      </c>
      <c r="H109" s="1173" t="s">
        <v>195</v>
      </c>
      <c r="I109" s="1166"/>
      <c r="J109" s="49">
        <f>SUM(J94:J96)</f>
        <v>2975.3</v>
      </c>
      <c r="K109" s="49">
        <f>SUM(K94:K96)</f>
        <v>28046.2</v>
      </c>
      <c r="L109" s="49">
        <f>SUM(L94:L96)</f>
        <v>23157.7</v>
      </c>
      <c r="M109" s="49">
        <f>SUM(M94:M96)</f>
        <v>46009.1</v>
      </c>
      <c r="N109" s="49">
        <f>SUM(N94:N96)</f>
        <v>33654</v>
      </c>
    </row>
    <row r="110" spans="1:14" ht="11.25" hidden="1" customHeight="1">
      <c r="A110" s="1173" t="s">
        <v>196</v>
      </c>
      <c r="B110" s="1166"/>
      <c r="C110" s="49">
        <f>SUM(C94:C97)</f>
        <v>767915</v>
      </c>
      <c r="D110" s="49">
        <f>SUM(D94:D97)</f>
        <v>40456.1</v>
      </c>
      <c r="E110" s="49">
        <f>SUM(E94:E97)</f>
        <v>3604.8999999999996</v>
      </c>
      <c r="F110" s="49">
        <f>SUM(F94:F97)</f>
        <v>142787.09999999998</v>
      </c>
      <c r="G110" s="49">
        <f>SUM(G94:G97)</f>
        <v>106746.1</v>
      </c>
      <c r="H110" s="1173" t="s">
        <v>196</v>
      </c>
      <c r="I110" s="1166"/>
      <c r="J110" s="49">
        <f>SUM(J94:J97)</f>
        <v>3886.2000000000003</v>
      </c>
      <c r="K110" s="49">
        <f>SUM(K94:K97)</f>
        <v>38721.4</v>
      </c>
      <c r="L110" s="49">
        <f>SUM(L94:L97)</f>
        <v>30823.300000000003</v>
      </c>
      <c r="M110" s="49">
        <f>SUM(M94:M97)</f>
        <v>66205.600000000006</v>
      </c>
      <c r="N110" s="49">
        <f>SUM(N94:N97)</f>
        <v>52804</v>
      </c>
    </row>
    <row r="111" spans="1:14" ht="11.25" hidden="1" customHeight="1">
      <c r="A111" s="1173" t="s">
        <v>197</v>
      </c>
      <c r="B111" s="1166"/>
      <c r="C111" s="49">
        <f>SUM(C94:C98)</f>
        <v>1002960.1</v>
      </c>
      <c r="D111" s="49">
        <f>SUM(D94:D98)</f>
        <v>50189.7</v>
      </c>
      <c r="E111" s="49">
        <f>SUM(E94:E98)</f>
        <v>4906.5999999999995</v>
      </c>
      <c r="F111" s="49">
        <f>SUM(F94:F98)</f>
        <v>201171.69999999998</v>
      </c>
      <c r="G111" s="49">
        <f>SUM(G94:G98)</f>
        <v>133747.5</v>
      </c>
      <c r="H111" s="1173" t="s">
        <v>197</v>
      </c>
      <c r="I111" s="1166"/>
      <c r="J111" s="49">
        <f>SUM(J94:J98)</f>
        <v>4821.6000000000004</v>
      </c>
      <c r="K111" s="49">
        <f>SUM(K94:K98)</f>
        <v>48255.4</v>
      </c>
      <c r="L111" s="49">
        <f>SUM(L94:L98)</f>
        <v>37762.5</v>
      </c>
      <c r="M111" s="49">
        <f>SUM(M94:M98)</f>
        <v>84247.700000000012</v>
      </c>
      <c r="N111" s="49">
        <f>SUM(N94:N98)</f>
        <v>71057.899999999994</v>
      </c>
    </row>
    <row r="112" spans="1:14" ht="11.25" hidden="1" customHeight="1">
      <c r="A112" s="1173" t="s">
        <v>198</v>
      </c>
      <c r="B112" s="1166"/>
      <c r="C112" s="49">
        <f>SUM(C94:C99)</f>
        <v>1255564.8</v>
      </c>
      <c r="D112" s="49">
        <f>SUM(D94:D99)</f>
        <v>61287.799999999996</v>
      </c>
      <c r="E112" s="49">
        <f>SUM(E94:E99)</f>
        <v>6500.4</v>
      </c>
      <c r="F112" s="49">
        <f>SUM(F94:F99)</f>
        <v>263877.3</v>
      </c>
      <c r="G112" s="49">
        <f>SUM(G94:G99)</f>
        <v>161787.5</v>
      </c>
      <c r="H112" s="1173" t="s">
        <v>198</v>
      </c>
      <c r="I112" s="1166"/>
      <c r="J112" s="49">
        <f>SUM(J94:J99)</f>
        <v>5720.9000000000005</v>
      </c>
      <c r="K112" s="49">
        <f>SUM(K94:K99)</f>
        <v>58939.8</v>
      </c>
      <c r="L112" s="49">
        <f>SUM(L94:L99)</f>
        <v>45536.5</v>
      </c>
      <c r="M112" s="49">
        <f>SUM(M94:M99)</f>
        <v>102890.80000000002</v>
      </c>
      <c r="N112" s="49">
        <f>SUM(N94:N99)</f>
        <v>91967.7</v>
      </c>
    </row>
    <row r="113" spans="1:14" ht="11.25" hidden="1" customHeight="1">
      <c r="A113" s="1173" t="s">
        <v>199</v>
      </c>
      <c r="B113" s="1166"/>
      <c r="C113" s="49">
        <f>SUM(C94:C100)</f>
        <v>1530072.3</v>
      </c>
      <c r="D113" s="49">
        <f>SUM(D94:D100)</f>
        <v>73479.399999999994</v>
      </c>
      <c r="E113" s="49">
        <f>SUM(E94:E100)</f>
        <v>8094.5999999999995</v>
      </c>
      <c r="F113" s="49">
        <f>SUM(F94:F100)</f>
        <v>335643.8</v>
      </c>
      <c r="G113" s="49">
        <f>SUM(G94:G100)</f>
        <v>190140.5</v>
      </c>
      <c r="H113" s="1173" t="s">
        <v>199</v>
      </c>
      <c r="I113" s="1166"/>
      <c r="J113" s="49">
        <f>SUM(J94:J100)</f>
        <v>6650.6</v>
      </c>
      <c r="K113" s="49">
        <f>SUM(K94:K100)</f>
        <v>69065.8</v>
      </c>
      <c r="L113" s="49">
        <f>SUM(L94:L100)</f>
        <v>54183.7</v>
      </c>
      <c r="M113" s="49">
        <f>SUM(M94:M100)</f>
        <v>123821.40000000002</v>
      </c>
      <c r="N113" s="49">
        <f>SUM(N94:N100)</f>
        <v>114363.7</v>
      </c>
    </row>
    <row r="114" spans="1:14" ht="11.25" hidden="1" customHeight="1">
      <c r="A114" s="1173" t="s">
        <v>200</v>
      </c>
      <c r="B114" s="1166"/>
      <c r="C114" s="49">
        <f>SUM(C94:C101)</f>
        <v>1781116.7</v>
      </c>
      <c r="D114" s="49">
        <f>SUM(D94:D101)</f>
        <v>87058.7</v>
      </c>
      <c r="E114" s="49">
        <f>SUM(E94:E101)</f>
        <v>9885.4</v>
      </c>
      <c r="F114" s="49">
        <f>SUM(F94:F101)</f>
        <v>396995.5</v>
      </c>
      <c r="G114" s="49">
        <f>SUM(G94:G101)</f>
        <v>219603</v>
      </c>
      <c r="H114" s="1173" t="s">
        <v>200</v>
      </c>
      <c r="I114" s="1166"/>
      <c r="J114" s="49">
        <f>SUM(J94:J101)</f>
        <v>7517</v>
      </c>
      <c r="K114" s="49">
        <f>SUM(K94:K101)</f>
        <v>78134.900000000009</v>
      </c>
      <c r="L114" s="49">
        <f>SUM(L94:L101)</f>
        <v>62706.1</v>
      </c>
      <c r="M114" s="49">
        <f>SUM(M94:M101)</f>
        <v>142815.60000000003</v>
      </c>
      <c r="N114" s="49">
        <f>SUM(N94:N101)</f>
        <v>134145.29999999999</v>
      </c>
    </row>
    <row r="115" spans="1:14" ht="11.25" hidden="1" customHeight="1">
      <c r="A115" s="1173" t="s">
        <v>201</v>
      </c>
      <c r="B115" s="1166"/>
      <c r="C115" s="49">
        <f>SUM(C94:C102)</f>
        <v>2055307.1</v>
      </c>
      <c r="D115" s="49">
        <f>SUM(D94:D102)</f>
        <v>100249.2</v>
      </c>
      <c r="E115" s="49">
        <f>SUM(E94:E102)</f>
        <v>11796.8</v>
      </c>
      <c r="F115" s="49">
        <f>SUM(F94:F102)</f>
        <v>465770.7</v>
      </c>
      <c r="G115" s="49">
        <f>SUM(G94:G102)</f>
        <v>248288.2</v>
      </c>
      <c r="H115" s="1173" t="s">
        <v>201</v>
      </c>
      <c r="I115" s="1166"/>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73" t="s">
        <v>202</v>
      </c>
      <c r="B116" s="1166"/>
      <c r="C116" s="49">
        <f>SUM(C94:C103)</f>
        <v>2332622.5</v>
      </c>
      <c r="D116" s="49">
        <f>SUM(D94:D103)</f>
        <v>116216</v>
      </c>
      <c r="E116" s="49">
        <f>SUM(E94:E103)</f>
        <v>13565.9</v>
      </c>
      <c r="F116" s="49">
        <f>SUM(F94:F103)</f>
        <v>534486.9</v>
      </c>
      <c r="G116" s="49">
        <f>SUM(G94:G103)</f>
        <v>277076.3</v>
      </c>
      <c r="H116" s="1173" t="s">
        <v>202</v>
      </c>
      <c r="I116" s="1166"/>
      <c r="J116" s="49">
        <f>SUM(J94:J103)</f>
        <v>9752</v>
      </c>
      <c r="K116" s="49">
        <f>SUM(K94:K103)</f>
        <v>100217.60000000001</v>
      </c>
      <c r="L116" s="49">
        <f>SUM(L94:L103)</f>
        <v>81879.900000000009</v>
      </c>
      <c r="M116" s="49">
        <f>SUM(M94:M103)</f>
        <v>185024.00000000003</v>
      </c>
      <c r="N116" s="49">
        <f>SUM(N94:N103)</f>
        <v>177081.4</v>
      </c>
    </row>
    <row r="117" spans="1:14" ht="11.25" hidden="1" customHeight="1">
      <c r="A117" s="1173" t="s">
        <v>203</v>
      </c>
      <c r="B117" s="1166"/>
      <c r="C117" s="49">
        <f>SUM(C94:C104)</f>
        <v>2588115.6</v>
      </c>
      <c r="D117" s="49">
        <f>SUM(D94:D104)</f>
        <v>132115.20000000001</v>
      </c>
      <c r="E117" s="49">
        <f>SUM(E94:E104)</f>
        <v>15005.5</v>
      </c>
      <c r="F117" s="49">
        <f>SUM(F94:F104)</f>
        <v>599178.6</v>
      </c>
      <c r="G117" s="49">
        <f>SUM(G94:G104)</f>
        <v>306395.89999999997</v>
      </c>
      <c r="H117" s="1173" t="s">
        <v>203</v>
      </c>
      <c r="I117" s="1166"/>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73" t="s">
        <v>204</v>
      </c>
      <c r="B118" s="1166"/>
      <c r="C118" s="49">
        <f>SUM(C94:C105)</f>
        <v>2768693.8000000003</v>
      </c>
      <c r="D118" s="49">
        <f>SUM(D94:D105)</f>
        <v>145301.20000000001</v>
      </c>
      <c r="E118" s="49">
        <f>SUM(E94:E105)</f>
        <v>15005.5</v>
      </c>
      <c r="F118" s="49">
        <f>SUM(F94:F105)</f>
        <v>631846.79999999993</v>
      </c>
      <c r="G118" s="49">
        <f>SUM(G94:G105)</f>
        <v>335200.19999999995</v>
      </c>
      <c r="H118" s="1173" t="s">
        <v>204</v>
      </c>
      <c r="I118" s="1166"/>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246</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246</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246</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246</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246</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246</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246</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246</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246</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246</v>
      </c>
      <c r="F131" s="49">
        <v>87634.9</v>
      </c>
      <c r="G131" s="49">
        <v>24658.3</v>
      </c>
      <c r="H131" s="37"/>
      <c r="I131" s="45" t="s">
        <v>191</v>
      </c>
      <c r="J131" s="442" t="s">
        <v>246</v>
      </c>
      <c r="K131" s="405">
        <v>11127.1</v>
      </c>
      <c r="L131" s="405">
        <v>7562.6</v>
      </c>
      <c r="M131" s="405">
        <v>11050.9</v>
      </c>
      <c r="N131" s="405">
        <v>28293.5</v>
      </c>
    </row>
    <row r="132" spans="1:14" ht="11.25" hidden="1" customHeight="1">
      <c r="A132" s="37"/>
      <c r="B132" s="45" t="s">
        <v>192</v>
      </c>
      <c r="C132" s="39">
        <v>147221</v>
      </c>
      <c r="D132" s="49">
        <v>12361.4</v>
      </c>
      <c r="E132" s="49" t="s">
        <v>246</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73" t="s">
        <v>193</v>
      </c>
      <c r="B134" s="1166"/>
      <c r="C134" s="49">
        <f>C121</f>
        <v>125632.6</v>
      </c>
      <c r="D134" s="49">
        <f>D121</f>
        <v>10976.7</v>
      </c>
      <c r="E134" s="49">
        <f>E121</f>
        <v>1024</v>
      </c>
      <c r="F134" s="49">
        <f>F121</f>
        <v>10109.299999999999</v>
      </c>
      <c r="G134" s="49">
        <f>G121</f>
        <v>23166.2</v>
      </c>
      <c r="H134" s="1173" t="s">
        <v>193</v>
      </c>
      <c r="I134" s="1166"/>
      <c r="J134" s="49">
        <f>J121</f>
        <v>818</v>
      </c>
      <c r="K134" s="49">
        <f>K121</f>
        <v>8712.4</v>
      </c>
      <c r="L134" s="49">
        <f>L121</f>
        <v>6246.7</v>
      </c>
      <c r="M134" s="49">
        <f>M121</f>
        <v>11653.8</v>
      </c>
      <c r="N134" s="49">
        <f>N121</f>
        <v>5766.8</v>
      </c>
    </row>
    <row r="135" spans="1:14" ht="11.25" hidden="1" customHeight="1">
      <c r="A135" s="1173" t="s">
        <v>194</v>
      </c>
      <c r="B135" s="1166"/>
      <c r="C135" s="49">
        <f>SUM(C121:C122)</f>
        <v>269754.90000000002</v>
      </c>
      <c r="D135" s="49">
        <f>SUM(D121:D122)</f>
        <v>20499.300000000003</v>
      </c>
      <c r="E135" s="49">
        <f>SUM(E121:E122)</f>
        <v>1024</v>
      </c>
      <c r="F135" s="49">
        <f>SUM(F121:F122)</f>
        <v>29816.399999999998</v>
      </c>
      <c r="G135" s="49">
        <f>SUM(G121:G122)</f>
        <v>46603.3</v>
      </c>
      <c r="H135" s="1173" t="s">
        <v>194</v>
      </c>
      <c r="I135" s="1166"/>
      <c r="J135" s="49">
        <f>SUM(J121:J122)</f>
        <v>1569.9</v>
      </c>
      <c r="K135" s="49">
        <f>SUM(K121:K122)</f>
        <v>17932.199999999997</v>
      </c>
      <c r="L135" s="49">
        <f>SUM(L121:L122)</f>
        <v>14345.2</v>
      </c>
      <c r="M135" s="49">
        <f>SUM(M121:M122)</f>
        <v>23881</v>
      </c>
      <c r="N135" s="49">
        <f>SUM(N121:N122)</f>
        <v>14251.2</v>
      </c>
    </row>
    <row r="136" spans="1:14" ht="11.25" hidden="1" customHeight="1">
      <c r="A136" s="1173" t="s">
        <v>195</v>
      </c>
      <c r="B136" s="1166"/>
      <c r="C136" s="49">
        <f>SUM(C121:C123)</f>
        <v>484250.10000000003</v>
      </c>
      <c r="D136" s="49">
        <f>SUM(D121:D123)</f>
        <v>33967.9</v>
      </c>
      <c r="E136" s="49">
        <f>SUM(E121:E123)</f>
        <v>1024</v>
      </c>
      <c r="F136" s="49">
        <f>SUM(F121:F123)</f>
        <v>78692.7</v>
      </c>
      <c r="G136" s="49">
        <f>SUM(G121:G123)</f>
        <v>75398.5</v>
      </c>
      <c r="H136" s="1173" t="s">
        <v>195</v>
      </c>
      <c r="I136" s="1166"/>
      <c r="J136" s="49">
        <f>SUM(J121:J123)</f>
        <v>2592</v>
      </c>
      <c r="K136" s="49">
        <f>SUM(K121:K123)</f>
        <v>29975.199999999997</v>
      </c>
      <c r="L136" s="49">
        <f>SUM(L121:L123)</f>
        <v>23431</v>
      </c>
      <c r="M136" s="49">
        <f>SUM(M121:M123)</f>
        <v>36362.400000000001</v>
      </c>
      <c r="N136" s="49">
        <f>SUM(N121:N123)</f>
        <v>35371.199999999997</v>
      </c>
    </row>
    <row r="137" spans="1:14" ht="11.25" hidden="1" customHeight="1">
      <c r="A137" s="1173" t="s">
        <v>196</v>
      </c>
      <c r="B137" s="1166"/>
      <c r="C137" s="49">
        <f>SUM(C121:C124)</f>
        <v>722063.10000000009</v>
      </c>
      <c r="D137" s="49">
        <f>SUM(D121:D124)</f>
        <v>46502.600000000006</v>
      </c>
      <c r="E137" s="49">
        <f>SUM(E121:E124)</f>
        <v>1024</v>
      </c>
      <c r="F137" s="49">
        <f>SUM(F121:F124)</f>
        <v>151973</v>
      </c>
      <c r="G137" s="49">
        <f>SUM(G121:G124)</f>
        <v>100768.4</v>
      </c>
      <c r="H137" s="1173" t="s">
        <v>196</v>
      </c>
      <c r="I137" s="1166"/>
      <c r="J137" s="49">
        <f>SUM(J121:J124)</f>
        <v>3453.8</v>
      </c>
      <c r="K137" s="49">
        <f>SUM(K121:K124)</f>
        <v>39487</v>
      </c>
      <c r="L137" s="49">
        <f>SUM(L121:L124)</f>
        <v>30735.3</v>
      </c>
      <c r="M137" s="49">
        <f>SUM(M121:M124)</f>
        <v>48178.600000000006</v>
      </c>
      <c r="N137" s="49">
        <f>SUM(N121:N124)</f>
        <v>62393.899999999994</v>
      </c>
    </row>
    <row r="138" spans="1:14" ht="11.25" hidden="1" customHeight="1">
      <c r="A138" s="1173" t="s">
        <v>197</v>
      </c>
      <c r="B138" s="1166"/>
      <c r="C138" s="49">
        <f>SUM(C121:C125)</f>
        <v>954280.00000000012</v>
      </c>
      <c r="D138" s="49">
        <f>SUM(D121:D125)</f>
        <v>57674.500000000007</v>
      </c>
      <c r="E138" s="49">
        <f>SUM(E121:E125)</f>
        <v>1024</v>
      </c>
      <c r="F138" s="49">
        <f>SUM(F121:F125)</f>
        <v>229878.3</v>
      </c>
      <c r="G138" s="49">
        <f>SUM(G121:G125)</f>
        <v>123784.09999999999</v>
      </c>
      <c r="H138" s="1173" t="s">
        <v>197</v>
      </c>
      <c r="I138" s="1166"/>
      <c r="J138" s="49">
        <f>SUM(J121:J125)</f>
        <v>4356.5</v>
      </c>
      <c r="K138" s="49">
        <f>SUM(K121:K125)</f>
        <v>48890.3</v>
      </c>
      <c r="L138" s="49">
        <f>SUM(L121:L125)</f>
        <v>38092.1</v>
      </c>
      <c r="M138" s="49">
        <f>SUM(M121:M125)</f>
        <v>58036.400000000009</v>
      </c>
      <c r="N138" s="49">
        <f>SUM(N121:N125)</f>
        <v>90525.2</v>
      </c>
    </row>
    <row r="139" spans="1:14" ht="11.25" hidden="1" customHeight="1">
      <c r="A139" s="1173" t="s">
        <v>198</v>
      </c>
      <c r="B139" s="1166"/>
      <c r="C139" s="49">
        <f>SUM(C121:C126)</f>
        <v>1224512.1000000001</v>
      </c>
      <c r="D139" s="49">
        <f>SUM(D121:D126)</f>
        <v>70605</v>
      </c>
      <c r="E139" s="49">
        <f>SUM(E121:E126)</f>
        <v>1024</v>
      </c>
      <c r="F139" s="49">
        <f>SUM(F121:F126)</f>
        <v>325195.59999999998</v>
      </c>
      <c r="G139" s="49">
        <f>SUM(G121:G126)</f>
        <v>149739.09999999998</v>
      </c>
      <c r="H139" s="1173" t="s">
        <v>198</v>
      </c>
      <c r="I139" s="1166"/>
      <c r="J139" s="49">
        <f>SUM(J121:J126)</f>
        <v>5328.7</v>
      </c>
      <c r="K139" s="49">
        <f>SUM(K121:K126)</f>
        <v>59892.3</v>
      </c>
      <c r="L139" s="49">
        <f>SUM(L121:L126)</f>
        <v>46259.7</v>
      </c>
      <c r="M139" s="49">
        <f>SUM(M121:M126)</f>
        <v>69013.100000000006</v>
      </c>
      <c r="N139" s="49">
        <f>SUM(N121:N126)</f>
        <v>124129.60000000001</v>
      </c>
    </row>
    <row r="140" spans="1:14" ht="11.25" hidden="1" customHeight="1">
      <c r="A140" s="1173" t="s">
        <v>199</v>
      </c>
      <c r="B140" s="1166"/>
      <c r="C140" s="49">
        <f>SUM(C121:C127)</f>
        <v>1499515.6</v>
      </c>
      <c r="D140" s="49">
        <f>SUM(D121:D127)</f>
        <v>82226</v>
      </c>
      <c r="E140" s="49">
        <f>SUM(E121:E127)</f>
        <v>1024</v>
      </c>
      <c r="F140" s="49">
        <f>SUM(F121:F127)</f>
        <v>428808.19999999995</v>
      </c>
      <c r="G140" s="49">
        <f>SUM(G121:G127)</f>
        <v>175868.59999999998</v>
      </c>
      <c r="H140" s="1173" t="s">
        <v>199</v>
      </c>
      <c r="I140" s="1166"/>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73" t="s">
        <v>200</v>
      </c>
      <c r="B141" s="1166"/>
      <c r="C141" s="49">
        <f>SUM(C121:C128)</f>
        <v>1759928</v>
      </c>
      <c r="D141" s="49">
        <f>SUM(D121:D128)</f>
        <v>95789.9</v>
      </c>
      <c r="E141" s="49">
        <f>SUM(E121:E128)</f>
        <v>1024</v>
      </c>
      <c r="F141" s="49">
        <f>SUM(F121:F128)</f>
        <v>526345.79999999993</v>
      </c>
      <c r="G141" s="49">
        <f>SUM(G121:G128)</f>
        <v>201022.69999999998</v>
      </c>
      <c r="H141" s="1173" t="s">
        <v>200</v>
      </c>
      <c r="I141" s="1166"/>
      <c r="J141" s="49">
        <f>SUM(J121:J128)</f>
        <v>7222.2999999999993</v>
      </c>
      <c r="K141" s="49">
        <f>SUM(K121:K128)</f>
        <v>80610.3</v>
      </c>
      <c r="L141" s="49">
        <f>SUM(L121:L128)</f>
        <v>60776.6</v>
      </c>
      <c r="M141" s="49">
        <f>SUM(M121:M128)</f>
        <v>93088.200000000012</v>
      </c>
      <c r="N141" s="49">
        <f>SUM(N121:N128)</f>
        <v>187198.4</v>
      </c>
    </row>
    <row r="142" spans="1:14" ht="11.25" hidden="1" customHeight="1">
      <c r="A142" s="1173" t="s">
        <v>201</v>
      </c>
      <c r="B142" s="1166"/>
      <c r="C142" s="49">
        <f>SUM(C121:C129)</f>
        <v>2042745</v>
      </c>
      <c r="D142" s="49">
        <f>SUM(D121:D129)</f>
        <v>108949.5</v>
      </c>
      <c r="E142" s="49">
        <f>SUM(E121:E129)</f>
        <v>1024</v>
      </c>
      <c r="F142" s="49">
        <f>SUM(F121:F129)</f>
        <v>631475.6</v>
      </c>
      <c r="G142" s="49">
        <f>SUM(G121:G129)</f>
        <v>227157.9</v>
      </c>
      <c r="H142" s="1173" t="s">
        <v>201</v>
      </c>
      <c r="I142" s="1166"/>
      <c r="J142" s="49">
        <f>SUM(J121:J129)</f>
        <v>8385.5</v>
      </c>
      <c r="K142" s="49">
        <f>SUM(K121:K129)</f>
        <v>91707.1</v>
      </c>
      <c r="L142" s="49">
        <f>SUM(L121:L129)</f>
        <v>68891.3</v>
      </c>
      <c r="M142" s="49">
        <f>SUM(M121:M129)</f>
        <v>105084.6</v>
      </c>
      <c r="N142" s="49">
        <f>SUM(N121:N129)</f>
        <v>222194</v>
      </c>
    </row>
    <row r="143" spans="1:14" ht="11.25" hidden="1" customHeight="1">
      <c r="A143" s="1173" t="s">
        <v>202</v>
      </c>
      <c r="B143" s="1166"/>
      <c r="C143" s="49">
        <f>SUM(C121:C130)</f>
        <v>2325291.9</v>
      </c>
      <c r="D143" s="49">
        <f>SUM(D121:D130)</f>
        <v>127042.1</v>
      </c>
      <c r="E143" s="49">
        <f>SUM(E121:E130)</f>
        <v>1024</v>
      </c>
      <c r="F143" s="49">
        <f>SUM(F121:F130)</f>
        <v>733289.2</v>
      </c>
      <c r="G143" s="49">
        <f>SUM(G121:G130)</f>
        <v>252529.8</v>
      </c>
      <c r="H143" s="1173" t="s">
        <v>202</v>
      </c>
      <c r="I143" s="1166"/>
      <c r="J143" s="49">
        <f>SUM(J121:J130)</f>
        <v>9562.9</v>
      </c>
      <c r="K143" s="49">
        <f>SUM(K121:K130)</f>
        <v>102519.8</v>
      </c>
      <c r="L143" s="49">
        <f>SUM(L121:L130)</f>
        <v>76870.400000000009</v>
      </c>
      <c r="M143" s="49">
        <f>SUM(M121:M130)</f>
        <v>117219.8</v>
      </c>
      <c r="N143" s="49">
        <f>SUM(N121:N130)</f>
        <v>254901.2</v>
      </c>
    </row>
    <row r="144" spans="1:14" ht="11.25" hidden="1" customHeight="1">
      <c r="A144" s="1173" t="s">
        <v>203</v>
      </c>
      <c r="B144" s="1166"/>
      <c r="C144" s="49">
        <f>SUM(C121:C131)</f>
        <v>2586876.6</v>
      </c>
      <c r="D144" s="49">
        <f>SUM(D121:D131)</f>
        <v>143520.70000000001</v>
      </c>
      <c r="E144" s="49">
        <f>SUM(E121:E131)</f>
        <v>1024</v>
      </c>
      <c r="F144" s="49">
        <f>SUM(F121:F131)</f>
        <v>820924.1</v>
      </c>
      <c r="G144" s="49">
        <f>SUM(G121:G131)</f>
        <v>277188.09999999998</v>
      </c>
      <c r="H144" s="1173" t="s">
        <v>203</v>
      </c>
      <c r="I144" s="1166"/>
      <c r="J144" s="49">
        <f>SUM(J121:J131)</f>
        <v>9562.9</v>
      </c>
      <c r="K144" s="49">
        <f>SUM(K121:K131)</f>
        <v>113646.90000000001</v>
      </c>
      <c r="L144" s="49">
        <f>SUM(L121:L131)</f>
        <v>84433.000000000015</v>
      </c>
      <c r="M144" s="49">
        <f>SUM(M121:M131)</f>
        <v>128270.7</v>
      </c>
      <c r="N144" s="49">
        <f>SUM(N121:N131)</f>
        <v>283194.7</v>
      </c>
    </row>
    <row r="145" spans="1:14" ht="11.25" hidden="1" customHeight="1">
      <c r="A145" s="1173" t="s">
        <v>204</v>
      </c>
      <c r="B145" s="1166"/>
      <c r="C145" s="49">
        <f>SUM(C121:C132)</f>
        <v>2734097.6</v>
      </c>
      <c r="D145" s="49">
        <f>SUM(D121:D132)</f>
        <v>155882.1</v>
      </c>
      <c r="E145" s="49">
        <f>SUM(E121:E132)</f>
        <v>1024</v>
      </c>
      <c r="F145" s="49">
        <f>SUM(F121:F132)</f>
        <v>844246.9</v>
      </c>
      <c r="G145" s="49">
        <f>SUM(G121:G132)</f>
        <v>300994.39999999997</v>
      </c>
      <c r="H145" s="1173" t="s">
        <v>204</v>
      </c>
      <c r="I145" s="1166"/>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246</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246</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246</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246</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246</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246</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246</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246</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246</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246</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246</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246</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3" t="s">
        <v>193</v>
      </c>
      <c r="B161" s="1166"/>
      <c r="C161" s="49">
        <f>C148</f>
        <v>163069</v>
      </c>
      <c r="D161" s="49">
        <f>D148</f>
        <v>12401.4</v>
      </c>
      <c r="E161" s="49" t="str">
        <f>E148</f>
        <v>/</v>
      </c>
      <c r="F161" s="49">
        <f>F148</f>
        <v>29444.400000000001</v>
      </c>
      <c r="G161" s="49">
        <f>G148</f>
        <v>22229.9</v>
      </c>
      <c r="H161" s="1173" t="s">
        <v>193</v>
      </c>
      <c r="I161" s="1166"/>
      <c r="J161" s="49">
        <f>J148</f>
        <v>864.8</v>
      </c>
      <c r="K161" s="49">
        <f>K148</f>
        <v>9859.7999999999993</v>
      </c>
      <c r="L161" s="49">
        <f>L148</f>
        <v>6786.6</v>
      </c>
      <c r="M161" s="49">
        <f>M148</f>
        <v>10313.799999999999</v>
      </c>
      <c r="N161" s="49">
        <f>N148</f>
        <v>11535.1</v>
      </c>
    </row>
    <row r="162" spans="1:14" ht="11.25" hidden="1" customHeight="1">
      <c r="A162" s="1173" t="s">
        <v>194</v>
      </c>
      <c r="B162" s="1166"/>
      <c r="C162" s="49">
        <f>SUM(C148:C149)</f>
        <v>353461.5</v>
      </c>
      <c r="D162" s="49">
        <f>SUM(D148:D149)</f>
        <v>23499.8</v>
      </c>
      <c r="E162" s="49">
        <f>SUM(E148:E149)</f>
        <v>0</v>
      </c>
      <c r="F162" s="49">
        <f>SUM(F148:F149)</f>
        <v>74902.399999999994</v>
      </c>
      <c r="G162" s="49">
        <f>SUM(G148:G149)</f>
        <v>44939</v>
      </c>
      <c r="H162" s="1173" t="s">
        <v>194</v>
      </c>
      <c r="I162" s="1166"/>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73" t="s">
        <v>195</v>
      </c>
      <c r="B163" s="1166"/>
      <c r="C163" s="49">
        <f>SUM(C148:C150)</f>
        <v>604330.19999999995</v>
      </c>
      <c r="D163" s="49">
        <f>SUM(D148:D150)</f>
        <v>35634.5</v>
      </c>
      <c r="E163" s="49">
        <f>SUM(E148:E150)</f>
        <v>0</v>
      </c>
      <c r="F163" s="49">
        <f>SUM(F148:F150)</f>
        <v>151470.9</v>
      </c>
      <c r="G163" s="49">
        <f>SUM(G148:G150)</f>
        <v>72366.2</v>
      </c>
      <c r="H163" s="1173" t="s">
        <v>195</v>
      </c>
      <c r="I163" s="1166"/>
      <c r="J163" s="49">
        <f>SUM(J148:J150)</f>
        <v>2659.9</v>
      </c>
      <c r="K163" s="49">
        <f>SUM(K148:K150)</f>
        <v>31524.100000000002</v>
      </c>
      <c r="L163" s="49">
        <f>SUM(L148:L150)</f>
        <v>20976.1</v>
      </c>
      <c r="M163" s="49">
        <f>SUM(M148:M150)</f>
        <v>34734.699999999997</v>
      </c>
      <c r="N163" s="49">
        <f>SUM(N148:N150)</f>
        <v>55720.5</v>
      </c>
    </row>
    <row r="164" spans="1:14" ht="11.25" hidden="1" customHeight="1">
      <c r="A164" s="1173" t="s">
        <v>196</v>
      </c>
      <c r="B164" s="1166"/>
      <c r="C164" s="49">
        <f>SUM(C148:C151)</f>
        <v>850844.29999999993</v>
      </c>
      <c r="D164" s="49">
        <f>SUM(D148:D151)</f>
        <v>46214.7</v>
      </c>
      <c r="E164" s="147">
        <v>1655.9</v>
      </c>
      <c r="F164" s="49">
        <f>SUM(F148:F151)</f>
        <v>237238.3</v>
      </c>
      <c r="G164" s="49">
        <f>SUM(G148:G151)</f>
        <v>97206.1</v>
      </c>
      <c r="H164" s="1173" t="s">
        <v>196</v>
      </c>
      <c r="I164" s="1166"/>
      <c r="J164" s="49">
        <v>3451.5</v>
      </c>
      <c r="K164" s="49">
        <f>SUM(K148:K151)</f>
        <v>41360.300000000003</v>
      </c>
      <c r="L164" s="49">
        <f>SUM(L148:L151)</f>
        <v>26848.199999999997</v>
      </c>
      <c r="M164" s="49">
        <f>SUM(M148:M151)</f>
        <v>47125.399999999994</v>
      </c>
      <c r="N164" s="49">
        <f>SUM(N148:N151)</f>
        <v>84037.1</v>
      </c>
    </row>
    <row r="165" spans="1:14" ht="11.25" hidden="1" customHeight="1">
      <c r="A165" s="1173" t="s">
        <v>197</v>
      </c>
      <c r="B165" s="1166"/>
      <c r="C165" s="49">
        <f>SUM(C148:C152)</f>
        <v>1149719.5</v>
      </c>
      <c r="D165" s="49">
        <f>SUM(D148:D152)</f>
        <v>59415.1</v>
      </c>
      <c r="E165" s="147">
        <v>2008</v>
      </c>
      <c r="F165" s="49">
        <f>SUM(F148:F152)</f>
        <v>344891.1</v>
      </c>
      <c r="G165" s="49">
        <f>SUM(G148:G152)</f>
        <v>125391.40000000001</v>
      </c>
      <c r="H165" s="1173" t="s">
        <v>197</v>
      </c>
      <c r="I165" s="1166"/>
      <c r="J165" s="49">
        <f>SUM(J148:J152)</f>
        <v>4361.8</v>
      </c>
      <c r="K165" s="49">
        <f>SUM(K148:K152)</f>
        <v>52532.3</v>
      </c>
      <c r="L165" s="49">
        <f>SUM(L148:L152)</f>
        <v>34570.1</v>
      </c>
      <c r="M165" s="49">
        <f>SUM(M148:M152)</f>
        <v>60396.299999999996</v>
      </c>
      <c r="N165" s="49">
        <f>SUM(N148:N152)</f>
        <v>119162.6</v>
      </c>
    </row>
    <row r="166" spans="1:14" ht="11.25" hidden="1" customHeight="1">
      <c r="A166" s="1173" t="s">
        <v>198</v>
      </c>
      <c r="B166" s="1166"/>
      <c r="C166" s="49">
        <f>SUM(C148:C153)</f>
        <v>1398859.3</v>
      </c>
      <c r="D166" s="49">
        <f>SUM(D148:D153)</f>
        <v>69451</v>
      </c>
      <c r="E166" s="49" t="s">
        <v>246</v>
      </c>
      <c r="F166" s="49">
        <f>SUM(F148:F153)</f>
        <v>431298.39999999997</v>
      </c>
      <c r="G166" s="49">
        <f>SUM(G148:G153)</f>
        <v>151013</v>
      </c>
      <c r="H166" s="1173" t="s">
        <v>198</v>
      </c>
      <c r="I166" s="1166"/>
      <c r="J166" s="49">
        <f>SUM(J148:J153)</f>
        <v>5290</v>
      </c>
      <c r="K166" s="49">
        <f>SUM(K148:K153)</f>
        <v>63284.100000000006</v>
      </c>
      <c r="L166" s="49">
        <f>SUM(L148:L153)</f>
        <v>40691.9</v>
      </c>
      <c r="M166" s="49">
        <f>SUM(M148:M153)</f>
        <v>72513.899999999994</v>
      </c>
      <c r="N166" s="49">
        <f>SUM(N148:N153)</f>
        <v>149240.70000000001</v>
      </c>
    </row>
    <row r="167" spans="1:14" ht="11.25" hidden="1" customHeight="1">
      <c r="A167" s="1173" t="s">
        <v>199</v>
      </c>
      <c r="B167" s="1166"/>
      <c r="C167" s="49">
        <f>SUM(C148:C154)</f>
        <v>1664715.4</v>
      </c>
      <c r="D167" s="49">
        <f>SUM(D148:D154)</f>
        <v>80831.7</v>
      </c>
      <c r="E167" s="147">
        <v>2588.5</v>
      </c>
      <c r="F167" s="49">
        <f>SUM(F148:F154)</f>
        <v>524964.19999999995</v>
      </c>
      <c r="G167" s="49">
        <f>SUM(G148:G154)</f>
        <v>176380.1</v>
      </c>
      <c r="H167" s="1173" t="s">
        <v>199</v>
      </c>
      <c r="I167" s="1166"/>
      <c r="J167" s="49">
        <f>SUM(J148:J154)</f>
        <v>5930.8</v>
      </c>
      <c r="K167" s="49">
        <f>SUM(K148:K154)</f>
        <v>73734.100000000006</v>
      </c>
      <c r="L167" s="49">
        <f>SUM(L148:L154)</f>
        <v>47025.5</v>
      </c>
      <c r="M167" s="49">
        <f>SUM(M148:M154)</f>
        <v>85635.099999999991</v>
      </c>
      <c r="N167" s="49">
        <f>SUM(N148:N154)</f>
        <v>183730.1</v>
      </c>
    </row>
    <row r="168" spans="1:14" ht="11.25" hidden="1" customHeight="1">
      <c r="A168" s="1173" t="s">
        <v>200</v>
      </c>
      <c r="B168" s="1166"/>
      <c r="C168" s="49">
        <f>SUM(C148:C155)</f>
        <v>1946274.7999999998</v>
      </c>
      <c r="D168" s="49">
        <f>SUM(D148:D155)</f>
        <v>96805</v>
      </c>
      <c r="E168" s="147">
        <v>3144.5</v>
      </c>
      <c r="F168" s="49">
        <f>SUM(F148:F155)</f>
        <v>620227.39999999991</v>
      </c>
      <c r="G168" s="49">
        <f>SUM(G148:G155)</f>
        <v>203113.1</v>
      </c>
      <c r="H168" s="1173" t="s">
        <v>200</v>
      </c>
      <c r="I168" s="1166"/>
      <c r="J168" s="49">
        <f>SUM(J148:J155)</f>
        <v>6969.5</v>
      </c>
      <c r="K168" s="49">
        <f>SUM(K148:K155)</f>
        <v>84155.200000000012</v>
      </c>
      <c r="L168" s="49">
        <f>SUM(L148:L155)</f>
        <v>54774.2</v>
      </c>
      <c r="M168" s="49">
        <f>SUM(M148:M155)</f>
        <v>99287.599999999991</v>
      </c>
      <c r="N168" s="49">
        <f>SUM(N148:N155)</f>
        <v>217302.5</v>
      </c>
    </row>
    <row r="169" spans="1:14" ht="11.25" hidden="1" customHeight="1">
      <c r="A169" s="1173" t="s">
        <v>201</v>
      </c>
      <c r="B169" s="1166"/>
      <c r="C169" s="49">
        <f>SUM(C148:C156)</f>
        <v>2240391</v>
      </c>
      <c r="D169" s="49">
        <f>SUM(D148:D156)</f>
        <v>113141.9</v>
      </c>
      <c r="E169" s="147">
        <v>4337.1000000000004</v>
      </c>
      <c r="F169" s="49">
        <f>SUM(F148:F156)</f>
        <v>719763.2</v>
      </c>
      <c r="G169" s="49">
        <f>SUM(G148:G156)</f>
        <v>229454.7</v>
      </c>
      <c r="H169" s="1173" t="s">
        <v>201</v>
      </c>
      <c r="I169" s="1166"/>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73" t="s">
        <v>202</v>
      </c>
      <c r="B170" s="1166"/>
      <c r="C170" s="49">
        <f>SUM(C148:C157)</f>
        <v>2505365.2999999998</v>
      </c>
      <c r="D170" s="49">
        <f>SUM(D148:D157)</f>
        <v>131233.4</v>
      </c>
      <c r="E170" s="147">
        <v>4818</v>
      </c>
      <c r="F170" s="49">
        <f>SUM(F148:F157)</f>
        <v>806485.1</v>
      </c>
      <c r="G170" s="49">
        <f>SUM(G148:G157)</f>
        <v>254199.6</v>
      </c>
      <c r="H170" s="1173" t="s">
        <v>202</v>
      </c>
      <c r="I170" s="1166"/>
      <c r="J170" s="49">
        <f>SUM(J148:J157)</f>
        <v>8956.2999999999993</v>
      </c>
      <c r="K170" s="49">
        <f>SUM(K148:K157)</f>
        <v>105827.6</v>
      </c>
      <c r="L170" s="49">
        <f>SUM(L148:L157)</f>
        <v>71843.7</v>
      </c>
      <c r="M170" s="49">
        <f>SUM(M148:M157)</f>
        <v>125828.99999999999</v>
      </c>
      <c r="N170" s="49">
        <f>SUM(N148:N157)</f>
        <v>288834.7</v>
      </c>
    </row>
    <row r="171" spans="1:14" ht="11.25" hidden="1" customHeight="1">
      <c r="A171" s="1173" t="s">
        <v>203</v>
      </c>
      <c r="B171" s="1166"/>
      <c r="C171" s="49">
        <f>SUM(C148:C158)</f>
        <v>2778403.4</v>
      </c>
      <c r="D171" s="49">
        <f>SUM(D148:D158)</f>
        <v>146846.19999999998</v>
      </c>
      <c r="E171" s="147">
        <v>5175.8</v>
      </c>
      <c r="F171" s="49">
        <f>SUM(F148:F158)</f>
        <v>900710.2</v>
      </c>
      <c r="G171" s="49">
        <f>SUM(G148:G158)</f>
        <v>279829.5</v>
      </c>
      <c r="H171" s="1173" t="s">
        <v>203</v>
      </c>
      <c r="I171" s="1166"/>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73" t="s">
        <v>204</v>
      </c>
      <c r="B172" s="1166"/>
      <c r="C172" s="49">
        <f>SUM(C148:C159)</f>
        <v>2986181.5</v>
      </c>
      <c r="D172" s="49">
        <f>SUM(D148:D159)</f>
        <v>162212.49999999997</v>
      </c>
      <c r="E172" s="49">
        <f>SUM(E148:E159)</f>
        <v>0</v>
      </c>
      <c r="F172" s="49">
        <f>SUM(F148:F159)</f>
        <v>953332.29999999993</v>
      </c>
      <c r="G172" s="49">
        <f>SUM(G148:G159)</f>
        <v>305160.7</v>
      </c>
      <c r="H172" s="1173" t="s">
        <v>204</v>
      </c>
      <c r="I172" s="1166"/>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246</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246</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246</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246</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246</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246</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246</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246</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246</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246</v>
      </c>
      <c r="F184" s="49">
        <v>98690.3</v>
      </c>
      <c r="G184" s="49">
        <v>26552</v>
      </c>
      <c r="H184" s="37"/>
      <c r="I184" s="45" t="s">
        <v>190</v>
      </c>
      <c r="J184" s="154">
        <v>674.4</v>
      </c>
      <c r="K184" s="43">
        <v>9845</v>
      </c>
      <c r="L184" s="43">
        <v>8432.5</v>
      </c>
      <c r="M184" s="43">
        <v>13133.3</v>
      </c>
      <c r="N184" s="43">
        <v>35795.300000000003</v>
      </c>
    </row>
    <row r="185" spans="1:14" ht="11.25" customHeight="1">
      <c r="A185" s="37"/>
      <c r="B185" s="45" t="s">
        <v>191</v>
      </c>
      <c r="C185" s="39">
        <v>271356.40000000002</v>
      </c>
      <c r="D185" s="49">
        <v>17105.400000000001</v>
      </c>
      <c r="E185" s="49" t="s">
        <v>246</v>
      </c>
      <c r="F185" s="49">
        <v>90323.1</v>
      </c>
      <c r="G185" s="49">
        <v>27584.1</v>
      </c>
      <c r="H185" s="37"/>
      <c r="I185" s="45" t="s">
        <v>191</v>
      </c>
      <c r="J185" s="154">
        <v>638.20000000000005</v>
      </c>
      <c r="K185" s="43">
        <v>9186.9</v>
      </c>
      <c r="L185" s="43">
        <v>9186.1</v>
      </c>
      <c r="M185" s="43">
        <v>10621.3</v>
      </c>
      <c r="N185" s="43">
        <v>31495.8</v>
      </c>
    </row>
    <row r="186" spans="1:14" ht="11.25" customHeight="1">
      <c r="A186" s="37"/>
      <c r="B186" s="45" t="s">
        <v>192</v>
      </c>
      <c r="C186" s="39">
        <v>164933.70000000001</v>
      </c>
      <c r="D186" s="49">
        <v>15336</v>
      </c>
      <c r="E186" s="49" t="s">
        <v>246</v>
      </c>
      <c r="F186" s="49">
        <v>33411.5</v>
      </c>
      <c r="G186" s="49">
        <v>23854</v>
      </c>
      <c r="H186" s="37"/>
      <c r="I186" s="45" t="s">
        <v>192</v>
      </c>
      <c r="J186" s="154">
        <v>647</v>
      </c>
      <c r="K186" s="43">
        <v>7690.1</v>
      </c>
      <c r="L186" s="43">
        <v>6488.8</v>
      </c>
      <c r="M186" s="43">
        <v>8403.1</v>
      </c>
      <c r="N186" s="43">
        <v>15563.8</v>
      </c>
    </row>
    <row r="187" spans="1:14" ht="6" customHeight="1">
      <c r="A187" s="37"/>
      <c r="B187" s="45"/>
      <c r="C187" s="43"/>
      <c r="D187" s="48"/>
      <c r="E187" s="49"/>
      <c r="F187" s="48"/>
      <c r="G187" s="48"/>
      <c r="H187" s="37"/>
      <c r="I187" s="45"/>
      <c r="J187" s="48"/>
      <c r="K187" s="48"/>
      <c r="L187" s="48"/>
      <c r="M187" s="48"/>
      <c r="N187" s="48"/>
    </row>
    <row r="188" spans="1:14" ht="11.25" hidden="1" customHeight="1">
      <c r="A188" s="1173" t="s">
        <v>193</v>
      </c>
      <c r="B188" s="1166"/>
      <c r="C188" s="49">
        <f>C175</f>
        <v>175245.8</v>
      </c>
      <c r="D188" s="49">
        <f>D175</f>
        <v>12766.9</v>
      </c>
      <c r="E188" s="49" t="s">
        <v>246</v>
      </c>
      <c r="F188" s="49">
        <f>F175</f>
        <v>34102.300000000003</v>
      </c>
      <c r="G188" s="49">
        <f>G175</f>
        <v>22056.5</v>
      </c>
      <c r="H188" s="1173" t="s">
        <v>193</v>
      </c>
      <c r="I188" s="1166"/>
      <c r="J188" s="49">
        <f>J175</f>
        <v>849.2</v>
      </c>
      <c r="K188" s="49">
        <f>K175</f>
        <v>9480</v>
      </c>
      <c r="L188" s="49">
        <f>L175</f>
        <v>6416.3</v>
      </c>
      <c r="M188" s="49">
        <f>M175</f>
        <v>10891.9</v>
      </c>
      <c r="N188" s="49">
        <f>N175</f>
        <v>15386.5</v>
      </c>
    </row>
    <row r="189" spans="1:14" ht="11.25" hidden="1" customHeight="1">
      <c r="A189" s="1173" t="s">
        <v>194</v>
      </c>
      <c r="B189" s="1166"/>
      <c r="C189" s="49">
        <f>SUM(C175:C176)</f>
        <v>337447.19999999995</v>
      </c>
      <c r="D189" s="49">
        <f>SUM(D175:D176)</f>
        <v>22584.9</v>
      </c>
      <c r="E189" s="49" t="s">
        <v>246</v>
      </c>
      <c r="F189" s="49">
        <f>SUM(F175:F176)</f>
        <v>60172.9</v>
      </c>
      <c r="G189" s="49">
        <f>SUM(G175:G176)</f>
        <v>44073.1</v>
      </c>
      <c r="H189" s="1173" t="s">
        <v>194</v>
      </c>
      <c r="I189" s="1166"/>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73" t="s">
        <v>195</v>
      </c>
      <c r="B190" s="1166"/>
      <c r="C190" s="49">
        <f>SUM(C175:C177)</f>
        <v>585136.69999999995</v>
      </c>
      <c r="D190" s="49">
        <f>SUM(D175:D177)</f>
        <v>34633</v>
      </c>
      <c r="E190" s="49" t="s">
        <v>246</v>
      </c>
      <c r="F190" s="49">
        <f>SUM(F175:F177)</f>
        <v>131506.70000000001</v>
      </c>
      <c r="G190" s="49">
        <f>SUM(G175:G177)</f>
        <v>71051.100000000006</v>
      </c>
      <c r="H190" s="1173" t="s">
        <v>195</v>
      </c>
      <c r="I190" s="1166"/>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73" t="s">
        <v>196</v>
      </c>
      <c r="B191" s="1166"/>
      <c r="C191" s="49">
        <f>SUM(C175:C178)</f>
        <v>823050</v>
      </c>
      <c r="D191" s="49">
        <f>SUM(D175:D178)</f>
        <v>45049</v>
      </c>
      <c r="E191" s="49" t="s">
        <v>246</v>
      </c>
      <c r="F191" s="49">
        <f>SUM(F175:F178)</f>
        <v>206981</v>
      </c>
      <c r="G191" s="49">
        <f>SUM(G175:G178)</f>
        <v>95169.400000000009</v>
      </c>
      <c r="H191" s="1173" t="s">
        <v>196</v>
      </c>
      <c r="I191" s="1166"/>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73" t="s">
        <v>197</v>
      </c>
      <c r="B192" s="1166"/>
      <c r="C192" s="49">
        <f>SUM(C175:C179)</f>
        <v>1080716.7</v>
      </c>
      <c r="D192" s="49">
        <f>SUM(D175:D179)</f>
        <v>57018.5</v>
      </c>
      <c r="E192" s="147">
        <v>1635.9</v>
      </c>
      <c r="F192" s="49">
        <f>SUM(F175:F179)</f>
        <v>292508.09999999998</v>
      </c>
      <c r="G192" s="49">
        <f>SUM(G175:G179)</f>
        <v>122075.30000000002</v>
      </c>
      <c r="H192" s="1173" t="s">
        <v>197</v>
      </c>
      <c r="I192" s="1166"/>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73" t="s">
        <v>198</v>
      </c>
      <c r="B193" s="1166"/>
      <c r="C193" s="49">
        <f>SUM(C175:C180)</f>
        <v>1345108.4</v>
      </c>
      <c r="D193" s="49">
        <f>SUM(D175:D180)</f>
        <v>68720.3</v>
      </c>
      <c r="E193" s="147">
        <v>2008.2</v>
      </c>
      <c r="F193" s="49">
        <f>SUM(F175:F180)</f>
        <v>383151.69999999995</v>
      </c>
      <c r="G193" s="49">
        <f>SUM(G175:G180)</f>
        <v>148439.80000000002</v>
      </c>
      <c r="H193" s="1173" t="s">
        <v>198</v>
      </c>
      <c r="I193" s="1166"/>
      <c r="J193" s="49">
        <f>SUM(J175:J180)</f>
        <v>4603.2</v>
      </c>
      <c r="K193" s="49">
        <f>SUM(K175:K180)</f>
        <v>60685.400000000009</v>
      </c>
      <c r="L193" s="49">
        <f>SUM(L175:L180)</f>
        <v>43282.799999999996</v>
      </c>
      <c r="M193" s="49">
        <v>74019.5</v>
      </c>
      <c r="N193" s="49">
        <f>SUM(N175:N180)</f>
        <v>144963.69999999998</v>
      </c>
    </row>
    <row r="194" spans="1:14" ht="11.25" hidden="1" customHeight="1">
      <c r="A194" s="1173" t="s">
        <v>199</v>
      </c>
      <c r="B194" s="1166"/>
      <c r="C194" s="49">
        <f>SUM(C175:C181)</f>
        <v>1627248.7</v>
      </c>
      <c r="D194" s="49">
        <f>SUM(D175:D181)</f>
        <v>80546.600000000006</v>
      </c>
      <c r="E194" s="147">
        <v>2416.6999999999998</v>
      </c>
      <c r="F194" s="49">
        <f>SUM(F175:F181)</f>
        <v>486997.79999999993</v>
      </c>
      <c r="G194" s="49">
        <f>SUM(G175:G181)</f>
        <v>175510.7</v>
      </c>
      <c r="H194" s="1173" t="s">
        <v>199</v>
      </c>
      <c r="I194" s="1166"/>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73" t="s">
        <v>200</v>
      </c>
      <c r="B195" s="1166"/>
      <c r="C195" s="49">
        <f>SUM(C175:C182)</f>
        <v>1905592.2999999998</v>
      </c>
      <c r="D195" s="49">
        <f>SUM(D175:D182)</f>
        <v>95733.3</v>
      </c>
      <c r="E195" s="147">
        <v>2838.9</v>
      </c>
      <c r="F195" s="49">
        <f>SUM(F175:F182)</f>
        <v>586209.99999999988</v>
      </c>
      <c r="G195" s="49">
        <f>SUM(G175:G182)</f>
        <v>201448.7</v>
      </c>
      <c r="H195" s="1173" t="s">
        <v>200</v>
      </c>
      <c r="I195" s="1166"/>
      <c r="J195" s="49">
        <f>SUM(J175:J182)</f>
        <v>6217.3</v>
      </c>
      <c r="K195" s="49">
        <f>SUM(K175:K182)</f>
        <v>81079.600000000006</v>
      </c>
      <c r="L195" s="49">
        <f>SUM(L175:L182)</f>
        <v>59192.5</v>
      </c>
      <c r="M195" s="49">
        <v>100343.5</v>
      </c>
      <c r="N195" s="49">
        <f>SUM(N175:N182)</f>
        <v>212920.09999999998</v>
      </c>
    </row>
    <row r="196" spans="1:14" ht="11.25" hidden="1" customHeight="1">
      <c r="A196" s="1173" t="s">
        <v>201</v>
      </c>
      <c r="B196" s="1166"/>
      <c r="C196" s="49">
        <f>SUM(C175:C183)</f>
        <v>2165817.1999999997</v>
      </c>
      <c r="D196" s="49">
        <f>SUM(D175:D183)</f>
        <v>111105.7</v>
      </c>
      <c r="E196" s="147">
        <v>3453.2</v>
      </c>
      <c r="F196" s="49">
        <f>SUM(F175:F183)</f>
        <v>678636.89999999991</v>
      </c>
      <c r="G196" s="49">
        <f>SUM(G175:G183)</f>
        <v>226919.7</v>
      </c>
      <c r="H196" s="1173" t="s">
        <v>201</v>
      </c>
      <c r="I196" s="1166"/>
      <c r="J196" s="49">
        <v>7041.5</v>
      </c>
      <c r="K196" s="49">
        <f>SUM(K175:K183)</f>
        <v>90621.8</v>
      </c>
      <c r="L196" s="49">
        <f>SUM(L175:L183)</f>
        <v>67550.600000000006</v>
      </c>
      <c r="M196" s="49">
        <f>SUM(M175:M183)</f>
        <v>111626</v>
      </c>
      <c r="N196" s="49">
        <f>SUM(N175:N183)</f>
        <v>242832.89999999997</v>
      </c>
    </row>
    <row r="197" spans="1:14" ht="11.25" hidden="1" customHeight="1">
      <c r="A197" s="1173" t="s">
        <v>202</v>
      </c>
      <c r="B197" s="1166"/>
      <c r="C197" s="49">
        <f>SUM(C175:C184)</f>
        <v>2455017.9</v>
      </c>
      <c r="D197" s="49">
        <f>SUM(D175:D184)</f>
        <v>128977.7</v>
      </c>
      <c r="E197" s="147">
        <v>4207.8</v>
      </c>
      <c r="F197" s="49">
        <f>SUM(F175:F184)</f>
        <v>777327.2</v>
      </c>
      <c r="G197" s="49">
        <f>SUM(G175:G184)</f>
        <v>253471.7</v>
      </c>
      <c r="H197" s="1173" t="s">
        <v>202</v>
      </c>
      <c r="I197" s="1166"/>
      <c r="J197" s="49">
        <f>SUM(J175:J184)</f>
        <v>7715.8</v>
      </c>
      <c r="K197" s="49">
        <f>SUM(K175:K184)</f>
        <v>100466.8</v>
      </c>
      <c r="L197" s="49">
        <f>SUM(L175:L184)</f>
        <v>75983.100000000006</v>
      </c>
      <c r="M197" s="49">
        <f>SUM(M175:M184)</f>
        <v>124759.3</v>
      </c>
      <c r="N197" s="49">
        <f>SUM(N175:N184)</f>
        <v>278628.19999999995</v>
      </c>
    </row>
    <row r="198" spans="1:14" ht="11.25" hidden="1" customHeight="1">
      <c r="A198" s="1173" t="s">
        <v>203</v>
      </c>
      <c r="B198" s="1166"/>
      <c r="C198" s="49">
        <f>SUM(C175:C185)</f>
        <v>2726374.3</v>
      </c>
      <c r="D198" s="49">
        <f>SUM(D175:D185)</f>
        <v>146083.1</v>
      </c>
      <c r="E198" s="147">
        <v>4777</v>
      </c>
      <c r="F198" s="49">
        <f>SUM(F175:F185)</f>
        <v>867650.29999999993</v>
      </c>
      <c r="G198" s="49">
        <f>SUM(G175:G185)</f>
        <v>281055.8</v>
      </c>
      <c r="H198" s="1173" t="s">
        <v>203</v>
      </c>
      <c r="I198" s="1166"/>
      <c r="J198" s="49">
        <f>SUM(J175:J185)</f>
        <v>8354</v>
      </c>
      <c r="K198" s="49">
        <f>SUM(K175:K185)</f>
        <v>109653.7</v>
      </c>
      <c r="L198" s="49">
        <v>85169.5</v>
      </c>
      <c r="M198" s="49">
        <f>SUM(M175:M185)</f>
        <v>135380.6</v>
      </c>
      <c r="N198" s="49">
        <f>SUM(N175:N185)</f>
        <v>310123.99999999994</v>
      </c>
    </row>
    <row r="199" spans="1:14" ht="11.25" hidden="1" customHeight="1">
      <c r="A199" s="1173" t="s">
        <v>204</v>
      </c>
      <c r="B199" s="1166"/>
      <c r="C199" s="49">
        <f>SUM(C175:C186)</f>
        <v>2891308</v>
      </c>
      <c r="D199" s="49">
        <f>SUM(D175:D186)</f>
        <v>161419.1</v>
      </c>
      <c r="E199" s="49">
        <f>SUM(E175:E186)</f>
        <v>0</v>
      </c>
      <c r="F199" s="49">
        <f>SUM(F175:F186)</f>
        <v>901061.79999999993</v>
      </c>
      <c r="G199" s="49">
        <f>SUM(G175:G186)</f>
        <v>304909.8</v>
      </c>
      <c r="H199" s="1173" t="s">
        <v>204</v>
      </c>
      <c r="I199" s="1166"/>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169136.6</v>
      </c>
      <c r="D202" s="49">
        <v>12037.3</v>
      </c>
      <c r="E202" s="49" t="s">
        <v>246</v>
      </c>
      <c r="F202" s="49">
        <v>26141.3</v>
      </c>
      <c r="G202" s="49">
        <v>25679.599999999999</v>
      </c>
      <c r="H202" s="37"/>
      <c r="I202" s="45" t="s">
        <v>181</v>
      </c>
      <c r="J202" s="154">
        <v>706.8</v>
      </c>
      <c r="K202" s="43">
        <v>9365.2000000000007</v>
      </c>
      <c r="L202" s="43">
        <v>7496.3</v>
      </c>
      <c r="M202" s="43">
        <v>10875</v>
      </c>
      <c r="N202" s="43">
        <v>12803</v>
      </c>
    </row>
    <row r="203" spans="1:14" ht="11.25" customHeight="1">
      <c r="A203" s="37"/>
      <c r="B203" s="45" t="s">
        <v>182</v>
      </c>
      <c r="C203" s="39">
        <v>170359</v>
      </c>
      <c r="D203" s="49">
        <v>10666.9</v>
      </c>
      <c r="E203" s="49" t="s">
        <v>246</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246</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246</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246</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246</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246</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246</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246</v>
      </c>
      <c r="F210" s="49">
        <v>96079.9</v>
      </c>
      <c r="G210" s="49">
        <v>24657.9</v>
      </c>
      <c r="H210" s="37"/>
      <c r="I210" s="45" t="s">
        <v>189</v>
      </c>
      <c r="J210" s="49" t="s">
        <v>246</v>
      </c>
      <c r="K210" s="43">
        <v>9584</v>
      </c>
      <c r="L210" s="43">
        <v>6230.2</v>
      </c>
      <c r="M210" s="43">
        <v>12625.1</v>
      </c>
      <c r="N210" s="43">
        <v>35140.6</v>
      </c>
    </row>
    <row r="211" spans="1:14" ht="11.25" customHeight="1">
      <c r="A211" s="37"/>
      <c r="B211" s="45" t="s">
        <v>190</v>
      </c>
      <c r="C211" s="39">
        <v>290562.8</v>
      </c>
      <c r="D211" s="49">
        <v>14079.2</v>
      </c>
      <c r="E211" s="49" t="s">
        <v>246</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246</v>
      </c>
      <c r="F212" s="49">
        <v>91327</v>
      </c>
      <c r="G212" s="49">
        <v>26669.9</v>
      </c>
      <c r="H212" s="37"/>
      <c r="I212" s="45" t="s">
        <v>191</v>
      </c>
      <c r="J212" s="154">
        <v>730.4</v>
      </c>
      <c r="K212" s="43">
        <v>9966.2000000000007</v>
      </c>
      <c r="L212" s="43">
        <v>7470.4</v>
      </c>
      <c r="M212" s="43">
        <v>10700.6</v>
      </c>
      <c r="N212" s="43">
        <v>32276.9</v>
      </c>
    </row>
    <row r="213" spans="1:14" ht="11.25" hidden="1" customHeight="1">
      <c r="A213" s="37"/>
      <c r="B213" s="45" t="s">
        <v>192</v>
      </c>
      <c r="C213" s="39"/>
      <c r="D213" s="49"/>
      <c r="E213" s="49"/>
      <c r="F213" s="49"/>
      <c r="G213" s="49"/>
      <c r="H213" s="37"/>
      <c r="I213" s="45" t="s">
        <v>192</v>
      </c>
      <c r="J213" s="154"/>
      <c r="K213" s="43"/>
      <c r="L213" s="43"/>
      <c r="M213" s="43"/>
      <c r="N213" s="43"/>
    </row>
    <row r="214" spans="1:14" ht="6" customHeight="1">
      <c r="A214" s="37"/>
      <c r="B214" s="45"/>
      <c r="C214" s="43"/>
      <c r="D214" s="48"/>
      <c r="E214" s="48"/>
      <c r="F214" s="48"/>
      <c r="G214" s="48"/>
      <c r="H214" s="37"/>
      <c r="I214" s="45"/>
      <c r="J214" s="154"/>
      <c r="K214" s="48"/>
      <c r="L214" s="48"/>
      <c r="M214" s="48"/>
      <c r="N214" s="48"/>
    </row>
    <row r="215" spans="1:14" ht="11.25" hidden="1" customHeight="1">
      <c r="A215" s="1173" t="s">
        <v>193</v>
      </c>
      <c r="B215" s="1166"/>
      <c r="C215" s="49">
        <f>C202</f>
        <v>169136.6</v>
      </c>
      <c r="D215" s="49">
        <f>D202</f>
        <v>12037.3</v>
      </c>
      <c r="E215" s="49" t="str">
        <f>E202</f>
        <v>/</v>
      </c>
      <c r="F215" s="49">
        <f>F202</f>
        <v>26141.3</v>
      </c>
      <c r="G215" s="49">
        <f>G202</f>
        <v>25679.599999999999</v>
      </c>
      <c r="H215" s="1173" t="s">
        <v>193</v>
      </c>
      <c r="I215" s="1166"/>
      <c r="J215" s="154">
        <f>J202</f>
        <v>706.8</v>
      </c>
      <c r="K215" s="49">
        <f>K202</f>
        <v>9365.2000000000007</v>
      </c>
      <c r="L215" s="49">
        <f>L202</f>
        <v>7496.3</v>
      </c>
      <c r="M215" s="49">
        <f>M202</f>
        <v>10875</v>
      </c>
      <c r="N215" s="49">
        <f>N202</f>
        <v>12803</v>
      </c>
    </row>
    <row r="216" spans="1:14" ht="11.25" hidden="1" customHeight="1">
      <c r="A216" s="1173" t="s">
        <v>194</v>
      </c>
      <c r="B216" s="1166"/>
      <c r="C216" s="49">
        <f>SUM(C202:C203)</f>
        <v>339495.6</v>
      </c>
      <c r="D216" s="49">
        <f>SUM(D202:D203)</f>
        <v>22704.199999999997</v>
      </c>
      <c r="E216" s="49" t="s">
        <v>246</v>
      </c>
      <c r="F216" s="49">
        <f>SUM(F202:F203)</f>
        <v>58997</v>
      </c>
      <c r="G216" s="49">
        <f>SUM(G202:G203)</f>
        <v>48738.8</v>
      </c>
      <c r="H216" s="1173" t="s">
        <v>194</v>
      </c>
      <c r="I216" s="1166"/>
      <c r="J216" s="49">
        <f>SUM(J202:J203)</f>
        <v>1295.3</v>
      </c>
      <c r="K216" s="49">
        <f>SUM(K202:K203)</f>
        <v>17736.300000000003</v>
      </c>
      <c r="L216" s="49">
        <f>SUM(L202:L203)</f>
        <v>14046.1</v>
      </c>
      <c r="M216" s="49">
        <f>SUM(M202:M203)</f>
        <v>22288.2</v>
      </c>
      <c r="N216" s="49">
        <f>SUM(N202:N203)</f>
        <v>27463.1</v>
      </c>
    </row>
    <row r="217" spans="1:14" ht="11.25" hidden="1" customHeight="1">
      <c r="A217" s="1173" t="s">
        <v>195</v>
      </c>
      <c r="B217" s="1166"/>
      <c r="C217" s="49">
        <f>SUM(C202:C204)</f>
        <v>539622.5</v>
      </c>
      <c r="D217" s="49">
        <f>SUM(D202:D204)</f>
        <v>34518.799999999996</v>
      </c>
      <c r="E217" s="49" t="s">
        <v>246</v>
      </c>
      <c r="F217" s="49">
        <f>SUM(F202:F204)</f>
        <v>108243.8</v>
      </c>
      <c r="G217" s="49">
        <f>SUM(G202:G204)</f>
        <v>73614.700000000012</v>
      </c>
      <c r="H217" s="1173" t="s">
        <v>195</v>
      </c>
      <c r="I217" s="1166"/>
      <c r="J217" s="49">
        <f>SUM(J202:J204)</f>
        <v>1934.1</v>
      </c>
      <c r="K217" s="49">
        <f>SUM(K202:K204)</f>
        <v>26979.200000000004</v>
      </c>
      <c r="L217" s="49">
        <f>SUM(L202:L204)</f>
        <v>20330.7</v>
      </c>
      <c r="M217" s="49">
        <f>SUM(M202:M204)</f>
        <v>33680.800000000003</v>
      </c>
      <c r="N217" s="49">
        <f>SUM(N202:N204)</f>
        <v>47807.6</v>
      </c>
    </row>
    <row r="218" spans="1:14" ht="11.25" hidden="1" customHeight="1">
      <c r="A218" s="1173" t="s">
        <v>196</v>
      </c>
      <c r="B218" s="1166"/>
      <c r="C218" s="49">
        <f>SUM(C202:C205)</f>
        <v>810715.8</v>
      </c>
      <c r="D218" s="49">
        <f>SUM(D202:D205)</f>
        <v>46824.7</v>
      </c>
      <c r="E218" s="49" t="s">
        <v>246</v>
      </c>
      <c r="F218" s="49">
        <f>SUM(F202:F205)</f>
        <v>198134.7</v>
      </c>
      <c r="G218" s="49">
        <v>100575.5</v>
      </c>
      <c r="H218" s="1173" t="s">
        <v>196</v>
      </c>
      <c r="I218" s="1166"/>
      <c r="J218" s="49">
        <f>SUM(J202:J205)</f>
        <v>2765</v>
      </c>
      <c r="K218" s="49">
        <f>SUM(K202:K205)</f>
        <v>37129.700000000004</v>
      </c>
      <c r="L218" s="49">
        <f>SUM(L202:L205)</f>
        <v>28434.400000000001</v>
      </c>
      <c r="M218" s="49">
        <f>SUM(M202:M205)</f>
        <v>48537.600000000006</v>
      </c>
      <c r="N218" s="49">
        <f>SUM(N202:N205)</f>
        <v>78721.7</v>
      </c>
    </row>
    <row r="219" spans="1:14" ht="11.25" hidden="1" customHeight="1">
      <c r="A219" s="1173" t="s">
        <v>197</v>
      </c>
      <c r="B219" s="1166"/>
      <c r="C219" s="49">
        <f>SUM(C202:C206)</f>
        <v>1066142.2</v>
      </c>
      <c r="D219" s="49">
        <f>SUM(D202:D206)</f>
        <v>57450.299999999996</v>
      </c>
      <c r="E219" s="49" t="s">
        <v>246</v>
      </c>
      <c r="F219" s="49">
        <f>SUM(F202:F206)</f>
        <v>282967.90000000002</v>
      </c>
      <c r="G219" s="49">
        <f>SUM(G202:G206)</f>
        <v>125753.90000000001</v>
      </c>
      <c r="H219" s="1173" t="s">
        <v>197</v>
      </c>
      <c r="I219" s="1166"/>
      <c r="J219" s="49">
        <f>SUM(J202:J206)</f>
        <v>3287.3</v>
      </c>
      <c r="K219" s="49">
        <f>SUM(K202:K206)</f>
        <v>46308.700000000004</v>
      </c>
      <c r="L219" s="49">
        <f>SUM(L202:L206)</f>
        <v>36042.9</v>
      </c>
      <c r="M219" s="49">
        <f>SUM(M202:M206)</f>
        <v>60720.600000000006</v>
      </c>
      <c r="N219" s="49">
        <f>SUM(N202:N206)</f>
        <v>108995.7</v>
      </c>
    </row>
    <row r="220" spans="1:14" ht="11.25" hidden="1" customHeight="1">
      <c r="A220" s="1173" t="s">
        <v>198</v>
      </c>
      <c r="B220" s="1166"/>
      <c r="C220" s="49">
        <f>SUM(C202:C207)</f>
        <v>1325301</v>
      </c>
      <c r="D220" s="49">
        <f>SUM(D202:D207)</f>
        <v>67321.899999999994</v>
      </c>
      <c r="E220" s="49" t="s">
        <v>246</v>
      </c>
      <c r="F220" s="49">
        <f>SUM(F202:F207)</f>
        <v>373117.4</v>
      </c>
      <c r="G220" s="49">
        <f>SUM(G202:G207)</f>
        <v>150572.20000000001</v>
      </c>
      <c r="H220" s="1173" t="s">
        <v>198</v>
      </c>
      <c r="I220" s="1166"/>
      <c r="J220" s="49">
        <f>SUM(J202:J207)</f>
        <v>3935.1000000000004</v>
      </c>
      <c r="K220" s="49">
        <f>SUM(K202:K207)</f>
        <v>56353.8</v>
      </c>
      <c r="L220" s="49">
        <f>SUM(L202:L207)</f>
        <v>43907.200000000004</v>
      </c>
      <c r="M220" s="49">
        <f>SUM(M202:M207)</f>
        <v>72426.5</v>
      </c>
      <c r="N220" s="49">
        <f>SUM(N202:N207)</f>
        <v>139358.9</v>
      </c>
    </row>
    <row r="221" spans="1:14" ht="11.25" hidden="1" customHeight="1">
      <c r="A221" s="1173" t="s">
        <v>199</v>
      </c>
      <c r="B221" s="1166"/>
      <c r="C221" s="49">
        <f>SUM(C202:C208)</f>
        <v>1621229.8</v>
      </c>
      <c r="D221" s="49">
        <f>SUM(D202:D208)</f>
        <v>79830.2</v>
      </c>
      <c r="E221" s="147">
        <v>3933.9</v>
      </c>
      <c r="F221" s="49">
        <f>SUM(F202:F208)</f>
        <v>482837.10000000003</v>
      </c>
      <c r="G221" s="49">
        <f>SUM(G202:G208)</f>
        <v>179268.1</v>
      </c>
      <c r="H221" s="1173" t="s">
        <v>199</v>
      </c>
      <c r="I221" s="1166"/>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73" t="s">
        <v>200</v>
      </c>
      <c r="B222" s="1166"/>
      <c r="C222" s="49">
        <f>SUM(C202:C209)</f>
        <v>1895393.9</v>
      </c>
      <c r="D222" s="49">
        <v>94800.6</v>
      </c>
      <c r="E222" s="147">
        <v>4572.5</v>
      </c>
      <c r="F222" s="49">
        <f>SUM(F202:F209)</f>
        <v>574539.30000000005</v>
      </c>
      <c r="G222" s="49">
        <f>SUM(G202:G209)</f>
        <v>207620.6</v>
      </c>
      <c r="H222" s="1173" t="s">
        <v>200</v>
      </c>
      <c r="I222" s="1166"/>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73" t="s">
        <v>201</v>
      </c>
      <c r="B223" s="1166"/>
      <c r="C223" s="49">
        <f>SUM(C202:C210)</f>
        <v>2170994.6999999997</v>
      </c>
      <c r="D223" s="49">
        <v>107682.5</v>
      </c>
      <c r="E223" s="147">
        <v>5183.3999999999996</v>
      </c>
      <c r="F223" s="49">
        <f>SUM(F202:F210)</f>
        <v>670619.20000000007</v>
      </c>
      <c r="G223" s="49">
        <f>SUM(G202:G210)</f>
        <v>232278.5</v>
      </c>
      <c r="H223" s="1173" t="s">
        <v>201</v>
      </c>
      <c r="I223" s="1166"/>
      <c r="J223" s="49">
        <v>6537.4</v>
      </c>
      <c r="K223" s="49">
        <f>SUM(K202:K210)</f>
        <v>84753.400000000009</v>
      </c>
      <c r="L223" s="49">
        <f>SUM(L202:L210)</f>
        <v>66731</v>
      </c>
      <c r="M223" s="49">
        <f>SUM(M202:M210)</f>
        <v>108194.2</v>
      </c>
      <c r="N223" s="49">
        <f>SUM(N202:N210)</f>
        <v>245581.22</v>
      </c>
    </row>
    <row r="224" spans="1:14" ht="11.25" hidden="1" customHeight="1">
      <c r="A224" s="1173" t="s">
        <v>202</v>
      </c>
      <c r="B224" s="1166"/>
      <c r="C224" s="49">
        <f>SUM(C202:C211)</f>
        <v>2461557.4999999995</v>
      </c>
      <c r="D224" s="49">
        <v>121761.7</v>
      </c>
      <c r="E224" s="147">
        <v>5874.6</v>
      </c>
      <c r="F224" s="49">
        <f>SUM(F202:F211)</f>
        <v>769747.4</v>
      </c>
      <c r="G224" s="49">
        <f>SUM(G202:G211)</f>
        <v>258317</v>
      </c>
      <c r="H224" s="1173" t="s">
        <v>202</v>
      </c>
      <c r="I224" s="1166"/>
      <c r="J224" s="49">
        <v>7337</v>
      </c>
      <c r="K224" s="49">
        <f>SUM(K202:K211)</f>
        <v>94961.000000000015</v>
      </c>
      <c r="L224" s="49">
        <f>SUM(L202:L211)</f>
        <v>74299.199999999997</v>
      </c>
      <c r="M224" s="49">
        <f>SUM(M202:M211)</f>
        <v>119886.8</v>
      </c>
      <c r="N224" s="49">
        <f>SUM(N202:N211)</f>
        <v>281968.12</v>
      </c>
    </row>
    <row r="225" spans="1:14" ht="11.25" customHeight="1">
      <c r="A225" s="1173" t="s">
        <v>203</v>
      </c>
      <c r="B225" s="1166"/>
      <c r="C225" s="49">
        <f>SUM(C202:C212)</f>
        <v>2736351.3999999994</v>
      </c>
      <c r="D225" s="49">
        <f>SUM(D202:D212)</f>
        <v>137691.09999999998</v>
      </c>
      <c r="E225" s="147">
        <v>6756</v>
      </c>
      <c r="F225" s="49">
        <f>SUM(F202:F212)</f>
        <v>861074.4</v>
      </c>
      <c r="G225" s="49">
        <f>SUM(G202:G212)</f>
        <v>284986.90000000002</v>
      </c>
      <c r="H225" s="1173" t="s">
        <v>203</v>
      </c>
      <c r="I225" s="1166"/>
      <c r="J225" s="49">
        <v>8067.5</v>
      </c>
      <c r="K225" s="49">
        <f>SUM(K202:K212)</f>
        <v>104927.20000000001</v>
      </c>
      <c r="L225" s="49">
        <f>SUM(L202:L212)</f>
        <v>81769.599999999991</v>
      </c>
      <c r="M225" s="49">
        <f>SUM(M202:M212)</f>
        <v>130587.40000000001</v>
      </c>
      <c r="N225" s="49">
        <f>SUM(N202:N212)</f>
        <v>314245.02</v>
      </c>
    </row>
    <row r="226" spans="1:14" ht="11.25" hidden="1" customHeight="1">
      <c r="A226" s="1173" t="s">
        <v>204</v>
      </c>
      <c r="B226" s="1166"/>
      <c r="C226" s="49">
        <f>SUM(C202:C213)</f>
        <v>2736351.3999999994</v>
      </c>
      <c r="D226" s="49">
        <f>SUM(D202:D213)</f>
        <v>137691.09999999998</v>
      </c>
      <c r="E226" s="49">
        <f>SUM(E202:E213)</f>
        <v>0</v>
      </c>
      <c r="F226" s="49">
        <f>SUM(F202:F213)</f>
        <v>861074.4</v>
      </c>
      <c r="G226" s="49">
        <f>SUM(G202:G213)</f>
        <v>284986.90000000002</v>
      </c>
      <c r="H226" s="1173" t="s">
        <v>204</v>
      </c>
      <c r="I226" s="1166"/>
      <c r="J226" s="154">
        <f>SUM(J202:J213)</f>
        <v>6954</v>
      </c>
      <c r="K226" s="49">
        <f>SUM(K202:K213)</f>
        <v>104927.20000000001</v>
      </c>
      <c r="L226" s="49">
        <f>SUM(L202:L213)</f>
        <v>81769.599999999991</v>
      </c>
      <c r="M226" s="49">
        <f>SUM(M202:M213)</f>
        <v>130587.40000000001</v>
      </c>
      <c r="N226" s="49">
        <f>SUM(N202:N213)</f>
        <v>314245.02</v>
      </c>
    </row>
    <row r="227" spans="1:14" ht="11.25" hidden="1" customHeight="1">
      <c r="A227" s="37"/>
      <c r="B227" s="45"/>
      <c r="C227" s="43"/>
      <c r="D227" s="43"/>
      <c r="E227" s="43"/>
      <c r="F227" s="43"/>
      <c r="G227" s="43"/>
      <c r="H227" s="37"/>
      <c r="I227" s="45"/>
      <c r="J227" s="154"/>
      <c r="K227" s="43"/>
      <c r="L227" s="43"/>
      <c r="M227" s="43"/>
      <c r="N227" s="43"/>
    </row>
    <row r="228" spans="1:14" ht="11.25" hidden="1" customHeight="1">
      <c r="A228" s="37">
        <v>2014</v>
      </c>
      <c r="B228" s="45"/>
      <c r="C228" s="43"/>
      <c r="D228" s="48"/>
      <c r="E228" s="48"/>
      <c r="F228" s="48"/>
      <c r="G228" s="48"/>
      <c r="H228" s="37">
        <v>2014</v>
      </c>
      <c r="I228" s="45"/>
      <c r="J228" s="154"/>
      <c r="K228" s="48"/>
      <c r="L228" s="48"/>
      <c r="M228" s="48"/>
      <c r="N228" s="48"/>
    </row>
    <row r="229" spans="1:14" ht="11.25" hidden="1" customHeight="1">
      <c r="A229" s="37"/>
      <c r="B229" s="45" t="s">
        <v>181</v>
      </c>
      <c r="C229" s="39"/>
      <c r="D229" s="49"/>
      <c r="E229" s="49"/>
      <c r="F229" s="49"/>
      <c r="G229" s="49"/>
      <c r="H229" s="37"/>
      <c r="I229" s="45" t="s">
        <v>181</v>
      </c>
      <c r="J229" s="154"/>
      <c r="K229" s="43"/>
      <c r="L229" s="43"/>
      <c r="M229" s="43"/>
      <c r="N229" s="43"/>
    </row>
    <row r="230" spans="1:14" ht="11.25" hidden="1" customHeight="1">
      <c r="A230" s="37"/>
      <c r="B230" s="45" t="s">
        <v>182</v>
      </c>
      <c r="C230" s="39"/>
      <c r="D230" s="49"/>
      <c r="E230" s="49"/>
      <c r="F230" s="49"/>
      <c r="G230" s="49"/>
      <c r="H230" s="37"/>
      <c r="I230" s="45" t="s">
        <v>182</v>
      </c>
      <c r="J230" s="154"/>
      <c r="K230" s="43"/>
      <c r="L230" s="43"/>
      <c r="M230" s="43"/>
      <c r="N230" s="43"/>
    </row>
    <row r="231" spans="1:14" ht="11.25" hidden="1" customHeight="1">
      <c r="A231" s="37"/>
      <c r="B231" s="45" t="s">
        <v>183</v>
      </c>
      <c r="C231" s="39"/>
      <c r="D231" s="49"/>
      <c r="E231" s="49"/>
      <c r="F231" s="49"/>
      <c r="G231" s="49"/>
      <c r="H231" s="37"/>
      <c r="I231" s="45" t="s">
        <v>183</v>
      </c>
      <c r="J231" s="154"/>
      <c r="K231" s="43"/>
      <c r="L231" s="43"/>
      <c r="M231" s="43"/>
      <c r="N231" s="43"/>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hidden="1" customHeight="1">
      <c r="A241" s="37"/>
      <c r="B241" s="45"/>
      <c r="C241" s="43"/>
      <c r="D241" s="48"/>
      <c r="E241" s="48"/>
      <c r="F241" s="48"/>
      <c r="G241" s="48"/>
      <c r="H241" s="37"/>
      <c r="I241" s="45"/>
      <c r="J241" s="154"/>
      <c r="K241" s="48"/>
      <c r="L241" s="48"/>
      <c r="M241" s="48"/>
      <c r="N241" s="48"/>
    </row>
    <row r="242" spans="1:15" ht="11.25" hidden="1" customHeight="1">
      <c r="A242" s="1173" t="s">
        <v>193</v>
      </c>
      <c r="B242" s="1166"/>
      <c r="C242" s="49">
        <f>C229</f>
        <v>0</v>
      </c>
      <c r="D242" s="49">
        <f>D229</f>
        <v>0</v>
      </c>
      <c r="E242" s="49">
        <f>E229</f>
        <v>0</v>
      </c>
      <c r="F242" s="49">
        <f>F229</f>
        <v>0</v>
      </c>
      <c r="G242" s="49">
        <f>G229</f>
        <v>0</v>
      </c>
      <c r="H242" s="1173" t="s">
        <v>193</v>
      </c>
      <c r="I242" s="1166"/>
      <c r="J242" s="154">
        <f>J229</f>
        <v>0</v>
      </c>
      <c r="K242" s="49">
        <f>K229</f>
        <v>0</v>
      </c>
      <c r="L242" s="49">
        <f>L229</f>
        <v>0</v>
      </c>
      <c r="M242" s="49">
        <f>M229</f>
        <v>0</v>
      </c>
      <c r="N242" s="49">
        <f>N229</f>
        <v>0</v>
      </c>
    </row>
    <row r="243" spans="1:15" ht="11.25" hidden="1" customHeight="1">
      <c r="A243" s="1173" t="s">
        <v>194</v>
      </c>
      <c r="B243" s="1166"/>
      <c r="C243" s="49">
        <f>SUM(C229:C230)</f>
        <v>0</v>
      </c>
      <c r="D243" s="49">
        <f>SUM(D229:D230)</f>
        <v>0</v>
      </c>
      <c r="E243" s="49">
        <f>SUM(E229:E230)</f>
        <v>0</v>
      </c>
      <c r="F243" s="49">
        <f>SUM(F229:F230)</f>
        <v>0</v>
      </c>
      <c r="G243" s="49">
        <f>SUM(G229:G230)</f>
        <v>0</v>
      </c>
      <c r="H243" s="1173" t="s">
        <v>194</v>
      </c>
      <c r="I243" s="1166"/>
      <c r="J243" s="154">
        <f>SUM(J229:J230)</f>
        <v>0</v>
      </c>
      <c r="K243" s="49">
        <f>SUM(K229:K230)</f>
        <v>0</v>
      </c>
      <c r="L243" s="49">
        <f>SUM(L229:L230)</f>
        <v>0</v>
      </c>
      <c r="M243" s="49">
        <f>SUM(M229:M230)</f>
        <v>0</v>
      </c>
      <c r="N243" s="49">
        <f>SUM(N229:N230)</f>
        <v>0</v>
      </c>
    </row>
    <row r="244" spans="1:15" ht="11.25" hidden="1" customHeight="1">
      <c r="A244" s="1173" t="s">
        <v>195</v>
      </c>
      <c r="B244" s="1166"/>
      <c r="C244" s="49">
        <f>SUM(C229:C231)</f>
        <v>0</v>
      </c>
      <c r="D244" s="49">
        <f>SUM(D229:D231)</f>
        <v>0</v>
      </c>
      <c r="E244" s="49">
        <f>SUM(E229:E231)</f>
        <v>0</v>
      </c>
      <c r="F244" s="49">
        <f>SUM(F229:F231)</f>
        <v>0</v>
      </c>
      <c r="G244" s="49">
        <f>SUM(G229:G231)</f>
        <v>0</v>
      </c>
      <c r="H244" s="1173" t="s">
        <v>195</v>
      </c>
      <c r="I244" s="1166"/>
      <c r="J244" s="154">
        <f>SUM(J229:J231)</f>
        <v>0</v>
      </c>
      <c r="K244" s="49">
        <f>SUM(K229:K231)</f>
        <v>0</v>
      </c>
      <c r="L244" s="49">
        <f>SUM(L229:L231)</f>
        <v>0</v>
      </c>
      <c r="M244" s="49">
        <f>SUM(M229:M231)</f>
        <v>0</v>
      </c>
      <c r="N244" s="49">
        <f>SUM(N229:N231)</f>
        <v>0</v>
      </c>
    </row>
    <row r="245" spans="1:15" ht="11.25" hidden="1" customHeight="1">
      <c r="A245" s="1173" t="s">
        <v>196</v>
      </c>
      <c r="B245" s="1166"/>
      <c r="C245" s="49">
        <f>SUM(C229:C232)</f>
        <v>0</v>
      </c>
      <c r="D245" s="49">
        <f>SUM(D229:D232)</f>
        <v>0</v>
      </c>
      <c r="E245" s="49">
        <f>SUM(E229:E232)</f>
        <v>0</v>
      </c>
      <c r="F245" s="49">
        <f>SUM(F229:F232)</f>
        <v>0</v>
      </c>
      <c r="G245" s="49">
        <f>SUM(G229:G232)</f>
        <v>0</v>
      </c>
      <c r="H245" s="1173" t="s">
        <v>196</v>
      </c>
      <c r="I245" s="1166"/>
      <c r="J245" s="154">
        <f>SUM(J229:J232)</f>
        <v>0</v>
      </c>
      <c r="K245" s="49">
        <f>SUM(K229:K232)</f>
        <v>0</v>
      </c>
      <c r="L245" s="49">
        <f>SUM(L229:L232)</f>
        <v>0</v>
      </c>
      <c r="M245" s="49">
        <f>SUM(M229:M232)</f>
        <v>0</v>
      </c>
      <c r="N245" s="49">
        <f>SUM(N229:N232)</f>
        <v>0</v>
      </c>
    </row>
    <row r="246" spans="1:15" ht="11.25" hidden="1" customHeight="1">
      <c r="A246" s="1173" t="s">
        <v>197</v>
      </c>
      <c r="B246" s="1166"/>
      <c r="C246" s="49">
        <f>SUM(C229:C233)</f>
        <v>0</v>
      </c>
      <c r="D246" s="49">
        <f>SUM(D229:D233)</f>
        <v>0</v>
      </c>
      <c r="E246" s="49">
        <f>SUM(E229:E233)</f>
        <v>0</v>
      </c>
      <c r="F246" s="49">
        <f>SUM(F229:F233)</f>
        <v>0</v>
      </c>
      <c r="G246" s="49">
        <f>SUM(G229:G233)</f>
        <v>0</v>
      </c>
      <c r="H246" s="1173" t="s">
        <v>197</v>
      </c>
      <c r="I246" s="1166"/>
      <c r="J246" s="154">
        <f>SUM(J229:J233)</f>
        <v>0</v>
      </c>
      <c r="K246" s="49">
        <f>SUM(K229:K233)</f>
        <v>0</v>
      </c>
      <c r="L246" s="49">
        <f>SUM(L229:L233)</f>
        <v>0</v>
      </c>
      <c r="M246" s="49">
        <f>SUM(M229:M233)</f>
        <v>0</v>
      </c>
      <c r="N246" s="49">
        <f>SUM(N229:N233)</f>
        <v>0</v>
      </c>
    </row>
    <row r="247" spans="1:15" ht="11.25" hidden="1" customHeight="1">
      <c r="A247" s="1173" t="s">
        <v>198</v>
      </c>
      <c r="B247" s="1166"/>
      <c r="C247" s="49">
        <f>SUM(C229:C234)</f>
        <v>0</v>
      </c>
      <c r="D247" s="49">
        <f>SUM(D229:D234)</f>
        <v>0</v>
      </c>
      <c r="E247" s="49">
        <f>SUM(E229:E234)</f>
        <v>0</v>
      </c>
      <c r="F247" s="49">
        <f>SUM(F229:F234)</f>
        <v>0</v>
      </c>
      <c r="G247" s="49">
        <f>SUM(G229:G234)</f>
        <v>0</v>
      </c>
      <c r="H247" s="1173" t="s">
        <v>198</v>
      </c>
      <c r="I247" s="1166"/>
      <c r="J247" s="154">
        <f>SUM(J229:J234)</f>
        <v>0</v>
      </c>
      <c r="K247" s="49">
        <f>SUM(K229:K234)</f>
        <v>0</v>
      </c>
      <c r="L247" s="49">
        <f>SUM(L229:L234)</f>
        <v>0</v>
      </c>
      <c r="M247" s="49">
        <f>SUM(M229:M234)</f>
        <v>0</v>
      </c>
      <c r="N247" s="49">
        <f>SUM(N229:N234)</f>
        <v>0</v>
      </c>
    </row>
    <row r="248" spans="1:15" ht="11.25" hidden="1" customHeight="1">
      <c r="A248" s="1173" t="s">
        <v>199</v>
      </c>
      <c r="B248" s="1166"/>
      <c r="C248" s="49">
        <f>SUM(C229:C235)</f>
        <v>0</v>
      </c>
      <c r="D248" s="49">
        <f>SUM(D229:D235)</f>
        <v>0</v>
      </c>
      <c r="E248" s="49">
        <f>SUM(E229:E235)</f>
        <v>0</v>
      </c>
      <c r="F248" s="49">
        <f>SUM(F229:F235)</f>
        <v>0</v>
      </c>
      <c r="G248" s="49">
        <f>SUM(G229:G235)</f>
        <v>0</v>
      </c>
      <c r="H248" s="1173" t="s">
        <v>199</v>
      </c>
      <c r="I248" s="1166"/>
      <c r="J248" s="154">
        <f>SUM(J229:J235)</f>
        <v>0</v>
      </c>
      <c r="K248" s="49">
        <f>SUM(K229:K235)</f>
        <v>0</v>
      </c>
      <c r="L248" s="49">
        <f>SUM(L229:L235)</f>
        <v>0</v>
      </c>
      <c r="M248" s="49">
        <f>SUM(M229:M235)</f>
        <v>0</v>
      </c>
      <c r="N248" s="49">
        <f>SUM(N229:N235)</f>
        <v>0</v>
      </c>
    </row>
    <row r="249" spans="1:15" ht="11.25" hidden="1" customHeight="1">
      <c r="A249" s="1173" t="s">
        <v>200</v>
      </c>
      <c r="B249" s="1166"/>
      <c r="C249" s="49">
        <f>SUM(C229:C236)</f>
        <v>0</v>
      </c>
      <c r="D249" s="49">
        <f>SUM(D229:D236)</f>
        <v>0</v>
      </c>
      <c r="E249" s="49">
        <f>SUM(E229:E236)</f>
        <v>0</v>
      </c>
      <c r="F249" s="49">
        <f>SUM(F229:F236)</f>
        <v>0</v>
      </c>
      <c r="G249" s="49">
        <f>SUM(G229:G236)</f>
        <v>0</v>
      </c>
      <c r="H249" s="1173" t="s">
        <v>200</v>
      </c>
      <c r="I249" s="1166"/>
      <c r="J249" s="154">
        <f>SUM(J229:J236)</f>
        <v>0</v>
      </c>
      <c r="K249" s="49">
        <f>SUM(K229:K236)</f>
        <v>0</v>
      </c>
      <c r="L249" s="49">
        <f>SUM(L229:L236)</f>
        <v>0</v>
      </c>
      <c r="M249" s="49">
        <f>SUM(M229:M236)</f>
        <v>0</v>
      </c>
      <c r="N249" s="49">
        <f>SUM(N229:N236)</f>
        <v>0</v>
      </c>
    </row>
    <row r="250" spans="1:15" ht="11.25" hidden="1" customHeight="1">
      <c r="A250" s="1173" t="s">
        <v>201</v>
      </c>
      <c r="B250" s="1166"/>
      <c r="C250" s="49">
        <f>SUM(C229:C237)</f>
        <v>0</v>
      </c>
      <c r="D250" s="49">
        <f>SUM(D229:D237)</f>
        <v>0</v>
      </c>
      <c r="E250" s="49">
        <f>SUM(E229:E237)</f>
        <v>0</v>
      </c>
      <c r="F250" s="49">
        <f>SUM(F229:F237)</f>
        <v>0</v>
      </c>
      <c r="G250" s="49">
        <f>SUM(G229:G237)</f>
        <v>0</v>
      </c>
      <c r="H250" s="1173" t="s">
        <v>201</v>
      </c>
      <c r="I250" s="1166"/>
      <c r="J250" s="154">
        <f>SUM(J229:J237)</f>
        <v>0</v>
      </c>
      <c r="K250" s="49">
        <f>SUM(K229:K237)</f>
        <v>0</v>
      </c>
      <c r="L250" s="49">
        <f>SUM(L229:L237)</f>
        <v>0</v>
      </c>
      <c r="M250" s="49">
        <f>SUM(M229:M237)</f>
        <v>0</v>
      </c>
      <c r="N250" s="49">
        <f>SUM(N229:N237)</f>
        <v>0</v>
      </c>
    </row>
    <row r="251" spans="1:15" ht="11.25" hidden="1" customHeight="1">
      <c r="A251" s="1173" t="s">
        <v>202</v>
      </c>
      <c r="B251" s="1166"/>
      <c r="C251" s="49">
        <f>SUM(C229:C238)</f>
        <v>0</v>
      </c>
      <c r="D251" s="49">
        <f>SUM(D229:D238)</f>
        <v>0</v>
      </c>
      <c r="E251" s="49">
        <f>SUM(E229:E238)</f>
        <v>0</v>
      </c>
      <c r="F251" s="49">
        <f>SUM(F229:F238)</f>
        <v>0</v>
      </c>
      <c r="G251" s="49">
        <f>SUM(G229:G238)</f>
        <v>0</v>
      </c>
      <c r="H251" s="1173" t="s">
        <v>202</v>
      </c>
      <c r="I251" s="1166"/>
      <c r="J251" s="154">
        <f>SUM(J229:J238)</f>
        <v>0</v>
      </c>
      <c r="K251" s="49">
        <f>SUM(K229:K238)</f>
        <v>0</v>
      </c>
      <c r="L251" s="49">
        <f>SUM(L229:L238)</f>
        <v>0</v>
      </c>
      <c r="M251" s="49">
        <f>SUM(M229:M238)</f>
        <v>0</v>
      </c>
      <c r="N251" s="49">
        <f>SUM(N229:N238)</f>
        <v>0</v>
      </c>
    </row>
    <row r="252" spans="1:15" ht="11.25" hidden="1" customHeight="1">
      <c r="A252" s="1173" t="s">
        <v>203</v>
      </c>
      <c r="B252" s="1166"/>
      <c r="C252" s="49">
        <f>SUM(C229:C239)</f>
        <v>0</v>
      </c>
      <c r="D252" s="49">
        <f>SUM(D229:D239)</f>
        <v>0</v>
      </c>
      <c r="E252" s="49">
        <f>SUM(E229:E239)</f>
        <v>0</v>
      </c>
      <c r="F252" s="49">
        <f>SUM(F229:F239)</f>
        <v>0</v>
      </c>
      <c r="G252" s="49">
        <f>SUM(G229:G239)</f>
        <v>0</v>
      </c>
      <c r="H252" s="1173" t="s">
        <v>203</v>
      </c>
      <c r="I252" s="1166"/>
      <c r="J252" s="154">
        <f>SUM(J229:J239)</f>
        <v>0</v>
      </c>
      <c r="K252" s="49">
        <f>SUM(K229:K239)</f>
        <v>0</v>
      </c>
      <c r="L252" s="49">
        <f>SUM(L229:L239)</f>
        <v>0</v>
      </c>
      <c r="M252" s="49">
        <f>SUM(M229:M239)</f>
        <v>0</v>
      </c>
      <c r="N252" s="49">
        <f>SUM(N229:N239)</f>
        <v>0</v>
      </c>
    </row>
    <row r="253" spans="1:15" ht="11.25" hidden="1" customHeight="1">
      <c r="A253" s="1173" t="s">
        <v>204</v>
      </c>
      <c r="B253" s="1166"/>
      <c r="C253" s="49">
        <f>SUM(C229:C240)</f>
        <v>0</v>
      </c>
      <c r="D253" s="49">
        <f>SUM(D229:D240)</f>
        <v>0</v>
      </c>
      <c r="E253" s="49">
        <f>SUM(E229:E240)</f>
        <v>0</v>
      </c>
      <c r="F253" s="49">
        <f>SUM(F229:F240)</f>
        <v>0</v>
      </c>
      <c r="G253" s="49">
        <f>SUM(G229:G240)</f>
        <v>0</v>
      </c>
      <c r="H253" s="1173" t="s">
        <v>204</v>
      </c>
      <c r="I253" s="1166"/>
      <c r="J253" s="154">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9"/>
    </row>
    <row r="255" spans="1:15" ht="11.25" customHeight="1">
      <c r="A255" s="37"/>
      <c r="B255" s="52"/>
      <c r="C255" s="1171" t="s">
        <v>205</v>
      </c>
      <c r="D255" s="1171"/>
      <c r="E255" s="1171"/>
      <c r="F255" s="1171"/>
      <c r="G255" s="1171"/>
      <c r="H255" s="1171"/>
      <c r="I255" s="52"/>
      <c r="J255" s="1171" t="s">
        <v>205</v>
      </c>
      <c r="K255" s="1171"/>
      <c r="L255" s="1171"/>
      <c r="M255" s="1171"/>
      <c r="N255" s="1171"/>
      <c r="O255" s="1171"/>
    </row>
    <row r="256" spans="1:15" ht="11.25" customHeight="1">
      <c r="A256" s="37"/>
      <c r="B256" s="52"/>
      <c r="C256" s="1167" t="s">
        <v>206</v>
      </c>
      <c r="D256" s="1167"/>
      <c r="E256" s="1167"/>
      <c r="F256" s="1167"/>
      <c r="G256" s="1167"/>
      <c r="H256" s="1167"/>
      <c r="I256" s="52"/>
      <c r="J256" s="1167" t="s">
        <v>206</v>
      </c>
      <c r="K256" s="1167"/>
      <c r="L256" s="1167"/>
      <c r="M256" s="1167"/>
      <c r="N256" s="1167"/>
      <c r="O256" s="1167"/>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0">C24/C23*100-100</f>
        <v>#DIV/0!</v>
      </c>
      <c r="D262" s="55" t="e">
        <f t="shared" si="0"/>
        <v>#DIV/0!</v>
      </c>
      <c r="E262" s="55" t="e">
        <f t="shared" ref="E262:E275" si="1">E24/E23*100-100</f>
        <v>#DIV/0!</v>
      </c>
      <c r="F262" s="55" t="e">
        <f t="shared" ref="F262:G275" si="2">F24/F23*100-100</f>
        <v>#DIV/0!</v>
      </c>
      <c r="G262" s="55" t="e">
        <f t="shared" si="2"/>
        <v>#DIV/0!</v>
      </c>
      <c r="H262" s="18">
        <v>2001</v>
      </c>
      <c r="I262" s="27"/>
      <c r="J262" s="55" t="e">
        <f t="shared" ref="J262:N275" si="3">J24/J23*100-100</f>
        <v>#DIV/0!</v>
      </c>
      <c r="K262" s="55" t="e">
        <f t="shared" si="3"/>
        <v>#DIV/0!</v>
      </c>
      <c r="L262" s="55" t="e">
        <f t="shared" si="3"/>
        <v>#DIV/0!</v>
      </c>
      <c r="M262" s="55" t="e">
        <f t="shared" si="3"/>
        <v>#DIV/0!</v>
      </c>
      <c r="N262" s="55" t="e">
        <f t="shared" si="3"/>
        <v>#DIV/0!</v>
      </c>
    </row>
    <row r="263" spans="1:15" ht="11.25" hidden="1" customHeight="1">
      <c r="A263" s="18">
        <v>2002</v>
      </c>
      <c r="B263" s="18"/>
      <c r="C263" s="54" t="e">
        <f t="shared" si="0"/>
        <v>#DIV/0!</v>
      </c>
      <c r="D263" s="55" t="e">
        <f t="shared" si="0"/>
        <v>#DIV/0!</v>
      </c>
      <c r="E263" s="55" t="e">
        <f t="shared" si="1"/>
        <v>#DIV/0!</v>
      </c>
      <c r="F263" s="55" t="e">
        <f t="shared" si="2"/>
        <v>#DIV/0!</v>
      </c>
      <c r="G263" s="55" t="e">
        <f t="shared" si="2"/>
        <v>#DIV/0!</v>
      </c>
      <c r="H263" s="18">
        <v>2002</v>
      </c>
      <c r="I263" s="27"/>
      <c r="J263" s="55" t="e">
        <f t="shared" si="3"/>
        <v>#DIV/0!</v>
      </c>
      <c r="K263" s="55" t="e">
        <f t="shared" si="3"/>
        <v>#DIV/0!</v>
      </c>
      <c r="L263" s="55" t="e">
        <f t="shared" si="3"/>
        <v>#DIV/0!</v>
      </c>
      <c r="M263" s="55" t="e">
        <f t="shared" si="3"/>
        <v>#DIV/0!</v>
      </c>
      <c r="N263" s="55" t="e">
        <f t="shared" si="3"/>
        <v>#DIV/0!</v>
      </c>
    </row>
    <row r="264" spans="1:15" ht="11.25" hidden="1" customHeight="1">
      <c r="A264" s="18">
        <v>2003</v>
      </c>
      <c r="B264" s="18"/>
      <c r="C264" s="54" t="e">
        <f t="shared" si="0"/>
        <v>#DIV/0!</v>
      </c>
      <c r="D264" s="55" t="e">
        <f t="shared" si="0"/>
        <v>#DIV/0!</v>
      </c>
      <c r="E264" s="55" t="e">
        <f t="shared" si="1"/>
        <v>#DIV/0!</v>
      </c>
      <c r="F264" s="55" t="e">
        <f t="shared" si="2"/>
        <v>#DIV/0!</v>
      </c>
      <c r="G264" s="55" t="e">
        <f t="shared" si="2"/>
        <v>#DIV/0!</v>
      </c>
      <c r="H264" s="18">
        <v>2003</v>
      </c>
      <c r="I264" s="27"/>
      <c r="J264" s="55" t="e">
        <f t="shared" si="3"/>
        <v>#DIV/0!</v>
      </c>
      <c r="K264" s="55" t="e">
        <f t="shared" si="3"/>
        <v>#DIV/0!</v>
      </c>
      <c r="L264" s="55" t="e">
        <f t="shared" si="3"/>
        <v>#DIV/0!</v>
      </c>
      <c r="M264" s="55" t="e">
        <f t="shared" si="3"/>
        <v>#DIV/0!</v>
      </c>
      <c r="N264" s="55" t="e">
        <f t="shared" si="3"/>
        <v>#DIV/0!</v>
      </c>
    </row>
    <row r="265" spans="1:15" ht="11.25" hidden="1" customHeight="1">
      <c r="A265" s="18">
        <v>2004</v>
      </c>
      <c r="B265" s="27"/>
      <c r="C265" s="54" t="e">
        <f t="shared" si="0"/>
        <v>#DIV/0!</v>
      </c>
      <c r="D265" s="55" t="e">
        <f t="shared" si="0"/>
        <v>#DIV/0!</v>
      </c>
      <c r="E265" s="55" t="e">
        <f t="shared" si="1"/>
        <v>#DIV/0!</v>
      </c>
      <c r="F265" s="55" t="e">
        <f t="shared" si="2"/>
        <v>#DIV/0!</v>
      </c>
      <c r="G265" s="55" t="e">
        <f t="shared" si="2"/>
        <v>#DIV/0!</v>
      </c>
      <c r="H265" s="18">
        <v>2004</v>
      </c>
      <c r="I265" s="27"/>
      <c r="J265" s="55" t="e">
        <f t="shared" si="3"/>
        <v>#DIV/0!</v>
      </c>
      <c r="K265" s="55" t="e">
        <f t="shared" si="3"/>
        <v>#DIV/0!</v>
      </c>
      <c r="L265" s="55" t="e">
        <f t="shared" si="3"/>
        <v>#DIV/0!</v>
      </c>
      <c r="M265" s="55" t="e">
        <f t="shared" si="3"/>
        <v>#DIV/0!</v>
      </c>
      <c r="N265" s="55" t="e">
        <f t="shared" si="3"/>
        <v>#DIV/0!</v>
      </c>
    </row>
    <row r="266" spans="1:15" ht="11.25" hidden="1" customHeight="1">
      <c r="A266" s="18">
        <v>2005</v>
      </c>
      <c r="B266" s="27"/>
      <c r="C266" s="54" t="e">
        <f t="shared" si="0"/>
        <v>#DIV/0!</v>
      </c>
      <c r="D266" s="55" t="e">
        <f t="shared" si="0"/>
        <v>#DIV/0!</v>
      </c>
      <c r="E266" s="55" t="e">
        <f t="shared" si="1"/>
        <v>#DIV/0!</v>
      </c>
      <c r="F266" s="55" t="e">
        <f t="shared" si="2"/>
        <v>#DIV/0!</v>
      </c>
      <c r="G266" s="55" t="e">
        <f t="shared" si="2"/>
        <v>#DIV/0!</v>
      </c>
      <c r="H266" s="18">
        <v>2005</v>
      </c>
      <c r="I266" s="27"/>
      <c r="J266" s="55" t="e">
        <f t="shared" si="3"/>
        <v>#DIV/0!</v>
      </c>
      <c r="K266" s="55" t="e">
        <f t="shared" si="3"/>
        <v>#DIV/0!</v>
      </c>
      <c r="L266" s="55" t="e">
        <f t="shared" si="3"/>
        <v>#DIV/0!</v>
      </c>
      <c r="M266" s="55" t="e">
        <f t="shared" si="3"/>
        <v>#DIV/0!</v>
      </c>
      <c r="N266" s="55" t="e">
        <f t="shared" si="3"/>
        <v>#DIV/0!</v>
      </c>
    </row>
    <row r="267" spans="1:15" ht="11.25" hidden="1" customHeight="1">
      <c r="A267" s="18">
        <v>2006</v>
      </c>
      <c r="B267" s="27"/>
      <c r="C267" s="54" t="e">
        <f t="shared" si="0"/>
        <v>#DIV/0!</v>
      </c>
      <c r="D267" s="55" t="e">
        <f t="shared" si="0"/>
        <v>#DIV/0!</v>
      </c>
      <c r="E267" s="55" t="e">
        <f t="shared" si="1"/>
        <v>#DIV/0!</v>
      </c>
      <c r="F267" s="55" t="e">
        <f t="shared" si="2"/>
        <v>#DIV/0!</v>
      </c>
      <c r="G267" s="55" t="e">
        <f t="shared" si="2"/>
        <v>#DIV/0!</v>
      </c>
      <c r="H267" s="18">
        <v>2006</v>
      </c>
      <c r="I267" s="27"/>
      <c r="J267" s="55" t="e">
        <f t="shared" si="3"/>
        <v>#DIV/0!</v>
      </c>
      <c r="K267" s="55" t="e">
        <f t="shared" si="3"/>
        <v>#DIV/0!</v>
      </c>
      <c r="L267" s="55" t="e">
        <f t="shared" si="3"/>
        <v>#DIV/0!</v>
      </c>
      <c r="M267" s="55" t="e">
        <f t="shared" si="3"/>
        <v>#DIV/0!</v>
      </c>
      <c r="N267" s="55" t="e">
        <f t="shared" si="3"/>
        <v>#DIV/0!</v>
      </c>
    </row>
    <row r="268" spans="1:15" ht="11.25" hidden="1" customHeight="1">
      <c r="A268" s="18">
        <v>2007</v>
      </c>
      <c r="B268" s="27"/>
      <c r="C268" s="54" t="e">
        <f t="shared" si="0"/>
        <v>#DIV/0!</v>
      </c>
      <c r="D268" s="55" t="e">
        <f t="shared" si="0"/>
        <v>#DIV/0!</v>
      </c>
      <c r="E268" s="55" t="e">
        <f t="shared" si="1"/>
        <v>#DIV/0!</v>
      </c>
      <c r="F268" s="55" t="e">
        <f t="shared" si="2"/>
        <v>#DIV/0!</v>
      </c>
      <c r="G268" s="55" t="e">
        <f t="shared" si="2"/>
        <v>#DIV/0!</v>
      </c>
      <c r="H268" s="18">
        <v>2007</v>
      </c>
      <c r="I268" s="27"/>
      <c r="J268" s="55" t="e">
        <f t="shared" si="3"/>
        <v>#DIV/0!</v>
      </c>
      <c r="K268" s="55" t="e">
        <f t="shared" si="3"/>
        <v>#DIV/0!</v>
      </c>
      <c r="L268" s="55" t="e">
        <f t="shared" si="3"/>
        <v>#DIV/0!</v>
      </c>
      <c r="M268" s="55" t="e">
        <f t="shared" si="3"/>
        <v>#DIV/0!</v>
      </c>
      <c r="N268" s="55" t="e">
        <f t="shared" si="3"/>
        <v>#DIV/0!</v>
      </c>
    </row>
    <row r="269" spans="1:15" ht="11.25" hidden="1" customHeight="1">
      <c r="A269" s="18">
        <v>2008</v>
      </c>
      <c r="B269" s="27"/>
      <c r="C269" s="54" t="e">
        <f t="shared" si="0"/>
        <v>#DIV/0!</v>
      </c>
      <c r="D269" s="55" t="e">
        <f t="shared" si="0"/>
        <v>#DIV/0!</v>
      </c>
      <c r="E269" s="55" t="e">
        <f t="shared" si="1"/>
        <v>#DIV/0!</v>
      </c>
      <c r="F269" s="55" t="e">
        <f t="shared" si="2"/>
        <v>#DIV/0!</v>
      </c>
      <c r="G269" s="55" t="e">
        <f t="shared" si="2"/>
        <v>#DIV/0!</v>
      </c>
      <c r="H269" s="18">
        <v>2008</v>
      </c>
      <c r="I269" s="27"/>
      <c r="J269" s="55" t="e">
        <f t="shared" si="3"/>
        <v>#DIV/0!</v>
      </c>
      <c r="K269" s="55" t="e">
        <f t="shared" si="3"/>
        <v>#DIV/0!</v>
      </c>
      <c r="L269" s="55" t="e">
        <f t="shared" si="3"/>
        <v>#DIV/0!</v>
      </c>
      <c r="M269" s="55" t="e">
        <f t="shared" si="3"/>
        <v>#DIV/0!</v>
      </c>
      <c r="N269" s="55" t="e">
        <f t="shared" si="3"/>
        <v>#DIV/0!</v>
      </c>
    </row>
    <row r="270" spans="1:15" ht="11.25" customHeight="1">
      <c r="A270" s="1165">
        <v>2009</v>
      </c>
      <c r="B270" s="1166"/>
      <c r="C270" s="54">
        <f t="shared" si="0"/>
        <v>-10.044410290679991</v>
      </c>
      <c r="D270" s="55">
        <f t="shared" si="0"/>
        <v>-3.2886898621026575</v>
      </c>
      <c r="E270" s="55">
        <f t="shared" si="1"/>
        <v>-24.157259566652527</v>
      </c>
      <c r="F270" s="55">
        <f t="shared" si="2"/>
        <v>-8.3301923008287986</v>
      </c>
      <c r="G270" s="55">
        <f t="shared" si="2"/>
        <v>0.24921725206652923</v>
      </c>
      <c r="H270" s="1165">
        <v>2009</v>
      </c>
      <c r="I270" s="1166"/>
      <c r="J270" s="55">
        <f t="shared" si="3"/>
        <v>-14.447782373720614</v>
      </c>
      <c r="K270" s="55">
        <f t="shared" si="3"/>
        <v>-14.203623701258977</v>
      </c>
      <c r="L270" s="55">
        <f t="shared" si="3"/>
        <v>-6.4483909238494022</v>
      </c>
      <c r="M270" s="55">
        <f t="shared" si="3"/>
        <v>-10.15982048066833</v>
      </c>
      <c r="N270" s="55">
        <f t="shared" si="3"/>
        <v>-8.37199049436434</v>
      </c>
    </row>
    <row r="271" spans="1:15" ht="11.25" customHeight="1">
      <c r="A271" s="1165" t="s">
        <v>766</v>
      </c>
      <c r="B271" s="1166"/>
      <c r="C271" s="54">
        <f t="shared" si="0"/>
        <v>-1.2495495168154633</v>
      </c>
      <c r="D271" s="135" t="s">
        <v>244</v>
      </c>
      <c r="E271" s="135" t="s">
        <v>244</v>
      </c>
      <c r="F271" s="135" t="s">
        <v>244</v>
      </c>
      <c r="G271" s="135" t="s">
        <v>244</v>
      </c>
      <c r="H271" s="1165" t="s">
        <v>766</v>
      </c>
      <c r="I271" s="1166"/>
      <c r="J271" s="135" t="s">
        <v>244</v>
      </c>
      <c r="K271" s="135" t="s">
        <v>244</v>
      </c>
      <c r="L271" s="135" t="s">
        <v>244</v>
      </c>
      <c r="M271" s="135" t="s">
        <v>244</v>
      </c>
      <c r="N271" s="135" t="s">
        <v>244</v>
      </c>
    </row>
    <row r="272" spans="1:15" ht="11.25" customHeight="1">
      <c r="A272" s="1165">
        <v>2011</v>
      </c>
      <c r="B272" s="1166"/>
      <c r="C272" s="54">
        <f t="shared" si="0"/>
        <v>9.2200032288532725</v>
      </c>
      <c r="D272" s="55">
        <f t="shared" si="0"/>
        <v>4.0610179103309321</v>
      </c>
      <c r="E272" s="135" t="s">
        <v>244</v>
      </c>
      <c r="F272" s="55">
        <f t="shared" si="2"/>
        <v>12.921030565821439</v>
      </c>
      <c r="G272" s="55">
        <f t="shared" si="2"/>
        <v>1.3841785760798473</v>
      </c>
      <c r="H272" s="1165">
        <v>2011</v>
      </c>
      <c r="I272" s="1166"/>
      <c r="J272" s="55">
        <f t="shared" si="3"/>
        <v>-12.454660480809792</v>
      </c>
      <c r="K272" s="55">
        <f t="shared" si="3"/>
        <v>3.9718420972782837</v>
      </c>
      <c r="L272" s="55">
        <f t="shared" si="3"/>
        <v>-5.5479240991988092</v>
      </c>
      <c r="M272" s="55">
        <f t="shared" si="3"/>
        <v>6.9296826402634366</v>
      </c>
      <c r="N272" s="55">
        <f t="shared" si="3"/>
        <v>17.605089760082464</v>
      </c>
    </row>
    <row r="273" spans="1:14" ht="11.25" customHeight="1">
      <c r="A273" s="1165">
        <v>2012</v>
      </c>
      <c r="B273" s="1166"/>
      <c r="C273" s="54">
        <f t="shared" si="0"/>
        <v>-3.1770837577361277</v>
      </c>
      <c r="D273" s="55">
        <f t="shared" si="0"/>
        <v>-0.48911150497031031</v>
      </c>
      <c r="E273" s="135" t="s">
        <v>244</v>
      </c>
      <c r="F273" s="55">
        <f t="shared" si="2"/>
        <v>-5.4829255234507457</v>
      </c>
      <c r="G273" s="55">
        <f t="shared" si="2"/>
        <v>-8.2218975117058335E-2</v>
      </c>
      <c r="H273" s="1165">
        <v>2012</v>
      </c>
      <c r="I273" s="1166"/>
      <c r="J273" s="55">
        <f t="shared" si="3"/>
        <v>-13.272630919689746</v>
      </c>
      <c r="K273" s="55">
        <f t="shared" si="3"/>
        <v>-7.4460382287382885</v>
      </c>
      <c r="L273" s="55">
        <f t="shared" si="3"/>
        <v>5.2943561866666471</v>
      </c>
      <c r="M273" s="55">
        <f t="shared" si="3"/>
        <v>-2.3992283370282621</v>
      </c>
      <c r="N273" s="55">
        <f t="shared" si="3"/>
        <v>-5.5025020868858689</v>
      </c>
    </row>
    <row r="274" spans="1:14" ht="11.25" hidden="1" customHeight="1">
      <c r="A274" s="1165">
        <v>2013</v>
      </c>
      <c r="B274" s="1166"/>
      <c r="C274" s="54">
        <f t="shared" si="0"/>
        <v>-100</v>
      </c>
      <c r="D274" s="55">
        <f t="shared" si="0"/>
        <v>-100</v>
      </c>
      <c r="E274" s="55">
        <f t="shared" si="1"/>
        <v>-100</v>
      </c>
      <c r="F274" s="55">
        <f t="shared" si="2"/>
        <v>-100</v>
      </c>
      <c r="G274" s="55">
        <f t="shared" si="2"/>
        <v>-100</v>
      </c>
      <c r="H274" s="1165">
        <v>2013</v>
      </c>
      <c r="I274" s="1166"/>
      <c r="J274" s="55">
        <f t="shared" si="3"/>
        <v>-100</v>
      </c>
      <c r="K274" s="55">
        <f t="shared" si="3"/>
        <v>-100</v>
      </c>
      <c r="L274" s="55">
        <f t="shared" si="3"/>
        <v>-100</v>
      </c>
      <c r="M274" s="55">
        <f t="shared" si="3"/>
        <v>-100</v>
      </c>
      <c r="N274" s="55">
        <f t="shared" si="3"/>
        <v>-100</v>
      </c>
    </row>
    <row r="275" spans="1:14" ht="11.25" hidden="1" customHeight="1">
      <c r="A275" s="1165">
        <v>2014</v>
      </c>
      <c r="B275" s="1166"/>
      <c r="C275" s="54" t="e">
        <f t="shared" si="0"/>
        <v>#DIV/0!</v>
      </c>
      <c r="D275" s="55" t="e">
        <f t="shared" si="0"/>
        <v>#DIV/0!</v>
      </c>
      <c r="E275" s="55" t="e">
        <f t="shared" si="1"/>
        <v>#DIV/0!</v>
      </c>
      <c r="F275" s="55" t="e">
        <f t="shared" si="2"/>
        <v>#DIV/0!</v>
      </c>
      <c r="G275" s="55" t="e">
        <f t="shared" si="2"/>
        <v>#DIV/0!</v>
      </c>
      <c r="H275" s="1165">
        <v>2014</v>
      </c>
      <c r="I275" s="1166"/>
      <c r="J275" s="55" t="e">
        <f t="shared" si="3"/>
        <v>#DIV/0!</v>
      </c>
      <c r="K275" s="55" t="e">
        <f t="shared" si="3"/>
        <v>#DIV/0!</v>
      </c>
      <c r="L275" s="55" t="e">
        <f t="shared" si="3"/>
        <v>#DIV/0!</v>
      </c>
      <c r="M275" s="55" t="e">
        <f t="shared" si="3"/>
        <v>#DIV/0!</v>
      </c>
      <c r="N275" s="55" t="e">
        <f t="shared" si="3"/>
        <v>#DIV/0!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4">SUM(C67/C40*100-100)</f>
        <v>#DIV/0!</v>
      </c>
      <c r="D278" s="55" t="e">
        <f t="shared" si="4"/>
        <v>#DIV/0!</v>
      </c>
      <c r="E278" s="55" t="e">
        <f t="shared" ref="E278:E289" si="5">SUM(E67/E40*100-100)</f>
        <v>#DIV/0!</v>
      </c>
      <c r="F278" s="55" t="e">
        <f t="shared" ref="F278:G289" si="6">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4"/>
        <v>#DIV/0!</v>
      </c>
      <c r="D279" s="55" t="e">
        <f t="shared" si="4"/>
        <v>#DIV/0!</v>
      </c>
      <c r="E279" s="55" t="e">
        <f t="shared" si="5"/>
        <v>#DIV/0!</v>
      </c>
      <c r="F279" s="55" t="e">
        <f t="shared" si="6"/>
        <v>#DIV/0!</v>
      </c>
      <c r="G279" s="55" t="e">
        <f t="shared" si="6"/>
        <v>#DIV/0!</v>
      </c>
      <c r="H279" s="37"/>
      <c r="I279" s="45" t="s">
        <v>182</v>
      </c>
      <c r="J279" s="55" t="e">
        <f t="shared" ref="J279:J289" si="7">SUM(J68/J41*100-100)</f>
        <v>#DIV/0!</v>
      </c>
      <c r="K279" s="55" t="e">
        <f t="shared" ref="K279:N287" si="8">SUM(K68/K41*100-100)</f>
        <v>#DIV/0!</v>
      </c>
      <c r="L279" s="55" t="e">
        <f t="shared" si="8"/>
        <v>#DIV/0!</v>
      </c>
      <c r="M279" s="55" t="e">
        <f t="shared" si="8"/>
        <v>#DIV/0!</v>
      </c>
      <c r="N279" s="55" t="e">
        <f t="shared" si="8"/>
        <v>#DIV/0!</v>
      </c>
    </row>
    <row r="280" spans="1:14" ht="11.25" hidden="1" customHeight="1">
      <c r="A280" s="37"/>
      <c r="B280" s="45" t="s">
        <v>183</v>
      </c>
      <c r="C280" s="54" t="e">
        <f t="shared" si="4"/>
        <v>#DIV/0!</v>
      </c>
      <c r="D280" s="55" t="e">
        <f t="shared" si="4"/>
        <v>#DIV/0!</v>
      </c>
      <c r="E280" s="55" t="e">
        <f t="shared" si="5"/>
        <v>#DIV/0!</v>
      </c>
      <c r="F280" s="55" t="e">
        <f t="shared" si="6"/>
        <v>#DIV/0!</v>
      </c>
      <c r="G280" s="55" t="e">
        <f t="shared" si="6"/>
        <v>#DIV/0!</v>
      </c>
      <c r="H280" s="37"/>
      <c r="I280" s="45" t="s">
        <v>183</v>
      </c>
      <c r="J280" s="55" t="e">
        <f t="shared" si="7"/>
        <v>#DIV/0!</v>
      </c>
      <c r="K280" s="55" t="e">
        <f t="shared" si="8"/>
        <v>#DIV/0!</v>
      </c>
      <c r="L280" s="55" t="e">
        <f t="shared" si="8"/>
        <v>#DIV/0!</v>
      </c>
      <c r="M280" s="55" t="e">
        <f t="shared" si="8"/>
        <v>#DIV/0!</v>
      </c>
      <c r="N280" s="55" t="e">
        <f t="shared" si="8"/>
        <v>#DIV/0!</v>
      </c>
    </row>
    <row r="281" spans="1:14" ht="11.25" hidden="1" customHeight="1">
      <c r="A281" s="37"/>
      <c r="B281" s="45" t="s">
        <v>184</v>
      </c>
      <c r="C281" s="54" t="e">
        <f t="shared" si="4"/>
        <v>#DIV/0!</v>
      </c>
      <c r="D281" s="55" t="e">
        <f t="shared" si="4"/>
        <v>#DIV/0!</v>
      </c>
      <c r="E281" s="55" t="e">
        <f t="shared" si="5"/>
        <v>#DIV/0!</v>
      </c>
      <c r="F281" s="55" t="e">
        <f t="shared" si="6"/>
        <v>#DIV/0!</v>
      </c>
      <c r="G281" s="55" t="e">
        <f t="shared" si="6"/>
        <v>#DIV/0!</v>
      </c>
      <c r="H281" s="37"/>
      <c r="I281" s="45" t="s">
        <v>184</v>
      </c>
      <c r="J281" s="55" t="e">
        <f t="shared" si="7"/>
        <v>#DIV/0!</v>
      </c>
      <c r="K281" s="55" t="e">
        <f t="shared" si="8"/>
        <v>#DIV/0!</v>
      </c>
      <c r="L281" s="55" t="e">
        <f t="shared" si="8"/>
        <v>#DIV/0!</v>
      </c>
      <c r="M281" s="55" t="e">
        <f t="shared" si="8"/>
        <v>#DIV/0!</v>
      </c>
      <c r="N281" s="55" t="e">
        <f t="shared" si="8"/>
        <v>#DIV/0!</v>
      </c>
    </row>
    <row r="282" spans="1:14" ht="11.25" hidden="1" customHeight="1">
      <c r="A282" s="37"/>
      <c r="B282" s="45" t="s">
        <v>185</v>
      </c>
      <c r="C282" s="54" t="e">
        <f t="shared" si="4"/>
        <v>#DIV/0!</v>
      </c>
      <c r="D282" s="55" t="e">
        <f t="shared" si="4"/>
        <v>#DIV/0!</v>
      </c>
      <c r="E282" s="55" t="e">
        <f t="shared" si="5"/>
        <v>#DIV/0!</v>
      </c>
      <c r="F282" s="55" t="e">
        <f t="shared" si="6"/>
        <v>#DIV/0!</v>
      </c>
      <c r="G282" s="55" t="e">
        <f t="shared" si="6"/>
        <v>#DIV/0!</v>
      </c>
      <c r="H282" s="37"/>
      <c r="I282" s="45" t="s">
        <v>185</v>
      </c>
      <c r="J282" s="55" t="e">
        <f t="shared" si="7"/>
        <v>#DIV/0!</v>
      </c>
      <c r="K282" s="55" t="e">
        <f t="shared" si="8"/>
        <v>#DIV/0!</v>
      </c>
      <c r="L282" s="55" t="e">
        <f t="shared" si="8"/>
        <v>#DIV/0!</v>
      </c>
      <c r="M282" s="55" t="e">
        <f t="shared" si="8"/>
        <v>#DIV/0!</v>
      </c>
      <c r="N282" s="55" t="e">
        <f t="shared" si="8"/>
        <v>#DIV/0!</v>
      </c>
    </row>
    <row r="283" spans="1:14" ht="11.25" hidden="1" customHeight="1">
      <c r="A283" s="37"/>
      <c r="B283" s="45" t="s">
        <v>186</v>
      </c>
      <c r="C283" s="54" t="e">
        <f t="shared" si="4"/>
        <v>#DIV/0!</v>
      </c>
      <c r="D283" s="55" t="e">
        <f t="shared" si="4"/>
        <v>#DIV/0!</v>
      </c>
      <c r="E283" s="55" t="e">
        <f t="shared" si="5"/>
        <v>#DIV/0!</v>
      </c>
      <c r="F283" s="55" t="e">
        <f t="shared" si="6"/>
        <v>#DIV/0!</v>
      </c>
      <c r="G283" s="55" t="e">
        <f t="shared" si="6"/>
        <v>#DIV/0!</v>
      </c>
      <c r="H283" s="37"/>
      <c r="I283" s="45" t="s">
        <v>186</v>
      </c>
      <c r="J283" s="55" t="e">
        <f t="shared" si="7"/>
        <v>#DIV/0!</v>
      </c>
      <c r="K283" s="55" t="e">
        <f t="shared" si="8"/>
        <v>#DIV/0!</v>
      </c>
      <c r="L283" s="55" t="e">
        <f t="shared" si="8"/>
        <v>#DIV/0!</v>
      </c>
      <c r="M283" s="55" t="e">
        <f t="shared" si="8"/>
        <v>#DIV/0!</v>
      </c>
      <c r="N283" s="55" t="e">
        <f t="shared" si="8"/>
        <v>#DIV/0!</v>
      </c>
    </row>
    <row r="284" spans="1:14" ht="11.25" hidden="1" customHeight="1">
      <c r="A284" s="37"/>
      <c r="B284" s="45" t="s">
        <v>187</v>
      </c>
      <c r="C284" s="54" t="e">
        <f t="shared" si="4"/>
        <v>#DIV/0!</v>
      </c>
      <c r="D284" s="55" t="e">
        <f t="shared" si="4"/>
        <v>#DIV/0!</v>
      </c>
      <c r="E284" s="55" t="e">
        <f t="shared" si="5"/>
        <v>#DIV/0!</v>
      </c>
      <c r="F284" s="55" t="e">
        <f t="shared" si="6"/>
        <v>#DIV/0!</v>
      </c>
      <c r="G284" s="55" t="e">
        <f t="shared" si="6"/>
        <v>#DIV/0!</v>
      </c>
      <c r="H284" s="37"/>
      <c r="I284" s="45" t="s">
        <v>187</v>
      </c>
      <c r="J284" s="55" t="e">
        <f t="shared" si="7"/>
        <v>#DIV/0!</v>
      </c>
      <c r="K284" s="55" t="e">
        <f t="shared" si="8"/>
        <v>#DIV/0!</v>
      </c>
      <c r="L284" s="55" t="e">
        <f t="shared" si="8"/>
        <v>#DIV/0!</v>
      </c>
      <c r="M284" s="55" t="e">
        <f t="shared" si="8"/>
        <v>#DIV/0!</v>
      </c>
      <c r="N284" s="55" t="e">
        <f t="shared" si="8"/>
        <v>#DIV/0!</v>
      </c>
    </row>
    <row r="285" spans="1:14" ht="11.25" hidden="1" customHeight="1">
      <c r="A285" s="37"/>
      <c r="B285" s="45" t="s">
        <v>188</v>
      </c>
      <c r="C285" s="54" t="e">
        <f t="shared" si="4"/>
        <v>#DIV/0!</v>
      </c>
      <c r="D285" s="55" t="e">
        <f t="shared" si="4"/>
        <v>#DIV/0!</v>
      </c>
      <c r="E285" s="55" t="e">
        <f t="shared" si="5"/>
        <v>#DIV/0!</v>
      </c>
      <c r="F285" s="55" t="e">
        <f t="shared" si="6"/>
        <v>#DIV/0!</v>
      </c>
      <c r="G285" s="55" t="e">
        <f t="shared" si="6"/>
        <v>#DIV/0!</v>
      </c>
      <c r="H285" s="37"/>
      <c r="I285" s="45" t="s">
        <v>188</v>
      </c>
      <c r="J285" s="55" t="e">
        <f t="shared" si="7"/>
        <v>#DIV/0!</v>
      </c>
      <c r="K285" s="55" t="e">
        <f t="shared" si="8"/>
        <v>#DIV/0!</v>
      </c>
      <c r="L285" s="55" t="e">
        <f t="shared" si="8"/>
        <v>#DIV/0!</v>
      </c>
      <c r="M285" s="55" t="e">
        <f t="shared" si="8"/>
        <v>#DIV/0!</v>
      </c>
      <c r="N285" s="55" t="e">
        <f t="shared" si="8"/>
        <v>#DIV/0!</v>
      </c>
    </row>
    <row r="286" spans="1:14" ht="11.25" hidden="1" customHeight="1">
      <c r="A286" s="37"/>
      <c r="B286" s="45" t="s">
        <v>189</v>
      </c>
      <c r="C286" s="54" t="e">
        <f t="shared" si="4"/>
        <v>#DIV/0!</v>
      </c>
      <c r="D286" s="55" t="e">
        <f t="shared" si="4"/>
        <v>#DIV/0!</v>
      </c>
      <c r="E286" s="55" t="e">
        <f t="shared" si="5"/>
        <v>#DIV/0!</v>
      </c>
      <c r="F286" s="55" t="e">
        <f t="shared" si="6"/>
        <v>#DIV/0!</v>
      </c>
      <c r="G286" s="55" t="e">
        <f t="shared" si="6"/>
        <v>#DIV/0!</v>
      </c>
      <c r="H286" s="37"/>
      <c r="I286" s="45" t="s">
        <v>189</v>
      </c>
      <c r="J286" s="55" t="e">
        <f t="shared" si="7"/>
        <v>#DIV/0!</v>
      </c>
      <c r="K286" s="55" t="e">
        <f t="shared" si="8"/>
        <v>#DIV/0!</v>
      </c>
      <c r="L286" s="55" t="e">
        <f t="shared" si="8"/>
        <v>#DIV/0!</v>
      </c>
      <c r="M286" s="55" t="e">
        <f t="shared" si="8"/>
        <v>#DIV/0!</v>
      </c>
      <c r="N286" s="55" t="e">
        <f t="shared" si="8"/>
        <v>#DIV/0!</v>
      </c>
    </row>
    <row r="287" spans="1:14" ht="11.25" hidden="1" customHeight="1">
      <c r="A287" s="37"/>
      <c r="B287" s="45" t="s">
        <v>190</v>
      </c>
      <c r="C287" s="54" t="e">
        <f t="shared" si="4"/>
        <v>#DIV/0!</v>
      </c>
      <c r="D287" s="55" t="e">
        <f t="shared" si="4"/>
        <v>#DIV/0!</v>
      </c>
      <c r="E287" s="55" t="e">
        <f t="shared" si="5"/>
        <v>#DIV/0!</v>
      </c>
      <c r="F287" s="55" t="e">
        <f t="shared" si="6"/>
        <v>#DIV/0!</v>
      </c>
      <c r="G287" s="55" t="e">
        <f t="shared" si="6"/>
        <v>#DIV/0!</v>
      </c>
      <c r="H287" s="37"/>
      <c r="I287" s="45" t="s">
        <v>190</v>
      </c>
      <c r="J287" s="55" t="e">
        <f t="shared" si="7"/>
        <v>#DIV/0!</v>
      </c>
      <c r="K287" s="55" t="e">
        <f t="shared" si="8"/>
        <v>#DIV/0!</v>
      </c>
      <c r="L287" s="55" t="e">
        <f t="shared" si="8"/>
        <v>#DIV/0!</v>
      </c>
      <c r="M287" s="55" t="e">
        <f t="shared" si="8"/>
        <v>#DIV/0!</v>
      </c>
      <c r="N287" s="55" t="e">
        <f t="shared" si="8"/>
        <v>#DIV/0!</v>
      </c>
    </row>
    <row r="288" spans="1:14" ht="11.25" hidden="1" customHeight="1">
      <c r="A288" s="37"/>
      <c r="B288" s="45" t="s">
        <v>191</v>
      </c>
      <c r="C288" s="54" t="e">
        <f t="shared" si="4"/>
        <v>#DIV/0!</v>
      </c>
      <c r="D288" s="55" t="e">
        <f t="shared" si="4"/>
        <v>#DIV/0!</v>
      </c>
      <c r="E288" s="55" t="e">
        <f t="shared" si="5"/>
        <v>#VALUE!</v>
      </c>
      <c r="F288" s="55" t="e">
        <f t="shared" si="6"/>
        <v>#DIV/0!</v>
      </c>
      <c r="G288" s="55" t="e">
        <f t="shared" si="6"/>
        <v>#DIV/0!</v>
      </c>
      <c r="H288" s="37"/>
      <c r="I288" s="45" t="s">
        <v>191</v>
      </c>
      <c r="J288" s="55" t="e">
        <f t="shared" si="7"/>
        <v>#DIV/0!</v>
      </c>
      <c r="K288" s="55" t="e">
        <f t="shared" ref="K288:N289" si="9">SUM(K77/K50*100-100)</f>
        <v>#DIV/0!</v>
      </c>
      <c r="L288" s="55" t="e">
        <f t="shared" si="9"/>
        <v>#DIV/0!</v>
      </c>
      <c r="M288" s="55" t="e">
        <f t="shared" si="9"/>
        <v>#DIV/0!</v>
      </c>
      <c r="N288" s="55" t="e">
        <f t="shared" si="9"/>
        <v>#DIV/0!</v>
      </c>
    </row>
    <row r="289" spans="1:14" ht="11.25" hidden="1" customHeight="1">
      <c r="A289" s="37"/>
      <c r="B289" s="45" t="s">
        <v>192</v>
      </c>
      <c r="C289" s="54" t="e">
        <f t="shared" si="4"/>
        <v>#DIV/0!</v>
      </c>
      <c r="D289" s="55" t="e">
        <f t="shared" si="4"/>
        <v>#DIV/0!</v>
      </c>
      <c r="E289" s="55" t="e">
        <f t="shared" si="5"/>
        <v>#DIV/0!</v>
      </c>
      <c r="F289" s="55" t="e">
        <f t="shared" si="6"/>
        <v>#DIV/0!</v>
      </c>
      <c r="G289" s="55" t="e">
        <f t="shared" si="6"/>
        <v>#DIV/0!</v>
      </c>
      <c r="H289" s="37"/>
      <c r="I289" s="45" t="s">
        <v>192</v>
      </c>
      <c r="J289" s="55" t="e">
        <f t="shared" si="7"/>
        <v>#DIV/0!</v>
      </c>
      <c r="K289" s="55" t="e">
        <f t="shared" si="9"/>
        <v>#DIV/0!</v>
      </c>
      <c r="L289" s="55" t="e">
        <f t="shared" si="9"/>
        <v>#DIV/0!</v>
      </c>
      <c r="M289" s="55" t="e">
        <f t="shared" si="9"/>
        <v>#DIV/0!</v>
      </c>
      <c r="N289" s="55" t="e">
        <f t="shared" si="9"/>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3" t="s">
        <v>193</v>
      </c>
      <c r="B291" s="1166"/>
      <c r="C291" s="54" t="e">
        <f t="shared" ref="C291:D302" si="10">SUM(C80/C53*100-100)</f>
        <v>#DIV/0!</v>
      </c>
      <c r="D291" s="55" t="e">
        <f t="shared" si="10"/>
        <v>#DIV/0!</v>
      </c>
      <c r="E291" s="55" t="e">
        <f t="shared" ref="E291:E302" si="11">SUM(E80/E53*100-100)</f>
        <v>#DIV/0!</v>
      </c>
      <c r="F291" s="55" t="e">
        <f t="shared" ref="F291:G302" si="12">SUM(F80/F53*100-100)</f>
        <v>#DIV/0!</v>
      </c>
      <c r="G291" s="55" t="e">
        <f t="shared" si="12"/>
        <v>#DIV/0!</v>
      </c>
      <c r="H291" s="1173" t="s">
        <v>193</v>
      </c>
      <c r="I291" s="1166"/>
      <c r="J291" s="55" t="e">
        <f t="shared" ref="J291:J302" si="13">SUM(J80/J53*100-100)</f>
        <v>#DIV/0!</v>
      </c>
      <c r="K291" s="55" t="e">
        <f t="shared" ref="K291:N302" si="14">SUM(K80/K53*100-100)</f>
        <v>#DIV/0!</v>
      </c>
      <c r="L291" s="55" t="e">
        <f t="shared" si="14"/>
        <v>#DIV/0!</v>
      </c>
      <c r="M291" s="55" t="e">
        <f t="shared" si="14"/>
        <v>#DIV/0!</v>
      </c>
      <c r="N291" s="55" t="e">
        <f t="shared" si="14"/>
        <v>#DIV/0!</v>
      </c>
    </row>
    <row r="292" spans="1:14" ht="11.25" hidden="1" customHeight="1">
      <c r="A292" s="1173" t="s">
        <v>194</v>
      </c>
      <c r="B292" s="1166"/>
      <c r="C292" s="54" t="e">
        <f t="shared" si="10"/>
        <v>#DIV/0!</v>
      </c>
      <c r="D292" s="55" t="e">
        <f t="shared" si="10"/>
        <v>#DIV/0!</v>
      </c>
      <c r="E292" s="55" t="e">
        <f t="shared" si="11"/>
        <v>#DIV/0!</v>
      </c>
      <c r="F292" s="55" t="e">
        <f t="shared" si="12"/>
        <v>#DIV/0!</v>
      </c>
      <c r="G292" s="55" t="e">
        <f t="shared" si="12"/>
        <v>#DIV/0!</v>
      </c>
      <c r="H292" s="1173" t="s">
        <v>194</v>
      </c>
      <c r="I292" s="1166"/>
      <c r="J292" s="55" t="e">
        <f t="shared" si="13"/>
        <v>#DIV/0!</v>
      </c>
      <c r="K292" s="55" t="e">
        <f t="shared" si="14"/>
        <v>#DIV/0!</v>
      </c>
      <c r="L292" s="55" t="e">
        <f t="shared" si="14"/>
        <v>#DIV/0!</v>
      </c>
      <c r="M292" s="55" t="e">
        <f t="shared" si="14"/>
        <v>#DIV/0!</v>
      </c>
      <c r="N292" s="55" t="e">
        <f t="shared" si="14"/>
        <v>#DIV/0!</v>
      </c>
    </row>
    <row r="293" spans="1:14" ht="11.25" hidden="1" customHeight="1">
      <c r="A293" s="1173" t="s">
        <v>195</v>
      </c>
      <c r="B293" s="1166"/>
      <c r="C293" s="54" t="e">
        <f>SUM(C82/C55*100-100)</f>
        <v>#DIV/0!</v>
      </c>
      <c r="D293" s="55" t="e">
        <f t="shared" si="10"/>
        <v>#DIV/0!</v>
      </c>
      <c r="E293" s="55" t="e">
        <f t="shared" si="11"/>
        <v>#DIV/0!</v>
      </c>
      <c r="F293" s="55" t="e">
        <f t="shared" si="12"/>
        <v>#DIV/0!</v>
      </c>
      <c r="G293" s="55" t="e">
        <f t="shared" si="12"/>
        <v>#DIV/0!</v>
      </c>
      <c r="H293" s="1173" t="s">
        <v>195</v>
      </c>
      <c r="I293" s="1166"/>
      <c r="J293" s="55" t="e">
        <f t="shared" si="13"/>
        <v>#DIV/0!</v>
      </c>
      <c r="K293" s="55" t="e">
        <f t="shared" si="14"/>
        <v>#DIV/0!</v>
      </c>
      <c r="L293" s="55" t="e">
        <f t="shared" si="14"/>
        <v>#DIV/0!</v>
      </c>
      <c r="M293" s="55" t="e">
        <f t="shared" si="14"/>
        <v>#DIV/0!</v>
      </c>
      <c r="N293" s="55" t="e">
        <f t="shared" si="14"/>
        <v>#DIV/0!</v>
      </c>
    </row>
    <row r="294" spans="1:14" ht="11.25" hidden="1" customHeight="1">
      <c r="A294" s="1173" t="s">
        <v>196</v>
      </c>
      <c r="B294" s="1166"/>
      <c r="C294" s="54" t="e">
        <f t="shared" si="10"/>
        <v>#DIV/0!</v>
      </c>
      <c r="D294" s="55" t="e">
        <f t="shared" si="10"/>
        <v>#DIV/0!</v>
      </c>
      <c r="E294" s="55" t="e">
        <f t="shared" si="11"/>
        <v>#DIV/0!</v>
      </c>
      <c r="F294" s="55" t="e">
        <f t="shared" si="12"/>
        <v>#DIV/0!</v>
      </c>
      <c r="G294" s="55" t="e">
        <f t="shared" si="12"/>
        <v>#DIV/0!</v>
      </c>
      <c r="H294" s="1173" t="s">
        <v>196</v>
      </c>
      <c r="I294" s="1166"/>
      <c r="J294" s="55" t="e">
        <f t="shared" si="13"/>
        <v>#DIV/0!</v>
      </c>
      <c r="K294" s="55" t="e">
        <f t="shared" si="14"/>
        <v>#DIV/0!</v>
      </c>
      <c r="L294" s="55" t="e">
        <f t="shared" si="14"/>
        <v>#DIV/0!</v>
      </c>
      <c r="M294" s="55" t="e">
        <f t="shared" si="14"/>
        <v>#DIV/0!</v>
      </c>
      <c r="N294" s="55" t="e">
        <f t="shared" si="14"/>
        <v>#DIV/0!</v>
      </c>
    </row>
    <row r="295" spans="1:14" ht="11.25" hidden="1" customHeight="1">
      <c r="A295" s="1173" t="s">
        <v>197</v>
      </c>
      <c r="B295" s="1166"/>
      <c r="C295" s="54" t="e">
        <f t="shared" si="10"/>
        <v>#DIV/0!</v>
      </c>
      <c r="D295" s="55" t="e">
        <f t="shared" si="10"/>
        <v>#DIV/0!</v>
      </c>
      <c r="E295" s="55" t="e">
        <f t="shared" si="11"/>
        <v>#DIV/0!</v>
      </c>
      <c r="F295" s="55" t="e">
        <f t="shared" si="12"/>
        <v>#DIV/0!</v>
      </c>
      <c r="G295" s="55" t="e">
        <f t="shared" si="12"/>
        <v>#DIV/0!</v>
      </c>
      <c r="H295" s="1173" t="s">
        <v>197</v>
      </c>
      <c r="I295" s="1166"/>
      <c r="J295" s="55" t="e">
        <f t="shared" si="13"/>
        <v>#DIV/0!</v>
      </c>
      <c r="K295" s="55" t="e">
        <f t="shared" si="14"/>
        <v>#DIV/0!</v>
      </c>
      <c r="L295" s="55" t="e">
        <f t="shared" si="14"/>
        <v>#DIV/0!</v>
      </c>
      <c r="M295" s="55" t="e">
        <f t="shared" si="14"/>
        <v>#DIV/0!</v>
      </c>
      <c r="N295" s="55" t="e">
        <f t="shared" si="14"/>
        <v>#DIV/0!</v>
      </c>
    </row>
    <row r="296" spans="1:14" ht="11.25" hidden="1" customHeight="1">
      <c r="A296" s="1173" t="s">
        <v>198</v>
      </c>
      <c r="B296" s="1166"/>
      <c r="C296" s="54" t="e">
        <f t="shared" si="10"/>
        <v>#DIV/0!</v>
      </c>
      <c r="D296" s="55" t="e">
        <f t="shared" si="10"/>
        <v>#DIV/0!</v>
      </c>
      <c r="E296" s="55" t="e">
        <f t="shared" si="11"/>
        <v>#DIV/0!</v>
      </c>
      <c r="F296" s="55" t="e">
        <f t="shared" si="12"/>
        <v>#DIV/0!</v>
      </c>
      <c r="G296" s="55" t="e">
        <f t="shared" si="12"/>
        <v>#DIV/0!</v>
      </c>
      <c r="H296" s="1173" t="s">
        <v>198</v>
      </c>
      <c r="I296" s="1166"/>
      <c r="J296" s="55" t="e">
        <f t="shared" si="13"/>
        <v>#DIV/0!</v>
      </c>
      <c r="K296" s="55" t="e">
        <f t="shared" si="14"/>
        <v>#DIV/0!</v>
      </c>
      <c r="L296" s="55" t="e">
        <f t="shared" si="14"/>
        <v>#DIV/0!</v>
      </c>
      <c r="M296" s="55" t="e">
        <f t="shared" si="14"/>
        <v>#DIV/0!</v>
      </c>
      <c r="N296" s="55" t="e">
        <f t="shared" si="14"/>
        <v>#DIV/0!</v>
      </c>
    </row>
    <row r="297" spans="1:14" ht="11.25" hidden="1" customHeight="1">
      <c r="A297" s="1173" t="s">
        <v>199</v>
      </c>
      <c r="B297" s="1166"/>
      <c r="C297" s="54" t="e">
        <f t="shared" si="10"/>
        <v>#DIV/0!</v>
      </c>
      <c r="D297" s="55" t="e">
        <f t="shared" si="10"/>
        <v>#DIV/0!</v>
      </c>
      <c r="E297" s="55" t="e">
        <f t="shared" si="11"/>
        <v>#DIV/0!</v>
      </c>
      <c r="F297" s="55" t="e">
        <f t="shared" si="12"/>
        <v>#DIV/0!</v>
      </c>
      <c r="G297" s="55" t="e">
        <f t="shared" si="12"/>
        <v>#DIV/0!</v>
      </c>
      <c r="H297" s="1173" t="s">
        <v>199</v>
      </c>
      <c r="I297" s="1166"/>
      <c r="J297" s="55" t="e">
        <f t="shared" si="13"/>
        <v>#DIV/0!</v>
      </c>
      <c r="K297" s="55" t="e">
        <f t="shared" si="14"/>
        <v>#DIV/0!</v>
      </c>
      <c r="L297" s="55" t="e">
        <f t="shared" si="14"/>
        <v>#DIV/0!</v>
      </c>
      <c r="M297" s="55" t="e">
        <f t="shared" si="14"/>
        <v>#DIV/0!</v>
      </c>
      <c r="N297" s="55" t="e">
        <f t="shared" si="14"/>
        <v>#DIV/0!</v>
      </c>
    </row>
    <row r="298" spans="1:14" ht="11.25" hidden="1" customHeight="1">
      <c r="A298" s="1173" t="s">
        <v>200</v>
      </c>
      <c r="B298" s="1166"/>
      <c r="C298" s="54" t="e">
        <f t="shared" si="10"/>
        <v>#DIV/0!</v>
      </c>
      <c r="D298" s="55" t="e">
        <f t="shared" si="10"/>
        <v>#DIV/0!</v>
      </c>
      <c r="E298" s="55" t="e">
        <f t="shared" si="11"/>
        <v>#DIV/0!</v>
      </c>
      <c r="F298" s="55" t="e">
        <f t="shared" si="12"/>
        <v>#DIV/0!</v>
      </c>
      <c r="G298" s="55" t="e">
        <f t="shared" si="12"/>
        <v>#DIV/0!</v>
      </c>
      <c r="H298" s="1173" t="s">
        <v>200</v>
      </c>
      <c r="I298" s="1166"/>
      <c r="J298" s="55" t="e">
        <f t="shared" si="13"/>
        <v>#DIV/0!</v>
      </c>
      <c r="K298" s="55" t="e">
        <f t="shared" si="14"/>
        <v>#DIV/0!</v>
      </c>
      <c r="L298" s="55" t="e">
        <f t="shared" si="14"/>
        <v>#DIV/0!</v>
      </c>
      <c r="M298" s="55" t="e">
        <f t="shared" si="14"/>
        <v>#DIV/0!</v>
      </c>
      <c r="N298" s="55" t="e">
        <f t="shared" si="14"/>
        <v>#DIV/0!</v>
      </c>
    </row>
    <row r="299" spans="1:14" ht="11.25" hidden="1" customHeight="1">
      <c r="A299" s="1173" t="s">
        <v>201</v>
      </c>
      <c r="B299" s="1166"/>
      <c r="C299" s="54" t="e">
        <f t="shared" si="10"/>
        <v>#DIV/0!</v>
      </c>
      <c r="D299" s="55" t="e">
        <f t="shared" si="10"/>
        <v>#DIV/0!</v>
      </c>
      <c r="E299" s="55" t="e">
        <f t="shared" si="11"/>
        <v>#DIV/0!</v>
      </c>
      <c r="F299" s="55" t="e">
        <f t="shared" si="12"/>
        <v>#DIV/0!</v>
      </c>
      <c r="G299" s="55" t="e">
        <f t="shared" si="12"/>
        <v>#DIV/0!</v>
      </c>
      <c r="H299" s="1173" t="s">
        <v>201</v>
      </c>
      <c r="I299" s="1166"/>
      <c r="J299" s="55" t="e">
        <f t="shared" si="13"/>
        <v>#DIV/0!</v>
      </c>
      <c r="K299" s="55" t="e">
        <f t="shared" si="14"/>
        <v>#DIV/0!</v>
      </c>
      <c r="L299" s="55" t="e">
        <f t="shared" si="14"/>
        <v>#DIV/0!</v>
      </c>
      <c r="M299" s="55" t="e">
        <f t="shared" si="14"/>
        <v>#DIV/0!</v>
      </c>
      <c r="N299" s="55" t="e">
        <f t="shared" si="14"/>
        <v>#DIV/0!</v>
      </c>
    </row>
    <row r="300" spans="1:14" ht="11.25" hidden="1" customHeight="1">
      <c r="A300" s="1173" t="s">
        <v>202</v>
      </c>
      <c r="B300" s="1166"/>
      <c r="C300" s="54" t="e">
        <f t="shared" si="10"/>
        <v>#DIV/0!</v>
      </c>
      <c r="D300" s="55" t="e">
        <f t="shared" si="10"/>
        <v>#DIV/0!</v>
      </c>
      <c r="E300" s="55" t="e">
        <f t="shared" si="11"/>
        <v>#DIV/0!</v>
      </c>
      <c r="F300" s="55" t="e">
        <f t="shared" si="12"/>
        <v>#DIV/0!</v>
      </c>
      <c r="G300" s="55" t="e">
        <f t="shared" si="12"/>
        <v>#DIV/0!</v>
      </c>
      <c r="H300" s="1173" t="s">
        <v>202</v>
      </c>
      <c r="I300" s="1166"/>
      <c r="J300" s="55" t="e">
        <f t="shared" si="13"/>
        <v>#DIV/0!</v>
      </c>
      <c r="K300" s="55" t="e">
        <f t="shared" si="14"/>
        <v>#DIV/0!</v>
      </c>
      <c r="L300" s="55" t="e">
        <f t="shared" si="14"/>
        <v>#DIV/0!</v>
      </c>
      <c r="M300" s="55" t="e">
        <f t="shared" si="14"/>
        <v>#DIV/0!</v>
      </c>
      <c r="N300" s="55" t="e">
        <f t="shared" si="14"/>
        <v>#DIV/0!</v>
      </c>
    </row>
    <row r="301" spans="1:14" ht="11.25" hidden="1" customHeight="1">
      <c r="A301" s="1173" t="s">
        <v>203</v>
      </c>
      <c r="B301" s="1166"/>
      <c r="C301" s="54" t="e">
        <f t="shared" si="10"/>
        <v>#DIV/0!</v>
      </c>
      <c r="D301" s="55" t="e">
        <f t="shared" si="10"/>
        <v>#DIV/0!</v>
      </c>
      <c r="E301" s="55" t="e">
        <f t="shared" si="11"/>
        <v>#DIV/0!</v>
      </c>
      <c r="F301" s="55" t="e">
        <f t="shared" si="12"/>
        <v>#DIV/0!</v>
      </c>
      <c r="G301" s="55" t="e">
        <f t="shared" si="12"/>
        <v>#DIV/0!</v>
      </c>
      <c r="H301" s="1173" t="s">
        <v>203</v>
      </c>
      <c r="I301" s="1166"/>
      <c r="J301" s="55" t="e">
        <f t="shared" si="13"/>
        <v>#DIV/0!</v>
      </c>
      <c r="K301" s="55" t="e">
        <f t="shared" si="14"/>
        <v>#DIV/0!</v>
      </c>
      <c r="L301" s="55" t="e">
        <f t="shared" si="14"/>
        <v>#DIV/0!</v>
      </c>
      <c r="M301" s="55" t="e">
        <f t="shared" si="14"/>
        <v>#DIV/0!</v>
      </c>
      <c r="N301" s="55" t="e">
        <f t="shared" si="14"/>
        <v>#DIV/0!</v>
      </c>
    </row>
    <row r="302" spans="1:14" ht="11.25" hidden="1" customHeight="1">
      <c r="A302" s="1173" t="s">
        <v>204</v>
      </c>
      <c r="B302" s="1166"/>
      <c r="C302" s="54" t="e">
        <f t="shared" si="10"/>
        <v>#DIV/0!</v>
      </c>
      <c r="D302" s="55" t="e">
        <f t="shared" si="10"/>
        <v>#DIV/0!</v>
      </c>
      <c r="E302" s="55" t="e">
        <f t="shared" si="11"/>
        <v>#DIV/0!</v>
      </c>
      <c r="F302" s="55" t="e">
        <f t="shared" si="12"/>
        <v>#DIV/0!</v>
      </c>
      <c r="G302" s="55" t="e">
        <f t="shared" si="12"/>
        <v>#DIV/0!</v>
      </c>
      <c r="H302" s="1173" t="s">
        <v>204</v>
      </c>
      <c r="I302" s="1166"/>
      <c r="J302" s="55" t="e">
        <f t="shared" si="13"/>
        <v>#DIV/0!</v>
      </c>
      <c r="K302" s="55" t="e">
        <f t="shared" si="14"/>
        <v>#DIV/0!</v>
      </c>
      <c r="L302" s="55" t="e">
        <f t="shared" si="14"/>
        <v>#DIV/0!</v>
      </c>
      <c r="M302" s="55" t="e">
        <f t="shared" si="14"/>
        <v>#DIV/0!</v>
      </c>
      <c r="N302" s="55" t="e">
        <f t="shared" si="14"/>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5">SUM(C94/C67*100-100)</f>
        <v>-28.248044288736764</v>
      </c>
      <c r="D305" s="55">
        <f t="shared" si="15"/>
        <v>-13.965216746393736</v>
      </c>
      <c r="E305" s="167" t="s">
        <v>244</v>
      </c>
      <c r="F305" s="55">
        <f t="shared" ref="F305:G316" si="16">SUM(F94/F67*100-100)</f>
        <v>-50.169128012244677</v>
      </c>
      <c r="G305" s="55">
        <f t="shared" si="16"/>
        <v>-1.8148391050520729</v>
      </c>
      <c r="H305" s="37"/>
      <c r="I305" s="45" t="s">
        <v>181</v>
      </c>
      <c r="J305" s="55">
        <f t="shared" ref="J305:J316" si="17">SUM(J94/J67*100-100)</f>
        <v>-10.404307748471297</v>
      </c>
      <c r="K305" s="55">
        <f t="shared" ref="K305:N316" si="18">SUM(K94/K67*100-100)</f>
        <v>-35.451763952683336</v>
      </c>
      <c r="L305" s="55">
        <f t="shared" si="18"/>
        <v>2.3353478793425921</v>
      </c>
      <c r="M305" s="55">
        <f t="shared" si="18"/>
        <v>-26.527581542161442</v>
      </c>
      <c r="N305" s="55">
        <f t="shared" si="18"/>
        <v>-42.871689591459663</v>
      </c>
    </row>
    <row r="306" spans="1:14" ht="11.25" hidden="1" customHeight="1">
      <c r="A306" s="37"/>
      <c r="B306" s="45" t="s">
        <v>182</v>
      </c>
      <c r="C306" s="54">
        <f t="shared" si="15"/>
        <v>-25.568413172895049</v>
      </c>
      <c r="D306" s="55">
        <f t="shared" si="15"/>
        <v>-16.939431838484907</v>
      </c>
      <c r="E306" s="167" t="s">
        <v>244</v>
      </c>
      <c r="F306" s="55">
        <f t="shared" si="16"/>
        <v>-35.373771099981454</v>
      </c>
      <c r="G306" s="55">
        <f t="shared" si="16"/>
        <v>-8.8468876338143332</v>
      </c>
      <c r="H306" s="37"/>
      <c r="I306" s="45" t="s">
        <v>182</v>
      </c>
      <c r="J306" s="55">
        <f t="shared" si="17"/>
        <v>-23.595078979343867</v>
      </c>
      <c r="K306" s="55">
        <f t="shared" si="18"/>
        <v>-18.23000335811075</v>
      </c>
      <c r="L306" s="55">
        <f t="shared" si="18"/>
        <v>15.44759996242604</v>
      </c>
      <c r="M306" s="55">
        <f t="shared" si="18"/>
        <v>-27.74390720098296</v>
      </c>
      <c r="N306" s="55">
        <f t="shared" si="18"/>
        <v>-20.932060723370483</v>
      </c>
    </row>
    <row r="307" spans="1:14" ht="11.25" hidden="1" customHeight="1">
      <c r="A307" s="37"/>
      <c r="B307" s="45" t="s">
        <v>183</v>
      </c>
      <c r="C307" s="54">
        <f t="shared" si="15"/>
        <v>-2.465880235116046</v>
      </c>
      <c r="D307" s="55">
        <f t="shared" si="15"/>
        <v>-3.487358326068005</v>
      </c>
      <c r="E307" s="167" t="s">
        <v>244</v>
      </c>
      <c r="F307" s="55">
        <f t="shared" si="16"/>
        <v>7.4605189825702922</v>
      </c>
      <c r="G307" s="55">
        <f t="shared" si="16"/>
        <v>5.1783361475064424</v>
      </c>
      <c r="H307" s="37"/>
      <c r="I307" s="45" t="s">
        <v>183</v>
      </c>
      <c r="J307" s="55">
        <f t="shared" si="17"/>
        <v>-6.8923250990005585</v>
      </c>
      <c r="K307" s="55">
        <f t="shared" si="18"/>
        <v>-15.461714742413491</v>
      </c>
      <c r="L307" s="55">
        <f t="shared" si="18"/>
        <v>0.34590192085958904</v>
      </c>
      <c r="M307" s="55">
        <f t="shared" si="18"/>
        <v>9.4783550616659511</v>
      </c>
      <c r="N307" s="55">
        <f t="shared" si="18"/>
        <v>10.452469675784016</v>
      </c>
    </row>
    <row r="308" spans="1:14" ht="11.25" hidden="1" customHeight="1">
      <c r="A308" s="37"/>
      <c r="B308" s="45" t="s">
        <v>184</v>
      </c>
      <c r="C308" s="54">
        <f t="shared" si="15"/>
        <v>-14.850789985736526</v>
      </c>
      <c r="D308" s="55">
        <f t="shared" si="15"/>
        <v>-12.22954289980882</v>
      </c>
      <c r="E308" s="167" t="s">
        <v>244</v>
      </c>
      <c r="F308" s="55">
        <f t="shared" si="16"/>
        <v>-13.101964838408691</v>
      </c>
      <c r="G308" s="55">
        <f t="shared" si="16"/>
        <v>1.1920223973215656</v>
      </c>
      <c r="H308" s="37"/>
      <c r="I308" s="45" t="s">
        <v>184</v>
      </c>
      <c r="J308" s="55">
        <f t="shared" si="17"/>
        <v>-14.924815541234722</v>
      </c>
      <c r="K308" s="55">
        <f t="shared" si="18"/>
        <v>-11.555191012353035</v>
      </c>
      <c r="L308" s="55">
        <f t="shared" si="18"/>
        <v>4.2031428416073169</v>
      </c>
      <c r="M308" s="55">
        <f t="shared" si="18"/>
        <v>-14.229717333695717</v>
      </c>
      <c r="N308" s="55">
        <f t="shared" si="18"/>
        <v>-2.3955147808358817</v>
      </c>
    </row>
    <row r="309" spans="1:14" ht="11.25" hidden="1" customHeight="1">
      <c r="A309" s="37"/>
      <c r="B309" s="45" t="s">
        <v>185</v>
      </c>
      <c r="C309" s="54">
        <f t="shared" si="15"/>
        <v>-12.38010492985417</v>
      </c>
      <c r="D309" s="55">
        <f t="shared" si="15"/>
        <v>-10.550741152577274</v>
      </c>
      <c r="E309" s="167" t="s">
        <v>244</v>
      </c>
      <c r="F309" s="55">
        <f t="shared" si="16"/>
        <v>-7.6496975678890635</v>
      </c>
      <c r="G309" s="55">
        <f t="shared" si="16"/>
        <v>-1.8883692875647995</v>
      </c>
      <c r="H309" s="37"/>
      <c r="I309" s="45" t="s">
        <v>185</v>
      </c>
      <c r="J309" s="55">
        <f t="shared" si="17"/>
        <v>-24.265241680835558</v>
      </c>
      <c r="K309" s="55">
        <f t="shared" si="18"/>
        <v>-16.862143237092013</v>
      </c>
      <c r="L309" s="55">
        <f t="shared" si="18"/>
        <v>-2.1504011732024821</v>
      </c>
      <c r="M309" s="55">
        <f t="shared" si="18"/>
        <v>-18.226853278703388</v>
      </c>
      <c r="N309" s="55">
        <f t="shared" si="18"/>
        <v>-14.214347815870482</v>
      </c>
    </row>
    <row r="310" spans="1:14" ht="11.25" hidden="1" customHeight="1">
      <c r="A310" s="37"/>
      <c r="B310" s="45" t="s">
        <v>186</v>
      </c>
      <c r="C310" s="54">
        <f t="shared" si="15"/>
        <v>-13.61617638660384</v>
      </c>
      <c r="D310" s="55">
        <f t="shared" si="15"/>
        <v>1.0654670297146822</v>
      </c>
      <c r="E310" s="167" t="s">
        <v>244</v>
      </c>
      <c r="F310" s="55">
        <f t="shared" si="16"/>
        <v>-10.665602917711425</v>
      </c>
      <c r="G310" s="55">
        <f t="shared" si="16"/>
        <v>-2.2707073523517352</v>
      </c>
      <c r="H310" s="37"/>
      <c r="I310" s="45" t="s">
        <v>186</v>
      </c>
      <c r="J310" s="55">
        <f t="shared" si="17"/>
        <v>-18.88698475692253</v>
      </c>
      <c r="K310" s="55">
        <f t="shared" si="18"/>
        <v>-7.6542783059637003</v>
      </c>
      <c r="L310" s="55">
        <f t="shared" si="18"/>
        <v>-3.8537647175225089</v>
      </c>
      <c r="M310" s="55">
        <f t="shared" si="18"/>
        <v>-18.577349574392827</v>
      </c>
      <c r="N310" s="55">
        <f t="shared" si="18"/>
        <v>-13.544065659175956</v>
      </c>
    </row>
    <row r="311" spans="1:14" ht="11.25" hidden="1" customHeight="1">
      <c r="A311" s="37"/>
      <c r="B311" s="45" t="s">
        <v>187</v>
      </c>
      <c r="C311" s="54">
        <f t="shared" si="15"/>
        <v>-9.4780936376544958</v>
      </c>
      <c r="D311" s="55">
        <f t="shared" si="15"/>
        <v>-4.7449390181968738</v>
      </c>
      <c r="E311" s="167" t="s">
        <v>244</v>
      </c>
      <c r="F311" s="55">
        <f t="shared" si="16"/>
        <v>-4.9125396493106166</v>
      </c>
      <c r="G311" s="55">
        <f t="shared" si="16"/>
        <v>-7.8999512749715706</v>
      </c>
      <c r="H311" s="37"/>
      <c r="I311" s="45" t="s">
        <v>187</v>
      </c>
      <c r="J311" s="55">
        <f t="shared" si="17"/>
        <v>-23.209713388948543</v>
      </c>
      <c r="K311" s="55">
        <f t="shared" si="18"/>
        <v>-14.332366054432711</v>
      </c>
      <c r="L311" s="55">
        <f t="shared" si="18"/>
        <v>-9.8019171995118199</v>
      </c>
      <c r="M311" s="55">
        <f t="shared" si="18"/>
        <v>-9.4814686675604491</v>
      </c>
      <c r="N311" s="55">
        <f t="shared" si="18"/>
        <v>-8.7735591591004578</v>
      </c>
    </row>
    <row r="312" spans="1:14" ht="11.25" hidden="1" customHeight="1">
      <c r="A312" s="37"/>
      <c r="B312" s="45" t="s">
        <v>188</v>
      </c>
      <c r="C312" s="54">
        <f t="shared" si="15"/>
        <v>-4.1672981217440395</v>
      </c>
      <c r="D312" s="55">
        <f t="shared" si="15"/>
        <v>1.8946783924122883</v>
      </c>
      <c r="E312" s="167" t="s">
        <v>244</v>
      </c>
      <c r="F312" s="55">
        <f t="shared" si="16"/>
        <v>-3.2051079781393241</v>
      </c>
      <c r="G312" s="55">
        <f t="shared" si="16"/>
        <v>5.0521293892803243</v>
      </c>
      <c r="H312" s="37"/>
      <c r="I312" s="45" t="s">
        <v>188</v>
      </c>
      <c r="J312" s="55">
        <f t="shared" si="17"/>
        <v>-5.0936575747617496</v>
      </c>
      <c r="K312" s="55">
        <f t="shared" si="18"/>
        <v>-18.159996390380357</v>
      </c>
      <c r="L312" s="55">
        <f t="shared" si="18"/>
        <v>1.2690717239412379</v>
      </c>
      <c r="M312" s="55">
        <f t="shared" si="18"/>
        <v>-4.6705613105275745</v>
      </c>
      <c r="N312" s="55">
        <f t="shared" si="18"/>
        <v>-8.4994287458774949</v>
      </c>
    </row>
    <row r="313" spans="1:14" ht="11.25" hidden="1" customHeight="1">
      <c r="A313" s="37"/>
      <c r="B313" s="45" t="s">
        <v>189</v>
      </c>
      <c r="C313" s="54">
        <f t="shared" si="15"/>
        <v>-6.2468393102780908</v>
      </c>
      <c r="D313" s="55">
        <f t="shared" si="15"/>
        <v>1.3975262708802632</v>
      </c>
      <c r="E313" s="167" t="s">
        <v>244</v>
      </c>
      <c r="F313" s="55">
        <f t="shared" si="16"/>
        <v>-2.3075382423504607</v>
      </c>
      <c r="G313" s="55">
        <f t="shared" si="16"/>
        <v>-2.2144347328088116</v>
      </c>
      <c r="H313" s="37"/>
      <c r="I313" s="45" t="s">
        <v>189</v>
      </c>
      <c r="J313" s="55">
        <f t="shared" si="17"/>
        <v>3.7280126017327291</v>
      </c>
      <c r="K313" s="55">
        <f t="shared" si="18"/>
        <v>-2.637778712663021</v>
      </c>
      <c r="L313" s="55">
        <f t="shared" si="18"/>
        <v>-17.974923433560619</v>
      </c>
      <c r="M313" s="55">
        <f t="shared" si="18"/>
        <v>-8.395502606232057</v>
      </c>
      <c r="N313" s="55">
        <f t="shared" si="18"/>
        <v>-5.5824383335300212</v>
      </c>
    </row>
    <row r="314" spans="1:14" ht="11.25" hidden="1" customHeight="1">
      <c r="A314" s="37"/>
      <c r="B314" s="45" t="s">
        <v>190</v>
      </c>
      <c r="C314" s="54">
        <f t="shared" si="15"/>
        <v>-7.300584478640701</v>
      </c>
      <c r="D314" s="55">
        <f t="shared" si="15"/>
        <v>39.985972295283176</v>
      </c>
      <c r="E314" s="167" t="s">
        <v>244</v>
      </c>
      <c r="F314" s="55">
        <f t="shared" si="16"/>
        <v>-10.252448537929979</v>
      </c>
      <c r="G314" s="55">
        <f t="shared" si="16"/>
        <v>-1.3775171119074372</v>
      </c>
      <c r="H314" s="37"/>
      <c r="I314" s="45" t="s">
        <v>190</v>
      </c>
      <c r="J314" s="55">
        <f t="shared" si="17"/>
        <v>-11.012207527975576</v>
      </c>
      <c r="K314" s="55">
        <f t="shared" si="18"/>
        <v>-14.743407765494084</v>
      </c>
      <c r="L314" s="55">
        <f t="shared" si="18"/>
        <v>-20.069148711894414</v>
      </c>
      <c r="M314" s="55">
        <f t="shared" si="18"/>
        <v>-5.8246704288423388</v>
      </c>
      <c r="N314" s="55">
        <f t="shared" si="18"/>
        <v>1.4555397051830568</v>
      </c>
    </row>
    <row r="315" spans="1:14" ht="11.25" hidden="1" customHeight="1">
      <c r="A315" s="37"/>
      <c r="B315" s="45" t="s">
        <v>191</v>
      </c>
      <c r="C315" s="54">
        <f t="shared" si="15"/>
        <v>3.2205687182729719</v>
      </c>
      <c r="D315" s="55">
        <f t="shared" si="15"/>
        <v>-4.9335398193048263</v>
      </c>
      <c r="E315" s="167" t="s">
        <v>244</v>
      </c>
      <c r="F315" s="55">
        <f t="shared" si="16"/>
        <v>13.437889609194031</v>
      </c>
      <c r="G315" s="55">
        <f t="shared" si="16"/>
        <v>20.16328002688546</v>
      </c>
      <c r="H315" s="37"/>
      <c r="I315" s="45" t="s">
        <v>191</v>
      </c>
      <c r="J315" s="55">
        <f t="shared" si="17"/>
        <v>-17.813291755992992</v>
      </c>
      <c r="K315" s="55">
        <f t="shared" si="18"/>
        <v>-6.6082271372231105</v>
      </c>
      <c r="L315" s="55">
        <f t="shared" si="18"/>
        <v>-24.288438520682448</v>
      </c>
      <c r="M315" s="55">
        <f t="shared" si="18"/>
        <v>5.5663934783556357</v>
      </c>
      <c r="N315" s="55">
        <f t="shared" si="18"/>
        <v>-1.9545564344121118</v>
      </c>
    </row>
    <row r="316" spans="1:14" ht="11.25" hidden="1" customHeight="1">
      <c r="A316" s="37"/>
      <c r="B316" s="45" t="s">
        <v>192</v>
      </c>
      <c r="C316" s="54">
        <f t="shared" si="15"/>
        <v>-2.0292591356808884</v>
      </c>
      <c r="D316" s="55">
        <f t="shared" si="15"/>
        <v>6.6699025199207256</v>
      </c>
      <c r="E316" s="167" t="s">
        <v>244</v>
      </c>
      <c r="F316" s="55">
        <f t="shared" si="16"/>
        <v>-7.7812938429965328</v>
      </c>
      <c r="G316" s="55">
        <f t="shared" si="16"/>
        <v>1.1390489432898221</v>
      </c>
      <c r="H316" s="37"/>
      <c r="I316" s="45" t="s">
        <v>192</v>
      </c>
      <c r="J316" s="55">
        <f t="shared" si="17"/>
        <v>-16.856081917407451</v>
      </c>
      <c r="K316" s="55">
        <f t="shared" si="18"/>
        <v>-3.875588478100795</v>
      </c>
      <c r="L316" s="55">
        <f t="shared" si="18"/>
        <v>0.39700283186321883</v>
      </c>
      <c r="M316" s="55">
        <f t="shared" si="18"/>
        <v>1.0994419650280491</v>
      </c>
      <c r="N316" s="55">
        <f t="shared" si="18"/>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73" t="s">
        <v>193</v>
      </c>
      <c r="B318" s="1166"/>
      <c r="C318" s="54">
        <f t="shared" ref="C318:D329" si="19">SUM(C107/C80*100-100)</f>
        <v>-28.248044288736764</v>
      </c>
      <c r="D318" s="55">
        <f t="shared" si="19"/>
        <v>-13.965216746393736</v>
      </c>
      <c r="E318" s="167" t="s">
        <v>244</v>
      </c>
      <c r="F318" s="55">
        <f t="shared" ref="F318:G329" si="20">SUM(F107/F80*100-100)</f>
        <v>-50.169128012244677</v>
      </c>
      <c r="G318" s="55">
        <f t="shared" si="20"/>
        <v>-1.8148391050520729</v>
      </c>
      <c r="H318" s="1173" t="s">
        <v>193</v>
      </c>
      <c r="I318" s="1166"/>
      <c r="J318" s="55">
        <f t="shared" ref="J318:J329" si="21">SUM(J107/J80*100-100)</f>
        <v>-10.404307748471297</v>
      </c>
      <c r="K318" s="55">
        <f t="shared" ref="K318:N329" si="22">SUM(K107/K80*100-100)</f>
        <v>-35.451763952683336</v>
      </c>
      <c r="L318" s="55">
        <f t="shared" si="22"/>
        <v>2.3353478793425921</v>
      </c>
      <c r="M318" s="55">
        <f t="shared" si="22"/>
        <v>-26.527581542161442</v>
      </c>
      <c r="N318" s="55">
        <f t="shared" si="22"/>
        <v>-42.871689591459663</v>
      </c>
    </row>
    <row r="319" spans="1:14" ht="11.25" hidden="1" customHeight="1">
      <c r="A319" s="1173" t="s">
        <v>194</v>
      </c>
      <c r="B319" s="1166"/>
      <c r="C319" s="54">
        <f t="shared" si="19"/>
        <v>-26.867941554011551</v>
      </c>
      <c r="D319" s="55">
        <f t="shared" si="19"/>
        <v>-15.479873344009334</v>
      </c>
      <c r="E319" s="167" t="s">
        <v>244</v>
      </c>
      <c r="F319" s="55">
        <f t="shared" si="20"/>
        <v>-41.942803213328027</v>
      </c>
      <c r="G319" s="55">
        <f t="shared" si="20"/>
        <v>-5.2346719930781234</v>
      </c>
      <c r="H319" s="1173" t="s">
        <v>194</v>
      </c>
      <c r="I319" s="1166"/>
      <c r="J319" s="55">
        <f t="shared" si="21"/>
        <v>-17.604145077720204</v>
      </c>
      <c r="K319" s="55">
        <f t="shared" si="22"/>
        <v>-27.691300969285507</v>
      </c>
      <c r="L319" s="55">
        <f t="shared" si="22"/>
        <v>8.3970846873710769</v>
      </c>
      <c r="M319" s="55">
        <f t="shared" si="22"/>
        <v>-27.179432806169714</v>
      </c>
      <c r="N319" s="55">
        <f t="shared" si="22"/>
        <v>-31.343330111918192</v>
      </c>
    </row>
    <row r="320" spans="1:14" ht="11.25" hidden="1" customHeight="1">
      <c r="A320" s="1173" t="s">
        <v>195</v>
      </c>
      <c r="B320" s="1166"/>
      <c r="C320" s="54">
        <f t="shared" si="19"/>
        <v>-18.35240775894718</v>
      </c>
      <c r="D320" s="55">
        <f t="shared" si="19"/>
        <v>-11.340811249646222</v>
      </c>
      <c r="E320" s="167" t="s">
        <v>244</v>
      </c>
      <c r="F320" s="55">
        <f t="shared" si="20"/>
        <v>-23.206910916705041</v>
      </c>
      <c r="G320" s="55">
        <f t="shared" si="20"/>
        <v>-1.8744061824357061</v>
      </c>
      <c r="H320" s="1173" t="s">
        <v>195</v>
      </c>
      <c r="I320" s="1166"/>
      <c r="J320" s="55">
        <f t="shared" si="21"/>
        <v>-14.333016613400133</v>
      </c>
      <c r="K320" s="55">
        <f t="shared" si="22"/>
        <v>-23.606688657120529</v>
      </c>
      <c r="L320" s="55">
        <f t="shared" si="22"/>
        <v>5.4093667071777247</v>
      </c>
      <c r="M320" s="55">
        <f t="shared" si="22"/>
        <v>-14.839439310113789</v>
      </c>
      <c r="N320" s="55">
        <f t="shared" si="22"/>
        <v>-16.241286022543719</v>
      </c>
    </row>
    <row r="321" spans="1:14" ht="11.25" hidden="1" customHeight="1">
      <c r="A321" s="1173" t="s">
        <v>196</v>
      </c>
      <c r="B321" s="1166"/>
      <c r="C321" s="54">
        <f t="shared" si="19"/>
        <v>-17.29534012125113</v>
      </c>
      <c r="D321" s="55">
        <f t="shared" si="19"/>
        <v>-11.577550859830566</v>
      </c>
      <c r="E321" s="167" t="s">
        <v>244</v>
      </c>
      <c r="F321" s="55">
        <f t="shared" si="20"/>
        <v>-19.59044864474015</v>
      </c>
      <c r="G321" s="55">
        <f t="shared" si="20"/>
        <v>-1.0868336437513335</v>
      </c>
      <c r="H321" s="1173" t="s">
        <v>196</v>
      </c>
      <c r="I321" s="1166"/>
      <c r="J321" s="55">
        <f t="shared" si="21"/>
        <v>-14.472467978344113</v>
      </c>
      <c r="K321" s="55">
        <f t="shared" si="22"/>
        <v>-20.624892380101187</v>
      </c>
      <c r="L321" s="55">
        <f t="shared" si="22"/>
        <v>5.1067834697893062</v>
      </c>
      <c r="M321" s="55">
        <f t="shared" si="22"/>
        <v>-14.654360058525128</v>
      </c>
      <c r="N321" s="55">
        <f t="shared" si="22"/>
        <v>-11.698553671673935</v>
      </c>
    </row>
    <row r="322" spans="1:14" ht="11.25" hidden="1" customHeight="1">
      <c r="A322" s="1173" t="s">
        <v>197</v>
      </c>
      <c r="B322" s="1166"/>
      <c r="C322" s="54">
        <f t="shared" si="19"/>
        <v>-16.193581643608695</v>
      </c>
      <c r="D322" s="55">
        <f t="shared" si="19"/>
        <v>-11.380261993929537</v>
      </c>
      <c r="E322" s="167" t="s">
        <v>244</v>
      </c>
      <c r="F322" s="55">
        <f t="shared" si="20"/>
        <v>-16.455408653646515</v>
      </c>
      <c r="G322" s="55">
        <f t="shared" si="20"/>
        <v>-1.2497037435737326</v>
      </c>
      <c r="H322" s="1173" t="s">
        <v>197</v>
      </c>
      <c r="I322" s="1166"/>
      <c r="J322" s="55">
        <f t="shared" si="21"/>
        <v>-16.565436328713062</v>
      </c>
      <c r="K322" s="55">
        <f t="shared" si="22"/>
        <v>-19.908714450502487</v>
      </c>
      <c r="L322" s="55">
        <f t="shared" si="22"/>
        <v>3.6935640655291166</v>
      </c>
      <c r="M322" s="55">
        <f t="shared" si="22"/>
        <v>-15.445451543651913</v>
      </c>
      <c r="N322" s="55">
        <f t="shared" si="22"/>
        <v>-12.358809149685129</v>
      </c>
    </row>
    <row r="323" spans="1:14" ht="11.25" hidden="1" customHeight="1">
      <c r="A323" s="1173" t="s">
        <v>198</v>
      </c>
      <c r="B323" s="1166"/>
      <c r="C323" s="54">
        <f t="shared" si="19"/>
        <v>-15.687471905668332</v>
      </c>
      <c r="D323" s="55">
        <f t="shared" si="19"/>
        <v>-9.3590274491244685</v>
      </c>
      <c r="E323" s="167" t="s">
        <v>244</v>
      </c>
      <c r="F323" s="55">
        <f t="shared" si="20"/>
        <v>-15.148610426910921</v>
      </c>
      <c r="G323" s="55">
        <f t="shared" si="20"/>
        <v>-1.4281832383282733</v>
      </c>
      <c r="H323" s="1173" t="s">
        <v>198</v>
      </c>
      <c r="I323" s="1166"/>
      <c r="J323" s="55">
        <f t="shared" si="21"/>
        <v>-16.939136999825749</v>
      </c>
      <c r="K323" s="55">
        <f t="shared" si="22"/>
        <v>-17.934572997960188</v>
      </c>
      <c r="L323" s="55">
        <f t="shared" si="22"/>
        <v>2.3223153495270026</v>
      </c>
      <c r="M323" s="55">
        <f t="shared" si="22"/>
        <v>-16.030678882071712</v>
      </c>
      <c r="N323" s="55">
        <f t="shared" si="22"/>
        <v>-12.631134949655006</v>
      </c>
    </row>
    <row r="324" spans="1:14" ht="11.25" hidden="1" customHeight="1">
      <c r="A324" s="1173" t="s">
        <v>199</v>
      </c>
      <c r="B324" s="1166"/>
      <c r="C324" s="54">
        <f t="shared" si="19"/>
        <v>-14.636946329595617</v>
      </c>
      <c r="D324" s="55">
        <f t="shared" si="19"/>
        <v>-8.6246454326250444</v>
      </c>
      <c r="E324" s="167" t="s">
        <v>244</v>
      </c>
      <c r="F324" s="55">
        <f t="shared" si="20"/>
        <v>-13.149553202929781</v>
      </c>
      <c r="G324" s="55">
        <f t="shared" si="20"/>
        <v>-2.4503300385908631</v>
      </c>
      <c r="H324" s="1173" t="s">
        <v>199</v>
      </c>
      <c r="I324" s="1166"/>
      <c r="J324" s="55">
        <f t="shared" si="21"/>
        <v>-17.876591383376748</v>
      </c>
      <c r="K324" s="55">
        <f t="shared" si="22"/>
        <v>-17.425508664452437</v>
      </c>
      <c r="L324" s="55">
        <f t="shared" si="22"/>
        <v>0.17341499984284781</v>
      </c>
      <c r="M324" s="55">
        <f t="shared" si="22"/>
        <v>-14.990992524894111</v>
      </c>
      <c r="N324" s="55">
        <f t="shared" si="22"/>
        <v>-11.901603529984541</v>
      </c>
    </row>
    <row r="325" spans="1:14" ht="11.25" hidden="1" customHeight="1">
      <c r="A325" s="1173" t="s">
        <v>200</v>
      </c>
      <c r="B325" s="1166"/>
      <c r="C325" s="54">
        <f t="shared" si="19"/>
        <v>-13.301931964924108</v>
      </c>
      <c r="D325" s="55">
        <f t="shared" si="19"/>
        <v>-7.1291645020305765</v>
      </c>
      <c r="E325" s="167" t="s">
        <v>244</v>
      </c>
      <c r="F325" s="55">
        <f t="shared" si="20"/>
        <v>-11.748379997554721</v>
      </c>
      <c r="G325" s="55">
        <f t="shared" si="20"/>
        <v>-1.5066230957534543</v>
      </c>
      <c r="H325" s="1173" t="s">
        <v>200</v>
      </c>
      <c r="I325" s="1166"/>
      <c r="J325" s="55">
        <f t="shared" si="21"/>
        <v>-16.581587357954533</v>
      </c>
      <c r="K325" s="55">
        <f t="shared" si="22"/>
        <v>-17.511436085137461</v>
      </c>
      <c r="L325" s="55">
        <f t="shared" si="22"/>
        <v>0.32093175800528684</v>
      </c>
      <c r="M325" s="55">
        <f t="shared" si="22"/>
        <v>-13.749112220198342</v>
      </c>
      <c r="N325" s="55">
        <f t="shared" si="22"/>
        <v>-11.41589630244988</v>
      </c>
    </row>
    <row r="326" spans="1:14" ht="11.25" hidden="1" customHeight="1">
      <c r="A326" s="1173" t="s">
        <v>201</v>
      </c>
      <c r="B326" s="1166"/>
      <c r="C326" s="54">
        <f t="shared" si="19"/>
        <v>-12.422740062403648</v>
      </c>
      <c r="D326" s="55">
        <f t="shared" si="19"/>
        <v>-6.0900942759933372</v>
      </c>
      <c r="E326" s="167" t="s">
        <v>244</v>
      </c>
      <c r="F326" s="55">
        <f t="shared" si="20"/>
        <v>-10.470841894208633</v>
      </c>
      <c r="G326" s="55">
        <f t="shared" si="20"/>
        <v>-1.5889209939079763</v>
      </c>
      <c r="H326" s="1173" t="s">
        <v>201</v>
      </c>
      <c r="I326" s="1166"/>
      <c r="J326" s="55">
        <f t="shared" si="21"/>
        <v>-14.295984794020029</v>
      </c>
      <c r="K326" s="55">
        <f t="shared" si="22"/>
        <v>-15.853259304492852</v>
      </c>
      <c r="L326" s="55">
        <f t="shared" si="22"/>
        <v>-2.5886205639264119</v>
      </c>
      <c r="M326" s="55">
        <f t="shared" si="22"/>
        <v>-13.081803365093066</v>
      </c>
      <c r="N326" s="55">
        <f t="shared" si="22"/>
        <v>-10.650290459859406</v>
      </c>
    </row>
    <row r="327" spans="1:14" ht="11.25" hidden="1" customHeight="1">
      <c r="A327" s="1173" t="s">
        <v>202</v>
      </c>
      <c r="B327" s="1166"/>
      <c r="C327" s="54">
        <f t="shared" si="19"/>
        <v>-11.843632838735004</v>
      </c>
      <c r="D327" s="55">
        <f t="shared" si="19"/>
        <v>-1.6422301288800156</v>
      </c>
      <c r="E327" s="167" t="s">
        <v>244</v>
      </c>
      <c r="F327" s="55">
        <f t="shared" si="20"/>
        <v>-10.442823755870364</v>
      </c>
      <c r="G327" s="55">
        <f t="shared" si="20"/>
        <v>-1.5669984283477305</v>
      </c>
      <c r="H327" s="1173" t="s">
        <v>202</v>
      </c>
      <c r="I327" s="1166"/>
      <c r="J327" s="55">
        <f t="shared" si="21"/>
        <v>-13.954206555785944</v>
      </c>
      <c r="K327" s="55">
        <f t="shared" si="22"/>
        <v>-15.738212147709689</v>
      </c>
      <c r="L327" s="55">
        <f t="shared" si="22"/>
        <v>-4.993861955495106</v>
      </c>
      <c r="M327" s="55">
        <f t="shared" si="22"/>
        <v>-12.329265623030608</v>
      </c>
      <c r="N327" s="55">
        <f t="shared" si="22"/>
        <v>-9.3469943145227035</v>
      </c>
    </row>
    <row r="328" spans="1:14" ht="11.25" hidden="1" customHeight="1">
      <c r="A328" s="1173" t="s">
        <v>203</v>
      </c>
      <c r="B328" s="1166"/>
      <c r="C328" s="54">
        <f t="shared" si="19"/>
        <v>-10.554993227642711</v>
      </c>
      <c r="D328" s="55">
        <f t="shared" si="19"/>
        <v>-2.0503304030895322</v>
      </c>
      <c r="E328" s="167" t="s">
        <v>244</v>
      </c>
      <c r="F328" s="55">
        <f t="shared" si="20"/>
        <v>-8.3599313653772214</v>
      </c>
      <c r="G328" s="55">
        <f t="shared" si="20"/>
        <v>0.16636862632277882</v>
      </c>
      <c r="H328" s="1173" t="s">
        <v>203</v>
      </c>
      <c r="I328" s="1166"/>
      <c r="J328" s="55">
        <f t="shared" si="21"/>
        <v>-14.274618315978543</v>
      </c>
      <c r="K328" s="55">
        <f t="shared" si="22"/>
        <v>-14.911532811887071</v>
      </c>
      <c r="L328" s="55">
        <f t="shared" si="22"/>
        <v>-6.9744196313294822</v>
      </c>
      <c r="M328" s="55">
        <f t="shared" si="22"/>
        <v>-10.897646596226409</v>
      </c>
      <c r="N328" s="55">
        <f t="shared" si="22"/>
        <v>-8.6773598687876898</v>
      </c>
    </row>
    <row r="329" spans="1:14" ht="11.25" hidden="1" customHeight="1">
      <c r="A329" s="1173" t="s">
        <v>204</v>
      </c>
      <c r="B329" s="1166"/>
      <c r="C329" s="54">
        <f t="shared" si="19"/>
        <v>-10.044424904081453</v>
      </c>
      <c r="D329" s="55">
        <f t="shared" si="19"/>
        <v>-1.3182362121728488</v>
      </c>
      <c r="E329" s="167" t="s">
        <v>244</v>
      </c>
      <c r="F329" s="55">
        <f t="shared" si="20"/>
        <v>-8.3301923008288128</v>
      </c>
      <c r="G329" s="55">
        <f t="shared" si="20"/>
        <v>0.24921725206650081</v>
      </c>
      <c r="H329" s="1173" t="s">
        <v>204</v>
      </c>
      <c r="I329" s="1166"/>
      <c r="J329" s="55">
        <f t="shared" si="21"/>
        <v>-14.447782373720614</v>
      </c>
      <c r="K329" s="55">
        <f t="shared" si="22"/>
        <v>-14.203623701258977</v>
      </c>
      <c r="L329" s="55">
        <f t="shared" si="22"/>
        <v>-6.4483909238494022</v>
      </c>
      <c r="M329" s="55">
        <f t="shared" si="22"/>
        <v>-10.15970605935513</v>
      </c>
      <c r="N329" s="55">
        <f t="shared" si="22"/>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766</v>
      </c>
      <c r="B331" s="45"/>
      <c r="C331" s="54"/>
      <c r="D331" s="55"/>
      <c r="E331" s="55"/>
      <c r="F331" s="55"/>
      <c r="G331" s="55"/>
      <c r="H331" s="37" t="s">
        <v>766</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3" t="s">
        <v>193</v>
      </c>
      <c r="B345" s="1166"/>
      <c r="C345" s="54"/>
      <c r="D345" s="55"/>
      <c r="E345" s="55"/>
      <c r="F345" s="55"/>
      <c r="G345" s="55"/>
      <c r="H345" s="1173" t="s">
        <v>193</v>
      </c>
      <c r="I345" s="1166"/>
      <c r="J345" s="55"/>
      <c r="K345" s="55"/>
      <c r="L345" s="55"/>
      <c r="M345" s="55"/>
      <c r="N345" s="55"/>
    </row>
    <row r="346" spans="1:14" ht="11.25" hidden="1" customHeight="1">
      <c r="A346" s="1173" t="s">
        <v>194</v>
      </c>
      <c r="B346" s="1166"/>
      <c r="C346" s="54"/>
      <c r="D346" s="55"/>
      <c r="E346" s="55"/>
      <c r="F346" s="55"/>
      <c r="G346" s="55"/>
      <c r="H346" s="1173" t="s">
        <v>194</v>
      </c>
      <c r="I346" s="1166"/>
      <c r="J346" s="55"/>
      <c r="K346" s="55"/>
      <c r="L346" s="55"/>
      <c r="M346" s="55"/>
      <c r="N346" s="55"/>
    </row>
    <row r="347" spans="1:14" ht="11.25" hidden="1" customHeight="1">
      <c r="A347" s="1173" t="s">
        <v>195</v>
      </c>
      <c r="B347" s="1166"/>
      <c r="C347" s="54"/>
      <c r="D347" s="55"/>
      <c r="E347" s="55"/>
      <c r="F347" s="55"/>
      <c r="G347" s="55"/>
      <c r="H347" s="1173" t="s">
        <v>195</v>
      </c>
      <c r="I347" s="1166"/>
      <c r="J347" s="55"/>
      <c r="K347" s="55"/>
      <c r="L347" s="55"/>
      <c r="M347" s="55"/>
      <c r="N347" s="55"/>
    </row>
    <row r="348" spans="1:14" ht="11.25" hidden="1" customHeight="1">
      <c r="A348" s="1173" t="s">
        <v>196</v>
      </c>
      <c r="B348" s="1166"/>
      <c r="C348" s="54"/>
      <c r="D348" s="55"/>
      <c r="E348" s="55"/>
      <c r="F348" s="55"/>
      <c r="G348" s="55"/>
      <c r="H348" s="1173" t="s">
        <v>196</v>
      </c>
      <c r="I348" s="1166"/>
      <c r="J348" s="55"/>
      <c r="K348" s="55"/>
      <c r="L348" s="55"/>
      <c r="M348" s="55"/>
      <c r="N348" s="55"/>
    </row>
    <row r="349" spans="1:14" ht="11.25" hidden="1" customHeight="1">
      <c r="A349" s="1173" t="s">
        <v>197</v>
      </c>
      <c r="B349" s="1166"/>
      <c r="C349" s="54"/>
      <c r="D349" s="55"/>
      <c r="E349" s="55"/>
      <c r="F349" s="55"/>
      <c r="G349" s="55"/>
      <c r="H349" s="1173" t="s">
        <v>197</v>
      </c>
      <c r="I349" s="1166"/>
      <c r="J349" s="55"/>
      <c r="K349" s="55"/>
      <c r="L349" s="55"/>
      <c r="M349" s="55"/>
      <c r="N349" s="55"/>
    </row>
    <row r="350" spans="1:14" ht="11.25" hidden="1" customHeight="1">
      <c r="A350" s="1173" t="s">
        <v>198</v>
      </c>
      <c r="B350" s="1166"/>
      <c r="C350" s="54"/>
      <c r="D350" s="55"/>
      <c r="E350" s="55"/>
      <c r="F350" s="55"/>
      <c r="G350" s="55"/>
      <c r="H350" s="1173" t="s">
        <v>198</v>
      </c>
      <c r="I350" s="1166"/>
      <c r="J350" s="55"/>
      <c r="K350" s="55"/>
      <c r="L350" s="55"/>
      <c r="M350" s="55"/>
      <c r="N350" s="55"/>
    </row>
    <row r="351" spans="1:14" ht="11.25" hidden="1" customHeight="1">
      <c r="A351" s="1173" t="s">
        <v>199</v>
      </c>
      <c r="B351" s="1166"/>
      <c r="C351" s="54"/>
      <c r="D351" s="55"/>
      <c r="E351" s="55"/>
      <c r="F351" s="55"/>
      <c r="G351" s="55"/>
      <c r="H351" s="1173" t="s">
        <v>199</v>
      </c>
      <c r="I351" s="1166"/>
      <c r="J351" s="55"/>
      <c r="K351" s="55"/>
      <c r="L351" s="55"/>
      <c r="M351" s="55"/>
      <c r="N351" s="55"/>
    </row>
    <row r="352" spans="1:14" ht="11.25" hidden="1" customHeight="1">
      <c r="A352" s="1173" t="s">
        <v>200</v>
      </c>
      <c r="B352" s="1166"/>
      <c r="C352" s="54"/>
      <c r="D352" s="55"/>
      <c r="E352" s="55"/>
      <c r="F352" s="55"/>
      <c r="G352" s="55"/>
      <c r="H352" s="1173" t="s">
        <v>200</v>
      </c>
      <c r="I352" s="1166"/>
      <c r="J352" s="55"/>
      <c r="K352" s="55"/>
      <c r="L352" s="55"/>
      <c r="M352" s="55"/>
      <c r="N352" s="55"/>
    </row>
    <row r="353" spans="1:14" ht="11.25" hidden="1" customHeight="1">
      <c r="A353" s="1173" t="s">
        <v>201</v>
      </c>
      <c r="B353" s="1166"/>
      <c r="C353" s="54"/>
      <c r="D353" s="55"/>
      <c r="E353" s="55"/>
      <c r="F353" s="55"/>
      <c r="G353" s="55"/>
      <c r="H353" s="1173" t="s">
        <v>201</v>
      </c>
      <c r="I353" s="1166"/>
      <c r="J353" s="55"/>
      <c r="K353" s="55"/>
      <c r="L353" s="55"/>
      <c r="M353" s="55"/>
      <c r="N353" s="55"/>
    </row>
    <row r="354" spans="1:14" ht="11.25" hidden="1" customHeight="1">
      <c r="A354" s="1173" t="s">
        <v>202</v>
      </c>
      <c r="B354" s="1166"/>
      <c r="C354" s="54"/>
      <c r="D354" s="55"/>
      <c r="E354" s="55"/>
      <c r="F354" s="55"/>
      <c r="G354" s="55"/>
      <c r="H354" s="1173" t="s">
        <v>202</v>
      </c>
      <c r="I354" s="1166"/>
      <c r="J354" s="55"/>
      <c r="K354" s="55"/>
      <c r="L354" s="55"/>
      <c r="M354" s="55"/>
      <c r="N354" s="55"/>
    </row>
    <row r="355" spans="1:14" ht="11.25" hidden="1" customHeight="1">
      <c r="A355" s="1173" t="s">
        <v>203</v>
      </c>
      <c r="B355" s="1166"/>
      <c r="C355" s="54"/>
      <c r="D355" s="55"/>
      <c r="E355" s="55"/>
      <c r="F355" s="55"/>
      <c r="G355" s="55"/>
      <c r="H355" s="1173" t="s">
        <v>203</v>
      </c>
      <c r="I355" s="1166"/>
      <c r="J355" s="55"/>
      <c r="K355" s="55"/>
      <c r="L355" s="55"/>
      <c r="M355" s="55"/>
      <c r="N355" s="55"/>
    </row>
    <row r="356" spans="1:14" ht="11.25" hidden="1" customHeight="1">
      <c r="A356" s="1173" t="s">
        <v>204</v>
      </c>
      <c r="B356" s="1166"/>
      <c r="C356" s="54"/>
      <c r="D356" s="55"/>
      <c r="E356" s="55"/>
      <c r="F356" s="55"/>
      <c r="G356" s="55"/>
      <c r="H356" s="1173" t="s">
        <v>204</v>
      </c>
      <c r="I356" s="1166"/>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3">SUM(C148/C121*100-100)</f>
        <v>29.798316678951153</v>
      </c>
      <c r="D359" s="55">
        <f t="shared" si="23"/>
        <v>12.979310721801625</v>
      </c>
      <c r="E359" s="135" t="s">
        <v>244</v>
      </c>
      <c r="F359" s="135" t="s">
        <v>244</v>
      </c>
      <c r="G359" s="55">
        <f t="shared" ref="F359:G370" si="24">SUM(G148/G121*100-100)</f>
        <v>-4.041664148630332</v>
      </c>
      <c r="H359" s="37"/>
      <c r="I359" s="45" t="s">
        <v>181</v>
      </c>
      <c r="J359" s="135" t="s">
        <v>244</v>
      </c>
      <c r="K359" s="55">
        <f t="shared" ref="K359:N370" si="25">SUM(K148/K121*100-100)</f>
        <v>13.169735090216236</v>
      </c>
      <c r="L359" s="55">
        <f t="shared" si="25"/>
        <v>8.6429634847199281</v>
      </c>
      <c r="M359" s="55">
        <f t="shared" si="25"/>
        <v>-11.498395373183001</v>
      </c>
      <c r="N359" s="135" t="s">
        <v>244</v>
      </c>
    </row>
    <row r="360" spans="1:14" ht="11.25" hidden="1" customHeight="1">
      <c r="A360" s="37"/>
      <c r="B360" s="45" t="s">
        <v>182</v>
      </c>
      <c r="C360" s="54">
        <f t="shared" si="23"/>
        <v>32.104816534290677</v>
      </c>
      <c r="D360" s="55">
        <f t="shared" si="23"/>
        <v>16.54800159620271</v>
      </c>
      <c r="E360" s="135" t="s">
        <v>244</v>
      </c>
      <c r="F360" s="55">
        <f t="shared" si="24"/>
        <v>130.66813483465353</v>
      </c>
      <c r="G360" s="55">
        <f t="shared" si="24"/>
        <v>-3.1061863455802978</v>
      </c>
      <c r="H360" s="37"/>
      <c r="I360" s="45" t="s">
        <v>182</v>
      </c>
      <c r="J360" s="135" t="s">
        <v>244</v>
      </c>
      <c r="K360" s="55">
        <f t="shared" si="25"/>
        <v>12.948220134927027</v>
      </c>
      <c r="L360" s="55">
        <f t="shared" si="25"/>
        <v>-20.842131258875099</v>
      </c>
      <c r="M360" s="55">
        <f t="shared" si="25"/>
        <v>-5.6382491494373426</v>
      </c>
      <c r="N360" s="55">
        <f t="shared" si="25"/>
        <v>124.25510348404129</v>
      </c>
    </row>
    <row r="361" spans="1:14" ht="11.25" hidden="1" customHeight="1">
      <c r="A361" s="37"/>
      <c r="B361" s="45" t="s">
        <v>183</v>
      </c>
      <c r="C361" s="54">
        <f t="shared" si="23"/>
        <v>16.957722130844871</v>
      </c>
      <c r="D361" s="55">
        <f t="shared" si="23"/>
        <v>-9.9037761905468926</v>
      </c>
      <c r="E361" s="135" t="s">
        <v>244</v>
      </c>
      <c r="F361" s="55">
        <f t="shared" si="24"/>
        <v>56.657725728011314</v>
      </c>
      <c r="G361" s="55">
        <f t="shared" si="24"/>
        <v>-4.7507917986331023</v>
      </c>
      <c r="H361" s="37"/>
      <c r="I361" s="45" t="s">
        <v>183</v>
      </c>
      <c r="J361" s="135" t="s">
        <v>244</v>
      </c>
      <c r="K361" s="55">
        <f t="shared" si="25"/>
        <v>-6.5789255168977832</v>
      </c>
      <c r="L361" s="55">
        <f t="shared" si="25"/>
        <v>-14.383983798894974</v>
      </c>
      <c r="M361" s="55">
        <f t="shared" si="25"/>
        <v>3.2183889627766149</v>
      </c>
      <c r="N361" s="55">
        <f t="shared" si="25"/>
        <v>19.122632575757564</v>
      </c>
    </row>
    <row r="362" spans="1:14" ht="11.25" hidden="1" customHeight="1">
      <c r="A362" s="37"/>
      <c r="B362" s="45" t="s">
        <v>184</v>
      </c>
      <c r="C362" s="54">
        <f t="shared" si="23"/>
        <v>3.6587991405011593</v>
      </c>
      <c r="D362" s="55">
        <f t="shared" si="23"/>
        <v>-15.592714624203211</v>
      </c>
      <c r="E362" s="135" t="s">
        <v>244</v>
      </c>
      <c r="F362" s="55">
        <f t="shared" si="24"/>
        <v>17.040186789628308</v>
      </c>
      <c r="G362" s="55">
        <f t="shared" si="24"/>
        <v>-2.0890898269208691</v>
      </c>
      <c r="H362" s="37"/>
      <c r="I362" s="45" t="s">
        <v>184</v>
      </c>
      <c r="J362" s="135" t="s">
        <v>244</v>
      </c>
      <c r="K362" s="55">
        <f t="shared" si="25"/>
        <v>3.4105006413087011</v>
      </c>
      <c r="L362" s="55">
        <f t="shared" si="25"/>
        <v>-19.607628383281067</v>
      </c>
      <c r="M362" s="55">
        <f t="shared" si="25"/>
        <v>4.8619691609823832</v>
      </c>
      <c r="N362" s="55">
        <f t="shared" si="25"/>
        <v>4.7881965902740973</v>
      </c>
    </row>
    <row r="363" spans="1:14" ht="11.25" hidden="1" customHeight="1">
      <c r="A363" s="37"/>
      <c r="B363" s="45" t="s">
        <v>185</v>
      </c>
      <c r="C363" s="54">
        <f t="shared" si="23"/>
        <v>28.705188984953281</v>
      </c>
      <c r="D363" s="55">
        <f t="shared" si="23"/>
        <v>18.15716216579095</v>
      </c>
      <c r="E363" s="135" t="s">
        <v>244</v>
      </c>
      <c r="F363" s="55">
        <f t="shared" si="24"/>
        <v>38.184180023695433</v>
      </c>
      <c r="G363" s="55">
        <f t="shared" si="24"/>
        <v>22.461189535838571</v>
      </c>
      <c r="H363" s="37"/>
      <c r="I363" s="45" t="s">
        <v>185</v>
      </c>
      <c r="J363" s="135" t="s">
        <v>244</v>
      </c>
      <c r="K363" s="55">
        <f t="shared" si="25"/>
        <v>18.809354162900263</v>
      </c>
      <c r="L363" s="55">
        <f t="shared" si="25"/>
        <v>4.9627555458895216</v>
      </c>
      <c r="M363" s="55">
        <f t="shared" si="25"/>
        <v>34.623343950982985</v>
      </c>
      <c r="N363" s="55">
        <f t="shared" si="25"/>
        <v>24.862697422444043</v>
      </c>
    </row>
    <row r="364" spans="1:14" ht="11.25" hidden="1" customHeight="1">
      <c r="A364" s="37"/>
      <c r="B364" s="45" t="s">
        <v>186</v>
      </c>
      <c r="C364" s="54">
        <f t="shared" si="23"/>
        <v>-7.8052533359286258</v>
      </c>
      <c r="D364" s="55">
        <f t="shared" si="23"/>
        <v>-22.385831947720519</v>
      </c>
      <c r="E364" s="135" t="s">
        <v>244</v>
      </c>
      <c r="F364" s="55">
        <f t="shared" si="24"/>
        <v>-9.3477259637022883</v>
      </c>
      <c r="G364" s="55">
        <f t="shared" si="24"/>
        <v>-1.2845309188980991</v>
      </c>
      <c r="H364" s="37"/>
      <c r="I364" s="45" t="s">
        <v>186</v>
      </c>
      <c r="J364" s="135" t="s">
        <v>244</v>
      </c>
      <c r="K364" s="55">
        <f t="shared" si="25"/>
        <v>-2.2741319760043694</v>
      </c>
      <c r="L364" s="55">
        <f t="shared" si="25"/>
        <v>-25.047749644938548</v>
      </c>
      <c r="M364" s="55">
        <f t="shared" si="25"/>
        <v>10.393834212468221</v>
      </c>
      <c r="N364" s="55">
        <f t="shared" si="25"/>
        <v>-10.493566318696367</v>
      </c>
    </row>
    <row r="365" spans="1:14" ht="11.25" hidden="1" customHeight="1">
      <c r="A365" s="37"/>
      <c r="B365" s="45" t="s">
        <v>187</v>
      </c>
      <c r="C365" s="54">
        <f t="shared" si="23"/>
        <v>-3.326284938191705</v>
      </c>
      <c r="D365" s="55">
        <f t="shared" si="23"/>
        <v>-2.067808278117198</v>
      </c>
      <c r="E365" s="135" t="s">
        <v>244</v>
      </c>
      <c r="F365" s="55">
        <f t="shared" si="24"/>
        <v>-9.5999907347175935</v>
      </c>
      <c r="G365" s="55">
        <f t="shared" si="24"/>
        <v>-2.9177749287204193</v>
      </c>
      <c r="H365" s="37"/>
      <c r="I365" s="45" t="s">
        <v>187</v>
      </c>
      <c r="J365" s="135" t="s">
        <v>244</v>
      </c>
      <c r="K365" s="55">
        <f t="shared" si="25"/>
        <v>1.1871332571605819</v>
      </c>
      <c r="L365" s="55">
        <f t="shared" si="25"/>
        <v>-16.72780341576933</v>
      </c>
      <c r="M365" s="55">
        <f t="shared" si="25"/>
        <v>11.8353988033343</v>
      </c>
      <c r="N365" s="55">
        <f t="shared" si="25"/>
        <v>5.1131151388072169</v>
      </c>
    </row>
    <row r="366" spans="1:14" ht="11.25" hidden="1" customHeight="1">
      <c r="A366" s="37"/>
      <c r="B366" s="45" t="s">
        <v>188</v>
      </c>
      <c r="C366" s="54">
        <f t="shared" si="23"/>
        <v>8.1205810475998987</v>
      </c>
      <c r="D366" s="55">
        <f t="shared" si="23"/>
        <v>17.763327656499968</v>
      </c>
      <c r="E366" s="135" t="s">
        <v>244</v>
      </c>
      <c r="F366" s="55">
        <f t="shared" si="24"/>
        <v>-2.331818703761428</v>
      </c>
      <c r="G366" s="55">
        <f t="shared" si="24"/>
        <v>6.2769091321096795</v>
      </c>
      <c r="H366" s="37"/>
      <c r="I366" s="45" t="s">
        <v>188</v>
      </c>
      <c r="J366" s="135" t="s">
        <v>244</v>
      </c>
      <c r="K366" s="55">
        <f t="shared" si="25"/>
        <v>0.2935345408349832</v>
      </c>
      <c r="L366" s="55">
        <f t="shared" si="25"/>
        <v>12.121255968745473</v>
      </c>
      <c r="M366" s="55">
        <f t="shared" si="25"/>
        <v>10.613733036256832</v>
      </c>
      <c r="N366" s="55">
        <f t="shared" si="25"/>
        <v>10.957097672942879</v>
      </c>
    </row>
    <row r="367" spans="1:14" ht="11.25" hidden="1" customHeight="1">
      <c r="A367" s="37"/>
      <c r="B367" s="45" t="s">
        <v>189</v>
      </c>
      <c r="C367" s="54">
        <f t="shared" si="23"/>
        <v>3.9952336670002353</v>
      </c>
      <c r="D367" s="55">
        <f t="shared" si="23"/>
        <v>24.144350892124365</v>
      </c>
      <c r="E367" s="135" t="s">
        <v>244</v>
      </c>
      <c r="F367" s="55">
        <f t="shared" si="24"/>
        <v>-5.3210412271306495</v>
      </c>
      <c r="G367" s="55">
        <f t="shared" si="24"/>
        <v>0.78973950840244811</v>
      </c>
      <c r="H367" s="37"/>
      <c r="I367" s="45" t="s">
        <v>189</v>
      </c>
      <c r="J367" s="135" t="s">
        <v>244</v>
      </c>
      <c r="K367" s="55">
        <f t="shared" si="25"/>
        <v>3.7731598298608588</v>
      </c>
      <c r="L367" s="55">
        <f t="shared" si="25"/>
        <v>13.197037475199338</v>
      </c>
      <c r="M367" s="55">
        <f t="shared" si="25"/>
        <v>12.889700243406367</v>
      </c>
      <c r="N367" s="55">
        <f t="shared" si="25"/>
        <v>6.7231309078855617</v>
      </c>
    </row>
    <row r="368" spans="1:14" ht="11.25" hidden="1" customHeight="1">
      <c r="A368" s="37"/>
      <c r="B368" s="45" t="s">
        <v>190</v>
      </c>
      <c r="C368" s="54">
        <f t="shared" si="23"/>
        <v>-6.2193568572155726</v>
      </c>
      <c r="D368" s="55">
        <f t="shared" si="23"/>
        <v>-6.0798337441809736E-3</v>
      </c>
      <c r="E368" s="135" t="s">
        <v>244</v>
      </c>
      <c r="F368" s="55">
        <f t="shared" si="24"/>
        <v>-14.822872386400249</v>
      </c>
      <c r="G368" s="55">
        <f t="shared" si="24"/>
        <v>-2.4712378655126344</v>
      </c>
      <c r="H368" s="37"/>
      <c r="I368" s="45" t="s">
        <v>190</v>
      </c>
      <c r="J368" s="135" t="s">
        <v>244</v>
      </c>
      <c r="K368" s="55">
        <f t="shared" si="25"/>
        <v>-6.0650901255005891</v>
      </c>
      <c r="L368" s="55">
        <f t="shared" si="25"/>
        <v>-1.1931170182100885</v>
      </c>
      <c r="M368" s="55">
        <f t="shared" si="25"/>
        <v>7.1156635242929553</v>
      </c>
      <c r="N368" s="55">
        <f t="shared" si="25"/>
        <v>4.5146022894041664</v>
      </c>
    </row>
    <row r="369" spans="1:14" ht="11.25" hidden="1" customHeight="1">
      <c r="A369" s="37"/>
      <c r="B369" s="45" t="s">
        <v>191</v>
      </c>
      <c r="C369" s="54">
        <f t="shared" si="23"/>
        <v>4.3784670892448787</v>
      </c>
      <c r="D369" s="55">
        <f t="shared" si="23"/>
        <v>-5.2540871190513769</v>
      </c>
      <c r="E369" s="135" t="s">
        <v>244</v>
      </c>
      <c r="F369" s="55">
        <f t="shared" si="24"/>
        <v>7.5200633537551909</v>
      </c>
      <c r="G369" s="55">
        <f t="shared" si="24"/>
        <v>3.9402554109569792</v>
      </c>
      <c r="H369" s="37"/>
      <c r="I369" s="45" t="s">
        <v>191</v>
      </c>
      <c r="J369" s="135" t="s">
        <v>244</v>
      </c>
      <c r="K369" s="55">
        <f t="shared" si="25"/>
        <v>7.1644902984605068</v>
      </c>
      <c r="L369" s="55">
        <f t="shared" si="25"/>
        <v>-4.1863909237563917</v>
      </c>
      <c r="M369" s="55">
        <f t="shared" si="25"/>
        <v>-0.32305061126241696</v>
      </c>
      <c r="N369" s="55">
        <f t="shared" si="25"/>
        <v>20.11663456270874</v>
      </c>
    </row>
    <row r="370" spans="1:14" ht="11.25" hidden="1" customHeight="1">
      <c r="A370" s="37"/>
      <c r="B370" s="45" t="s">
        <v>192</v>
      </c>
      <c r="C370" s="54">
        <f t="shared" si="23"/>
        <v>41.133466013680106</v>
      </c>
      <c r="D370" s="55">
        <f t="shared" si="23"/>
        <v>24.308735256524344</v>
      </c>
      <c r="E370" s="135" t="s">
        <v>244</v>
      </c>
      <c r="F370" s="55">
        <f t="shared" si="24"/>
        <v>125.62513934862025</v>
      </c>
      <c r="G370" s="55">
        <f t="shared" si="24"/>
        <v>6.4054472975640948</v>
      </c>
      <c r="H370" s="37"/>
      <c r="I370" s="45" t="s">
        <v>192</v>
      </c>
      <c r="J370" s="135" t="s">
        <v>244</v>
      </c>
      <c r="K370" s="55">
        <f t="shared" si="25"/>
        <v>8.9016156257535499</v>
      </c>
      <c r="L370" s="55">
        <f t="shared" si="25"/>
        <v>2.9782389318705214</v>
      </c>
      <c r="M370" s="55">
        <f t="shared" si="25"/>
        <v>10.247989558334396</v>
      </c>
      <c r="N370" s="55">
        <f t="shared" si="25"/>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73" t="s">
        <v>193</v>
      </c>
      <c r="B372" s="1166"/>
      <c r="C372" s="54">
        <f t="shared" ref="C372:G383" si="26">SUM(C161/C134*100-100)</f>
        <v>29.798316678951153</v>
      </c>
      <c r="D372" s="55">
        <f t="shared" si="26"/>
        <v>12.979310721801625</v>
      </c>
      <c r="E372" s="55" t="e">
        <f>SUM(E161/E134*100-100)</f>
        <v>#VALUE!</v>
      </c>
      <c r="F372" s="55">
        <f t="shared" si="26"/>
        <v>191.26052248919314</v>
      </c>
      <c r="G372" s="55">
        <f t="shared" si="26"/>
        <v>-4.041664148630332</v>
      </c>
      <c r="H372" s="1173" t="s">
        <v>193</v>
      </c>
      <c r="I372" s="1166"/>
      <c r="J372" s="135" t="s">
        <v>244</v>
      </c>
      <c r="K372" s="55">
        <f t="shared" ref="K372:N383" si="27">SUM(K161/K134*100-100)</f>
        <v>13.169735090216236</v>
      </c>
      <c r="L372" s="55">
        <f t="shared" si="27"/>
        <v>8.6429634847199281</v>
      </c>
      <c r="M372" s="55">
        <f t="shared" si="27"/>
        <v>-11.498395373183001</v>
      </c>
      <c r="N372" s="55">
        <f t="shared" si="27"/>
        <v>100.02601095928418</v>
      </c>
    </row>
    <row r="373" spans="1:14" ht="11.25" hidden="1" customHeight="1">
      <c r="A373" s="1173" t="s">
        <v>194</v>
      </c>
      <c r="B373" s="1166"/>
      <c r="C373" s="54">
        <f t="shared" si="26"/>
        <v>31.030613345670446</v>
      </c>
      <c r="D373" s="55">
        <f t="shared" si="26"/>
        <v>14.637085168761828</v>
      </c>
      <c r="E373" s="55">
        <f>SUM(E162/E135*100-100)</f>
        <v>-100</v>
      </c>
      <c r="F373" s="55">
        <f t="shared" si="26"/>
        <v>151.21208462456903</v>
      </c>
      <c r="G373" s="55">
        <f t="shared" si="26"/>
        <v>-3.5712063308821484</v>
      </c>
      <c r="H373" s="1173" t="s">
        <v>194</v>
      </c>
      <c r="I373" s="1166"/>
      <c r="J373" s="135" t="s">
        <v>244</v>
      </c>
      <c r="K373" s="55">
        <f t="shared" si="27"/>
        <v>13.055843677853261</v>
      </c>
      <c r="L373" s="55">
        <f t="shared" si="27"/>
        <v>-8.0026768535816757</v>
      </c>
      <c r="M373" s="55">
        <f t="shared" si="27"/>
        <v>-8.4979690967714987</v>
      </c>
      <c r="N373" s="55">
        <f t="shared" si="27"/>
        <v>114.45071292242059</v>
      </c>
    </row>
    <row r="374" spans="1:14" ht="11.25" hidden="1" customHeight="1">
      <c r="A374" s="1173" t="s">
        <v>195</v>
      </c>
      <c r="B374" s="1166"/>
      <c r="C374" s="54">
        <f t="shared" si="26"/>
        <v>24.797124461099742</v>
      </c>
      <c r="D374" s="55">
        <f t="shared" si="26"/>
        <v>4.9063969217997112</v>
      </c>
      <c r="E374" s="55">
        <f>SUM(E163/E136*100-100)</f>
        <v>-100</v>
      </c>
      <c r="F374" s="55">
        <f t="shared" si="26"/>
        <v>92.484055064828141</v>
      </c>
      <c r="G374" s="55">
        <f t="shared" si="26"/>
        <v>-4.0216980443908028</v>
      </c>
      <c r="H374" s="1173" t="s">
        <v>195</v>
      </c>
      <c r="I374" s="1166"/>
      <c r="J374" s="135" t="s">
        <v>244</v>
      </c>
      <c r="K374" s="55">
        <f t="shared" si="27"/>
        <v>5.1672716111986148</v>
      </c>
      <c r="L374" s="55">
        <f t="shared" si="27"/>
        <v>-10.477145661730191</v>
      </c>
      <c r="M374" s="55">
        <f t="shared" si="27"/>
        <v>-4.4763271951246395</v>
      </c>
      <c r="N374" s="55">
        <f t="shared" si="27"/>
        <v>57.53070294476862</v>
      </c>
    </row>
    <row r="375" spans="1:14" ht="11.25" hidden="1" customHeight="1">
      <c r="A375" s="1173" t="s">
        <v>196</v>
      </c>
      <c r="B375" s="1166"/>
      <c r="C375" s="54">
        <f t="shared" si="26"/>
        <v>17.835172577022675</v>
      </c>
      <c r="D375" s="55">
        <f t="shared" si="26"/>
        <v>-0.61910516831318319</v>
      </c>
      <c r="E375" s="135" t="s">
        <v>244</v>
      </c>
      <c r="F375" s="55">
        <f t="shared" si="26"/>
        <v>56.105558224158244</v>
      </c>
      <c r="G375" s="55">
        <f t="shared" si="26"/>
        <v>-3.5351360148617914</v>
      </c>
      <c r="H375" s="1173" t="s">
        <v>196</v>
      </c>
      <c r="I375" s="1166"/>
      <c r="J375" s="135" t="s">
        <v>244</v>
      </c>
      <c r="K375" s="55">
        <f t="shared" si="27"/>
        <v>4.7440929926304989</v>
      </c>
      <c r="L375" s="55">
        <f t="shared" si="27"/>
        <v>-12.647021502962403</v>
      </c>
      <c r="M375" s="55">
        <f t="shared" si="27"/>
        <v>-2.1860328029457321</v>
      </c>
      <c r="N375" s="55">
        <f t="shared" si="27"/>
        <v>34.688006359596073</v>
      </c>
    </row>
    <row r="376" spans="1:14" ht="11.25" hidden="1" customHeight="1">
      <c r="A376" s="1173" t="s">
        <v>197</v>
      </c>
      <c r="B376" s="1166"/>
      <c r="C376" s="54">
        <f t="shared" si="26"/>
        <v>20.480309762333889</v>
      </c>
      <c r="D376" s="55">
        <f t="shared" si="26"/>
        <v>3.0179715472175701</v>
      </c>
      <c r="E376" s="135" t="s">
        <v>244</v>
      </c>
      <c r="F376" s="55">
        <f t="shared" si="26"/>
        <v>50.032038691777359</v>
      </c>
      <c r="G376" s="55">
        <f t="shared" si="26"/>
        <v>1.2984704820732276</v>
      </c>
      <c r="H376" s="1173" t="s">
        <v>197</v>
      </c>
      <c r="I376" s="1166"/>
      <c r="J376" s="135" t="s">
        <v>244</v>
      </c>
      <c r="K376" s="55">
        <f t="shared" si="27"/>
        <v>7.449330439780482</v>
      </c>
      <c r="L376" s="55">
        <f t="shared" si="27"/>
        <v>-9.246011640208863</v>
      </c>
      <c r="M376" s="55">
        <f t="shared" si="27"/>
        <v>4.066241186565648</v>
      </c>
      <c r="N376" s="55">
        <f t="shared" si="27"/>
        <v>31.634727125706462</v>
      </c>
    </row>
    <row r="377" spans="1:14" ht="11.25" hidden="1" customHeight="1">
      <c r="A377" s="1173" t="s">
        <v>198</v>
      </c>
      <c r="B377" s="1166"/>
      <c r="C377" s="54">
        <f t="shared" si="26"/>
        <v>14.238095319760419</v>
      </c>
      <c r="D377" s="55">
        <f t="shared" si="26"/>
        <v>-1.6344451526095867</v>
      </c>
      <c r="E377" s="135" t="s">
        <v>244</v>
      </c>
      <c r="F377" s="55">
        <f t="shared" si="26"/>
        <v>32.627378722221323</v>
      </c>
      <c r="G377" s="55">
        <f t="shared" si="26"/>
        <v>0.85074639823534426</v>
      </c>
      <c r="H377" s="1173" t="s">
        <v>198</v>
      </c>
      <c r="I377" s="1166"/>
      <c r="J377" s="55">
        <f t="shared" ref="J377:J383" si="28">SUM(J166/J139*100-100)</f>
        <v>-0.7262559348433939</v>
      </c>
      <c r="K377" s="55">
        <f t="shared" si="27"/>
        <v>5.6631653818604519</v>
      </c>
      <c r="L377" s="55">
        <f t="shared" si="27"/>
        <v>-12.035962187389885</v>
      </c>
      <c r="M377" s="55">
        <f t="shared" si="27"/>
        <v>5.072660118151461</v>
      </c>
      <c r="N377" s="55">
        <f t="shared" si="27"/>
        <v>20.229743751691771</v>
      </c>
    </row>
    <row r="378" spans="1:14" ht="11.25" hidden="1" customHeight="1">
      <c r="A378" s="1173" t="s">
        <v>199</v>
      </c>
      <c r="B378" s="1166"/>
      <c r="C378" s="54">
        <f t="shared" si="26"/>
        <v>11.016877717044068</v>
      </c>
      <c r="D378" s="55">
        <f t="shared" si="26"/>
        <v>-1.6956923600807556</v>
      </c>
      <c r="E378" s="55">
        <f>SUM(E167/E140*100-100)</f>
        <v>152.783203125</v>
      </c>
      <c r="F378" s="55">
        <f t="shared" si="26"/>
        <v>22.424011481123742</v>
      </c>
      <c r="G378" s="55">
        <f t="shared" si="26"/>
        <v>0.29084214009780851</v>
      </c>
      <c r="H378" s="1173" t="s">
        <v>199</v>
      </c>
      <c r="I378" s="1166"/>
      <c r="J378" s="55">
        <f t="shared" si="28"/>
        <v>-3.9484339066498109</v>
      </c>
      <c r="K378" s="55">
        <f t="shared" si="27"/>
        <v>5.004863307590341</v>
      </c>
      <c r="L378" s="55">
        <f t="shared" si="27"/>
        <v>-12.698456900136634</v>
      </c>
      <c r="M378" s="55">
        <f t="shared" si="27"/>
        <v>6.0553069699067237</v>
      </c>
      <c r="N378" s="55">
        <f t="shared" si="27"/>
        <v>17.069311901965904</v>
      </c>
    </row>
    <row r="379" spans="1:14" ht="11.25" hidden="1" customHeight="1">
      <c r="A379" s="1173" t="s">
        <v>200</v>
      </c>
      <c r="B379" s="1166"/>
      <c r="C379" s="54">
        <f t="shared" si="26"/>
        <v>10.588319522162266</v>
      </c>
      <c r="D379" s="55">
        <f t="shared" si="26"/>
        <v>1.0597150639055002</v>
      </c>
      <c r="E379" s="135" t="s">
        <v>244</v>
      </c>
      <c r="F379" s="55">
        <f t="shared" si="26"/>
        <v>17.836486963513337</v>
      </c>
      <c r="G379" s="55">
        <f t="shared" si="26"/>
        <v>1.0398825605267632</v>
      </c>
      <c r="H379" s="1173" t="s">
        <v>200</v>
      </c>
      <c r="I379" s="1166"/>
      <c r="J379" s="135" t="s">
        <v>244</v>
      </c>
      <c r="K379" s="55">
        <f t="shared" si="27"/>
        <v>4.3975769845789046</v>
      </c>
      <c r="L379" s="55">
        <f t="shared" si="27"/>
        <v>-9.8761694467936678</v>
      </c>
      <c r="M379" s="55">
        <f t="shared" si="27"/>
        <v>6.6597055265865919</v>
      </c>
      <c r="N379" s="55">
        <f t="shared" si="27"/>
        <v>16.081387447755958</v>
      </c>
    </row>
    <row r="380" spans="1:14" ht="11.25" hidden="1" customHeight="1">
      <c r="A380" s="1173" t="s">
        <v>201</v>
      </c>
      <c r="B380" s="1166"/>
      <c r="C380" s="54">
        <f t="shared" si="26"/>
        <v>9.6755101591241157</v>
      </c>
      <c r="D380" s="55">
        <f t="shared" si="26"/>
        <v>3.8480213309836131</v>
      </c>
      <c r="E380" s="135" t="s">
        <v>244</v>
      </c>
      <c r="F380" s="55">
        <f t="shared" si="26"/>
        <v>13.981157783451977</v>
      </c>
      <c r="G380" s="55">
        <f t="shared" si="26"/>
        <v>1.0111028496037449</v>
      </c>
      <c r="H380" s="1173" t="s">
        <v>201</v>
      </c>
      <c r="I380" s="1166"/>
      <c r="J380" s="135" t="s">
        <v>244</v>
      </c>
      <c r="K380" s="55">
        <f t="shared" si="27"/>
        <v>4.3220208686132366</v>
      </c>
      <c r="L380" s="55">
        <f t="shared" si="27"/>
        <v>-7.158378489010957</v>
      </c>
      <c r="M380" s="55">
        <f t="shared" si="27"/>
        <v>7.3709182886930904</v>
      </c>
      <c r="N380" s="55">
        <f t="shared" si="27"/>
        <v>14.607460147438729</v>
      </c>
    </row>
    <row r="381" spans="1:14" ht="11.25" hidden="1" customHeight="1">
      <c r="A381" s="1173" t="s">
        <v>202</v>
      </c>
      <c r="B381" s="1166"/>
      <c r="C381" s="54">
        <f t="shared" si="26"/>
        <v>7.7441202113162575</v>
      </c>
      <c r="D381" s="55">
        <f t="shared" si="26"/>
        <v>3.2991425676999881</v>
      </c>
      <c r="E381" s="135" t="s">
        <v>244</v>
      </c>
      <c r="F381" s="55">
        <f t="shared" si="26"/>
        <v>9.9818598173817321</v>
      </c>
      <c r="G381" s="55">
        <f t="shared" si="26"/>
        <v>0.66122889259010265</v>
      </c>
      <c r="H381" s="1173" t="s">
        <v>202</v>
      </c>
      <c r="I381" s="1166"/>
      <c r="J381" s="55">
        <f t="shared" si="28"/>
        <v>-6.3432640726139624</v>
      </c>
      <c r="K381" s="55">
        <f t="shared" si="27"/>
        <v>3.226498686107476</v>
      </c>
      <c r="L381" s="55">
        <f t="shared" si="27"/>
        <v>-6.5391880359670438</v>
      </c>
      <c r="M381" s="55">
        <f t="shared" si="27"/>
        <v>7.3444929952107003</v>
      </c>
      <c r="N381" s="55">
        <f t="shared" si="27"/>
        <v>13.312412809355152</v>
      </c>
    </row>
    <row r="382" spans="1:14" ht="11.25" hidden="1" customHeight="1">
      <c r="A382" s="1173" t="s">
        <v>203</v>
      </c>
      <c r="B382" s="1166"/>
      <c r="C382" s="54">
        <f t="shared" si="26"/>
        <v>7.4037857082166028</v>
      </c>
      <c r="D382" s="55">
        <f t="shared" si="26"/>
        <v>2.3170873609172418</v>
      </c>
      <c r="E382" s="135" t="s">
        <v>244</v>
      </c>
      <c r="F382" s="55">
        <f t="shared" si="26"/>
        <v>9.7190592894032477</v>
      </c>
      <c r="G382" s="55">
        <f t="shared" si="26"/>
        <v>0.95292691136452845</v>
      </c>
      <c r="H382" s="1173" t="s">
        <v>203</v>
      </c>
      <c r="I382" s="1166"/>
      <c r="J382" s="55">
        <f t="shared" si="28"/>
        <v>0.92022294492255696</v>
      </c>
      <c r="K382" s="55">
        <f t="shared" si="27"/>
        <v>3.6120650893249291</v>
      </c>
      <c r="L382" s="55">
        <f t="shared" si="27"/>
        <v>-6.3284497767460834</v>
      </c>
      <c r="M382" s="55">
        <f t="shared" si="27"/>
        <v>6.6839114466514786</v>
      </c>
      <c r="N382" s="55">
        <f t="shared" si="27"/>
        <v>13.99221101242361</v>
      </c>
    </row>
    <row r="383" spans="1:14" ht="11.25" hidden="1" customHeight="1">
      <c r="A383" s="1173" t="s">
        <v>204</v>
      </c>
      <c r="B383" s="1166"/>
      <c r="C383" s="54">
        <f t="shared" si="26"/>
        <v>9.2200037043300966</v>
      </c>
      <c r="D383" s="55">
        <f t="shared" si="26"/>
        <v>4.0610179103309321</v>
      </c>
      <c r="E383" s="55">
        <f>SUM(E172/E145*100-100)</f>
        <v>-100</v>
      </c>
      <c r="F383" s="55">
        <f t="shared" si="26"/>
        <v>12.921030565821439</v>
      </c>
      <c r="G383" s="55">
        <f t="shared" si="26"/>
        <v>1.3841785760798473</v>
      </c>
      <c r="H383" s="1173" t="s">
        <v>204</v>
      </c>
      <c r="I383" s="1166"/>
      <c r="J383" s="55">
        <f t="shared" si="28"/>
        <v>0.54347826086957696</v>
      </c>
      <c r="K383" s="55">
        <f t="shared" si="27"/>
        <v>3.9718420972782837</v>
      </c>
      <c r="L383" s="55">
        <f t="shared" si="27"/>
        <v>-5.5479240991988092</v>
      </c>
      <c r="M383" s="55">
        <f t="shared" si="27"/>
        <v>6.9296826402634366</v>
      </c>
      <c r="N383" s="55">
        <f t="shared" si="27"/>
        <v>17.605089760082464</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9">SUM(C175/C148*100-100)</f>
        <v>7.4672684569108867</v>
      </c>
      <c r="D386" s="55">
        <f t="shared" si="29"/>
        <v>2.9472478913671125</v>
      </c>
      <c r="E386" s="135" t="s">
        <v>244</v>
      </c>
      <c r="F386" s="55">
        <f t="shared" si="29"/>
        <v>15.819306897067008</v>
      </c>
      <c r="G386" s="55">
        <f t="shared" si="29"/>
        <v>-0.78003049946244118</v>
      </c>
      <c r="H386" s="37"/>
      <c r="I386" s="45" t="s">
        <v>181</v>
      </c>
      <c r="J386" s="135" t="s">
        <v>244</v>
      </c>
      <c r="K386" s="55">
        <f t="shared" ref="K386:N397" si="30">SUM(K175/K148*100-100)</f>
        <v>-3.852005111665548</v>
      </c>
      <c r="L386" s="55">
        <f t="shared" si="30"/>
        <v>-5.4563404355642007</v>
      </c>
      <c r="M386" s="55">
        <f t="shared" si="30"/>
        <v>5.6051115980530994</v>
      </c>
      <c r="N386" s="55">
        <f t="shared" si="30"/>
        <v>33.388527190921621</v>
      </c>
    </row>
    <row r="387" spans="1:14" ht="11.25" hidden="1" customHeight="1">
      <c r="A387" s="37"/>
      <c r="B387" s="45" t="s">
        <v>182</v>
      </c>
      <c r="C387" s="54">
        <f t="shared" si="29"/>
        <v>-14.806833252360263</v>
      </c>
      <c r="D387" s="55">
        <f t="shared" si="29"/>
        <v>-11.536798097022995</v>
      </c>
      <c r="E387" s="135" t="s">
        <v>244</v>
      </c>
      <c r="F387" s="55">
        <f t="shared" si="29"/>
        <v>-42.649038673060844</v>
      </c>
      <c r="G387" s="55">
        <f t="shared" si="29"/>
        <v>-3.0494383308893731</v>
      </c>
      <c r="H387" s="37"/>
      <c r="I387" s="45" t="s">
        <v>182</v>
      </c>
      <c r="J387" s="135" t="s">
        <v>244</v>
      </c>
      <c r="K387" s="55">
        <f t="shared" si="30"/>
        <v>-2.1433510025351552</v>
      </c>
      <c r="L387" s="135" t="s">
        <v>244</v>
      </c>
      <c r="M387" s="55">
        <f t="shared" si="30"/>
        <v>1.7499003276187892</v>
      </c>
      <c r="N387" s="55">
        <f t="shared" si="30"/>
        <v>-40.851540204029078</v>
      </c>
    </row>
    <row r="388" spans="1:14" ht="11.25" hidden="1" customHeight="1">
      <c r="A388" s="37"/>
      <c r="B388" s="45" t="s">
        <v>183</v>
      </c>
      <c r="C388" s="54">
        <f t="shared" si="29"/>
        <v>-1.2672764677299426</v>
      </c>
      <c r="D388" s="55">
        <f t="shared" si="29"/>
        <v>-0.71365587942018749</v>
      </c>
      <c r="E388" s="135" t="s">
        <v>244</v>
      </c>
      <c r="F388" s="55">
        <f t="shared" si="29"/>
        <v>-6.8366234156343637</v>
      </c>
      <c r="G388" s="55">
        <f t="shared" si="29"/>
        <v>-1.6377902228444867</v>
      </c>
      <c r="H388" s="37"/>
      <c r="I388" s="45" t="s">
        <v>183</v>
      </c>
      <c r="J388" s="135" t="s">
        <v>244</v>
      </c>
      <c r="K388" s="55">
        <f t="shared" si="30"/>
        <v>0.56618699280932105</v>
      </c>
      <c r="L388" s="55">
        <f t="shared" si="30"/>
        <v>-13.297509930709992</v>
      </c>
      <c r="M388" s="55">
        <f t="shared" si="30"/>
        <v>11.872142574380391</v>
      </c>
      <c r="N388" s="55">
        <f t="shared" si="30"/>
        <v>5.6290666846856112</v>
      </c>
    </row>
    <row r="389" spans="1:14" ht="11.25" hidden="1" customHeight="1">
      <c r="A389" s="37"/>
      <c r="B389" s="45" t="s">
        <v>184</v>
      </c>
      <c r="C389" s="54">
        <f t="shared" si="29"/>
        <v>-3.4889687851526503</v>
      </c>
      <c r="D389" s="55">
        <f t="shared" si="29"/>
        <v>-1.5519555395928251</v>
      </c>
      <c r="E389" s="135" t="s">
        <v>244</v>
      </c>
      <c r="F389" s="55">
        <f t="shared" si="29"/>
        <v>-12.001179935499962</v>
      </c>
      <c r="G389" s="55">
        <f t="shared" si="29"/>
        <v>-2.9050036433319093</v>
      </c>
      <c r="H389" s="37"/>
      <c r="I389" s="45" t="s">
        <v>184</v>
      </c>
      <c r="J389" s="135" t="s">
        <v>244</v>
      </c>
      <c r="K389" s="55">
        <f t="shared" si="30"/>
        <v>1.6266444358564058E-2</v>
      </c>
      <c r="L389" s="55">
        <f t="shared" si="30"/>
        <v>16.680574240901905</v>
      </c>
      <c r="M389" s="55">
        <f t="shared" si="30"/>
        <v>-0.43096838758101796</v>
      </c>
      <c r="N389" s="55">
        <f t="shared" si="30"/>
        <v>3.2645162201676783</v>
      </c>
    </row>
    <row r="390" spans="1:14" ht="11.25" hidden="1" customHeight="1">
      <c r="A390" s="37"/>
      <c r="B390" s="45" t="s">
        <v>185</v>
      </c>
      <c r="C390" s="54">
        <f t="shared" si="29"/>
        <v>-13.787861957097817</v>
      </c>
      <c r="D390" s="55">
        <f t="shared" si="29"/>
        <v>-9.324717432805059</v>
      </c>
      <c r="E390" s="135" t="s">
        <v>244</v>
      </c>
      <c r="F390" s="55">
        <f t="shared" si="29"/>
        <v>-20.552832810665393</v>
      </c>
      <c r="G390" s="55">
        <f t="shared" si="29"/>
        <v>-4.5392456351360408</v>
      </c>
      <c r="H390" s="37"/>
      <c r="I390" s="45" t="s">
        <v>185</v>
      </c>
      <c r="J390" s="135" t="s">
        <v>244</v>
      </c>
      <c r="K390" s="55">
        <f t="shared" si="30"/>
        <v>-17.295023272466892</v>
      </c>
      <c r="L390" s="55">
        <f t="shared" si="30"/>
        <v>-0.69283466504357705</v>
      </c>
      <c r="M390" s="55">
        <f t="shared" si="30"/>
        <v>-12.280252281307213</v>
      </c>
      <c r="N390" s="55">
        <f t="shared" si="30"/>
        <v>-12.19370542768074</v>
      </c>
    </row>
    <row r="391" spans="1:14" ht="11.25" hidden="1" customHeight="1">
      <c r="A391" s="37"/>
      <c r="B391" s="45" t="s">
        <v>186</v>
      </c>
      <c r="C391" s="54">
        <f t="shared" si="29"/>
        <v>6.1218239719225949</v>
      </c>
      <c r="D391" s="55">
        <f t="shared" si="29"/>
        <v>16.599408124831854</v>
      </c>
      <c r="E391" s="135" t="s">
        <v>244</v>
      </c>
      <c r="F391" s="55">
        <f t="shared" si="29"/>
        <v>4.9027107663357299</v>
      </c>
      <c r="G391" s="55">
        <f t="shared" si="29"/>
        <v>2.8995066662503604</v>
      </c>
      <c r="H391" s="37"/>
      <c r="I391" s="45" t="s">
        <v>186</v>
      </c>
      <c r="J391" s="135" t="s">
        <v>244</v>
      </c>
      <c r="K391" s="55">
        <f t="shared" si="30"/>
        <v>-1.1979389497572441</v>
      </c>
      <c r="L391" s="55">
        <f t="shared" si="30"/>
        <v>31.320853343787746</v>
      </c>
      <c r="M391" s="55">
        <f t="shared" si="30"/>
        <v>7.2547369115996503</v>
      </c>
      <c r="N391" s="55">
        <f t="shared" si="30"/>
        <v>5.2755991901084229</v>
      </c>
    </row>
    <row r="392" spans="1:14" ht="11.25" hidden="1" customHeight="1">
      <c r="A392" s="37"/>
      <c r="B392" s="45" t="s">
        <v>187</v>
      </c>
      <c r="C392" s="54">
        <f t="shared" si="29"/>
        <v>6.1251932906560995</v>
      </c>
      <c r="D392" s="55">
        <f t="shared" si="29"/>
        <v>3.9154006344073622</v>
      </c>
      <c r="E392" s="135" t="s">
        <v>244</v>
      </c>
      <c r="F392" s="55">
        <f t="shared" si="29"/>
        <v>10.868748251763179</v>
      </c>
      <c r="G392" s="55">
        <f t="shared" si="29"/>
        <v>6.716573829882023</v>
      </c>
      <c r="H392" s="37"/>
      <c r="I392" s="45" t="s">
        <v>187</v>
      </c>
      <c r="J392" s="135" t="s">
        <v>244</v>
      </c>
      <c r="K392" s="55">
        <f t="shared" si="30"/>
        <v>0.81531100478468943</v>
      </c>
      <c r="L392" s="55">
        <f t="shared" si="30"/>
        <v>29.431918656056581</v>
      </c>
      <c r="M392" s="55">
        <f t="shared" si="30"/>
        <v>-1.7452672011706198</v>
      </c>
      <c r="N392" s="55">
        <f t="shared" si="30"/>
        <v>-0.47956763527345458</v>
      </c>
    </row>
    <row r="393" spans="1:14" ht="11.25" hidden="1" customHeight="1">
      <c r="A393" s="37"/>
      <c r="B393" s="45" t="s">
        <v>188</v>
      </c>
      <c r="C393" s="54">
        <f t="shared" si="29"/>
        <v>-1.1421391010209732</v>
      </c>
      <c r="D393" s="55">
        <f t="shared" si="29"/>
        <v>-4.9244677054835222</v>
      </c>
      <c r="E393" s="135" t="s">
        <v>244</v>
      </c>
      <c r="F393" s="55">
        <f t="shared" si="29"/>
        <v>4.1453572838199904</v>
      </c>
      <c r="G393" s="55">
        <f t="shared" si="29"/>
        <v>-2.9738525418022732</v>
      </c>
      <c r="H393" s="37"/>
      <c r="I393" s="45" t="s">
        <v>188</v>
      </c>
      <c r="J393" s="135" t="s">
        <v>244</v>
      </c>
      <c r="K393" s="55">
        <f t="shared" si="30"/>
        <v>-5.3938643713235592</v>
      </c>
      <c r="L393" s="55">
        <f t="shared" si="30"/>
        <v>-0.47362783434640221</v>
      </c>
      <c r="M393" s="55">
        <f t="shared" si="30"/>
        <v>-1.6165537447353984</v>
      </c>
      <c r="N393" s="55">
        <f t="shared" si="30"/>
        <v>0.17871823283411459</v>
      </c>
    </row>
    <row r="394" spans="1:14" ht="11.25" hidden="1" customHeight="1">
      <c r="A394" s="37"/>
      <c r="B394" s="45" t="s">
        <v>189</v>
      </c>
      <c r="C394" s="54">
        <f t="shared" si="29"/>
        <v>-11.523098693645579</v>
      </c>
      <c r="D394" s="55">
        <f t="shared" si="29"/>
        <v>-5.9038128408694348</v>
      </c>
      <c r="E394" s="135" t="s">
        <v>244</v>
      </c>
      <c r="F394" s="55">
        <f t="shared" si="29"/>
        <v>-7.1420534119382211</v>
      </c>
      <c r="G394" s="55">
        <f t="shared" si="29"/>
        <v>-3.3050384183192989</v>
      </c>
      <c r="H394" s="37"/>
      <c r="I394" s="45" t="s">
        <v>189</v>
      </c>
      <c r="J394" s="135" t="s">
        <v>244</v>
      </c>
      <c r="K394" s="55">
        <f t="shared" si="30"/>
        <v>-17.136034041075064</v>
      </c>
      <c r="L394" s="55">
        <f t="shared" si="30"/>
        <v>-9.0086657376763526</v>
      </c>
      <c r="M394" s="55">
        <f t="shared" si="30"/>
        <v>-16.688695754908551</v>
      </c>
      <c r="N394" s="55">
        <f t="shared" si="30"/>
        <v>-19.908751111158722</v>
      </c>
    </row>
    <row r="395" spans="1:14" ht="11.25" hidden="1" customHeight="1">
      <c r="A395" s="37"/>
      <c r="B395" s="45" t="s">
        <v>190</v>
      </c>
      <c r="C395" s="54">
        <f t="shared" si="29"/>
        <v>9.1429244270104846</v>
      </c>
      <c r="D395" s="55">
        <f t="shared" si="29"/>
        <v>-1.2132769532653356</v>
      </c>
      <c r="E395" s="135" t="s">
        <v>244</v>
      </c>
      <c r="F395" s="55">
        <f t="shared" si="29"/>
        <v>13.800896889943616</v>
      </c>
      <c r="G395" s="55">
        <f t="shared" si="29"/>
        <v>7.3029189853262721</v>
      </c>
      <c r="H395" s="37"/>
      <c r="I395" s="45" t="s">
        <v>190</v>
      </c>
      <c r="J395" s="135" t="s">
        <v>244</v>
      </c>
      <c r="K395" s="55">
        <f t="shared" si="30"/>
        <v>-3.0708188522088449</v>
      </c>
      <c r="L395" s="55">
        <f t="shared" si="30"/>
        <v>6.9584850137622425</v>
      </c>
      <c r="M395" s="55">
        <f t="shared" si="30"/>
        <v>1.035488164201027</v>
      </c>
      <c r="N395" s="55">
        <f t="shared" si="30"/>
        <v>4.7142213563149795</v>
      </c>
    </row>
    <row r="396" spans="1:14" ht="11.25" customHeight="1">
      <c r="A396" s="37"/>
      <c r="B396" s="45" t="s">
        <v>191</v>
      </c>
      <c r="C396" s="54">
        <f t="shared" si="29"/>
        <v>-0.615921367750488</v>
      </c>
      <c r="D396" s="55">
        <f t="shared" si="29"/>
        <v>9.5601045296167371</v>
      </c>
      <c r="E396" s="135" t="s">
        <v>244</v>
      </c>
      <c r="F396" s="55">
        <f t="shared" si="29"/>
        <v>-4.141147104115575</v>
      </c>
      <c r="G396" s="55">
        <f t="shared" si="29"/>
        <v>7.6246883522760385</v>
      </c>
      <c r="H396" s="37"/>
      <c r="I396" s="45" t="s">
        <v>191</v>
      </c>
      <c r="J396" s="135" t="s">
        <v>244</v>
      </c>
      <c r="K396" s="55">
        <f t="shared" si="30"/>
        <v>-22.956483818756652</v>
      </c>
      <c r="L396" s="55">
        <f t="shared" si="30"/>
        <v>26.774772288158985</v>
      </c>
      <c r="M396" s="55">
        <f t="shared" si="30"/>
        <v>-3.5759677536495076</v>
      </c>
      <c r="N396" s="55">
        <f t="shared" si="30"/>
        <v>-7.3249532149288399</v>
      </c>
    </row>
    <row r="397" spans="1:14" ht="11.25" customHeight="1">
      <c r="A397" s="37"/>
      <c r="B397" s="45" t="s">
        <v>192</v>
      </c>
      <c r="C397" s="54">
        <f t="shared" si="29"/>
        <v>-20.620267487285716</v>
      </c>
      <c r="D397" s="55">
        <f t="shared" si="29"/>
        <v>-0.19718474844300715</v>
      </c>
      <c r="E397" s="135" t="s">
        <v>244</v>
      </c>
      <c r="F397" s="55">
        <f t="shared" si="29"/>
        <v>-36.506714859346168</v>
      </c>
      <c r="G397" s="55">
        <f t="shared" si="29"/>
        <v>-5.8315437089439115</v>
      </c>
      <c r="H397" s="37"/>
      <c r="I397" s="45" t="s">
        <v>192</v>
      </c>
      <c r="J397" s="135" t="s">
        <v>244</v>
      </c>
      <c r="K397" s="55">
        <f t="shared" si="30"/>
        <v>-14.860002435702967</v>
      </c>
      <c r="L397" s="55">
        <f t="shared" si="30"/>
        <v>-18.478315493240871</v>
      </c>
      <c r="M397" s="55">
        <f t="shared" si="30"/>
        <v>-19.77181592514799</v>
      </c>
      <c r="N397" s="55">
        <f t="shared" si="30"/>
        <v>-28.712372437295045</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73" t="s">
        <v>193</v>
      </c>
      <c r="B399" s="1166"/>
      <c r="C399" s="54">
        <f t="shared" ref="C399:G410" si="31">SUM(C188/C161*100-100)</f>
        <v>7.4672684569108867</v>
      </c>
      <c r="D399" s="55">
        <f t="shared" si="31"/>
        <v>2.9472478913671125</v>
      </c>
      <c r="E399" s="135" t="s">
        <v>244</v>
      </c>
      <c r="F399" s="55">
        <f t="shared" si="31"/>
        <v>15.819306897067008</v>
      </c>
      <c r="G399" s="55">
        <f t="shared" si="31"/>
        <v>-0.78003049946244118</v>
      </c>
      <c r="H399" s="1173" t="s">
        <v>193</v>
      </c>
      <c r="I399" s="1166"/>
      <c r="J399" s="135" t="s">
        <v>244</v>
      </c>
      <c r="K399" s="55">
        <f t="shared" ref="J399:N410" si="32">SUM(K188/K161*100-100)</f>
        <v>-3.852005111665548</v>
      </c>
      <c r="L399" s="55">
        <f t="shared" si="32"/>
        <v>-5.4563404355642007</v>
      </c>
      <c r="M399" s="55">
        <f t="shared" si="32"/>
        <v>5.6051115980530994</v>
      </c>
      <c r="N399" s="55">
        <f t="shared" si="32"/>
        <v>33.388527190921621</v>
      </c>
    </row>
    <row r="400" spans="1:14" ht="11.25" hidden="1" customHeight="1">
      <c r="A400" s="1173" t="s">
        <v>194</v>
      </c>
      <c r="B400" s="1166"/>
      <c r="C400" s="54">
        <f t="shared" si="31"/>
        <v>-4.5307056072585112</v>
      </c>
      <c r="D400" s="55">
        <f t="shared" si="31"/>
        <v>-3.8932246231882743</v>
      </c>
      <c r="E400" s="135" t="s">
        <v>244</v>
      </c>
      <c r="F400" s="55">
        <f t="shared" si="31"/>
        <v>-19.664923954372611</v>
      </c>
      <c r="G400" s="55">
        <f t="shared" si="31"/>
        <v>-1.9268341529629112</v>
      </c>
      <c r="H400" s="1173" t="s">
        <v>194</v>
      </c>
      <c r="I400" s="1166"/>
      <c r="J400" s="135" t="s">
        <v>244</v>
      </c>
      <c r="K400" s="55">
        <f t="shared" si="32"/>
        <v>-2.9743407617863795</v>
      </c>
      <c r="L400" s="55">
        <f t="shared" si="32"/>
        <v>5.9247416118570584</v>
      </c>
      <c r="M400" s="55">
        <f t="shared" si="32"/>
        <v>3.5695326658002244</v>
      </c>
      <c r="N400" s="55">
        <f t="shared" si="32"/>
        <v>-12.830723321270355</v>
      </c>
    </row>
    <row r="401" spans="1:14" ht="11.25" hidden="1" customHeight="1">
      <c r="A401" s="1173" t="s">
        <v>195</v>
      </c>
      <c r="B401" s="1166"/>
      <c r="C401" s="54">
        <f t="shared" si="31"/>
        <v>-3.175995507091983</v>
      </c>
      <c r="D401" s="55">
        <f t="shared" si="31"/>
        <v>-2.8104786092129785</v>
      </c>
      <c r="E401" s="135" t="s">
        <v>244</v>
      </c>
      <c r="F401" s="55">
        <f t="shared" si="31"/>
        <v>-13.18022141546659</v>
      </c>
      <c r="G401" s="55">
        <f t="shared" si="31"/>
        <v>-1.8172848650336704</v>
      </c>
      <c r="H401" s="1173" t="s">
        <v>195</v>
      </c>
      <c r="I401" s="1166"/>
      <c r="J401" s="55">
        <f>SUM(J190/J163*100-100)</f>
        <v>-9.0755291552313935</v>
      </c>
      <c r="K401" s="55">
        <f t="shared" si="32"/>
        <v>-1.7107546289981315</v>
      </c>
      <c r="L401" s="55">
        <f t="shared" si="32"/>
        <v>-1.2037509355886016</v>
      </c>
      <c r="M401" s="55">
        <f t="shared" si="32"/>
        <v>6.6489706259158794</v>
      </c>
      <c r="N401" s="55">
        <f t="shared" si="32"/>
        <v>-4.4958318751626365</v>
      </c>
    </row>
    <row r="402" spans="1:14" ht="11.25" hidden="1" customHeight="1">
      <c r="A402" s="1173" t="s">
        <v>196</v>
      </c>
      <c r="B402" s="1166"/>
      <c r="C402" s="54">
        <f t="shared" si="31"/>
        <v>-3.2666728801027318</v>
      </c>
      <c r="D402" s="55">
        <f t="shared" si="31"/>
        <v>-2.5223576048313561</v>
      </c>
      <c r="E402" s="135" t="s">
        <v>244</v>
      </c>
      <c r="F402" s="55">
        <f t="shared" si="31"/>
        <v>-12.753969321142492</v>
      </c>
      <c r="G402" s="55">
        <f t="shared" si="31"/>
        <v>-2.0952388790415455</v>
      </c>
      <c r="H402" s="1173" t="s">
        <v>196</v>
      </c>
      <c r="I402" s="1166"/>
      <c r="J402" s="55">
        <f t="shared" si="32"/>
        <v>-10.282485875706215</v>
      </c>
      <c r="K402" s="55">
        <f t="shared" si="32"/>
        <v>-1.3000389262166721</v>
      </c>
      <c r="L402" s="55">
        <f t="shared" si="32"/>
        <v>2.7078165389113735</v>
      </c>
      <c r="M402" s="55">
        <f t="shared" si="32"/>
        <v>4.7874394700098151</v>
      </c>
      <c r="N402" s="55">
        <f t="shared" si="32"/>
        <v>-1.8809549591787658</v>
      </c>
    </row>
    <row r="403" spans="1:14" ht="11.25" hidden="1" customHeight="1">
      <c r="A403" s="1173" t="s">
        <v>197</v>
      </c>
      <c r="B403" s="1166"/>
      <c r="C403" s="54">
        <f t="shared" si="31"/>
        <v>-6.0017073729722767</v>
      </c>
      <c r="D403" s="55">
        <f t="shared" si="31"/>
        <v>-4.0336547443326651</v>
      </c>
      <c r="E403" s="135" t="s">
        <v>244</v>
      </c>
      <c r="F403" s="55">
        <f t="shared" si="31"/>
        <v>-15.188272472093374</v>
      </c>
      <c r="G403" s="55">
        <f t="shared" si="31"/>
        <v>-2.6445992308882325</v>
      </c>
      <c r="H403" s="1173" t="s">
        <v>197</v>
      </c>
      <c r="I403" s="1166"/>
      <c r="J403" s="135" t="s">
        <v>244</v>
      </c>
      <c r="K403" s="55">
        <f t="shared" si="32"/>
        <v>-4.701678776676431</v>
      </c>
      <c r="L403" s="55">
        <f t="shared" si="32"/>
        <v>1.9482153653012375</v>
      </c>
      <c r="M403" s="55">
        <f t="shared" si="32"/>
        <v>1.0371496267155464</v>
      </c>
      <c r="N403" s="55">
        <f t="shared" si="32"/>
        <v>-4.9208392566124104</v>
      </c>
    </row>
    <row r="404" spans="1:14" ht="11.25" hidden="1" customHeight="1">
      <c r="A404" s="1173" t="s">
        <v>198</v>
      </c>
      <c r="B404" s="1166"/>
      <c r="C404" s="54">
        <f t="shared" si="31"/>
        <v>-3.842480798462006</v>
      </c>
      <c r="D404" s="55">
        <f t="shared" si="31"/>
        <v>-1.0521086809405062</v>
      </c>
      <c r="E404" s="135" t="s">
        <v>244</v>
      </c>
      <c r="F404" s="55">
        <f t="shared" si="31"/>
        <v>-11.163199307022708</v>
      </c>
      <c r="G404" s="55">
        <f t="shared" si="31"/>
        <v>-1.7039592617853998</v>
      </c>
      <c r="H404" s="1173" t="s">
        <v>198</v>
      </c>
      <c r="I404" s="1166"/>
      <c r="J404" s="135" t="s">
        <v>244</v>
      </c>
      <c r="K404" s="55">
        <f t="shared" si="32"/>
        <v>-4.106402714109862</v>
      </c>
      <c r="L404" s="55">
        <f t="shared" si="32"/>
        <v>6.367114831207175</v>
      </c>
      <c r="M404" s="55">
        <f t="shared" si="32"/>
        <v>2.076291579959161</v>
      </c>
      <c r="N404" s="55">
        <f t="shared" si="32"/>
        <v>-2.8658402165093122</v>
      </c>
    </row>
    <row r="405" spans="1:14" ht="11.25" hidden="1" customHeight="1">
      <c r="A405" s="1173" t="s">
        <v>199</v>
      </c>
      <c r="B405" s="1166"/>
      <c r="C405" s="54">
        <f t="shared" si="31"/>
        <v>-2.2506369557222712</v>
      </c>
      <c r="D405" s="55">
        <f t="shared" si="31"/>
        <v>-0.35270815781430542</v>
      </c>
      <c r="E405" s="135" t="s">
        <v>244</v>
      </c>
      <c r="F405" s="55">
        <f t="shared" si="31"/>
        <v>-7.2321884044664415</v>
      </c>
      <c r="G405" s="55">
        <f t="shared" si="31"/>
        <v>-0.49291274922738637</v>
      </c>
      <c r="H405" s="1173" t="s">
        <v>199</v>
      </c>
      <c r="I405" s="1166"/>
      <c r="J405" s="135" t="s">
        <v>244</v>
      </c>
      <c r="K405" s="55">
        <f t="shared" si="32"/>
        <v>-3.4088705225940146</v>
      </c>
      <c r="L405" s="55">
        <f t="shared" si="32"/>
        <v>9.4735834813026969</v>
      </c>
      <c r="M405" s="55">
        <f t="shared" si="32"/>
        <v>1.4906270909942378</v>
      </c>
      <c r="N405" s="55">
        <f t="shared" si="32"/>
        <v>-2.4178945093917861</v>
      </c>
    </row>
    <row r="406" spans="1:14" ht="11.25" hidden="1" customHeight="1">
      <c r="A406" s="1173" t="s">
        <v>200</v>
      </c>
      <c r="B406" s="1166"/>
      <c r="C406" s="54">
        <f t="shared" si="31"/>
        <v>-2.0902752273214418</v>
      </c>
      <c r="D406" s="55">
        <f t="shared" si="31"/>
        <v>-1.1070709157584844</v>
      </c>
      <c r="E406" s="135" t="s">
        <v>244</v>
      </c>
      <c r="F406" s="55">
        <f t="shared" si="31"/>
        <v>-5.4846657854844949</v>
      </c>
      <c r="G406" s="55">
        <f t="shared" si="31"/>
        <v>-0.81944492994297491</v>
      </c>
      <c r="H406" s="1173" t="s">
        <v>200</v>
      </c>
      <c r="I406" s="1166"/>
      <c r="J406" s="135" t="s">
        <v>244</v>
      </c>
      <c r="K406" s="55">
        <f t="shared" si="32"/>
        <v>-3.6546761222122939</v>
      </c>
      <c r="L406" s="55">
        <f t="shared" si="32"/>
        <v>8.0663889203311072</v>
      </c>
      <c r="M406" s="55">
        <f t="shared" si="32"/>
        <v>1.063476204480736</v>
      </c>
      <c r="N406" s="55">
        <f t="shared" si="32"/>
        <v>-2.0167278333199192</v>
      </c>
    </row>
    <row r="407" spans="1:14" ht="11.25" hidden="1" customHeight="1">
      <c r="A407" s="1173" t="s">
        <v>201</v>
      </c>
      <c r="B407" s="1166"/>
      <c r="C407" s="54">
        <f t="shared" si="31"/>
        <v>-3.3286064798510751</v>
      </c>
      <c r="D407" s="55">
        <f t="shared" si="31"/>
        <v>-1.7996869417960966</v>
      </c>
      <c r="E407" s="135" t="s">
        <v>244</v>
      </c>
      <c r="F407" s="55">
        <f t="shared" si="31"/>
        <v>-5.7138653379333704</v>
      </c>
      <c r="G407" s="55">
        <f t="shared" si="31"/>
        <v>-1.1047932336971087</v>
      </c>
      <c r="H407" s="1173" t="s">
        <v>201</v>
      </c>
      <c r="I407" s="1166"/>
      <c r="J407" s="135" t="s">
        <v>244</v>
      </c>
      <c r="K407" s="55">
        <f t="shared" si="32"/>
        <v>-5.2773733232849906</v>
      </c>
      <c r="L407" s="55">
        <f t="shared" si="32"/>
        <v>5.6141513888411367</v>
      </c>
      <c r="M407" s="55">
        <f t="shared" si="32"/>
        <v>-1.0673551342148215</v>
      </c>
      <c r="N407" s="55">
        <f t="shared" si="32"/>
        <v>-4.6408632366899241</v>
      </c>
    </row>
    <row r="408" spans="1:14" ht="11.25" hidden="1" customHeight="1">
      <c r="A408" s="1173" t="s">
        <v>202</v>
      </c>
      <c r="B408" s="1166"/>
      <c r="C408" s="54">
        <f t="shared" si="31"/>
        <v>-2.0095831933171553</v>
      </c>
      <c r="D408" s="55">
        <f t="shared" si="31"/>
        <v>-1.7188459645181808</v>
      </c>
      <c r="E408" s="135" t="s">
        <v>244</v>
      </c>
      <c r="F408" s="55">
        <f t="shared" si="31"/>
        <v>-3.6154294729065697</v>
      </c>
      <c r="G408" s="55">
        <f t="shared" si="31"/>
        <v>-0.28634978182499538</v>
      </c>
      <c r="H408" s="1173" t="s">
        <v>202</v>
      </c>
      <c r="I408" s="1166"/>
      <c r="J408" s="135" t="s">
        <v>244</v>
      </c>
      <c r="K408" s="55">
        <f t="shared" si="32"/>
        <v>-5.0655972544024479</v>
      </c>
      <c r="L408" s="55">
        <f t="shared" si="32"/>
        <v>5.7616743012957556</v>
      </c>
      <c r="M408" s="55">
        <f t="shared" si="32"/>
        <v>-0.85012199095596941</v>
      </c>
      <c r="N408" s="55">
        <f t="shared" si="32"/>
        <v>-3.5336820679786882</v>
      </c>
    </row>
    <row r="409" spans="1:14" ht="11.25" hidden="1" customHeight="1">
      <c r="A409" s="1173" t="s">
        <v>203</v>
      </c>
      <c r="B409" s="1166"/>
      <c r="C409" s="54">
        <f t="shared" si="31"/>
        <v>-1.8726258397178839</v>
      </c>
      <c r="D409" s="55">
        <f t="shared" si="31"/>
        <v>-0.51965934426630156</v>
      </c>
      <c r="E409" s="135" t="s">
        <v>244</v>
      </c>
      <c r="F409" s="55">
        <f t="shared" si="31"/>
        <v>-3.6704258484027434</v>
      </c>
      <c r="G409" s="55">
        <f t="shared" si="31"/>
        <v>0.43823113717461126</v>
      </c>
      <c r="H409" s="1173" t="s">
        <v>203</v>
      </c>
      <c r="I409" s="1166"/>
      <c r="J409" s="135" t="s">
        <v>244</v>
      </c>
      <c r="K409" s="55">
        <f t="shared" si="32"/>
        <v>-6.8773412573385286</v>
      </c>
      <c r="L409" s="55">
        <f t="shared" si="32"/>
        <v>7.6872209655618917</v>
      </c>
      <c r="M409" s="55">
        <f t="shared" si="32"/>
        <v>-1.069537474003269</v>
      </c>
      <c r="N409" s="55">
        <f t="shared" si="32"/>
        <v>-3.9328120726138849</v>
      </c>
    </row>
    <row r="410" spans="1:14" ht="11.25" hidden="1" customHeight="1">
      <c r="A410" s="1173" t="s">
        <v>204</v>
      </c>
      <c r="B410" s="1166"/>
      <c r="C410" s="54">
        <f t="shared" si="31"/>
        <v>-3.1770841792436215</v>
      </c>
      <c r="D410" s="55">
        <f t="shared" si="31"/>
        <v>-0.48911150497031031</v>
      </c>
      <c r="E410" s="55" t="e">
        <f>SUM(E199/E172*100-100)</f>
        <v>#DIV/0!</v>
      </c>
      <c r="F410" s="55">
        <f t="shared" si="31"/>
        <v>-5.4829255234507457</v>
      </c>
      <c r="G410" s="55">
        <f t="shared" si="31"/>
        <v>-8.2218975117058335E-2</v>
      </c>
      <c r="H410" s="1173" t="s">
        <v>204</v>
      </c>
      <c r="I410" s="1166"/>
      <c r="J410" s="55">
        <f>SUM(J199/J172*100-100)</f>
        <v>-13.272630919689746</v>
      </c>
      <c r="K410" s="55">
        <f t="shared" si="32"/>
        <v>-7.4460382287382885</v>
      </c>
      <c r="L410" s="55">
        <f t="shared" si="32"/>
        <v>5.2943561866666471</v>
      </c>
      <c r="M410" s="55">
        <f t="shared" si="32"/>
        <v>-2.3992283370282621</v>
      </c>
      <c r="N410" s="55">
        <f t="shared" si="32"/>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33">SUM(C202/C175*100-100)</f>
        <v>-3.4860749872464822</v>
      </c>
      <c r="D413" s="55">
        <f t="shared" si="33"/>
        <v>-5.7147780588866652</v>
      </c>
      <c r="E413" s="135" t="s">
        <v>244</v>
      </c>
      <c r="F413" s="55">
        <f t="shared" si="33"/>
        <v>-23.344466502259394</v>
      </c>
      <c r="G413" s="55">
        <f t="shared" si="33"/>
        <v>16.426450252759949</v>
      </c>
      <c r="H413" s="37"/>
      <c r="I413" s="45" t="s">
        <v>181</v>
      </c>
      <c r="J413" s="135" t="s">
        <v>244</v>
      </c>
      <c r="K413" s="55">
        <f t="shared" ref="K413:N424" si="34">SUM(K202/K175*100-100)</f>
        <v>-1.2109704641350021</v>
      </c>
      <c r="L413" s="55">
        <f t="shared" si="34"/>
        <v>16.83213066720694</v>
      </c>
      <c r="M413" s="55">
        <f t="shared" si="34"/>
        <v>-0.15516117481799085</v>
      </c>
      <c r="N413" s="55">
        <f t="shared" si="34"/>
        <v>-16.79069314009034</v>
      </c>
    </row>
    <row r="414" spans="1:14" ht="11.25" customHeight="1">
      <c r="A414" s="37"/>
      <c r="B414" s="45" t="s">
        <v>182</v>
      </c>
      <c r="C414" s="54">
        <f t="shared" si="33"/>
        <v>5.0293030762989872</v>
      </c>
      <c r="D414" s="55">
        <f t="shared" si="33"/>
        <v>8.6463638215522423</v>
      </c>
      <c r="E414" s="135" t="s">
        <v>244</v>
      </c>
      <c r="F414" s="55">
        <f t="shared" si="33"/>
        <v>26.025868219373535</v>
      </c>
      <c r="G414" s="55">
        <f t="shared" si="33"/>
        <v>4.7355177457009745</v>
      </c>
      <c r="H414" s="37"/>
      <c r="I414" s="45" t="s">
        <v>182</v>
      </c>
      <c r="J414" s="135" t="s">
        <v>244</v>
      </c>
      <c r="K414" s="55">
        <f t="shared" si="34"/>
        <v>-17.853077406186216</v>
      </c>
      <c r="L414" s="55">
        <f t="shared" si="34"/>
        <v>-13.394509969852436</v>
      </c>
      <c r="M414" s="55">
        <f t="shared" si="34"/>
        <v>-2.7811613584674149</v>
      </c>
      <c r="N414" s="55">
        <f t="shared" si="34"/>
        <v>30.265683312599975</v>
      </c>
    </row>
    <row r="415" spans="1:14" ht="11.25" customHeight="1">
      <c r="A415" s="37"/>
      <c r="B415" s="45" t="s">
        <v>183</v>
      </c>
      <c r="C415" s="54">
        <f t="shared" si="33"/>
        <v>-19.202509593664658</v>
      </c>
      <c r="D415" s="55">
        <f t="shared" si="33"/>
        <v>-1.9380649230999012</v>
      </c>
      <c r="E415" s="135" t="s">
        <v>244</v>
      </c>
      <c r="F415" s="55">
        <f t="shared" si="33"/>
        <v>-30.962881551242177</v>
      </c>
      <c r="G415" s="55">
        <f t="shared" si="33"/>
        <v>-7.7919045147898203</v>
      </c>
      <c r="H415" s="37"/>
      <c r="I415" s="45" t="s">
        <v>183</v>
      </c>
      <c r="J415" s="135" t="s">
        <v>244</v>
      </c>
      <c r="K415" s="55">
        <f t="shared" si="34"/>
        <v>-18.308527186594077</v>
      </c>
      <c r="L415" s="55">
        <f t="shared" si="34"/>
        <v>-6.8188894654904004</v>
      </c>
      <c r="M415" s="55">
        <f t="shared" si="34"/>
        <v>-20.953887570597956</v>
      </c>
      <c r="N415" s="55">
        <f t="shared" si="34"/>
        <v>-23.444679001614304</v>
      </c>
    </row>
    <row r="416" spans="1:14" ht="11.25" customHeight="1">
      <c r="A416" s="37"/>
      <c r="B416" s="45" t="s">
        <v>184</v>
      </c>
      <c r="C416" s="54">
        <f t="shared" si="33"/>
        <v>13.946256892742028</v>
      </c>
      <c r="D416" s="55">
        <f t="shared" si="33"/>
        <v>18.144201228878657</v>
      </c>
      <c r="E416" s="135" t="s">
        <v>244</v>
      </c>
      <c r="F416" s="55">
        <f t="shared" si="33"/>
        <v>19.101336481424781</v>
      </c>
      <c r="G416" s="55">
        <f t="shared" si="33"/>
        <v>11.78524191174337</v>
      </c>
      <c r="H416" s="37"/>
      <c r="I416" s="45" t="s">
        <v>184</v>
      </c>
      <c r="J416" s="135" t="s">
        <v>244</v>
      </c>
      <c r="K416" s="55">
        <f t="shared" si="34"/>
        <v>3.1785561812600349</v>
      </c>
      <c r="L416" s="55">
        <f t="shared" si="34"/>
        <v>18.274563605581179</v>
      </c>
      <c r="M416" s="55">
        <f t="shared" si="34"/>
        <v>20.42181028263883</v>
      </c>
      <c r="N416" s="55">
        <f t="shared" si="34"/>
        <v>5.7217605417051516</v>
      </c>
    </row>
    <row r="417" spans="1:14" ht="11.25" customHeight="1">
      <c r="A417" s="37"/>
      <c r="B417" s="45" t="s">
        <v>185</v>
      </c>
      <c r="C417" s="54">
        <f t="shared" si="33"/>
        <v>-0.86945654987626142</v>
      </c>
      <c r="D417" s="55">
        <f t="shared" si="33"/>
        <v>-11.227703747023682</v>
      </c>
      <c r="E417" s="135" t="s">
        <v>244</v>
      </c>
      <c r="F417" s="55">
        <f t="shared" si="33"/>
        <v>-0.81132179157251016</v>
      </c>
      <c r="G417" s="55">
        <f t="shared" si="33"/>
        <v>-6.4201532005991311</v>
      </c>
      <c r="H417" s="37"/>
      <c r="I417" s="45" t="s">
        <v>185</v>
      </c>
      <c r="J417" s="135" t="s">
        <v>244</v>
      </c>
      <c r="K417" s="55">
        <f t="shared" si="34"/>
        <v>-0.65802290092858584</v>
      </c>
      <c r="L417" s="55">
        <f t="shared" si="34"/>
        <v>-0.78112774503155435</v>
      </c>
      <c r="M417" s="55">
        <f t="shared" si="34"/>
        <v>4.6541593650138964</v>
      </c>
      <c r="N417" s="55">
        <f t="shared" si="34"/>
        <v>-1.8429175420849333</v>
      </c>
    </row>
    <row r="418" spans="1:14" ht="11.25" customHeight="1">
      <c r="A418" s="37"/>
      <c r="B418" s="45" t="s">
        <v>186</v>
      </c>
      <c r="C418" s="54">
        <f t="shared" si="33"/>
        <v>-1.979222494503432</v>
      </c>
      <c r="D418" s="55">
        <f t="shared" si="33"/>
        <v>-15.640328838298373</v>
      </c>
      <c r="E418" s="135" t="s">
        <v>244</v>
      </c>
      <c r="F418" s="55">
        <f t="shared" si="33"/>
        <v>-0.545101915634433</v>
      </c>
      <c r="G418" s="55">
        <f t="shared" si="33"/>
        <v>-5.8647044320961896</v>
      </c>
      <c r="H418" s="37"/>
      <c r="I418" s="45" t="s">
        <v>186</v>
      </c>
      <c r="J418" s="135" t="s">
        <v>244</v>
      </c>
      <c r="K418" s="55">
        <f t="shared" si="34"/>
        <v>-5.4400828391226526</v>
      </c>
      <c r="L418" s="55">
        <f t="shared" si="34"/>
        <v>-2.175589610906556</v>
      </c>
      <c r="M418" s="55">
        <f t="shared" si="34"/>
        <v>-9.9317519062531403</v>
      </c>
      <c r="N418" s="55">
        <f t="shared" si="34"/>
        <v>-4.1108609217145897</v>
      </c>
    </row>
    <row r="419" spans="1:14" ht="11.25" customHeight="1">
      <c r="A419" s="37"/>
      <c r="B419" s="45" t="s">
        <v>187</v>
      </c>
      <c r="C419" s="54">
        <f t="shared" si="33"/>
        <v>4.8871075844181036</v>
      </c>
      <c r="D419" s="55">
        <f t="shared" si="33"/>
        <v>5.766807877358076</v>
      </c>
      <c r="E419" s="135" t="s">
        <v>244</v>
      </c>
      <c r="F419" s="55">
        <f t="shared" si="33"/>
        <v>5.6560621920322234</v>
      </c>
      <c r="G419" s="55">
        <f t="shared" si="33"/>
        <v>6.002755726628962</v>
      </c>
      <c r="H419" s="37"/>
      <c r="I419" s="45" t="s">
        <v>187</v>
      </c>
      <c r="J419" s="135" t="s">
        <v>244</v>
      </c>
      <c r="K419" s="55">
        <f t="shared" si="34"/>
        <v>-8.4307844179512585</v>
      </c>
      <c r="L419" s="55">
        <f t="shared" si="34"/>
        <v>5.2661112263195662</v>
      </c>
      <c r="M419" s="55">
        <f t="shared" si="34"/>
        <v>-4.4468748545632337</v>
      </c>
      <c r="N419" s="55">
        <f t="shared" si="34"/>
        <v>8.7530590840228371</v>
      </c>
    </row>
    <row r="420" spans="1:14" ht="11.25" customHeight="1">
      <c r="A420" s="37"/>
      <c r="B420" s="45" t="s">
        <v>188</v>
      </c>
      <c r="C420" s="54">
        <f t="shared" si="33"/>
        <v>-1.5015613795323475</v>
      </c>
      <c r="D420" s="55">
        <f t="shared" si="33"/>
        <v>-1.4269064378699738</v>
      </c>
      <c r="E420" s="135" t="s">
        <v>244</v>
      </c>
      <c r="F420" s="55">
        <f t="shared" si="33"/>
        <v>-7.5696335732903748</v>
      </c>
      <c r="G420" s="55">
        <f t="shared" si="33"/>
        <v>9.3087362171331733</v>
      </c>
      <c r="H420" s="37"/>
      <c r="I420" s="45" t="s">
        <v>188</v>
      </c>
      <c r="J420" s="135" t="s">
        <v>244</v>
      </c>
      <c r="K420" s="55">
        <f t="shared" si="34"/>
        <v>-7.0027386144639365</v>
      </c>
      <c r="L420" s="55">
        <f t="shared" si="34"/>
        <v>3.2702282157676308</v>
      </c>
      <c r="M420" s="55">
        <f t="shared" si="34"/>
        <v>-19.417352849208584</v>
      </c>
      <c r="N420" s="55">
        <f t="shared" si="34"/>
        <v>0.3595342586315553</v>
      </c>
    </row>
    <row r="421" spans="1:14" ht="11.25" customHeight="1">
      <c r="A421" s="37"/>
      <c r="B421" s="45" t="s">
        <v>189</v>
      </c>
      <c r="C421" s="54">
        <f t="shared" si="33"/>
        <v>5.9086966696884105</v>
      </c>
      <c r="D421" s="55">
        <f t="shared" si="33"/>
        <v>-16.201113684265309</v>
      </c>
      <c r="E421" s="135" t="s">
        <v>244</v>
      </c>
      <c r="F421" s="55">
        <f t="shared" si="33"/>
        <v>3.9523125843234084</v>
      </c>
      <c r="G421" s="55">
        <f t="shared" si="33"/>
        <v>-3.1922578618821262</v>
      </c>
      <c r="H421" s="37"/>
      <c r="I421" s="45" t="s">
        <v>189</v>
      </c>
      <c r="J421" s="135" t="s">
        <v>244</v>
      </c>
      <c r="K421" s="55">
        <f t="shared" si="34"/>
        <v>0.43805411749910661</v>
      </c>
      <c r="L421" s="55">
        <f t="shared" si="34"/>
        <v>-25.459135449444261</v>
      </c>
      <c r="M421" s="55">
        <f t="shared" si="34"/>
        <v>11.898853101235531</v>
      </c>
      <c r="N421" s="55">
        <f t="shared" si="34"/>
        <v>17.47679922976117</v>
      </c>
    </row>
    <row r="422" spans="1:14" ht="11.25" customHeight="1">
      <c r="A422" s="37"/>
      <c r="B422" s="45" t="s">
        <v>190</v>
      </c>
      <c r="C422" s="54">
        <f t="shared" si="33"/>
        <v>0.47098779498111298</v>
      </c>
      <c r="D422" s="55">
        <f t="shared" si="33"/>
        <v>-21.222023276633834</v>
      </c>
      <c r="E422" s="135" t="s">
        <v>244</v>
      </c>
      <c r="F422" s="55">
        <f t="shared" si="33"/>
        <v>0.4437112867222055</v>
      </c>
      <c r="G422" s="55">
        <f t="shared" si="33"/>
        <v>-1.9339409460680912</v>
      </c>
      <c r="H422" s="37"/>
      <c r="I422" s="45" t="s">
        <v>190</v>
      </c>
      <c r="J422" s="135" t="s">
        <v>244</v>
      </c>
      <c r="K422" s="55">
        <f t="shared" si="34"/>
        <v>3.683087861858823</v>
      </c>
      <c r="L422" s="55">
        <f t="shared" si="34"/>
        <v>-10.249629410020759</v>
      </c>
      <c r="M422" s="55">
        <f t="shared" si="34"/>
        <v>-10.969824796509627</v>
      </c>
      <c r="N422" s="55">
        <f t="shared" si="34"/>
        <v>1.6527309451240768</v>
      </c>
    </row>
    <row r="423" spans="1:14" ht="11.25" customHeight="1">
      <c r="A423" s="37"/>
      <c r="B423" s="45" t="s">
        <v>191</v>
      </c>
      <c r="C423" s="54">
        <f t="shared" si="33"/>
        <v>1.2667841996724576</v>
      </c>
      <c r="D423" s="55">
        <f t="shared" si="33"/>
        <v>-6.8726834800706342</v>
      </c>
      <c r="E423" s="135" t="s">
        <v>244</v>
      </c>
      <c r="F423" s="55">
        <f t="shared" si="33"/>
        <v>1.1114543234233452</v>
      </c>
      <c r="G423" s="55">
        <f t="shared" si="33"/>
        <v>-3.3142281241729705</v>
      </c>
      <c r="H423" s="37"/>
      <c r="I423" s="45" t="s">
        <v>191</v>
      </c>
      <c r="J423" s="135" t="s">
        <v>244</v>
      </c>
      <c r="K423" s="55">
        <f t="shared" si="34"/>
        <v>8.4827308450075662</v>
      </c>
      <c r="L423" s="55">
        <f t="shared" si="34"/>
        <v>-18.677131753410052</v>
      </c>
      <c r="M423" s="55">
        <f t="shared" si="34"/>
        <v>0.74661293815259455</v>
      </c>
      <c r="N423" s="55">
        <f t="shared" si="34"/>
        <v>2.480013208110293</v>
      </c>
    </row>
    <row r="424" spans="1:14" ht="11.25" hidden="1" customHeight="1">
      <c r="A424" s="37"/>
      <c r="B424" s="45" t="s">
        <v>192</v>
      </c>
      <c r="C424" s="54">
        <f t="shared" si="33"/>
        <v>-100</v>
      </c>
      <c r="D424" s="55">
        <f t="shared" si="33"/>
        <v>-100</v>
      </c>
      <c r="E424" s="135" t="s">
        <v>244</v>
      </c>
      <c r="F424" s="55">
        <f t="shared" si="33"/>
        <v>-100</v>
      </c>
      <c r="G424" s="55">
        <f t="shared" si="33"/>
        <v>-100</v>
      </c>
      <c r="H424" s="37"/>
      <c r="I424" s="45" t="s">
        <v>192</v>
      </c>
      <c r="J424" s="55">
        <f t="shared" ref="J424" si="35">SUM(J213/J186*100-100)</f>
        <v>-100</v>
      </c>
      <c r="K424" s="55">
        <f t="shared" si="34"/>
        <v>-100</v>
      </c>
      <c r="L424" s="55">
        <f t="shared" si="34"/>
        <v>-100</v>
      </c>
      <c r="M424" s="55">
        <f t="shared" si="34"/>
        <v>-100</v>
      </c>
      <c r="N424" s="55">
        <f t="shared" si="34"/>
        <v>-100</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73" t="s">
        <v>193</v>
      </c>
      <c r="B426" s="1166"/>
      <c r="C426" s="54">
        <f t="shared" ref="C426:G437" si="36">SUM(C215/C188*100-100)</f>
        <v>-3.4860749872464822</v>
      </c>
      <c r="D426" s="55">
        <f t="shared" si="36"/>
        <v>-5.7147780588866652</v>
      </c>
      <c r="E426" s="135" t="s">
        <v>244</v>
      </c>
      <c r="F426" s="55">
        <f t="shared" si="36"/>
        <v>-23.344466502259394</v>
      </c>
      <c r="G426" s="55">
        <f t="shared" si="36"/>
        <v>16.426450252759949</v>
      </c>
      <c r="H426" s="1173" t="s">
        <v>193</v>
      </c>
      <c r="I426" s="1166"/>
      <c r="J426" s="55">
        <f t="shared" ref="J426:J437" si="37">SUM(J215/J188*100-100)</f>
        <v>-16.768723504474821</v>
      </c>
      <c r="K426" s="55">
        <f t="shared" ref="J426:N437" si="38">SUM(K215/K188*100-100)</f>
        <v>-1.2109704641350021</v>
      </c>
      <c r="L426" s="55">
        <f t="shared" si="38"/>
        <v>16.83213066720694</v>
      </c>
      <c r="M426" s="55">
        <f t="shared" si="38"/>
        <v>-0.15516117481799085</v>
      </c>
      <c r="N426" s="55">
        <f t="shared" si="38"/>
        <v>-16.79069314009034</v>
      </c>
    </row>
    <row r="427" spans="1:14" ht="11.25" hidden="1" customHeight="1">
      <c r="A427" s="1173" t="s">
        <v>194</v>
      </c>
      <c r="B427" s="1166"/>
      <c r="C427" s="54">
        <f t="shared" si="36"/>
        <v>0.60702829953842752</v>
      </c>
      <c r="D427" s="55">
        <f t="shared" si="36"/>
        <v>0.52822903798552545</v>
      </c>
      <c r="E427" s="135" t="s">
        <v>244</v>
      </c>
      <c r="F427" s="55">
        <f t="shared" si="36"/>
        <v>-1.9542019746430839</v>
      </c>
      <c r="G427" s="55">
        <f t="shared" si="36"/>
        <v>10.586275982401986</v>
      </c>
      <c r="H427" s="1173" t="s">
        <v>194</v>
      </c>
      <c r="I427" s="1166"/>
      <c r="J427" s="55">
        <f t="shared" si="38"/>
        <v>-15.522076566881907</v>
      </c>
      <c r="K427" s="55">
        <f t="shared" si="38"/>
        <v>-9.8325402635431942</v>
      </c>
      <c r="L427" s="55">
        <f t="shared" si="38"/>
        <v>0.47928693549657453</v>
      </c>
      <c r="M427" s="55">
        <f t="shared" si="38"/>
        <v>-1.5173474257233153</v>
      </c>
      <c r="N427" s="55">
        <f t="shared" si="38"/>
        <v>3.0877798840111836</v>
      </c>
    </row>
    <row r="428" spans="1:14" ht="11.25" hidden="1" customHeight="1">
      <c r="A428" s="1173" t="s">
        <v>195</v>
      </c>
      <c r="B428" s="1166"/>
      <c r="C428" s="54">
        <f t="shared" si="36"/>
        <v>-7.7783875118412453</v>
      </c>
      <c r="D428" s="55">
        <f t="shared" si="36"/>
        <v>-0.32974330840529831</v>
      </c>
      <c r="E428" s="135" t="s">
        <v>244</v>
      </c>
      <c r="F428" s="55">
        <f t="shared" si="36"/>
        <v>-17.68951695997238</v>
      </c>
      <c r="G428" s="55">
        <f t="shared" si="36"/>
        <v>3.6081074043892443</v>
      </c>
      <c r="H428" s="1173" t="s">
        <v>195</v>
      </c>
      <c r="I428" s="1166"/>
      <c r="J428" s="55">
        <f t="shared" si="37"/>
        <v>-20.028943560057883</v>
      </c>
      <c r="K428" s="55">
        <f t="shared" si="38"/>
        <v>-12.927629031008749</v>
      </c>
      <c r="L428" s="55">
        <f t="shared" si="38"/>
        <v>-1.8959061166978586</v>
      </c>
      <c r="M428" s="55">
        <f t="shared" si="38"/>
        <v>-9.0794240393907728</v>
      </c>
      <c r="N428" s="55">
        <f t="shared" si="38"/>
        <v>-10.162095934635474</v>
      </c>
    </row>
    <row r="429" spans="1:14" ht="11.25" hidden="1" customHeight="1">
      <c r="A429" s="1173" t="s">
        <v>196</v>
      </c>
      <c r="B429" s="1166"/>
      <c r="C429" s="54">
        <f t="shared" si="36"/>
        <v>-1.4985966830690671</v>
      </c>
      <c r="D429" s="55">
        <f t="shared" si="36"/>
        <v>3.9417079180447843</v>
      </c>
      <c r="E429" s="135" t="s">
        <v>244</v>
      </c>
      <c r="F429" s="55">
        <f t="shared" si="36"/>
        <v>-4.2739671757311015</v>
      </c>
      <c r="G429" s="55">
        <f t="shared" si="36"/>
        <v>5.6805023463424078</v>
      </c>
      <c r="H429" s="1173" t="s">
        <v>196</v>
      </c>
      <c r="I429" s="1166"/>
      <c r="J429" s="55">
        <f t="shared" si="37"/>
        <v>-10.708519020861587</v>
      </c>
      <c r="K429" s="55">
        <f t="shared" si="38"/>
        <v>-9.0462145968164691</v>
      </c>
      <c r="L429" s="55">
        <f t="shared" si="38"/>
        <v>3.115843221445374</v>
      </c>
      <c r="M429" s="55">
        <f t="shared" si="38"/>
        <v>-1.708939582637214</v>
      </c>
      <c r="N429" s="55">
        <f t="shared" si="38"/>
        <v>-4.5293027587913031</v>
      </c>
    </row>
    <row r="430" spans="1:14" ht="11.25" hidden="1" customHeight="1">
      <c r="A430" s="1173" t="s">
        <v>197</v>
      </c>
      <c r="B430" s="1166"/>
      <c r="C430" s="54">
        <f t="shared" si="36"/>
        <v>-1.3485957975850624</v>
      </c>
      <c r="D430" s="55">
        <f t="shared" si="36"/>
        <v>0.75729806992465853</v>
      </c>
      <c r="E430" s="135" t="s">
        <v>244</v>
      </c>
      <c r="F430" s="55">
        <f t="shared" si="36"/>
        <v>-3.2615165186878414</v>
      </c>
      <c r="G430" s="55">
        <f t="shared" si="36"/>
        <v>3.0133860002801356</v>
      </c>
      <c r="H430" s="1173" t="s">
        <v>197</v>
      </c>
      <c r="I430" s="1166"/>
      <c r="J430" s="55">
        <f t="shared" si="37"/>
        <v>-13.009076715446284</v>
      </c>
      <c r="K430" s="55">
        <f t="shared" si="38"/>
        <v>-7.4980424430311103</v>
      </c>
      <c r="L430" s="55">
        <f t="shared" si="38"/>
        <v>2.2679294964192138</v>
      </c>
      <c r="M430" s="55">
        <f t="shared" si="38"/>
        <v>-0.49506167377056443</v>
      </c>
      <c r="N430" s="55">
        <f t="shared" si="38"/>
        <v>-3.7980102172308818</v>
      </c>
    </row>
    <row r="431" spans="1:14" ht="11.25" hidden="1" customHeight="1">
      <c r="A431" s="1173" t="s">
        <v>198</v>
      </c>
      <c r="B431" s="1166"/>
      <c r="C431" s="54">
        <f t="shared" si="36"/>
        <v>-1.4725504650777452</v>
      </c>
      <c r="D431" s="55">
        <f t="shared" si="36"/>
        <v>-2.0349154471095261</v>
      </c>
      <c r="E431" s="135" t="s">
        <v>244</v>
      </c>
      <c r="F431" s="55">
        <f t="shared" si="36"/>
        <v>-2.6188843739959822</v>
      </c>
      <c r="G431" s="55">
        <f t="shared" si="36"/>
        <v>1.4365419516868059</v>
      </c>
      <c r="H431" s="1173" t="s">
        <v>198</v>
      </c>
      <c r="I431" s="1166"/>
      <c r="J431" s="135" t="s">
        <v>244</v>
      </c>
      <c r="K431" s="55">
        <f t="shared" si="38"/>
        <v>-7.1377959113724359</v>
      </c>
      <c r="L431" s="55">
        <f t="shared" si="38"/>
        <v>1.4426053767316631</v>
      </c>
      <c r="M431" s="55">
        <f t="shared" si="38"/>
        <v>-2.152135585892907</v>
      </c>
      <c r="N431" s="55">
        <f t="shared" si="38"/>
        <v>-3.8663472303755952</v>
      </c>
    </row>
    <row r="432" spans="1:14" ht="11.25" hidden="1" customHeight="1">
      <c r="A432" s="1173" t="s">
        <v>199</v>
      </c>
      <c r="B432" s="1166"/>
      <c r="C432" s="54">
        <f t="shared" si="36"/>
        <v>-0.36988199775484532</v>
      </c>
      <c r="D432" s="55">
        <f t="shared" si="36"/>
        <v>-0.88942301723476191</v>
      </c>
      <c r="E432" s="135" t="s">
        <v>244</v>
      </c>
      <c r="F432" s="55">
        <f t="shared" si="36"/>
        <v>-0.85435704226998155</v>
      </c>
      <c r="G432" s="55">
        <f t="shared" si="36"/>
        <v>2.1408381369341072</v>
      </c>
      <c r="H432" s="1173" t="s">
        <v>199</v>
      </c>
      <c r="I432" s="1166"/>
      <c r="J432" s="135" t="s">
        <v>244</v>
      </c>
      <c r="K432" s="55">
        <f t="shared" si="38"/>
        <v>-7.3290592890259347</v>
      </c>
      <c r="L432" s="55">
        <f t="shared" si="38"/>
        <v>2.0514563766863319</v>
      </c>
      <c r="M432" s="55">
        <f t="shared" si="38"/>
        <v>-2.4924175829233377</v>
      </c>
      <c r="N432" s="55">
        <f t="shared" si="38"/>
        <v>-1.4504062464965557</v>
      </c>
    </row>
    <row r="433" spans="1:14" ht="11.25" hidden="1" customHeight="1">
      <c r="A433" s="1173" t="s">
        <v>200</v>
      </c>
      <c r="B433" s="1166"/>
      <c r="C433" s="54">
        <f t="shared" si="36"/>
        <v>-0.53518268309542805</v>
      </c>
      <c r="D433" s="55">
        <f t="shared" si="36"/>
        <v>-0.97426914145862042</v>
      </c>
      <c r="E433" s="135" t="s">
        <v>244</v>
      </c>
      <c r="F433" s="55">
        <f t="shared" si="36"/>
        <v>-1.9908735777280953</v>
      </c>
      <c r="G433" s="55">
        <f t="shared" si="36"/>
        <v>3.0637576713078829</v>
      </c>
      <c r="H433" s="1173" t="s">
        <v>200</v>
      </c>
      <c r="I433" s="1166"/>
      <c r="J433" s="55">
        <f t="shared" si="37"/>
        <v>-12.761166422723676</v>
      </c>
      <c r="K433" s="55">
        <f t="shared" si="38"/>
        <v>-7.2893798193380235</v>
      </c>
      <c r="L433" s="55">
        <f t="shared" si="38"/>
        <v>2.2102462305190613</v>
      </c>
      <c r="M433" s="55">
        <f t="shared" si="38"/>
        <v>-4.7580560773742349</v>
      </c>
      <c r="N433" s="55">
        <f t="shared" si="38"/>
        <v>-1.1645119460304585</v>
      </c>
    </row>
    <row r="434" spans="1:14" ht="11.25" hidden="1" customHeight="1">
      <c r="A434" s="1173" t="s">
        <v>201</v>
      </c>
      <c r="B434" s="1166"/>
      <c r="C434" s="54">
        <f t="shared" si="36"/>
        <v>0.23905526283564882</v>
      </c>
      <c r="D434" s="55">
        <f t="shared" si="36"/>
        <v>-3.0810300461632494</v>
      </c>
      <c r="E434" s="135" t="s">
        <v>244</v>
      </c>
      <c r="F434" s="55">
        <f t="shared" si="36"/>
        <v>-1.1814417989943991</v>
      </c>
      <c r="G434" s="55">
        <f t="shared" si="36"/>
        <v>2.3615402276664383</v>
      </c>
      <c r="H434" s="1173" t="s">
        <v>201</v>
      </c>
      <c r="I434" s="1166"/>
      <c r="J434" s="135" t="s">
        <v>244</v>
      </c>
      <c r="K434" s="55">
        <f t="shared" si="38"/>
        <v>-6.4757045214286109</v>
      </c>
      <c r="L434" s="55">
        <f t="shared" si="38"/>
        <v>-1.213312687081995</v>
      </c>
      <c r="M434" s="55">
        <f t="shared" si="38"/>
        <v>-3.0743733538781299</v>
      </c>
      <c r="N434" s="55">
        <f t="shared" si="38"/>
        <v>1.1317741541611639</v>
      </c>
    </row>
    <row r="435" spans="1:14" ht="11.25" hidden="1" customHeight="1">
      <c r="A435" s="1173" t="s">
        <v>202</v>
      </c>
      <c r="B435" s="1166"/>
      <c r="C435" s="54">
        <f t="shared" si="36"/>
        <v>0.26637687651889053</v>
      </c>
      <c r="D435" s="55">
        <f t="shared" si="36"/>
        <v>-5.5947656067676803</v>
      </c>
      <c r="E435" s="135" t="s">
        <v>244</v>
      </c>
      <c r="F435" s="135" t="s">
        <v>244</v>
      </c>
      <c r="G435" s="55">
        <f t="shared" si="36"/>
        <v>1.9115743493257895</v>
      </c>
      <c r="H435" s="1173" t="s">
        <v>202</v>
      </c>
      <c r="I435" s="1166"/>
      <c r="J435" s="135" t="s">
        <v>244</v>
      </c>
      <c r="K435" s="55">
        <f t="shared" si="38"/>
        <v>-5.4802183407851999</v>
      </c>
      <c r="L435" s="55">
        <f t="shared" si="38"/>
        <v>-2.2161506966680804</v>
      </c>
      <c r="M435" s="55">
        <f t="shared" si="38"/>
        <v>-3.9055204702174535</v>
      </c>
      <c r="N435" s="55">
        <f t="shared" si="38"/>
        <v>1.1987013518373288</v>
      </c>
    </row>
    <row r="436" spans="1:14" ht="11.25" customHeight="1">
      <c r="A436" s="1173" t="s">
        <v>203</v>
      </c>
      <c r="B436" s="1166"/>
      <c r="C436" s="54">
        <f t="shared" si="36"/>
        <v>0.36594755166228765</v>
      </c>
      <c r="D436" s="55">
        <f t="shared" si="36"/>
        <v>-5.7446754621171294</v>
      </c>
      <c r="E436" s="135" t="s">
        <v>244</v>
      </c>
      <c r="F436" s="55">
        <f t="shared" si="36"/>
        <v>-0.75789750778625375</v>
      </c>
      <c r="G436" s="55">
        <f t="shared" si="36"/>
        <v>1.3986902245034685</v>
      </c>
      <c r="H436" s="1173" t="s">
        <v>203</v>
      </c>
      <c r="I436" s="1166"/>
      <c r="J436" s="135" t="s">
        <v>244</v>
      </c>
      <c r="K436" s="55">
        <f t="shared" si="38"/>
        <v>-4.3103880671605026</v>
      </c>
      <c r="L436" s="55">
        <f t="shared" si="38"/>
        <v>-3.991921990853541</v>
      </c>
      <c r="M436" s="55">
        <f t="shared" si="38"/>
        <v>-3.5405368272854503</v>
      </c>
      <c r="N436" s="55">
        <f t="shared" si="38"/>
        <v>1.3288297584192321</v>
      </c>
    </row>
    <row r="437" spans="1:14" ht="11.25" hidden="1" customHeight="1">
      <c r="A437" s="1173" t="s">
        <v>204</v>
      </c>
      <c r="B437" s="1166"/>
      <c r="C437" s="54">
        <f t="shared" si="36"/>
        <v>-5.3593944332461518</v>
      </c>
      <c r="D437" s="55">
        <f t="shared" si="36"/>
        <v>-14.69962352658392</v>
      </c>
      <c r="E437" s="55" t="e">
        <f t="shared" ref="E437" si="39">SUM(E226/E199*100-100)</f>
        <v>#DIV/0!</v>
      </c>
      <c r="F437" s="55">
        <f t="shared" si="36"/>
        <v>-4.4378088162210361</v>
      </c>
      <c r="G437" s="55">
        <f t="shared" si="36"/>
        <v>-6.5340307199046919</v>
      </c>
      <c r="H437" s="1173" t="s">
        <v>204</v>
      </c>
      <c r="I437" s="1166"/>
      <c r="J437" s="55">
        <f t="shared" si="37"/>
        <v>-22.741917564715024</v>
      </c>
      <c r="K437" s="55">
        <f t="shared" si="38"/>
        <v>-10.581385637758444</v>
      </c>
      <c r="L437" s="55">
        <f t="shared" si="38"/>
        <v>-10.788365445460329</v>
      </c>
      <c r="M437" s="55">
        <f t="shared" si="38"/>
        <v>-9.1778831675635075</v>
      </c>
      <c r="N437" s="55">
        <f t="shared" si="38"/>
        <v>-3.5134199070397898</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40">SUM(C229/C202*100-100)</f>
        <v>-100</v>
      </c>
      <c r="D440" s="55">
        <f t="shared" si="40"/>
        <v>-100</v>
      </c>
      <c r="E440" s="55" t="e">
        <f t="shared" ref="E440:E451" si="41">SUM(E229/E202*100-100)</f>
        <v>#VALUE!</v>
      </c>
      <c r="F440" s="55">
        <f t="shared" si="40"/>
        <v>-100</v>
      </c>
      <c r="G440" s="55">
        <f t="shared" si="40"/>
        <v>-100</v>
      </c>
      <c r="H440" s="37"/>
      <c r="I440" s="45" t="s">
        <v>181</v>
      </c>
      <c r="J440" s="55">
        <f t="shared" ref="J440:J451" si="42">SUM(J229/J202*100-100)</f>
        <v>-100</v>
      </c>
      <c r="K440" s="55">
        <f t="shared" ref="K440:N451" si="43">SUM(K229/K202*100-100)</f>
        <v>-100</v>
      </c>
      <c r="L440" s="55">
        <f t="shared" si="43"/>
        <v>-100</v>
      </c>
      <c r="M440" s="55">
        <f t="shared" si="43"/>
        <v>-100</v>
      </c>
      <c r="N440" s="55">
        <f t="shared" si="43"/>
        <v>-100</v>
      </c>
    </row>
    <row r="441" spans="1:14" ht="11.25" hidden="1" customHeight="1">
      <c r="A441" s="37"/>
      <c r="B441" s="45" t="s">
        <v>182</v>
      </c>
      <c r="C441" s="54">
        <f t="shared" si="40"/>
        <v>-100</v>
      </c>
      <c r="D441" s="55">
        <f t="shared" si="40"/>
        <v>-100</v>
      </c>
      <c r="E441" s="55" t="e">
        <f t="shared" si="41"/>
        <v>#VALUE!</v>
      </c>
      <c r="F441" s="55">
        <f t="shared" si="40"/>
        <v>-100</v>
      </c>
      <c r="G441" s="55">
        <f t="shared" si="40"/>
        <v>-100</v>
      </c>
      <c r="H441" s="37"/>
      <c r="I441" s="45" t="s">
        <v>182</v>
      </c>
      <c r="J441" s="55">
        <f t="shared" si="42"/>
        <v>-100</v>
      </c>
      <c r="K441" s="55">
        <f t="shared" si="43"/>
        <v>-100</v>
      </c>
      <c r="L441" s="55">
        <f t="shared" si="43"/>
        <v>-100</v>
      </c>
      <c r="M441" s="55">
        <f t="shared" si="43"/>
        <v>-100</v>
      </c>
      <c r="N441" s="55">
        <f t="shared" si="43"/>
        <v>-100</v>
      </c>
    </row>
    <row r="442" spans="1:14" ht="11.25" hidden="1" customHeight="1">
      <c r="A442" s="37"/>
      <c r="B442" s="45" t="s">
        <v>183</v>
      </c>
      <c r="C442" s="54">
        <f t="shared" si="40"/>
        <v>-100</v>
      </c>
      <c r="D442" s="55">
        <f t="shared" si="40"/>
        <v>-100</v>
      </c>
      <c r="E442" s="55" t="e">
        <f t="shared" si="41"/>
        <v>#VALUE!</v>
      </c>
      <c r="F442" s="55">
        <f t="shared" si="40"/>
        <v>-100</v>
      </c>
      <c r="G442" s="55">
        <f t="shared" si="40"/>
        <v>-100</v>
      </c>
      <c r="H442" s="37"/>
      <c r="I442" s="45" t="s">
        <v>183</v>
      </c>
      <c r="J442" s="55">
        <f t="shared" si="42"/>
        <v>-100</v>
      </c>
      <c r="K442" s="55">
        <f t="shared" si="43"/>
        <v>-100</v>
      </c>
      <c r="L442" s="55">
        <f t="shared" si="43"/>
        <v>-100</v>
      </c>
      <c r="M442" s="55">
        <f t="shared" si="43"/>
        <v>-100</v>
      </c>
      <c r="N442" s="55">
        <f t="shared" si="43"/>
        <v>-100</v>
      </c>
    </row>
    <row r="443" spans="1:14" ht="11.25" hidden="1" customHeight="1">
      <c r="A443" s="37"/>
      <c r="B443" s="45" t="s">
        <v>184</v>
      </c>
      <c r="C443" s="54">
        <f t="shared" si="40"/>
        <v>-100</v>
      </c>
      <c r="D443" s="55">
        <f t="shared" si="40"/>
        <v>-100</v>
      </c>
      <c r="E443" s="55" t="e">
        <f t="shared" si="41"/>
        <v>#VALUE!</v>
      </c>
      <c r="F443" s="55">
        <f t="shared" si="40"/>
        <v>-100</v>
      </c>
      <c r="G443" s="55">
        <f t="shared" si="40"/>
        <v>-100</v>
      </c>
      <c r="H443" s="37"/>
      <c r="I443" s="45" t="s">
        <v>184</v>
      </c>
      <c r="J443" s="55">
        <f t="shared" si="42"/>
        <v>-100</v>
      </c>
      <c r="K443" s="55">
        <f t="shared" si="43"/>
        <v>-100</v>
      </c>
      <c r="L443" s="55">
        <f t="shared" si="43"/>
        <v>-100</v>
      </c>
      <c r="M443" s="55">
        <f t="shared" si="43"/>
        <v>-100</v>
      </c>
      <c r="N443" s="55">
        <f t="shared" si="43"/>
        <v>-100</v>
      </c>
    </row>
    <row r="444" spans="1:14" ht="11.25" hidden="1" customHeight="1">
      <c r="A444" s="37"/>
      <c r="B444" s="45" t="s">
        <v>185</v>
      </c>
      <c r="C444" s="54">
        <f t="shared" si="40"/>
        <v>-100</v>
      </c>
      <c r="D444" s="55">
        <f t="shared" si="40"/>
        <v>-100</v>
      </c>
      <c r="E444" s="55" t="e">
        <f t="shared" si="41"/>
        <v>#VALUE!</v>
      </c>
      <c r="F444" s="55">
        <f t="shared" si="40"/>
        <v>-100</v>
      </c>
      <c r="G444" s="55">
        <f t="shared" si="40"/>
        <v>-100</v>
      </c>
      <c r="H444" s="37"/>
      <c r="I444" s="45" t="s">
        <v>185</v>
      </c>
      <c r="J444" s="55">
        <f t="shared" si="42"/>
        <v>-100</v>
      </c>
      <c r="K444" s="55">
        <f t="shared" si="43"/>
        <v>-100</v>
      </c>
      <c r="L444" s="55">
        <f t="shared" si="43"/>
        <v>-100</v>
      </c>
      <c r="M444" s="55">
        <f t="shared" si="43"/>
        <v>-100</v>
      </c>
      <c r="N444" s="55">
        <f t="shared" si="43"/>
        <v>-100</v>
      </c>
    </row>
    <row r="445" spans="1:14" ht="11.25" hidden="1" customHeight="1">
      <c r="A445" s="37"/>
      <c r="B445" s="45" t="s">
        <v>186</v>
      </c>
      <c r="C445" s="54">
        <f t="shared" si="40"/>
        <v>-100</v>
      </c>
      <c r="D445" s="55">
        <f t="shared" si="40"/>
        <v>-100</v>
      </c>
      <c r="E445" s="55" t="e">
        <f t="shared" si="41"/>
        <v>#VALUE!</v>
      </c>
      <c r="F445" s="55">
        <f t="shared" si="40"/>
        <v>-100</v>
      </c>
      <c r="G445" s="55">
        <f t="shared" si="40"/>
        <v>-100</v>
      </c>
      <c r="H445" s="37"/>
      <c r="I445" s="45" t="s">
        <v>186</v>
      </c>
      <c r="J445" s="55">
        <f t="shared" si="42"/>
        <v>-100</v>
      </c>
      <c r="K445" s="55">
        <f t="shared" si="43"/>
        <v>-100</v>
      </c>
      <c r="L445" s="55">
        <f t="shared" si="43"/>
        <v>-100</v>
      </c>
      <c r="M445" s="55">
        <f t="shared" si="43"/>
        <v>-100</v>
      </c>
      <c r="N445" s="55">
        <f t="shared" si="43"/>
        <v>-100</v>
      </c>
    </row>
    <row r="446" spans="1:14" ht="11.25" hidden="1" customHeight="1">
      <c r="A446" s="37"/>
      <c r="B446" s="45" t="s">
        <v>187</v>
      </c>
      <c r="C446" s="54">
        <f t="shared" si="40"/>
        <v>-100</v>
      </c>
      <c r="D446" s="55">
        <f t="shared" si="40"/>
        <v>-100</v>
      </c>
      <c r="E446" s="55" t="e">
        <f t="shared" si="41"/>
        <v>#VALUE!</v>
      </c>
      <c r="F446" s="55">
        <f t="shared" si="40"/>
        <v>-100</v>
      </c>
      <c r="G446" s="55">
        <f t="shared" si="40"/>
        <v>-100</v>
      </c>
      <c r="H446" s="37"/>
      <c r="I446" s="45" t="s">
        <v>187</v>
      </c>
      <c r="J446" s="55">
        <f t="shared" si="42"/>
        <v>-100</v>
      </c>
      <c r="K446" s="55">
        <f t="shared" si="43"/>
        <v>-100</v>
      </c>
      <c r="L446" s="55">
        <f t="shared" si="43"/>
        <v>-100</v>
      </c>
      <c r="M446" s="55">
        <f t="shared" si="43"/>
        <v>-100</v>
      </c>
      <c r="N446" s="55">
        <f t="shared" si="43"/>
        <v>-100</v>
      </c>
    </row>
    <row r="447" spans="1:14" ht="11.25" hidden="1" customHeight="1">
      <c r="A447" s="37"/>
      <c r="B447" s="45" t="s">
        <v>188</v>
      </c>
      <c r="C447" s="54">
        <f t="shared" si="40"/>
        <v>-100</v>
      </c>
      <c r="D447" s="55">
        <f t="shared" si="40"/>
        <v>-100</v>
      </c>
      <c r="E447" s="55" t="e">
        <f t="shared" si="41"/>
        <v>#VALUE!</v>
      </c>
      <c r="F447" s="55">
        <f t="shared" si="40"/>
        <v>-100</v>
      </c>
      <c r="G447" s="55">
        <f t="shared" si="40"/>
        <v>-100</v>
      </c>
      <c r="H447" s="37"/>
      <c r="I447" s="45" t="s">
        <v>188</v>
      </c>
      <c r="J447" s="55">
        <f t="shared" si="42"/>
        <v>-100</v>
      </c>
      <c r="K447" s="55">
        <f t="shared" si="43"/>
        <v>-100</v>
      </c>
      <c r="L447" s="55">
        <f t="shared" si="43"/>
        <v>-100</v>
      </c>
      <c r="M447" s="55">
        <f t="shared" si="43"/>
        <v>-100</v>
      </c>
      <c r="N447" s="55">
        <f t="shared" si="43"/>
        <v>-100</v>
      </c>
    </row>
    <row r="448" spans="1:14" ht="11.25" hidden="1" customHeight="1">
      <c r="A448" s="37"/>
      <c r="B448" s="45" t="s">
        <v>189</v>
      </c>
      <c r="C448" s="54">
        <f t="shared" si="40"/>
        <v>-100</v>
      </c>
      <c r="D448" s="55">
        <f t="shared" si="40"/>
        <v>-100</v>
      </c>
      <c r="E448" s="55" t="e">
        <f t="shared" si="41"/>
        <v>#VALUE!</v>
      </c>
      <c r="F448" s="55">
        <f t="shared" si="40"/>
        <v>-100</v>
      </c>
      <c r="G448" s="55">
        <f t="shared" si="40"/>
        <v>-100</v>
      </c>
      <c r="H448" s="37"/>
      <c r="I448" s="45" t="s">
        <v>189</v>
      </c>
      <c r="J448" s="55" t="e">
        <f t="shared" si="42"/>
        <v>#VALUE!</v>
      </c>
      <c r="K448" s="55">
        <f t="shared" si="43"/>
        <v>-100</v>
      </c>
      <c r="L448" s="55">
        <f t="shared" si="43"/>
        <v>-100</v>
      </c>
      <c r="M448" s="55">
        <f t="shared" si="43"/>
        <v>-100</v>
      </c>
      <c r="N448" s="55">
        <f t="shared" si="43"/>
        <v>-100</v>
      </c>
    </row>
    <row r="449" spans="1:14" ht="11.25" hidden="1" customHeight="1">
      <c r="A449" s="37"/>
      <c r="B449" s="45" t="s">
        <v>190</v>
      </c>
      <c r="C449" s="54">
        <f t="shared" si="40"/>
        <v>-100</v>
      </c>
      <c r="D449" s="55">
        <f t="shared" si="40"/>
        <v>-100</v>
      </c>
      <c r="E449" s="55" t="e">
        <f t="shared" si="41"/>
        <v>#VALUE!</v>
      </c>
      <c r="F449" s="55">
        <f t="shared" si="40"/>
        <v>-100</v>
      </c>
      <c r="G449" s="55">
        <f t="shared" si="40"/>
        <v>-100</v>
      </c>
      <c r="H449" s="37"/>
      <c r="I449" s="45" t="s">
        <v>190</v>
      </c>
      <c r="J449" s="55">
        <f t="shared" si="42"/>
        <v>-100</v>
      </c>
      <c r="K449" s="55">
        <f t="shared" si="43"/>
        <v>-100</v>
      </c>
      <c r="L449" s="55">
        <f t="shared" si="43"/>
        <v>-100</v>
      </c>
      <c r="M449" s="55">
        <f t="shared" si="43"/>
        <v>-100</v>
      </c>
      <c r="N449" s="55">
        <f t="shared" si="43"/>
        <v>-100</v>
      </c>
    </row>
    <row r="450" spans="1:14" ht="11.25" hidden="1" customHeight="1">
      <c r="A450" s="37"/>
      <c r="B450" s="45" t="s">
        <v>191</v>
      </c>
      <c r="C450" s="54">
        <f t="shared" si="40"/>
        <v>-100</v>
      </c>
      <c r="D450" s="55">
        <f t="shared" si="40"/>
        <v>-100</v>
      </c>
      <c r="E450" s="55" t="e">
        <f t="shared" si="41"/>
        <v>#VALUE!</v>
      </c>
      <c r="F450" s="55">
        <f t="shared" si="40"/>
        <v>-100</v>
      </c>
      <c r="G450" s="55">
        <f t="shared" si="40"/>
        <v>-100</v>
      </c>
      <c r="H450" s="37"/>
      <c r="I450" s="45" t="s">
        <v>191</v>
      </c>
      <c r="J450" s="55">
        <f t="shared" si="42"/>
        <v>-100</v>
      </c>
      <c r="K450" s="55">
        <f t="shared" si="43"/>
        <v>-100</v>
      </c>
      <c r="L450" s="55">
        <f t="shared" si="43"/>
        <v>-100</v>
      </c>
      <c r="M450" s="55">
        <f t="shared" si="43"/>
        <v>-100</v>
      </c>
      <c r="N450" s="55">
        <f t="shared" si="43"/>
        <v>-100</v>
      </c>
    </row>
    <row r="451" spans="1:14" ht="11.25" hidden="1" customHeight="1">
      <c r="A451" s="37"/>
      <c r="B451" s="45" t="s">
        <v>192</v>
      </c>
      <c r="C451" s="54" t="e">
        <f t="shared" si="40"/>
        <v>#DIV/0!</v>
      </c>
      <c r="D451" s="55" t="e">
        <f t="shared" si="40"/>
        <v>#DIV/0!</v>
      </c>
      <c r="E451" s="55" t="e">
        <f t="shared" si="41"/>
        <v>#DIV/0!</v>
      </c>
      <c r="F451" s="55" t="e">
        <f t="shared" si="40"/>
        <v>#DIV/0!</v>
      </c>
      <c r="G451" s="55" t="e">
        <f t="shared" si="40"/>
        <v>#DIV/0!</v>
      </c>
      <c r="H451" s="37"/>
      <c r="I451" s="45" t="s">
        <v>192</v>
      </c>
      <c r="J451" s="55" t="e">
        <f t="shared" si="42"/>
        <v>#DIV/0!</v>
      </c>
      <c r="K451" s="55" t="e">
        <f t="shared" si="43"/>
        <v>#DIV/0!</v>
      </c>
      <c r="L451" s="55" t="e">
        <f t="shared" si="43"/>
        <v>#DIV/0!</v>
      </c>
      <c r="M451" s="55" t="e">
        <f t="shared" si="43"/>
        <v>#DIV/0!</v>
      </c>
      <c r="N451" s="55" t="e">
        <f t="shared" si="43"/>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173" t="s">
        <v>193</v>
      </c>
      <c r="B453" s="1166"/>
      <c r="C453" s="54">
        <f t="shared" ref="C453:G464" si="44">SUM(C242/C215*100-100)</f>
        <v>-100</v>
      </c>
      <c r="D453" s="55">
        <f t="shared" si="44"/>
        <v>-100</v>
      </c>
      <c r="E453" s="55" t="e">
        <f t="shared" ref="E453:E464" si="45">SUM(E242/E215*100-100)</f>
        <v>#VALUE!</v>
      </c>
      <c r="F453" s="55">
        <f t="shared" si="44"/>
        <v>-100</v>
      </c>
      <c r="G453" s="55">
        <f t="shared" si="44"/>
        <v>-100</v>
      </c>
      <c r="H453" s="1173" t="s">
        <v>193</v>
      </c>
      <c r="I453" s="1166"/>
      <c r="J453" s="55">
        <f t="shared" ref="J453:J464" si="46">SUM(J242/J215*100-100)</f>
        <v>-100</v>
      </c>
      <c r="K453" s="55">
        <f t="shared" ref="K453:N464" si="47">SUM(K242/K215*100-100)</f>
        <v>-100</v>
      </c>
      <c r="L453" s="55">
        <f t="shared" si="47"/>
        <v>-100</v>
      </c>
      <c r="M453" s="55">
        <f t="shared" si="47"/>
        <v>-100</v>
      </c>
      <c r="N453" s="55">
        <f t="shared" si="47"/>
        <v>-100</v>
      </c>
    </row>
    <row r="454" spans="1:14" ht="11.25" hidden="1" customHeight="1">
      <c r="A454" s="1173" t="s">
        <v>194</v>
      </c>
      <c r="B454" s="1166"/>
      <c r="C454" s="54">
        <f t="shared" si="44"/>
        <v>-100</v>
      </c>
      <c r="D454" s="55">
        <f t="shared" si="44"/>
        <v>-100</v>
      </c>
      <c r="E454" s="55" t="e">
        <f t="shared" si="45"/>
        <v>#VALUE!</v>
      </c>
      <c r="F454" s="55">
        <f t="shared" si="44"/>
        <v>-100</v>
      </c>
      <c r="G454" s="55">
        <f t="shared" si="44"/>
        <v>-100</v>
      </c>
      <c r="H454" s="1173" t="s">
        <v>194</v>
      </c>
      <c r="I454" s="1166"/>
      <c r="J454" s="55">
        <f t="shared" si="46"/>
        <v>-100</v>
      </c>
      <c r="K454" s="55">
        <f t="shared" si="47"/>
        <v>-100</v>
      </c>
      <c r="L454" s="55">
        <f t="shared" si="47"/>
        <v>-100</v>
      </c>
      <c r="M454" s="55">
        <f t="shared" si="47"/>
        <v>-100</v>
      </c>
      <c r="N454" s="55">
        <f t="shared" si="47"/>
        <v>-100</v>
      </c>
    </row>
    <row r="455" spans="1:14" ht="11.25" hidden="1" customHeight="1">
      <c r="A455" s="1173" t="s">
        <v>195</v>
      </c>
      <c r="B455" s="1166"/>
      <c r="C455" s="54">
        <f t="shared" si="44"/>
        <v>-100</v>
      </c>
      <c r="D455" s="55">
        <f t="shared" si="44"/>
        <v>-100</v>
      </c>
      <c r="E455" s="55" t="e">
        <f t="shared" si="45"/>
        <v>#VALUE!</v>
      </c>
      <c r="F455" s="55">
        <f t="shared" si="44"/>
        <v>-100</v>
      </c>
      <c r="G455" s="55">
        <f t="shared" si="44"/>
        <v>-100</v>
      </c>
      <c r="H455" s="1173" t="s">
        <v>195</v>
      </c>
      <c r="I455" s="1166"/>
      <c r="J455" s="55">
        <f t="shared" si="46"/>
        <v>-100</v>
      </c>
      <c r="K455" s="55">
        <f t="shared" si="47"/>
        <v>-100</v>
      </c>
      <c r="L455" s="55">
        <f t="shared" si="47"/>
        <v>-100</v>
      </c>
      <c r="M455" s="55">
        <f t="shared" si="47"/>
        <v>-100</v>
      </c>
      <c r="N455" s="55">
        <f t="shared" si="47"/>
        <v>-100</v>
      </c>
    </row>
    <row r="456" spans="1:14" ht="11.25" hidden="1" customHeight="1">
      <c r="A456" s="1173" t="s">
        <v>196</v>
      </c>
      <c r="B456" s="1166"/>
      <c r="C456" s="54">
        <f t="shared" si="44"/>
        <v>-100</v>
      </c>
      <c r="D456" s="55">
        <f t="shared" si="44"/>
        <v>-100</v>
      </c>
      <c r="E456" s="55" t="e">
        <f t="shared" si="45"/>
        <v>#VALUE!</v>
      </c>
      <c r="F456" s="55">
        <f t="shared" si="44"/>
        <v>-100</v>
      </c>
      <c r="G456" s="55">
        <f t="shared" si="44"/>
        <v>-100</v>
      </c>
      <c r="H456" s="1173" t="s">
        <v>196</v>
      </c>
      <c r="I456" s="1166"/>
      <c r="J456" s="55">
        <f t="shared" si="46"/>
        <v>-100</v>
      </c>
      <c r="K456" s="55">
        <f t="shared" si="47"/>
        <v>-100</v>
      </c>
      <c r="L456" s="55">
        <f t="shared" si="47"/>
        <v>-100</v>
      </c>
      <c r="M456" s="55">
        <f t="shared" si="47"/>
        <v>-100</v>
      </c>
      <c r="N456" s="55">
        <f t="shared" si="47"/>
        <v>-100</v>
      </c>
    </row>
    <row r="457" spans="1:14" ht="11.25" hidden="1" customHeight="1">
      <c r="A457" s="1173" t="s">
        <v>197</v>
      </c>
      <c r="B457" s="1166"/>
      <c r="C457" s="54">
        <f t="shared" si="44"/>
        <v>-100</v>
      </c>
      <c r="D457" s="55">
        <f t="shared" si="44"/>
        <v>-100</v>
      </c>
      <c r="E457" s="55" t="e">
        <f t="shared" si="45"/>
        <v>#VALUE!</v>
      </c>
      <c r="F457" s="55">
        <f t="shared" si="44"/>
        <v>-100</v>
      </c>
      <c r="G457" s="55">
        <f t="shared" si="44"/>
        <v>-100</v>
      </c>
      <c r="H457" s="1173" t="s">
        <v>197</v>
      </c>
      <c r="I457" s="1166"/>
      <c r="J457" s="55">
        <f t="shared" si="46"/>
        <v>-100</v>
      </c>
      <c r="K457" s="55">
        <f t="shared" si="47"/>
        <v>-100</v>
      </c>
      <c r="L457" s="55">
        <f t="shared" si="47"/>
        <v>-100</v>
      </c>
      <c r="M457" s="55">
        <f t="shared" si="47"/>
        <v>-100</v>
      </c>
      <c r="N457" s="55">
        <f t="shared" si="47"/>
        <v>-100</v>
      </c>
    </row>
    <row r="458" spans="1:14" ht="11.25" hidden="1" customHeight="1">
      <c r="A458" s="1173" t="s">
        <v>198</v>
      </c>
      <c r="B458" s="1166"/>
      <c r="C458" s="54">
        <f t="shared" si="44"/>
        <v>-100</v>
      </c>
      <c r="D458" s="55">
        <f t="shared" si="44"/>
        <v>-100</v>
      </c>
      <c r="E458" s="55" t="e">
        <f t="shared" si="45"/>
        <v>#VALUE!</v>
      </c>
      <c r="F458" s="55">
        <f t="shared" si="44"/>
        <v>-100</v>
      </c>
      <c r="G458" s="55">
        <f t="shared" si="44"/>
        <v>-100</v>
      </c>
      <c r="H458" s="1173" t="s">
        <v>198</v>
      </c>
      <c r="I458" s="1166"/>
      <c r="J458" s="55">
        <f t="shared" si="46"/>
        <v>-100</v>
      </c>
      <c r="K458" s="55">
        <f t="shared" si="47"/>
        <v>-100</v>
      </c>
      <c r="L458" s="55">
        <f t="shared" si="47"/>
        <v>-100</v>
      </c>
      <c r="M458" s="55">
        <f t="shared" si="47"/>
        <v>-100</v>
      </c>
      <c r="N458" s="55">
        <f t="shared" si="47"/>
        <v>-100</v>
      </c>
    </row>
    <row r="459" spans="1:14" ht="11.25" hidden="1" customHeight="1">
      <c r="A459" s="1173" t="s">
        <v>199</v>
      </c>
      <c r="B459" s="1166"/>
      <c r="C459" s="54">
        <f t="shared" si="44"/>
        <v>-100</v>
      </c>
      <c r="D459" s="55">
        <f t="shared" si="44"/>
        <v>-100</v>
      </c>
      <c r="E459" s="55">
        <f t="shared" si="45"/>
        <v>-100</v>
      </c>
      <c r="F459" s="55">
        <f t="shared" si="44"/>
        <v>-100</v>
      </c>
      <c r="G459" s="55">
        <f t="shared" si="44"/>
        <v>-100</v>
      </c>
      <c r="H459" s="1173" t="s">
        <v>199</v>
      </c>
      <c r="I459" s="1166"/>
      <c r="J459" s="55">
        <f t="shared" si="46"/>
        <v>-100</v>
      </c>
      <c r="K459" s="55">
        <f t="shared" si="47"/>
        <v>-100</v>
      </c>
      <c r="L459" s="55">
        <f t="shared" si="47"/>
        <v>-100</v>
      </c>
      <c r="M459" s="55">
        <f t="shared" si="47"/>
        <v>-100</v>
      </c>
      <c r="N459" s="55">
        <f t="shared" si="47"/>
        <v>-100</v>
      </c>
    </row>
    <row r="460" spans="1:14" ht="11.25" hidden="1" customHeight="1">
      <c r="A460" s="1173" t="s">
        <v>200</v>
      </c>
      <c r="B460" s="1166"/>
      <c r="C460" s="54">
        <f t="shared" si="44"/>
        <v>-100</v>
      </c>
      <c r="D460" s="55">
        <f t="shared" si="44"/>
        <v>-100</v>
      </c>
      <c r="E460" s="55">
        <f t="shared" si="45"/>
        <v>-100</v>
      </c>
      <c r="F460" s="55">
        <f t="shared" si="44"/>
        <v>-100</v>
      </c>
      <c r="G460" s="55">
        <f t="shared" si="44"/>
        <v>-100</v>
      </c>
      <c r="H460" s="1173" t="s">
        <v>200</v>
      </c>
      <c r="I460" s="1166"/>
      <c r="J460" s="55">
        <f t="shared" si="46"/>
        <v>-100</v>
      </c>
      <c r="K460" s="55">
        <f t="shared" si="47"/>
        <v>-100</v>
      </c>
      <c r="L460" s="55">
        <f t="shared" si="47"/>
        <v>-100</v>
      </c>
      <c r="M460" s="55">
        <f t="shared" si="47"/>
        <v>-100</v>
      </c>
      <c r="N460" s="55">
        <f t="shared" si="47"/>
        <v>-100</v>
      </c>
    </row>
    <row r="461" spans="1:14" ht="11.25" hidden="1" customHeight="1">
      <c r="A461" s="1173" t="s">
        <v>201</v>
      </c>
      <c r="B461" s="1166"/>
      <c r="C461" s="54">
        <f t="shared" si="44"/>
        <v>-100</v>
      </c>
      <c r="D461" s="55">
        <f t="shared" si="44"/>
        <v>-100</v>
      </c>
      <c r="E461" s="55">
        <f t="shared" si="45"/>
        <v>-100</v>
      </c>
      <c r="F461" s="55">
        <f t="shared" si="44"/>
        <v>-100</v>
      </c>
      <c r="G461" s="55">
        <f t="shared" si="44"/>
        <v>-100</v>
      </c>
      <c r="H461" s="1173" t="s">
        <v>201</v>
      </c>
      <c r="I461" s="1166"/>
      <c r="J461" s="55">
        <f t="shared" si="46"/>
        <v>-100</v>
      </c>
      <c r="K461" s="55">
        <f t="shared" si="47"/>
        <v>-100</v>
      </c>
      <c r="L461" s="55">
        <f t="shared" si="47"/>
        <v>-100</v>
      </c>
      <c r="M461" s="55">
        <f t="shared" si="47"/>
        <v>-100</v>
      </c>
      <c r="N461" s="55">
        <f t="shared" si="47"/>
        <v>-100</v>
      </c>
    </row>
    <row r="462" spans="1:14" ht="11.25" hidden="1" customHeight="1">
      <c r="A462" s="1173" t="s">
        <v>202</v>
      </c>
      <c r="B462" s="1166"/>
      <c r="C462" s="54">
        <f t="shared" si="44"/>
        <v>-100</v>
      </c>
      <c r="D462" s="55">
        <f t="shared" si="44"/>
        <v>-100</v>
      </c>
      <c r="E462" s="55">
        <f t="shared" si="45"/>
        <v>-100</v>
      </c>
      <c r="F462" s="55">
        <f t="shared" si="44"/>
        <v>-100</v>
      </c>
      <c r="G462" s="55">
        <f t="shared" si="44"/>
        <v>-100</v>
      </c>
      <c r="H462" s="1173" t="s">
        <v>202</v>
      </c>
      <c r="I462" s="1166"/>
      <c r="J462" s="55">
        <f t="shared" si="46"/>
        <v>-100</v>
      </c>
      <c r="K462" s="55">
        <f t="shared" si="47"/>
        <v>-100</v>
      </c>
      <c r="L462" s="55">
        <f t="shared" si="47"/>
        <v>-100</v>
      </c>
      <c r="M462" s="55">
        <f t="shared" si="47"/>
        <v>-100</v>
      </c>
      <c r="N462" s="55">
        <f t="shared" si="47"/>
        <v>-100</v>
      </c>
    </row>
    <row r="463" spans="1:14" ht="11.25" hidden="1" customHeight="1">
      <c r="A463" s="1173" t="s">
        <v>203</v>
      </c>
      <c r="B463" s="1166"/>
      <c r="C463" s="54">
        <f t="shared" si="44"/>
        <v>-100</v>
      </c>
      <c r="D463" s="55">
        <f t="shared" si="44"/>
        <v>-100</v>
      </c>
      <c r="E463" s="55">
        <f t="shared" si="45"/>
        <v>-100</v>
      </c>
      <c r="F463" s="55">
        <f t="shared" si="44"/>
        <v>-100</v>
      </c>
      <c r="G463" s="55">
        <f t="shared" si="44"/>
        <v>-100</v>
      </c>
      <c r="H463" s="1173" t="s">
        <v>203</v>
      </c>
      <c r="I463" s="1166"/>
      <c r="J463" s="55">
        <f t="shared" si="46"/>
        <v>-100</v>
      </c>
      <c r="K463" s="55">
        <f t="shared" si="47"/>
        <v>-100</v>
      </c>
      <c r="L463" s="55">
        <f t="shared" si="47"/>
        <v>-100</v>
      </c>
      <c r="M463" s="55">
        <f t="shared" si="47"/>
        <v>-100</v>
      </c>
      <c r="N463" s="55">
        <f t="shared" si="47"/>
        <v>-100</v>
      </c>
    </row>
    <row r="464" spans="1:14" ht="11.25" hidden="1" customHeight="1">
      <c r="A464" s="1173" t="s">
        <v>204</v>
      </c>
      <c r="B464" s="1166"/>
      <c r="C464" s="54">
        <f t="shared" si="44"/>
        <v>-100</v>
      </c>
      <c r="D464" s="55">
        <f t="shared" si="44"/>
        <v>-100</v>
      </c>
      <c r="E464" s="55" t="e">
        <f t="shared" si="45"/>
        <v>#DIV/0!</v>
      </c>
      <c r="F464" s="55">
        <f t="shared" si="44"/>
        <v>-100</v>
      </c>
      <c r="G464" s="55">
        <f t="shared" si="44"/>
        <v>-100</v>
      </c>
      <c r="H464" s="1173" t="s">
        <v>204</v>
      </c>
      <c r="I464" s="1166"/>
      <c r="J464" s="55">
        <f t="shared" si="46"/>
        <v>-100</v>
      </c>
      <c r="K464" s="55">
        <f t="shared" si="47"/>
        <v>-100</v>
      </c>
      <c r="L464" s="55">
        <f t="shared" si="47"/>
        <v>-100</v>
      </c>
      <c r="M464" s="55">
        <f t="shared" si="47"/>
        <v>-100</v>
      </c>
      <c r="N464" s="55">
        <f t="shared" si="47"/>
        <v>-100</v>
      </c>
    </row>
    <row r="466" spans="1:15" ht="11.25" customHeight="1">
      <c r="A466" s="440" t="s">
        <v>826</v>
      </c>
    </row>
    <row r="467" spans="1:15" ht="11.25" customHeight="1">
      <c r="A467" s="37" t="s">
        <v>245</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64"/>
      <c r="C470" s="1164"/>
      <c r="D470" s="1164"/>
      <c r="E470" s="1164"/>
      <c r="F470" s="1164"/>
      <c r="G470" s="1164"/>
      <c r="H470" s="1174"/>
      <c r="I470" s="1174"/>
      <c r="J470" s="1174"/>
      <c r="K470" s="1174"/>
      <c r="L470" s="1174"/>
      <c r="M470" s="1174"/>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4" t="s">
        <v>242</v>
      </c>
      <c r="B1" s="1164"/>
      <c r="C1" s="1164"/>
      <c r="D1" s="1164"/>
      <c r="E1" s="1164"/>
      <c r="F1" s="1164"/>
      <c r="G1" s="1164"/>
      <c r="H1" s="1164" t="s">
        <v>242</v>
      </c>
      <c r="I1" s="1164"/>
      <c r="J1" s="1164"/>
      <c r="K1" s="1164"/>
      <c r="L1" s="1164"/>
      <c r="M1" s="1164"/>
      <c r="N1" s="1164"/>
      <c r="O1" s="1164"/>
    </row>
    <row r="2" spans="1:16" s="59" customFormat="1" ht="11.25" customHeight="1">
      <c r="A2" s="1170" t="s">
        <v>153</v>
      </c>
      <c r="B2" s="1170"/>
      <c r="C2" s="1170"/>
      <c r="D2" s="1170"/>
      <c r="E2" s="1170"/>
      <c r="F2" s="1170"/>
      <c r="G2" s="1170"/>
      <c r="H2" s="1170" t="s">
        <v>153</v>
      </c>
      <c r="I2" s="1170"/>
      <c r="J2" s="1170"/>
      <c r="K2" s="1170"/>
      <c r="L2" s="1170"/>
      <c r="M2" s="1170"/>
      <c r="N2" s="1170"/>
    </row>
    <row r="3" spans="1:16" s="59" customFormat="1" ht="11.25" customHeight="1">
      <c r="A3" s="1169" t="s">
        <v>1082</v>
      </c>
      <c r="B3" s="1169"/>
      <c r="C3" s="1169"/>
      <c r="D3" s="1169"/>
      <c r="E3" s="1169"/>
      <c r="F3" s="1169"/>
      <c r="G3" s="1169"/>
      <c r="H3" s="1169" t="s">
        <v>1082</v>
      </c>
      <c r="I3" s="1169"/>
      <c r="J3" s="1169"/>
      <c r="K3" s="1169"/>
      <c r="L3" s="1169"/>
      <c r="M3" s="1169"/>
      <c r="N3" s="1169"/>
    </row>
    <row r="4" spans="1:16" s="59" customFormat="1" ht="11.25" customHeight="1">
      <c r="A4" s="1168" t="s">
        <v>1084</v>
      </c>
      <c r="B4" s="1168"/>
      <c r="C4" s="1168"/>
      <c r="D4" s="1168"/>
      <c r="E4" s="1168"/>
      <c r="F4" s="1168"/>
      <c r="G4" s="1168"/>
      <c r="H4" s="1168" t="s">
        <v>1084</v>
      </c>
      <c r="I4" s="1168"/>
      <c r="J4" s="1168"/>
      <c r="K4" s="1168"/>
      <c r="L4" s="1168"/>
      <c r="M4" s="1168"/>
      <c r="N4" s="1168"/>
    </row>
    <row r="5" spans="1:16" s="62" customFormat="1" ht="11.25" customHeight="1"/>
    <row r="6" spans="1:16" s="60" customFormat="1" ht="11.25" customHeight="1">
      <c r="A6" s="1172" t="s">
        <v>525</v>
      </c>
      <c r="B6" s="1172"/>
      <c r="C6" s="1172"/>
      <c r="D6" s="1172"/>
      <c r="E6" s="1172"/>
      <c r="F6" s="1172"/>
      <c r="G6" s="1172"/>
      <c r="H6" s="1172" t="s">
        <v>525</v>
      </c>
      <c r="I6" s="1172"/>
      <c r="J6" s="1172"/>
      <c r="K6" s="1172"/>
      <c r="L6" s="1172"/>
      <c r="M6" s="1172"/>
      <c r="N6" s="117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198" t="s">
        <v>221</v>
      </c>
      <c r="K8" s="1199"/>
      <c r="L8" s="1199"/>
      <c r="M8" s="1199"/>
      <c r="N8" s="1199"/>
      <c r="O8" s="1200"/>
    </row>
    <row r="9" spans="1:16" s="142" customFormat="1" ht="11.25" customHeight="1">
      <c r="A9" s="18"/>
      <c r="B9" s="19"/>
      <c r="C9" s="1177" t="s">
        <v>250</v>
      </c>
      <c r="D9" s="1177" t="s">
        <v>251</v>
      </c>
      <c r="E9" s="1177" t="s">
        <v>778</v>
      </c>
      <c r="F9" s="1184" t="s">
        <v>252</v>
      </c>
      <c r="G9" s="1189" t="s">
        <v>253</v>
      </c>
      <c r="H9" s="18"/>
      <c r="I9" s="19"/>
      <c r="J9" s="1184" t="s">
        <v>272</v>
      </c>
      <c r="K9" s="1177" t="s">
        <v>265</v>
      </c>
      <c r="L9" s="1177" t="s">
        <v>266</v>
      </c>
      <c r="M9" s="1177" t="s">
        <v>273</v>
      </c>
      <c r="N9" s="1177" t="s">
        <v>267</v>
      </c>
      <c r="O9" s="1189" t="s">
        <v>171</v>
      </c>
    </row>
    <row r="10" spans="1:16" s="142" customFormat="1" ht="11.25" customHeight="1">
      <c r="A10" s="18" t="s">
        <v>158</v>
      </c>
      <c r="B10" s="19"/>
      <c r="C10" s="1178"/>
      <c r="D10" s="1178"/>
      <c r="E10" s="1178"/>
      <c r="F10" s="1185"/>
      <c r="G10" s="1190"/>
      <c r="H10" s="18" t="s">
        <v>158</v>
      </c>
      <c r="I10" s="19"/>
      <c r="J10" s="1185"/>
      <c r="K10" s="1178"/>
      <c r="L10" s="1178"/>
      <c r="M10" s="1178"/>
      <c r="N10" s="1178"/>
      <c r="O10" s="1190"/>
    </row>
    <row r="11" spans="1:16" s="142" customFormat="1" ht="11.25" customHeight="1">
      <c r="A11" s="22" t="s">
        <v>160</v>
      </c>
      <c r="B11" s="143"/>
      <c r="C11" s="1178"/>
      <c r="D11" s="1178"/>
      <c r="E11" s="1178"/>
      <c r="F11" s="1185"/>
      <c r="G11" s="1190"/>
      <c r="H11" s="22" t="s">
        <v>160</v>
      </c>
      <c r="I11" s="143"/>
      <c r="J11" s="1185"/>
      <c r="K11" s="1178"/>
      <c r="L11" s="1178"/>
      <c r="M11" s="1178"/>
      <c r="N11" s="1178"/>
      <c r="O11" s="1190"/>
    </row>
    <row r="12" spans="1:16" s="142" customFormat="1" ht="11.25" customHeight="1">
      <c r="A12" s="18"/>
      <c r="B12" s="19"/>
      <c r="C12" s="1178"/>
      <c r="D12" s="1178"/>
      <c r="E12" s="1178"/>
      <c r="F12" s="1185"/>
      <c r="G12" s="1190"/>
      <c r="H12" s="18"/>
      <c r="I12" s="19"/>
      <c r="J12" s="1185"/>
      <c r="K12" s="1178"/>
      <c r="L12" s="1178"/>
      <c r="M12" s="1178"/>
      <c r="N12" s="1178"/>
      <c r="O12" s="1190"/>
    </row>
    <row r="13" spans="1:16" s="142" customFormat="1" ht="11.25" customHeight="1">
      <c r="A13" s="18" t="s">
        <v>168</v>
      </c>
      <c r="B13" s="19"/>
      <c r="C13" s="1178"/>
      <c r="D13" s="1178"/>
      <c r="E13" s="1178"/>
      <c r="F13" s="1185"/>
      <c r="G13" s="1190"/>
      <c r="H13" s="18" t="s">
        <v>168</v>
      </c>
      <c r="I13" s="19"/>
      <c r="J13" s="1185"/>
      <c r="K13" s="1178"/>
      <c r="L13" s="1178"/>
      <c r="M13" s="1178"/>
      <c r="N13" s="1178"/>
      <c r="O13" s="1190"/>
    </row>
    <row r="14" spans="1:16" s="142" customFormat="1" ht="11.25" customHeight="1">
      <c r="A14" s="22" t="s">
        <v>173</v>
      </c>
      <c r="B14" s="143"/>
      <c r="C14" s="1178"/>
      <c r="D14" s="1178"/>
      <c r="E14" s="1178"/>
      <c r="F14" s="1185"/>
      <c r="G14" s="1190"/>
      <c r="H14" s="22" t="s">
        <v>173</v>
      </c>
      <c r="I14" s="143"/>
      <c r="J14" s="1185"/>
      <c r="K14" s="1178"/>
      <c r="L14" s="1178"/>
      <c r="M14" s="1178"/>
      <c r="N14" s="1178"/>
      <c r="O14" s="119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80" t="s">
        <v>207</v>
      </c>
      <c r="D17" s="1180"/>
      <c r="E17" s="1180"/>
      <c r="F17" s="1180"/>
      <c r="G17" s="1180"/>
      <c r="H17" s="33"/>
      <c r="I17" s="33"/>
      <c r="J17" s="1180" t="s">
        <v>207</v>
      </c>
      <c r="K17" s="1180"/>
      <c r="L17" s="1180"/>
      <c r="M17" s="1180"/>
      <c r="N17" s="118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725</v>
      </c>
      <c r="K31" s="158">
        <v>95992.1</v>
      </c>
      <c r="L31" s="158">
        <v>23050.5</v>
      </c>
      <c r="M31" s="158" t="s">
        <v>725</v>
      </c>
      <c r="N31" s="158">
        <v>144821.6</v>
      </c>
      <c r="O31" s="158" t="s">
        <v>725</v>
      </c>
    </row>
    <row r="32" spans="1:15" ht="11.25" customHeight="1">
      <c r="A32" s="1165">
        <v>2009</v>
      </c>
      <c r="B32" s="1166"/>
      <c r="C32" s="40">
        <v>106569.4</v>
      </c>
      <c r="D32" s="40">
        <v>56752.7</v>
      </c>
      <c r="E32" s="40">
        <v>68718.600000000006</v>
      </c>
      <c r="F32" s="40">
        <v>19108.099999999999</v>
      </c>
      <c r="G32" s="40">
        <v>493805.5</v>
      </c>
      <c r="H32" s="1165">
        <v>2009</v>
      </c>
      <c r="I32" s="1166"/>
      <c r="J32" s="158" t="s">
        <v>725</v>
      </c>
      <c r="K32" s="158">
        <v>89445.3</v>
      </c>
      <c r="L32" s="158">
        <v>21722.2</v>
      </c>
      <c r="M32" s="158" t="s">
        <v>725</v>
      </c>
      <c r="N32" s="158">
        <v>126889.7</v>
      </c>
      <c r="O32" s="158" t="s">
        <v>725</v>
      </c>
    </row>
    <row r="33" spans="1:15" ht="11.25" customHeight="1">
      <c r="A33" s="1165">
        <v>2010</v>
      </c>
      <c r="B33" s="1166"/>
      <c r="C33" s="39">
        <f>SUM(C121:C132)</f>
        <v>136282.79999999999</v>
      </c>
      <c r="D33" s="41">
        <f>SUM(D121:D132)</f>
        <v>59689.200000000004</v>
      </c>
      <c r="E33" s="41">
        <f>SUM(E121:E132)</f>
        <v>66072.5</v>
      </c>
      <c r="F33" s="41">
        <f>SUM(F121:F132)</f>
        <v>13526.300000000001</v>
      </c>
      <c r="G33" s="41">
        <f>SUM(G121:G132)</f>
        <v>240547.1</v>
      </c>
      <c r="H33" s="1165">
        <v>2010</v>
      </c>
      <c r="I33" s="1166"/>
      <c r="J33" s="41">
        <v>31347</v>
      </c>
      <c r="K33" s="41">
        <f>SUM(K121:K132)</f>
        <v>72557.600000000006</v>
      </c>
      <c r="L33" s="41">
        <v>33175</v>
      </c>
      <c r="M33" s="41">
        <v>92223</v>
      </c>
      <c r="N33" s="41">
        <v>24412</v>
      </c>
      <c r="O33" s="510" t="s">
        <v>246</v>
      </c>
    </row>
    <row r="34" spans="1:15" ht="11.25" customHeight="1">
      <c r="A34" s="1165">
        <v>2011</v>
      </c>
      <c r="B34" s="1166"/>
      <c r="C34" s="41">
        <f>SUM(C148:C159)</f>
        <v>137594.40000000002</v>
      </c>
      <c r="D34" s="41">
        <f>SUM(D148:D159)</f>
        <v>58909.100000000006</v>
      </c>
      <c r="E34" s="41">
        <f>SUM(E148:E159)</f>
        <v>72901.700000000012</v>
      </c>
      <c r="F34" s="41">
        <v>14871.3</v>
      </c>
      <c r="G34" s="41">
        <f>SUM(G148:G159)</f>
        <v>261687</v>
      </c>
      <c r="H34" s="1165">
        <v>2011</v>
      </c>
      <c r="I34" s="1166"/>
      <c r="J34" s="41">
        <f>SUM(J148:J159)</f>
        <v>37891.899999999994</v>
      </c>
      <c r="K34" s="41">
        <f>SUM(K148:K159)</f>
        <v>73517.7</v>
      </c>
      <c r="L34" s="41">
        <f>SUM(L148:L159)</f>
        <v>57651.6</v>
      </c>
      <c r="M34" s="41">
        <f>SUM(M148:M159)</f>
        <v>120775.8</v>
      </c>
      <c r="N34" s="41">
        <v>8097.6</v>
      </c>
      <c r="O34" s="510" t="s">
        <v>246</v>
      </c>
    </row>
    <row r="35" spans="1:15" ht="11.25" customHeight="1">
      <c r="A35" s="1165">
        <v>2012</v>
      </c>
      <c r="B35" s="1166"/>
      <c r="C35" s="41">
        <f>SUM(C175:C186)</f>
        <v>130619.60000000002</v>
      </c>
      <c r="D35" s="41">
        <f>SUM(D175:D186)</f>
        <v>53633.900000000009</v>
      </c>
      <c r="E35" s="41">
        <f>SUM(E175:E186)</f>
        <v>75163.600000000006</v>
      </c>
      <c r="F35" s="41">
        <f>SUM(F175:F186)</f>
        <v>13734.9</v>
      </c>
      <c r="G35" s="41">
        <f>SUM(G175:G186)</f>
        <v>245936.10000000003</v>
      </c>
      <c r="H35" s="1165">
        <v>2012</v>
      </c>
      <c r="I35" s="1166"/>
      <c r="J35" s="41">
        <f>SUM(J175:J186)</f>
        <v>37677.200000000004</v>
      </c>
      <c r="K35" s="41">
        <f>SUM(K175:K186)</f>
        <v>75542</v>
      </c>
      <c r="L35" s="41">
        <f>SUM(L175:L186)</f>
        <v>63690.299999999996</v>
      </c>
      <c r="M35" s="41">
        <f>SUM(M175:M186)</f>
        <v>124047</v>
      </c>
      <c r="N35" s="41">
        <v>10886.7</v>
      </c>
      <c r="O35" s="510" t="s">
        <v>246</v>
      </c>
    </row>
    <row r="36" spans="1:15" ht="11.25" hidden="1" customHeight="1">
      <c r="A36" s="1165">
        <v>2013</v>
      </c>
      <c r="B36" s="1166"/>
      <c r="C36" s="41"/>
      <c r="D36" s="41"/>
      <c r="E36" s="41"/>
      <c r="F36" s="41"/>
      <c r="G36" s="41"/>
      <c r="H36" s="1165">
        <v>2013</v>
      </c>
      <c r="I36" s="1166"/>
      <c r="J36" s="41"/>
      <c r="K36" s="41"/>
      <c r="L36" s="41"/>
      <c r="M36" s="41"/>
      <c r="N36" s="41"/>
      <c r="O36" s="41"/>
    </row>
    <row r="37" spans="1:15" ht="11.25" hidden="1" customHeight="1">
      <c r="A37" s="1165">
        <v>2014</v>
      </c>
      <c r="B37" s="1166"/>
      <c r="C37" s="41"/>
      <c r="D37" s="41"/>
      <c r="E37" s="41"/>
      <c r="F37" s="41"/>
      <c r="G37" s="41"/>
      <c r="H37" s="1165">
        <v>2014</v>
      </c>
      <c r="I37" s="1166"/>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73" t="s">
        <v>193</v>
      </c>
      <c r="B53" s="1166"/>
      <c r="C53" s="49">
        <f>C40</f>
        <v>0</v>
      </c>
      <c r="D53" s="49">
        <f>D40</f>
        <v>0</v>
      </c>
      <c r="E53" s="49">
        <f>E40</f>
        <v>0</v>
      </c>
      <c r="F53" s="49">
        <f>F40</f>
        <v>0</v>
      </c>
      <c r="G53" s="49">
        <f>G40</f>
        <v>0</v>
      </c>
      <c r="H53" s="1173" t="s">
        <v>193</v>
      </c>
      <c r="I53" s="1166"/>
      <c r="J53" s="49">
        <f t="shared" ref="J53:O53" si="0">J40</f>
        <v>0</v>
      </c>
      <c r="K53" s="49">
        <f t="shared" si="0"/>
        <v>0</v>
      </c>
      <c r="L53" s="49">
        <f t="shared" si="0"/>
        <v>0</v>
      </c>
      <c r="M53" s="49">
        <f t="shared" si="0"/>
        <v>0</v>
      </c>
      <c r="N53" s="49">
        <f t="shared" si="0"/>
        <v>0</v>
      </c>
      <c r="O53" s="49">
        <f t="shared" si="0"/>
        <v>0</v>
      </c>
    </row>
    <row r="54" spans="1:15" ht="11.25" hidden="1" customHeight="1">
      <c r="A54" s="1173" t="s">
        <v>194</v>
      </c>
      <c r="B54" s="1166"/>
      <c r="C54" s="49">
        <f>SUM(C40:C41)</f>
        <v>0</v>
      </c>
      <c r="D54" s="49">
        <f>SUM(D40:D41)</f>
        <v>0</v>
      </c>
      <c r="E54" s="49">
        <f>SUM(E40:E41)</f>
        <v>0</v>
      </c>
      <c r="F54" s="49">
        <f>SUM(F40:F41)</f>
        <v>0</v>
      </c>
      <c r="G54" s="49">
        <f>SUM(G40:G41)</f>
        <v>0</v>
      </c>
      <c r="H54" s="1173" t="s">
        <v>194</v>
      </c>
      <c r="I54" s="1166"/>
      <c r="J54" s="49">
        <f t="shared" ref="J54:O54" si="1">SUM(J40:J41)</f>
        <v>0</v>
      </c>
      <c r="K54" s="49">
        <f t="shared" si="1"/>
        <v>0</v>
      </c>
      <c r="L54" s="49">
        <f t="shared" si="1"/>
        <v>0</v>
      </c>
      <c r="M54" s="49">
        <f t="shared" si="1"/>
        <v>0</v>
      </c>
      <c r="N54" s="49">
        <f t="shared" si="1"/>
        <v>0</v>
      </c>
      <c r="O54" s="49">
        <f t="shared" si="1"/>
        <v>0</v>
      </c>
    </row>
    <row r="55" spans="1:15" ht="11.25" hidden="1" customHeight="1">
      <c r="A55" s="1173" t="s">
        <v>195</v>
      </c>
      <c r="B55" s="1166"/>
      <c r="C55" s="49">
        <f>SUM(C40:C42)</f>
        <v>0</v>
      </c>
      <c r="D55" s="49">
        <f>SUM(D40:D42)</f>
        <v>0</v>
      </c>
      <c r="E55" s="49">
        <f>SUM(E40:E42)</f>
        <v>0</v>
      </c>
      <c r="F55" s="49">
        <f>SUM(F40:F42)</f>
        <v>0</v>
      </c>
      <c r="G55" s="49">
        <f>SUM(G40:G42)</f>
        <v>0</v>
      </c>
      <c r="H55" s="1173" t="s">
        <v>195</v>
      </c>
      <c r="I55" s="1166"/>
      <c r="J55" s="49">
        <f t="shared" ref="J55:O55" si="2">SUM(J40:J42)</f>
        <v>0</v>
      </c>
      <c r="K55" s="49">
        <f t="shared" si="2"/>
        <v>0</v>
      </c>
      <c r="L55" s="49">
        <f t="shared" si="2"/>
        <v>0</v>
      </c>
      <c r="M55" s="49">
        <f t="shared" si="2"/>
        <v>0</v>
      </c>
      <c r="N55" s="49">
        <f t="shared" si="2"/>
        <v>0</v>
      </c>
      <c r="O55" s="49">
        <f t="shared" si="2"/>
        <v>0</v>
      </c>
    </row>
    <row r="56" spans="1:15" ht="11.25" hidden="1" customHeight="1">
      <c r="A56" s="1173" t="s">
        <v>196</v>
      </c>
      <c r="B56" s="1166"/>
      <c r="C56" s="49">
        <f>SUM(C40:C43)</f>
        <v>0</v>
      </c>
      <c r="D56" s="49">
        <f>SUM(D40:D43)</f>
        <v>0</v>
      </c>
      <c r="E56" s="49">
        <f>SUM(E40:E43)</f>
        <v>0</v>
      </c>
      <c r="F56" s="49">
        <f>SUM(F40:F43)</f>
        <v>0</v>
      </c>
      <c r="G56" s="49">
        <f>SUM(G40:G43)</f>
        <v>0</v>
      </c>
      <c r="H56" s="1173" t="s">
        <v>196</v>
      </c>
      <c r="I56" s="1166"/>
      <c r="J56" s="49">
        <f t="shared" ref="J56:O56" si="3">SUM(J40:J43)</f>
        <v>0</v>
      </c>
      <c r="K56" s="49">
        <f t="shared" si="3"/>
        <v>0</v>
      </c>
      <c r="L56" s="49">
        <f t="shared" si="3"/>
        <v>0</v>
      </c>
      <c r="M56" s="49">
        <f t="shared" si="3"/>
        <v>0</v>
      </c>
      <c r="N56" s="49">
        <f t="shared" si="3"/>
        <v>0</v>
      </c>
      <c r="O56" s="49">
        <f t="shared" si="3"/>
        <v>0</v>
      </c>
    </row>
    <row r="57" spans="1:15" ht="11.25" hidden="1" customHeight="1">
      <c r="A57" s="1173" t="s">
        <v>197</v>
      </c>
      <c r="B57" s="1166"/>
      <c r="C57" s="49">
        <f>SUM(C40:C44)</f>
        <v>0</v>
      </c>
      <c r="D57" s="49">
        <f>SUM(D40:D44)</f>
        <v>0</v>
      </c>
      <c r="E57" s="49">
        <f>SUM(E40:E44)</f>
        <v>0</v>
      </c>
      <c r="F57" s="49">
        <f>SUM(F40:F44)</f>
        <v>0</v>
      </c>
      <c r="G57" s="49">
        <f>SUM(G40:G44)</f>
        <v>0</v>
      </c>
      <c r="H57" s="1173" t="s">
        <v>197</v>
      </c>
      <c r="I57" s="1166"/>
      <c r="J57" s="49">
        <f t="shared" ref="J57:O57" si="4">SUM(J40:J44)</f>
        <v>0</v>
      </c>
      <c r="K57" s="49">
        <f t="shared" si="4"/>
        <v>0</v>
      </c>
      <c r="L57" s="49">
        <f t="shared" si="4"/>
        <v>0</v>
      </c>
      <c r="M57" s="49">
        <f t="shared" si="4"/>
        <v>0</v>
      </c>
      <c r="N57" s="49">
        <f t="shared" si="4"/>
        <v>0</v>
      </c>
      <c r="O57" s="49">
        <f t="shared" si="4"/>
        <v>0</v>
      </c>
    </row>
    <row r="58" spans="1:15" ht="11.25" hidden="1" customHeight="1">
      <c r="A58" s="1173" t="s">
        <v>198</v>
      </c>
      <c r="B58" s="1166"/>
      <c r="C58" s="49">
        <f>SUM(C40:C45)</f>
        <v>0</v>
      </c>
      <c r="D58" s="49">
        <f>SUM(D40:D45)</f>
        <v>0</v>
      </c>
      <c r="E58" s="49">
        <f>SUM(E40:E45)</f>
        <v>0</v>
      </c>
      <c r="F58" s="49">
        <f>SUM(F40:F45)</f>
        <v>0</v>
      </c>
      <c r="G58" s="49">
        <f>SUM(G40:G45)</f>
        <v>0</v>
      </c>
      <c r="H58" s="1173" t="s">
        <v>198</v>
      </c>
      <c r="I58" s="1166"/>
      <c r="J58" s="49">
        <f t="shared" ref="J58:O58" si="5">SUM(J40:J45)</f>
        <v>0</v>
      </c>
      <c r="K58" s="49">
        <f t="shared" si="5"/>
        <v>0</v>
      </c>
      <c r="L58" s="49">
        <f t="shared" si="5"/>
        <v>0</v>
      </c>
      <c r="M58" s="49">
        <f t="shared" si="5"/>
        <v>0</v>
      </c>
      <c r="N58" s="49">
        <f t="shared" si="5"/>
        <v>0</v>
      </c>
      <c r="O58" s="49">
        <f t="shared" si="5"/>
        <v>0</v>
      </c>
    </row>
    <row r="59" spans="1:15" ht="11.25" hidden="1" customHeight="1">
      <c r="A59" s="1173" t="s">
        <v>199</v>
      </c>
      <c r="B59" s="1166"/>
      <c r="C59" s="49">
        <f>SUM(C40:C46)</f>
        <v>0</v>
      </c>
      <c r="D59" s="49">
        <f>SUM(D40:D46)</f>
        <v>0</v>
      </c>
      <c r="E59" s="49">
        <f>SUM(E40:E46)</f>
        <v>0</v>
      </c>
      <c r="F59" s="49">
        <f>SUM(F40:F46)</f>
        <v>0</v>
      </c>
      <c r="G59" s="49">
        <f>SUM(G40:G46)</f>
        <v>0</v>
      </c>
      <c r="H59" s="1173" t="s">
        <v>199</v>
      </c>
      <c r="I59" s="1166"/>
      <c r="J59" s="49">
        <f t="shared" ref="J59:O59" si="6">SUM(J40:J46)</f>
        <v>0</v>
      </c>
      <c r="K59" s="49">
        <f t="shared" si="6"/>
        <v>0</v>
      </c>
      <c r="L59" s="49">
        <f t="shared" si="6"/>
        <v>0</v>
      </c>
      <c r="M59" s="49">
        <f t="shared" si="6"/>
        <v>0</v>
      </c>
      <c r="N59" s="49">
        <f t="shared" si="6"/>
        <v>0</v>
      </c>
      <c r="O59" s="49">
        <f t="shared" si="6"/>
        <v>0</v>
      </c>
    </row>
    <row r="60" spans="1:15" ht="11.25" hidden="1" customHeight="1">
      <c r="A60" s="1173" t="s">
        <v>200</v>
      </c>
      <c r="B60" s="1166"/>
      <c r="C60" s="49">
        <f>SUM(C40:C47)</f>
        <v>0</v>
      </c>
      <c r="D60" s="49">
        <f>SUM(D40:D47)</f>
        <v>0</v>
      </c>
      <c r="E60" s="49">
        <f>SUM(E40:E47)</f>
        <v>0</v>
      </c>
      <c r="F60" s="49">
        <f>SUM(F40:F47)</f>
        <v>0</v>
      </c>
      <c r="G60" s="49">
        <f>SUM(G40:G47)</f>
        <v>0</v>
      </c>
      <c r="H60" s="1173" t="s">
        <v>200</v>
      </c>
      <c r="I60" s="1166"/>
      <c r="J60" s="49">
        <f t="shared" ref="J60:O60" si="7">SUM(J40:J47)</f>
        <v>0</v>
      </c>
      <c r="K60" s="49">
        <f t="shared" si="7"/>
        <v>0</v>
      </c>
      <c r="L60" s="49">
        <f t="shared" si="7"/>
        <v>0</v>
      </c>
      <c r="M60" s="49">
        <f t="shared" si="7"/>
        <v>0</v>
      </c>
      <c r="N60" s="49">
        <f t="shared" si="7"/>
        <v>0</v>
      </c>
      <c r="O60" s="49">
        <f t="shared" si="7"/>
        <v>0</v>
      </c>
    </row>
    <row r="61" spans="1:15" ht="11.25" hidden="1" customHeight="1">
      <c r="A61" s="1173" t="s">
        <v>201</v>
      </c>
      <c r="B61" s="1166"/>
      <c r="C61" s="49">
        <f>SUM(C40:C48)</f>
        <v>0</v>
      </c>
      <c r="D61" s="49">
        <f>SUM(D40:D48)</f>
        <v>0</v>
      </c>
      <c r="E61" s="49">
        <f>SUM(E40:E48)</f>
        <v>0</v>
      </c>
      <c r="F61" s="49">
        <f>SUM(F40:F48)</f>
        <v>0</v>
      </c>
      <c r="G61" s="49">
        <f>SUM(G40:G48)</f>
        <v>0</v>
      </c>
      <c r="H61" s="1173" t="s">
        <v>201</v>
      </c>
      <c r="I61" s="1166"/>
      <c r="J61" s="49">
        <f t="shared" ref="J61:O61" si="8">SUM(J40:J48)</f>
        <v>0</v>
      </c>
      <c r="K61" s="49">
        <f t="shared" si="8"/>
        <v>0</v>
      </c>
      <c r="L61" s="49">
        <f t="shared" si="8"/>
        <v>0</v>
      </c>
      <c r="M61" s="49">
        <f t="shared" si="8"/>
        <v>0</v>
      </c>
      <c r="N61" s="49">
        <f t="shared" si="8"/>
        <v>0</v>
      </c>
      <c r="O61" s="49">
        <f t="shared" si="8"/>
        <v>0</v>
      </c>
    </row>
    <row r="62" spans="1:15" ht="11.25" hidden="1" customHeight="1">
      <c r="A62" s="1173" t="s">
        <v>202</v>
      </c>
      <c r="B62" s="1166"/>
      <c r="C62" s="49">
        <f>SUM(C40:C49)</f>
        <v>0</v>
      </c>
      <c r="D62" s="49">
        <f>SUM(D40:D49)</f>
        <v>0</v>
      </c>
      <c r="E62" s="49">
        <f>SUM(E40:E49)</f>
        <v>0</v>
      </c>
      <c r="F62" s="49">
        <f>SUM(F40:F49)</f>
        <v>0</v>
      </c>
      <c r="G62" s="49">
        <f>SUM(G40:G49)</f>
        <v>0</v>
      </c>
      <c r="H62" s="1173" t="s">
        <v>202</v>
      </c>
      <c r="I62" s="1166"/>
      <c r="J62" s="49">
        <f t="shared" ref="J62:O62" si="9">SUM(J40:J49)</f>
        <v>0</v>
      </c>
      <c r="K62" s="49">
        <f t="shared" si="9"/>
        <v>0</v>
      </c>
      <c r="L62" s="49">
        <f t="shared" si="9"/>
        <v>0</v>
      </c>
      <c r="M62" s="49">
        <f t="shared" si="9"/>
        <v>0</v>
      </c>
      <c r="N62" s="49">
        <f t="shared" si="9"/>
        <v>0</v>
      </c>
      <c r="O62" s="49">
        <f t="shared" si="9"/>
        <v>0</v>
      </c>
    </row>
    <row r="63" spans="1:15" ht="11.25" hidden="1" customHeight="1">
      <c r="A63" s="1173" t="s">
        <v>203</v>
      </c>
      <c r="B63" s="1166"/>
      <c r="C63" s="49">
        <f>SUM(C40:C50)</f>
        <v>0</v>
      </c>
      <c r="D63" s="49">
        <f>SUM(D40:D50)</f>
        <v>0</v>
      </c>
      <c r="E63" s="49">
        <f>SUM(E40:E50)</f>
        <v>0</v>
      </c>
      <c r="F63" s="49">
        <f>SUM(F40:F50)</f>
        <v>0</v>
      </c>
      <c r="G63" s="49">
        <f>SUM(G40:G50)</f>
        <v>0</v>
      </c>
      <c r="H63" s="1173" t="s">
        <v>203</v>
      </c>
      <c r="I63" s="1166"/>
      <c r="J63" s="49">
        <f t="shared" ref="J63:O63" si="10">SUM(J40:J50)</f>
        <v>0</v>
      </c>
      <c r="K63" s="49">
        <f t="shared" si="10"/>
        <v>0</v>
      </c>
      <c r="L63" s="49">
        <f t="shared" si="10"/>
        <v>0</v>
      </c>
      <c r="M63" s="49">
        <f t="shared" si="10"/>
        <v>0</v>
      </c>
      <c r="N63" s="49">
        <f t="shared" si="10"/>
        <v>0</v>
      </c>
      <c r="O63" s="49">
        <f t="shared" si="10"/>
        <v>0</v>
      </c>
    </row>
    <row r="64" spans="1:15" ht="11.25" hidden="1" customHeight="1">
      <c r="A64" s="1173" t="s">
        <v>204</v>
      </c>
      <c r="B64" s="1166"/>
      <c r="C64" s="49">
        <f>SUM(C40:C51)</f>
        <v>0</v>
      </c>
      <c r="D64" s="49">
        <f>SUM(D40:D51)</f>
        <v>0</v>
      </c>
      <c r="E64" s="49">
        <f>SUM(E40:E51)</f>
        <v>0</v>
      </c>
      <c r="F64" s="49">
        <f>SUM(F40:F51)</f>
        <v>0</v>
      </c>
      <c r="G64" s="49">
        <f>SUM(G40:G51)</f>
        <v>0</v>
      </c>
      <c r="H64" s="1173" t="s">
        <v>204</v>
      </c>
      <c r="I64" s="1166"/>
      <c r="J64" s="49">
        <f t="shared" ref="J64:O64" si="11">SUM(J40:J51)</f>
        <v>0</v>
      </c>
      <c r="K64" s="49">
        <f t="shared" si="11"/>
        <v>0</v>
      </c>
      <c r="L64" s="49">
        <f t="shared" si="11"/>
        <v>0</v>
      </c>
      <c r="M64" s="49">
        <f t="shared" si="11"/>
        <v>0</v>
      </c>
      <c r="N64" s="49">
        <f t="shared" si="11"/>
        <v>0</v>
      </c>
      <c r="O64" s="49">
        <f t="shared" si="11"/>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725</v>
      </c>
      <c r="K67" s="163">
        <v>8710.7000000000007</v>
      </c>
      <c r="L67" s="147">
        <v>1525.1</v>
      </c>
      <c r="M67" s="163" t="s">
        <v>725</v>
      </c>
      <c r="N67" s="163">
        <v>12708.7</v>
      </c>
      <c r="O67" s="163" t="s">
        <v>725</v>
      </c>
    </row>
    <row r="68" spans="1:15" ht="11.25" hidden="1" customHeight="1">
      <c r="A68" s="33"/>
      <c r="B68" s="45" t="s">
        <v>182</v>
      </c>
      <c r="C68" s="165">
        <v>12889.5</v>
      </c>
      <c r="D68" s="163">
        <v>5762.1</v>
      </c>
      <c r="E68" s="163">
        <v>6529.7</v>
      </c>
      <c r="F68" s="163">
        <v>1801.4</v>
      </c>
      <c r="G68" s="163">
        <v>39620.199999999997</v>
      </c>
      <c r="H68" s="33"/>
      <c r="I68" s="45" t="s">
        <v>182</v>
      </c>
      <c r="J68" s="163" t="s">
        <v>725</v>
      </c>
      <c r="K68" s="163">
        <v>7889.5</v>
      </c>
      <c r="L68" s="147">
        <v>1540.6</v>
      </c>
      <c r="M68" s="163" t="s">
        <v>725</v>
      </c>
      <c r="N68" s="163">
        <v>11538.3</v>
      </c>
      <c r="O68" s="163" t="s">
        <v>725</v>
      </c>
    </row>
    <row r="69" spans="1:15" ht="11.25" hidden="1" customHeight="1">
      <c r="A69" s="33"/>
      <c r="B69" s="45" t="s">
        <v>183</v>
      </c>
      <c r="C69" s="165">
        <v>12896.5</v>
      </c>
      <c r="D69" s="163">
        <v>6333.3</v>
      </c>
      <c r="E69" s="163">
        <v>7109.6</v>
      </c>
      <c r="F69" s="163">
        <v>1687.2</v>
      </c>
      <c r="G69" s="163">
        <v>39868.199999999997</v>
      </c>
      <c r="H69" s="33"/>
      <c r="I69" s="45" t="s">
        <v>183</v>
      </c>
      <c r="J69" s="163" t="s">
        <v>725</v>
      </c>
      <c r="K69" s="163">
        <v>7594.7</v>
      </c>
      <c r="L69" s="147">
        <v>1600</v>
      </c>
      <c r="M69" s="163" t="s">
        <v>725</v>
      </c>
      <c r="N69" s="163">
        <v>12461.4</v>
      </c>
      <c r="O69" s="163" t="s">
        <v>725</v>
      </c>
    </row>
    <row r="70" spans="1:15" ht="11.25" hidden="1" customHeight="1">
      <c r="A70" s="33"/>
      <c r="B70" s="45" t="s">
        <v>184</v>
      </c>
      <c r="C70" s="165">
        <v>14493.2</v>
      </c>
      <c r="D70" s="163">
        <v>6453.9</v>
      </c>
      <c r="E70" s="147">
        <v>8454</v>
      </c>
      <c r="F70" s="163">
        <v>1802.3</v>
      </c>
      <c r="G70" s="163">
        <v>55676.800000000003</v>
      </c>
      <c r="H70" s="33"/>
      <c r="I70" s="45" t="s">
        <v>184</v>
      </c>
      <c r="J70" s="163" t="s">
        <v>725</v>
      </c>
      <c r="K70" s="163">
        <v>8764.7999999999993</v>
      </c>
      <c r="L70" s="147">
        <v>2226.4</v>
      </c>
      <c r="M70" s="163" t="s">
        <v>725</v>
      </c>
      <c r="N70" s="163">
        <v>13331.6</v>
      </c>
      <c r="O70" s="163" t="s">
        <v>725</v>
      </c>
    </row>
    <row r="71" spans="1:15" ht="11.25" hidden="1" customHeight="1">
      <c r="A71" s="33"/>
      <c r="B71" s="45" t="s">
        <v>185</v>
      </c>
      <c r="C71" s="165">
        <v>12543</v>
      </c>
      <c r="D71" s="163">
        <v>6031.3</v>
      </c>
      <c r="E71" s="163">
        <v>6811.5</v>
      </c>
      <c r="F71" s="163">
        <v>1895.3</v>
      </c>
      <c r="G71" s="163">
        <v>53158.8</v>
      </c>
      <c r="H71" s="33"/>
      <c r="I71" s="45" t="s">
        <v>185</v>
      </c>
      <c r="J71" s="163" t="s">
        <v>725</v>
      </c>
      <c r="K71" s="163">
        <v>8412.5</v>
      </c>
      <c r="L71" s="404">
        <v>1613.7</v>
      </c>
      <c r="M71" s="163" t="s">
        <v>725</v>
      </c>
      <c r="N71" s="163">
        <v>11489.7</v>
      </c>
      <c r="O71" s="163" t="s">
        <v>725</v>
      </c>
    </row>
    <row r="72" spans="1:15" ht="11.25" hidden="1" customHeight="1">
      <c r="A72" s="33"/>
      <c r="B72" s="45" t="s">
        <v>186</v>
      </c>
      <c r="C72" s="165">
        <v>13731.9</v>
      </c>
      <c r="D72" s="163">
        <v>5940</v>
      </c>
      <c r="E72" s="163">
        <v>7947</v>
      </c>
      <c r="F72" s="163">
        <v>2197.1</v>
      </c>
      <c r="G72" s="163">
        <v>60237.1</v>
      </c>
      <c r="H72" s="33"/>
      <c r="I72" s="45" t="s">
        <v>186</v>
      </c>
      <c r="J72" s="163" t="s">
        <v>725</v>
      </c>
      <c r="K72" s="163">
        <v>8356.7999999999993</v>
      </c>
      <c r="L72" s="147">
        <v>2171.5</v>
      </c>
      <c r="M72" s="163" t="s">
        <v>725</v>
      </c>
      <c r="N72" s="163">
        <v>12642.3</v>
      </c>
      <c r="O72" s="163" t="s">
        <v>725</v>
      </c>
    </row>
    <row r="73" spans="1:15" ht="11.25" hidden="1" customHeight="1">
      <c r="A73" s="33"/>
      <c r="B73" s="45" t="s">
        <v>187</v>
      </c>
      <c r="C73" s="165">
        <v>12906</v>
      </c>
      <c r="D73" s="163">
        <v>6190.2</v>
      </c>
      <c r="E73" s="163">
        <v>7237.7</v>
      </c>
      <c r="F73" s="163">
        <v>1966.1</v>
      </c>
      <c r="G73" s="163">
        <v>59690.6</v>
      </c>
      <c r="H73" s="33"/>
      <c r="I73" s="45" t="s">
        <v>187</v>
      </c>
      <c r="J73" s="163" t="s">
        <v>725</v>
      </c>
      <c r="K73" s="163">
        <v>9007.7000000000007</v>
      </c>
      <c r="L73" s="147">
        <v>2652.2</v>
      </c>
      <c r="M73" s="163" t="s">
        <v>725</v>
      </c>
      <c r="N73" s="163">
        <v>12255.4</v>
      </c>
      <c r="O73" s="163" t="s">
        <v>725</v>
      </c>
    </row>
    <row r="74" spans="1:15" ht="11.25" hidden="1" customHeight="1">
      <c r="A74" s="33"/>
      <c r="B74" s="45" t="s">
        <v>188</v>
      </c>
      <c r="C74" s="164">
        <v>11847.3</v>
      </c>
      <c r="D74" s="163">
        <v>5019.5</v>
      </c>
      <c r="E74" s="163">
        <v>5666.6</v>
      </c>
      <c r="F74" s="163">
        <v>1724.3</v>
      </c>
      <c r="G74" s="163">
        <v>48980.800000000003</v>
      </c>
      <c r="H74" s="33"/>
      <c r="I74" s="45" t="s">
        <v>188</v>
      </c>
      <c r="J74" s="163" t="s">
        <v>725</v>
      </c>
      <c r="K74" s="163">
        <v>7279</v>
      </c>
      <c r="L74" s="147">
        <v>2098.5</v>
      </c>
      <c r="M74" s="163" t="s">
        <v>725</v>
      </c>
      <c r="N74" s="163">
        <v>10767.3</v>
      </c>
      <c r="O74" s="163" t="s">
        <v>725</v>
      </c>
    </row>
    <row r="75" spans="1:15" ht="11.25" hidden="1" customHeight="1">
      <c r="A75" s="33"/>
      <c r="B75" s="45" t="s">
        <v>189</v>
      </c>
      <c r="C75" s="164">
        <v>13463.8</v>
      </c>
      <c r="D75" s="163">
        <v>5979.9</v>
      </c>
      <c r="E75" s="163">
        <v>7303.1</v>
      </c>
      <c r="F75" s="163">
        <v>1944.3</v>
      </c>
      <c r="G75" s="163">
        <v>54086.3</v>
      </c>
      <c r="H75" s="33"/>
      <c r="I75" s="45" t="s">
        <v>189</v>
      </c>
      <c r="J75" s="163" t="s">
        <v>725</v>
      </c>
      <c r="K75" s="163">
        <v>8003.6</v>
      </c>
      <c r="L75" s="147">
        <v>2296.1</v>
      </c>
      <c r="M75" s="163" t="s">
        <v>725</v>
      </c>
      <c r="N75" s="163">
        <v>12858.8</v>
      </c>
      <c r="O75" s="163" t="s">
        <v>725</v>
      </c>
    </row>
    <row r="76" spans="1:15" ht="11.25" hidden="1" customHeight="1">
      <c r="A76" s="33"/>
      <c r="B76" s="45" t="s">
        <v>190</v>
      </c>
      <c r="C76" s="165">
        <v>13824.1</v>
      </c>
      <c r="D76" s="163">
        <v>6884.5</v>
      </c>
      <c r="E76" s="163">
        <v>8084.8</v>
      </c>
      <c r="F76" s="163">
        <v>1983.8</v>
      </c>
      <c r="G76" s="163">
        <v>53622.6</v>
      </c>
      <c r="H76" s="33"/>
      <c r="I76" s="45" t="s">
        <v>190</v>
      </c>
      <c r="J76" s="163" t="s">
        <v>725</v>
      </c>
      <c r="K76" s="163">
        <v>8989.6</v>
      </c>
      <c r="L76" s="147">
        <v>2370.6999999999998</v>
      </c>
      <c r="M76" s="163" t="s">
        <v>725</v>
      </c>
      <c r="N76" s="163">
        <v>13019.3</v>
      </c>
      <c r="O76" s="163" t="s">
        <v>725</v>
      </c>
    </row>
    <row r="77" spans="1:15" ht="11.25" hidden="1" customHeight="1">
      <c r="A77" s="33"/>
      <c r="B77" s="45" t="s">
        <v>191</v>
      </c>
      <c r="C77" s="165">
        <v>10702.5</v>
      </c>
      <c r="D77" s="163">
        <v>5450.1</v>
      </c>
      <c r="E77" s="163">
        <v>6075.3</v>
      </c>
      <c r="F77" s="147">
        <v>1792.2</v>
      </c>
      <c r="G77" s="163">
        <v>40527.699999999997</v>
      </c>
      <c r="H77" s="33"/>
      <c r="I77" s="45" t="s">
        <v>191</v>
      </c>
      <c r="J77" s="163" t="s">
        <v>725</v>
      </c>
      <c r="K77" s="163">
        <v>6645.3</v>
      </c>
      <c r="L77" s="147">
        <v>1833.9</v>
      </c>
      <c r="M77" s="163" t="s">
        <v>725</v>
      </c>
      <c r="N77" s="163">
        <v>12063.6</v>
      </c>
      <c r="O77" s="163" t="s">
        <v>725</v>
      </c>
    </row>
    <row r="78" spans="1:15" ht="11.25" hidden="1" customHeight="1">
      <c r="A78" s="33"/>
      <c r="B78" s="45" t="s">
        <v>192</v>
      </c>
      <c r="C78" s="165">
        <v>7669.4</v>
      </c>
      <c r="D78" s="163">
        <v>4172.6000000000004</v>
      </c>
      <c r="E78" s="163">
        <v>4085.9</v>
      </c>
      <c r="F78" s="163">
        <v>1213.5999999999999</v>
      </c>
      <c r="G78" s="163">
        <v>27621.8</v>
      </c>
      <c r="H78" s="33"/>
      <c r="I78" s="45" t="s">
        <v>192</v>
      </c>
      <c r="J78" s="163" t="s">
        <v>725</v>
      </c>
      <c r="K78" s="163">
        <v>6337.9</v>
      </c>
      <c r="L78" s="404">
        <v>1121.7</v>
      </c>
      <c r="M78" s="163" t="s">
        <v>725</v>
      </c>
      <c r="N78" s="163">
        <v>9685.2000000000007</v>
      </c>
      <c r="O78" s="163" t="s">
        <v>725</v>
      </c>
    </row>
    <row r="79" spans="1:15" ht="11.25" hidden="1" customHeight="1">
      <c r="A79" s="33"/>
      <c r="B79" s="45"/>
      <c r="C79" s="43"/>
      <c r="D79" s="48"/>
      <c r="E79" s="48"/>
      <c r="F79" s="48"/>
      <c r="G79" s="48"/>
      <c r="H79" s="33"/>
      <c r="I79" s="45"/>
      <c r="J79" s="48"/>
    </row>
    <row r="80" spans="1:15" ht="11.25" hidden="1" customHeight="1">
      <c r="A80" s="1173" t="s">
        <v>193</v>
      </c>
      <c r="B80" s="1166"/>
      <c r="C80" s="49">
        <f>C67</f>
        <v>11870.5</v>
      </c>
      <c r="D80" s="49">
        <f>D67</f>
        <v>5337.6</v>
      </c>
      <c r="E80" s="49">
        <f>E67</f>
        <v>6892.3</v>
      </c>
      <c r="F80" s="49">
        <f>F67</f>
        <v>1527.6</v>
      </c>
      <c r="G80" s="49">
        <f>G67</f>
        <v>33688</v>
      </c>
      <c r="H80" s="1173" t="s">
        <v>193</v>
      </c>
      <c r="I80" s="1166"/>
      <c r="J80" s="49" t="str">
        <f t="shared" ref="J80:O80" si="12">J67</f>
        <v xml:space="preserve"> -</v>
      </c>
      <c r="K80" s="49">
        <f t="shared" si="12"/>
        <v>8710.7000000000007</v>
      </c>
      <c r="L80" s="49">
        <f t="shared" si="12"/>
        <v>1525.1</v>
      </c>
      <c r="M80" s="49" t="str">
        <f t="shared" si="12"/>
        <v xml:space="preserve"> -</v>
      </c>
      <c r="N80" s="49">
        <f t="shared" si="12"/>
        <v>12708.7</v>
      </c>
      <c r="O80" s="49" t="str">
        <f t="shared" si="12"/>
        <v xml:space="preserve"> -</v>
      </c>
    </row>
    <row r="81" spans="1:15" ht="11.25" hidden="1" customHeight="1">
      <c r="A81" s="1173" t="s">
        <v>194</v>
      </c>
      <c r="B81" s="1166"/>
      <c r="C81" s="49">
        <f>SUM(C67:C68)</f>
        <v>24760</v>
      </c>
      <c r="D81" s="49">
        <f>SUM(D67:D68)</f>
        <v>11099.7</v>
      </c>
      <c r="E81" s="49">
        <f>SUM(E67:E68)</f>
        <v>13422</v>
      </c>
      <c r="F81" s="49">
        <f>SUM(F67:F68)</f>
        <v>3329</v>
      </c>
      <c r="G81" s="49">
        <f>SUM(G67:G68)</f>
        <v>73308.2</v>
      </c>
      <c r="H81" s="1173" t="s">
        <v>194</v>
      </c>
      <c r="I81" s="1166"/>
      <c r="J81" s="49">
        <f t="shared" ref="J81:O81" si="13">SUM(J67:J68)</f>
        <v>0</v>
      </c>
      <c r="K81" s="49">
        <f t="shared" si="13"/>
        <v>16600.2</v>
      </c>
      <c r="L81" s="49">
        <f t="shared" si="13"/>
        <v>3065.7</v>
      </c>
      <c r="M81" s="49">
        <f t="shared" si="13"/>
        <v>0</v>
      </c>
      <c r="N81" s="49">
        <f t="shared" si="13"/>
        <v>24247</v>
      </c>
      <c r="O81" s="49">
        <f t="shared" si="13"/>
        <v>0</v>
      </c>
    </row>
    <row r="82" spans="1:15" ht="11.25" hidden="1" customHeight="1">
      <c r="A82" s="1173" t="s">
        <v>195</v>
      </c>
      <c r="B82" s="1166"/>
      <c r="C82" s="49">
        <f>SUM(C67:C69)</f>
        <v>37656.5</v>
      </c>
      <c r="D82" s="49">
        <f>SUM(D67:D69)</f>
        <v>17433</v>
      </c>
      <c r="E82" s="49">
        <f>SUM(E67:E69)</f>
        <v>20531.599999999999</v>
      </c>
      <c r="F82" s="49">
        <f>SUM(F67:F69)</f>
        <v>5016.2</v>
      </c>
      <c r="G82" s="49">
        <f>SUM(G67:G69)</f>
        <v>113176.4</v>
      </c>
      <c r="H82" s="1173" t="s">
        <v>195</v>
      </c>
      <c r="I82" s="1166"/>
      <c r="J82" s="49">
        <f t="shared" ref="J82:O82" si="14">SUM(J67:J69)</f>
        <v>0</v>
      </c>
      <c r="K82" s="49">
        <f t="shared" si="14"/>
        <v>24194.9</v>
      </c>
      <c r="L82" s="49">
        <f t="shared" si="14"/>
        <v>4665.7</v>
      </c>
      <c r="M82" s="49">
        <f t="shared" si="14"/>
        <v>0</v>
      </c>
      <c r="N82" s="49">
        <f t="shared" si="14"/>
        <v>36708.400000000001</v>
      </c>
      <c r="O82" s="49">
        <f t="shared" si="14"/>
        <v>0</v>
      </c>
    </row>
    <row r="83" spans="1:15" ht="11.25" hidden="1" customHeight="1">
      <c r="A83" s="1173" t="s">
        <v>196</v>
      </c>
      <c r="B83" s="1166"/>
      <c r="C83" s="49">
        <f>SUM(C67:C70)</f>
        <v>52149.7</v>
      </c>
      <c r="D83" s="49">
        <f>SUM(D67:D70)</f>
        <v>23886.9</v>
      </c>
      <c r="E83" s="49">
        <f>SUM(E67:E70)</f>
        <v>28985.599999999999</v>
      </c>
      <c r="F83" s="49">
        <f>SUM(F67:F70)</f>
        <v>6818.5</v>
      </c>
      <c r="G83" s="49">
        <f>SUM(G67:G70)</f>
        <v>168853.2</v>
      </c>
      <c r="H83" s="1173" t="s">
        <v>196</v>
      </c>
      <c r="I83" s="1166"/>
      <c r="J83" s="49">
        <f t="shared" ref="J83:O83" si="15">SUM(J67:J70)</f>
        <v>0</v>
      </c>
      <c r="K83" s="49">
        <f t="shared" si="15"/>
        <v>32959.699999999997</v>
      </c>
      <c r="L83" s="49">
        <f t="shared" si="15"/>
        <v>6892.1</v>
      </c>
      <c r="M83" s="49">
        <f t="shared" si="15"/>
        <v>0</v>
      </c>
      <c r="N83" s="49">
        <f t="shared" si="15"/>
        <v>50040</v>
      </c>
      <c r="O83" s="49">
        <f t="shared" si="15"/>
        <v>0</v>
      </c>
    </row>
    <row r="84" spans="1:15" ht="11.25" hidden="1" customHeight="1">
      <c r="A84" s="1173" t="s">
        <v>197</v>
      </c>
      <c r="B84" s="1166"/>
      <c r="C84" s="49">
        <f>SUM(C67:C71)</f>
        <v>64692.7</v>
      </c>
      <c r="D84" s="49">
        <f>SUM(D67:D71)</f>
        <v>29918.2</v>
      </c>
      <c r="E84" s="49">
        <f>SUM(E67:E71)</f>
        <v>35797.1</v>
      </c>
      <c r="F84" s="49">
        <f>SUM(F67:F71)</f>
        <v>8713.7999999999993</v>
      </c>
      <c r="G84" s="49">
        <f>SUM(G67:G71)</f>
        <v>222012</v>
      </c>
      <c r="H84" s="1173" t="s">
        <v>197</v>
      </c>
      <c r="I84" s="1166"/>
      <c r="J84" s="49">
        <f t="shared" ref="J84:O84" si="16">SUM(J67:J71)</f>
        <v>0</v>
      </c>
      <c r="K84" s="49">
        <f t="shared" si="16"/>
        <v>41372.199999999997</v>
      </c>
      <c r="L84" s="49">
        <f t="shared" si="16"/>
        <v>8505.8000000000011</v>
      </c>
      <c r="M84" s="49">
        <f t="shared" si="16"/>
        <v>0</v>
      </c>
      <c r="N84" s="49">
        <f t="shared" si="16"/>
        <v>61529.7</v>
      </c>
      <c r="O84" s="49">
        <f t="shared" si="16"/>
        <v>0</v>
      </c>
    </row>
    <row r="85" spans="1:15" ht="11.25" hidden="1" customHeight="1">
      <c r="A85" s="1173" t="s">
        <v>198</v>
      </c>
      <c r="B85" s="1166"/>
      <c r="C85" s="49">
        <f>SUM(C67:C72)</f>
        <v>78424.599999999991</v>
      </c>
      <c r="D85" s="49">
        <f>SUM(D67:D72)</f>
        <v>35858.199999999997</v>
      </c>
      <c r="E85" s="49">
        <f>SUM(E67:E72)</f>
        <v>43744.1</v>
      </c>
      <c r="F85" s="49">
        <f>SUM(F67:F72)</f>
        <v>10910.9</v>
      </c>
      <c r="G85" s="49">
        <f>SUM(G67:G72)</f>
        <v>282249.09999999998</v>
      </c>
      <c r="H85" s="1173" t="s">
        <v>198</v>
      </c>
      <c r="I85" s="1166"/>
      <c r="J85" s="49">
        <f t="shared" ref="J85:O85" si="17">SUM(J67:J72)</f>
        <v>0</v>
      </c>
      <c r="K85" s="49">
        <f t="shared" si="17"/>
        <v>49729</v>
      </c>
      <c r="L85" s="49">
        <f t="shared" si="17"/>
        <v>10677.300000000001</v>
      </c>
      <c r="M85" s="49">
        <f t="shared" si="17"/>
        <v>0</v>
      </c>
      <c r="N85" s="49">
        <f t="shared" si="17"/>
        <v>74172</v>
      </c>
      <c r="O85" s="49">
        <f t="shared" si="17"/>
        <v>0</v>
      </c>
    </row>
    <row r="86" spans="1:15" ht="11.25" hidden="1" customHeight="1">
      <c r="A86" s="1173" t="s">
        <v>199</v>
      </c>
      <c r="B86" s="1166"/>
      <c r="C86" s="49">
        <f>SUM(C67:C73)</f>
        <v>91330.599999999991</v>
      </c>
      <c r="D86" s="49">
        <f>SUM(D67:D73)</f>
        <v>42048.399999999994</v>
      </c>
      <c r="E86" s="49">
        <f>SUM(E67:E73)</f>
        <v>50981.799999999996</v>
      </c>
      <c r="F86" s="49">
        <f>SUM(F67:F73)</f>
        <v>12877</v>
      </c>
      <c r="G86" s="49">
        <f>SUM(G67:G73)</f>
        <v>341939.69999999995</v>
      </c>
      <c r="H86" s="1173" t="s">
        <v>199</v>
      </c>
      <c r="I86" s="1166"/>
      <c r="J86" s="49">
        <f t="shared" ref="J86:O86" si="18">SUM(J67:J73)</f>
        <v>0</v>
      </c>
      <c r="K86" s="49">
        <f t="shared" si="18"/>
        <v>58736.7</v>
      </c>
      <c r="L86" s="49">
        <f t="shared" si="18"/>
        <v>13329.5</v>
      </c>
      <c r="M86" s="49">
        <f t="shared" si="18"/>
        <v>0</v>
      </c>
      <c r="N86" s="49">
        <f t="shared" si="18"/>
        <v>86427.4</v>
      </c>
      <c r="O86" s="49">
        <f t="shared" si="18"/>
        <v>0</v>
      </c>
    </row>
    <row r="87" spans="1:15" ht="11.25" hidden="1" customHeight="1">
      <c r="A87" s="1173" t="s">
        <v>200</v>
      </c>
      <c r="B87" s="1166"/>
      <c r="C87" s="49">
        <f>SUM(C67:C74)</f>
        <v>103177.9</v>
      </c>
      <c r="D87" s="49">
        <f>SUM(D67:D74)</f>
        <v>47067.899999999994</v>
      </c>
      <c r="E87" s="49">
        <f>SUM(E67:E74)</f>
        <v>56648.399999999994</v>
      </c>
      <c r="F87" s="49">
        <f>SUM(F67:F74)</f>
        <v>14601.3</v>
      </c>
      <c r="G87" s="49">
        <f>SUM(G67:G74)</f>
        <v>390920.49999999994</v>
      </c>
      <c r="H87" s="1173" t="s">
        <v>200</v>
      </c>
      <c r="I87" s="1166"/>
      <c r="J87" s="49">
        <f t="shared" ref="J87:O87" si="19">SUM(J67:J74)</f>
        <v>0</v>
      </c>
      <c r="K87" s="49">
        <f t="shared" si="19"/>
        <v>66015.7</v>
      </c>
      <c r="L87" s="49">
        <f t="shared" si="19"/>
        <v>15428</v>
      </c>
      <c r="M87" s="49">
        <f t="shared" si="19"/>
        <v>0</v>
      </c>
      <c r="N87" s="49">
        <f t="shared" si="19"/>
        <v>97194.7</v>
      </c>
      <c r="O87" s="49">
        <f t="shared" si="19"/>
        <v>0</v>
      </c>
    </row>
    <row r="88" spans="1:15" ht="11.25" hidden="1" customHeight="1">
      <c r="A88" s="1173" t="s">
        <v>201</v>
      </c>
      <c r="B88" s="1166"/>
      <c r="C88" s="49">
        <f>SUM(C67:C75)</f>
        <v>116641.7</v>
      </c>
      <c r="D88" s="49">
        <f>SUM(D67:D75)</f>
        <v>53047.799999999996</v>
      </c>
      <c r="E88" s="49">
        <f>SUM(E67:E75)</f>
        <v>63951.499999999993</v>
      </c>
      <c r="F88" s="49">
        <f>SUM(F67:F75)</f>
        <v>16545.599999999999</v>
      </c>
      <c r="G88" s="49">
        <f>SUM(G67:G75)</f>
        <v>445006.79999999993</v>
      </c>
      <c r="H88" s="1173" t="s">
        <v>201</v>
      </c>
      <c r="I88" s="1166"/>
      <c r="J88" s="49">
        <f t="shared" ref="J88:O88" si="20">SUM(J67:J75)</f>
        <v>0</v>
      </c>
      <c r="K88" s="49">
        <f t="shared" si="20"/>
        <v>74019.3</v>
      </c>
      <c r="L88" s="49">
        <f t="shared" si="20"/>
        <v>17724.099999999999</v>
      </c>
      <c r="M88" s="49">
        <f t="shared" si="20"/>
        <v>0</v>
      </c>
      <c r="N88" s="49">
        <f t="shared" si="20"/>
        <v>110053.5</v>
      </c>
      <c r="O88" s="49">
        <f t="shared" si="20"/>
        <v>0</v>
      </c>
    </row>
    <row r="89" spans="1:15" ht="11.25" hidden="1" customHeight="1">
      <c r="A89" s="1173" t="s">
        <v>202</v>
      </c>
      <c r="B89" s="1166"/>
      <c r="C89" s="49">
        <f>SUM(C67:C76)</f>
        <v>130465.8</v>
      </c>
      <c r="D89" s="49">
        <f>SUM(D67:D76)</f>
        <v>59932.299999999996</v>
      </c>
      <c r="E89" s="49">
        <f>SUM(E67:E76)</f>
        <v>72036.299999999988</v>
      </c>
      <c r="F89" s="49">
        <f>SUM(F67:F76)</f>
        <v>18529.399999999998</v>
      </c>
      <c r="G89" s="49">
        <f>SUM(G67:G76)</f>
        <v>498629.39999999991</v>
      </c>
      <c r="H89" s="1173" t="s">
        <v>202</v>
      </c>
      <c r="I89" s="1166"/>
      <c r="J89" s="49">
        <f t="shared" ref="J89:O89" si="21">SUM(J67:J76)</f>
        <v>0</v>
      </c>
      <c r="K89" s="49">
        <f t="shared" si="21"/>
        <v>83008.900000000009</v>
      </c>
      <c r="L89" s="49">
        <f t="shared" si="21"/>
        <v>20094.8</v>
      </c>
      <c r="M89" s="49">
        <f t="shared" si="21"/>
        <v>0</v>
      </c>
      <c r="N89" s="49">
        <f t="shared" si="21"/>
        <v>123072.8</v>
      </c>
      <c r="O89" s="49">
        <f t="shared" si="21"/>
        <v>0</v>
      </c>
    </row>
    <row r="90" spans="1:15" ht="11.25" hidden="1" customHeight="1">
      <c r="A90" s="1173" t="s">
        <v>203</v>
      </c>
      <c r="B90" s="1166"/>
      <c r="C90" s="49">
        <f>SUM(C67:C77)</f>
        <v>141168.29999999999</v>
      </c>
      <c r="D90" s="49">
        <f>SUM(D67:D77)</f>
        <v>65382.399999999994</v>
      </c>
      <c r="E90" s="49">
        <f>SUM(E67:E77)</f>
        <v>78111.599999999991</v>
      </c>
      <c r="F90" s="49">
        <f>SUM(F67:F77)</f>
        <v>20321.599999999999</v>
      </c>
      <c r="G90" s="49">
        <f>SUM(G67:G77)</f>
        <v>539157.09999999986</v>
      </c>
      <c r="H90" s="1173" t="s">
        <v>203</v>
      </c>
      <c r="I90" s="1166"/>
      <c r="J90" s="49">
        <f t="shared" ref="J90:O90" si="22">SUM(J67:J77)</f>
        <v>0</v>
      </c>
      <c r="K90" s="49">
        <f t="shared" si="22"/>
        <v>89654.200000000012</v>
      </c>
      <c r="L90" s="49">
        <f t="shared" si="22"/>
        <v>21928.7</v>
      </c>
      <c r="M90" s="49">
        <f t="shared" si="22"/>
        <v>0</v>
      </c>
      <c r="N90" s="49">
        <f t="shared" si="22"/>
        <v>135136.4</v>
      </c>
      <c r="O90" s="49">
        <f t="shared" si="22"/>
        <v>0</v>
      </c>
    </row>
    <row r="91" spans="1:15" ht="11.25" hidden="1" customHeight="1">
      <c r="A91" s="1173" t="s">
        <v>204</v>
      </c>
      <c r="B91" s="1166"/>
      <c r="C91" s="49">
        <f>SUM(C67:C78)</f>
        <v>148837.69999999998</v>
      </c>
      <c r="D91" s="49">
        <f>SUM(D67:D78)</f>
        <v>69555</v>
      </c>
      <c r="E91" s="49">
        <f>SUM(E67:E78)</f>
        <v>82197.499999999985</v>
      </c>
      <c r="F91" s="49">
        <f>SUM(F67:F78)</f>
        <v>21535.199999999997</v>
      </c>
      <c r="G91" s="49">
        <f>SUM(G67:G78)</f>
        <v>566778.89999999991</v>
      </c>
      <c r="H91" s="1173" t="s">
        <v>204</v>
      </c>
      <c r="I91" s="1166"/>
      <c r="J91" s="49">
        <f t="shared" ref="J91:O91" si="23">SUM(J67:J78)</f>
        <v>0</v>
      </c>
      <c r="K91" s="49">
        <f t="shared" si="23"/>
        <v>95992.1</v>
      </c>
      <c r="L91" s="49">
        <f t="shared" si="23"/>
        <v>23050.400000000001</v>
      </c>
      <c r="M91" s="49">
        <f t="shared" si="23"/>
        <v>0</v>
      </c>
      <c r="N91" s="49">
        <f t="shared" si="23"/>
        <v>144821.6</v>
      </c>
      <c r="O91" s="49">
        <f t="shared" si="2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725</v>
      </c>
      <c r="K94" s="164">
        <v>6378.8</v>
      </c>
      <c r="L94" s="404">
        <v>515.1</v>
      </c>
      <c r="M94" s="163" t="s">
        <v>725</v>
      </c>
      <c r="N94" s="164">
        <v>9524</v>
      </c>
      <c r="O94" s="163" t="s">
        <v>725</v>
      </c>
    </row>
    <row r="95" spans="1:15" ht="11.25" hidden="1" customHeight="1">
      <c r="A95" s="33"/>
      <c r="B95" s="45" t="s">
        <v>182</v>
      </c>
      <c r="C95" s="165">
        <v>7988.2</v>
      </c>
      <c r="D95" s="164">
        <v>3875.3</v>
      </c>
      <c r="E95" s="164">
        <v>4805.3</v>
      </c>
      <c r="F95" s="164">
        <v>1334.6</v>
      </c>
      <c r="G95" s="164">
        <v>24098.5</v>
      </c>
      <c r="H95" s="33"/>
      <c r="I95" s="45" t="s">
        <v>182</v>
      </c>
      <c r="J95" s="163" t="s">
        <v>725</v>
      </c>
      <c r="K95" s="164">
        <v>6244.1</v>
      </c>
      <c r="L95" s="154">
        <v>807</v>
      </c>
      <c r="M95" s="163" t="s">
        <v>725</v>
      </c>
      <c r="N95" s="164">
        <v>10700.2</v>
      </c>
      <c r="O95" s="163" t="s">
        <v>725</v>
      </c>
    </row>
    <row r="96" spans="1:15" ht="11.25" hidden="1" customHeight="1">
      <c r="A96" s="33"/>
      <c r="B96" s="45" t="s">
        <v>183</v>
      </c>
      <c r="C96" s="165">
        <v>9549.6</v>
      </c>
      <c r="D96" s="164">
        <v>4874.5</v>
      </c>
      <c r="E96" s="164">
        <v>6419.1</v>
      </c>
      <c r="F96" s="164">
        <v>1488.4</v>
      </c>
      <c r="G96" s="164">
        <v>36073.5</v>
      </c>
      <c r="H96" s="33"/>
      <c r="I96" s="45" t="s">
        <v>183</v>
      </c>
      <c r="J96" s="163" t="s">
        <v>725</v>
      </c>
      <c r="K96" s="164">
        <v>7851.7</v>
      </c>
      <c r="L96" s="147">
        <v>1814.4</v>
      </c>
      <c r="M96" s="163" t="s">
        <v>725</v>
      </c>
      <c r="N96" s="164">
        <v>10969.8</v>
      </c>
      <c r="O96" s="163" t="s">
        <v>725</v>
      </c>
    </row>
    <row r="97" spans="1:15" ht="11.25" hidden="1" customHeight="1">
      <c r="A97" s="33"/>
      <c r="B97" s="45" t="s">
        <v>184</v>
      </c>
      <c r="C97" s="165">
        <v>8187.8</v>
      </c>
      <c r="D97" s="164">
        <v>4466.3999999999996</v>
      </c>
      <c r="E97" s="164">
        <v>5499.7</v>
      </c>
      <c r="F97" s="147">
        <v>2006.9</v>
      </c>
      <c r="G97" s="164">
        <v>43866.7</v>
      </c>
      <c r="H97" s="33"/>
      <c r="I97" s="45" t="s">
        <v>184</v>
      </c>
      <c r="J97" s="163" t="s">
        <v>725</v>
      </c>
      <c r="K97" s="164">
        <v>7307</v>
      </c>
      <c r="L97" s="147">
        <v>2213.1</v>
      </c>
      <c r="M97" s="163" t="s">
        <v>725</v>
      </c>
      <c r="N97" s="164">
        <v>11173</v>
      </c>
      <c r="O97" s="163" t="s">
        <v>725</v>
      </c>
    </row>
    <row r="98" spans="1:15" ht="11.25" hidden="1" customHeight="1">
      <c r="A98" s="33"/>
      <c r="B98" s="45" t="s">
        <v>185</v>
      </c>
      <c r="C98" s="165">
        <v>9149.7000000000007</v>
      </c>
      <c r="D98" s="164">
        <v>3921.8</v>
      </c>
      <c r="E98" s="164">
        <v>5671.1</v>
      </c>
      <c r="F98" s="164">
        <v>1566</v>
      </c>
      <c r="G98" s="164">
        <v>45058.1</v>
      </c>
      <c r="H98" s="33"/>
      <c r="I98" s="45" t="s">
        <v>185</v>
      </c>
      <c r="J98" s="163" t="s">
        <v>725</v>
      </c>
      <c r="K98" s="164">
        <v>7168.7</v>
      </c>
      <c r="L98" s="147">
        <v>1793.1</v>
      </c>
      <c r="M98" s="163" t="s">
        <v>725</v>
      </c>
      <c r="N98" s="164">
        <v>10590.7</v>
      </c>
      <c r="O98" s="163" t="s">
        <v>725</v>
      </c>
    </row>
    <row r="99" spans="1:15" ht="11.25" hidden="1" customHeight="1">
      <c r="A99" s="33"/>
      <c r="B99" s="45" t="s">
        <v>186</v>
      </c>
      <c r="C99" s="165">
        <v>9864</v>
      </c>
      <c r="D99" s="164">
        <v>5025.1000000000004</v>
      </c>
      <c r="E99" s="164">
        <v>6275.6</v>
      </c>
      <c r="F99" s="164">
        <v>1579.6</v>
      </c>
      <c r="G99" s="164">
        <v>47797.2</v>
      </c>
      <c r="H99" s="33"/>
      <c r="I99" s="45" t="s">
        <v>186</v>
      </c>
      <c r="J99" s="163" t="s">
        <v>725</v>
      </c>
      <c r="K99" s="164">
        <v>7699.8</v>
      </c>
      <c r="L99" s="164">
        <v>1943.6</v>
      </c>
      <c r="M99" s="441" t="s">
        <v>725</v>
      </c>
      <c r="N99" s="164">
        <v>10071.700000000001</v>
      </c>
      <c r="O99" s="163" t="s">
        <v>725</v>
      </c>
    </row>
    <row r="100" spans="1:15" ht="11.25" hidden="1" customHeight="1">
      <c r="A100" s="33"/>
      <c r="B100" s="45" t="s">
        <v>187</v>
      </c>
      <c r="C100" s="165">
        <v>9815.4</v>
      </c>
      <c r="D100" s="164">
        <v>5328.6</v>
      </c>
      <c r="E100" s="164">
        <v>6351.9</v>
      </c>
      <c r="F100" s="147">
        <v>1995.5</v>
      </c>
      <c r="G100" s="164">
        <v>53579.9</v>
      </c>
      <c r="H100" s="33"/>
      <c r="I100" s="45" t="s">
        <v>187</v>
      </c>
      <c r="J100" s="163" t="s">
        <v>725</v>
      </c>
      <c r="K100" s="164">
        <v>8155.9</v>
      </c>
      <c r="L100" s="147">
        <v>1671.1</v>
      </c>
      <c r="M100" s="163" t="s">
        <v>725</v>
      </c>
      <c r="N100" s="164">
        <v>10674.2</v>
      </c>
      <c r="O100" s="163" t="s">
        <v>725</v>
      </c>
    </row>
    <row r="101" spans="1:15" ht="11.25" hidden="1" customHeight="1">
      <c r="A101" s="33"/>
      <c r="B101" s="45" t="s">
        <v>188</v>
      </c>
      <c r="C101" s="164">
        <v>8593.6</v>
      </c>
      <c r="D101" s="164">
        <v>4217.2</v>
      </c>
      <c r="E101" s="164">
        <v>5176.5</v>
      </c>
      <c r="F101" s="164">
        <v>1670</v>
      </c>
      <c r="G101" s="164">
        <v>48823.1</v>
      </c>
      <c r="H101" s="33"/>
      <c r="I101" s="45" t="s">
        <v>188</v>
      </c>
      <c r="J101" s="163" t="s">
        <v>725</v>
      </c>
      <c r="K101" s="164">
        <v>7420.9</v>
      </c>
      <c r="L101" s="147">
        <v>1963</v>
      </c>
      <c r="M101" s="163" t="s">
        <v>725</v>
      </c>
      <c r="N101" s="164">
        <v>9761.7000000000007</v>
      </c>
      <c r="O101" s="163" t="s">
        <v>725</v>
      </c>
    </row>
    <row r="102" spans="1:15" ht="11.25" hidden="1" customHeight="1">
      <c r="A102" s="33"/>
      <c r="B102" s="45" t="s">
        <v>189</v>
      </c>
      <c r="C102" s="164">
        <v>10040.700000000001</v>
      </c>
      <c r="D102" s="164">
        <v>5380.1</v>
      </c>
      <c r="E102" s="164">
        <v>6644.7</v>
      </c>
      <c r="F102" s="164">
        <v>1743.7</v>
      </c>
      <c r="G102" s="164">
        <v>50328.4</v>
      </c>
      <c r="H102" s="33"/>
      <c r="I102" s="45" t="s">
        <v>189</v>
      </c>
      <c r="J102" s="163" t="s">
        <v>725</v>
      </c>
      <c r="K102" s="164">
        <v>8479.1</v>
      </c>
      <c r="L102" s="404">
        <v>2124.3000000000002</v>
      </c>
      <c r="M102" s="163" t="s">
        <v>725</v>
      </c>
      <c r="N102" s="164">
        <v>11236.2</v>
      </c>
      <c r="O102" s="163" t="s">
        <v>725</v>
      </c>
    </row>
    <row r="103" spans="1:15" ht="11.25" hidden="1" customHeight="1">
      <c r="A103" s="33"/>
      <c r="B103" s="45" t="s">
        <v>190</v>
      </c>
      <c r="C103" s="165">
        <v>9875.7999999999993</v>
      </c>
      <c r="D103" s="147">
        <v>6416.1</v>
      </c>
      <c r="E103" s="164">
        <v>6752.3</v>
      </c>
      <c r="F103" s="164">
        <v>1750.5</v>
      </c>
      <c r="G103" s="164">
        <v>51431.6</v>
      </c>
      <c r="H103" s="33"/>
      <c r="I103" s="45" t="s">
        <v>190</v>
      </c>
      <c r="J103" s="163" t="s">
        <v>725</v>
      </c>
      <c r="K103" s="164">
        <v>8045.8</v>
      </c>
      <c r="L103" s="147">
        <v>2841.6</v>
      </c>
      <c r="M103" s="163" t="s">
        <v>725</v>
      </c>
      <c r="N103" s="164">
        <v>11976.1</v>
      </c>
      <c r="O103" s="163" t="s">
        <v>725</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725</v>
      </c>
      <c r="K104" s="164">
        <v>8074.7</v>
      </c>
      <c r="L104" s="147">
        <v>2556.1999999999998</v>
      </c>
      <c r="M104" s="163" t="s">
        <v>725</v>
      </c>
      <c r="N104" s="164">
        <v>10292.4</v>
      </c>
      <c r="O104" s="163" t="s">
        <v>725</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725</v>
      </c>
      <c r="K105" s="164">
        <v>6618.8</v>
      </c>
      <c r="L105" s="147">
        <v>1479.7</v>
      </c>
      <c r="M105" s="163" t="s">
        <v>725</v>
      </c>
      <c r="N105" s="164">
        <v>9919.7000000000007</v>
      </c>
      <c r="O105" s="163" t="s">
        <v>725</v>
      </c>
    </row>
    <row r="106" spans="1:15" ht="6" hidden="1" customHeight="1">
      <c r="A106" s="33"/>
      <c r="B106" s="45"/>
      <c r="C106" s="405"/>
      <c r="D106" s="405"/>
      <c r="E106" s="405"/>
      <c r="F106" s="405"/>
      <c r="G106" s="405"/>
      <c r="H106" s="33"/>
      <c r="I106" s="45"/>
      <c r="J106" s="48"/>
    </row>
    <row r="107" spans="1:15" ht="11.25" hidden="1" customHeight="1">
      <c r="A107" s="1173" t="s">
        <v>193</v>
      </c>
      <c r="B107" s="1166"/>
      <c r="C107" s="49">
        <f>C94</f>
        <v>8365</v>
      </c>
      <c r="D107" s="49">
        <f>D94</f>
        <v>4115.3999999999996</v>
      </c>
      <c r="E107" s="49">
        <f>E94</f>
        <v>4272.5</v>
      </c>
      <c r="F107" s="49">
        <f>F94</f>
        <v>1239.5999999999999</v>
      </c>
      <c r="G107" s="49">
        <f>G94</f>
        <v>22675.9</v>
      </c>
      <c r="H107" s="1173" t="s">
        <v>193</v>
      </c>
      <c r="I107" s="1166"/>
      <c r="J107" s="49" t="str">
        <f t="shared" ref="J107:O107" si="24">J94</f>
        <v xml:space="preserve"> -</v>
      </c>
      <c r="K107" s="49">
        <f t="shared" si="24"/>
        <v>6378.8</v>
      </c>
      <c r="L107" s="49">
        <f t="shared" si="24"/>
        <v>515.1</v>
      </c>
      <c r="M107" s="49" t="str">
        <f t="shared" si="24"/>
        <v xml:space="preserve"> -</v>
      </c>
      <c r="N107" s="49">
        <f t="shared" si="24"/>
        <v>9524</v>
      </c>
      <c r="O107" s="49" t="str">
        <f t="shared" si="24"/>
        <v xml:space="preserve"> -</v>
      </c>
    </row>
    <row r="108" spans="1:15" ht="11.25" hidden="1" customHeight="1">
      <c r="A108" s="1173" t="s">
        <v>194</v>
      </c>
      <c r="B108" s="1166"/>
      <c r="C108" s="49">
        <f>SUM(C94:C95)</f>
        <v>16353.2</v>
      </c>
      <c r="D108" s="49">
        <f>SUM(D94:D95)</f>
        <v>7990.7</v>
      </c>
      <c r="E108" s="49">
        <f>SUM(E94:E95)</f>
        <v>9077.7999999999993</v>
      </c>
      <c r="F108" s="49">
        <f>SUM(F94:F95)</f>
        <v>2574.1999999999998</v>
      </c>
      <c r="G108" s="49">
        <f>SUM(G94:G95)</f>
        <v>46774.400000000001</v>
      </c>
      <c r="H108" s="1173" t="s">
        <v>194</v>
      </c>
      <c r="I108" s="1166"/>
      <c r="J108" s="49">
        <f t="shared" ref="J108:O108" si="25">SUM(J94:J95)</f>
        <v>0</v>
      </c>
      <c r="K108" s="49">
        <f t="shared" si="25"/>
        <v>12622.900000000001</v>
      </c>
      <c r="L108" s="49">
        <f t="shared" si="25"/>
        <v>1322.1</v>
      </c>
      <c r="M108" s="49">
        <f t="shared" si="25"/>
        <v>0</v>
      </c>
      <c r="N108" s="49">
        <f t="shared" si="25"/>
        <v>20224.2</v>
      </c>
      <c r="O108" s="49">
        <f t="shared" si="25"/>
        <v>0</v>
      </c>
    </row>
    <row r="109" spans="1:15" ht="11.25" hidden="1" customHeight="1">
      <c r="A109" s="1173" t="s">
        <v>195</v>
      </c>
      <c r="B109" s="1166"/>
      <c r="C109" s="49">
        <f>SUM(C94:C96)</f>
        <v>25902.800000000003</v>
      </c>
      <c r="D109" s="49">
        <f>SUM(D94:D96)</f>
        <v>12865.2</v>
      </c>
      <c r="E109" s="49">
        <f>SUM(E94:E96)</f>
        <v>15496.9</v>
      </c>
      <c r="F109" s="49">
        <f>SUM(F94:F96)</f>
        <v>4062.6</v>
      </c>
      <c r="G109" s="49">
        <f>SUM(G94:G96)</f>
        <v>82847.899999999994</v>
      </c>
      <c r="H109" s="1173" t="s">
        <v>195</v>
      </c>
      <c r="I109" s="1166"/>
      <c r="J109" s="49">
        <f t="shared" ref="J109:O109" si="26">SUM(J94:J96)</f>
        <v>0</v>
      </c>
      <c r="K109" s="49">
        <f t="shared" si="26"/>
        <v>20474.600000000002</v>
      </c>
      <c r="L109" s="49">
        <f t="shared" si="26"/>
        <v>3136.5</v>
      </c>
      <c r="M109" s="49">
        <f t="shared" si="26"/>
        <v>0</v>
      </c>
      <c r="N109" s="49">
        <f t="shared" si="26"/>
        <v>31194</v>
      </c>
      <c r="O109" s="49">
        <f t="shared" si="26"/>
        <v>0</v>
      </c>
    </row>
    <row r="110" spans="1:15" ht="11.25" hidden="1" customHeight="1">
      <c r="A110" s="1173" t="s">
        <v>196</v>
      </c>
      <c r="B110" s="1166"/>
      <c r="C110" s="49">
        <f>SUM(C94:C97)</f>
        <v>34090.600000000006</v>
      </c>
      <c r="D110" s="49">
        <f>SUM(D94:D97)</f>
        <v>17331.599999999999</v>
      </c>
      <c r="E110" s="49">
        <f>SUM(E94:E97)</f>
        <v>20996.6</v>
      </c>
      <c r="F110" s="49">
        <f>SUM(F94:F97)</f>
        <v>6069.5</v>
      </c>
      <c r="G110" s="49">
        <f>SUM(G94:G97)</f>
        <v>126714.59999999999</v>
      </c>
      <c r="H110" s="1173" t="s">
        <v>196</v>
      </c>
      <c r="I110" s="1166"/>
      <c r="J110" s="49">
        <f t="shared" ref="J110:O110" si="27">SUM(J94:J97)</f>
        <v>0</v>
      </c>
      <c r="K110" s="49">
        <f t="shared" si="27"/>
        <v>27781.600000000002</v>
      </c>
      <c r="L110" s="49">
        <f t="shared" si="27"/>
        <v>5349.6</v>
      </c>
      <c r="M110" s="49">
        <f t="shared" si="27"/>
        <v>0</v>
      </c>
      <c r="N110" s="49">
        <f t="shared" si="27"/>
        <v>42367</v>
      </c>
      <c r="O110" s="49">
        <f t="shared" si="27"/>
        <v>0</v>
      </c>
    </row>
    <row r="111" spans="1:15" ht="11.25" hidden="1" customHeight="1">
      <c r="A111" s="1173" t="s">
        <v>197</v>
      </c>
      <c r="B111" s="1166"/>
      <c r="C111" s="49">
        <f>SUM(C94:C98)</f>
        <v>43240.3</v>
      </c>
      <c r="D111" s="49">
        <f>SUM(D94:D98)</f>
        <v>21253.399999999998</v>
      </c>
      <c r="E111" s="49">
        <f>SUM(E94:E98)</f>
        <v>26667.699999999997</v>
      </c>
      <c r="F111" s="49">
        <f>SUM(F94:F98)</f>
        <v>7635.5</v>
      </c>
      <c r="G111" s="49">
        <f>SUM(G94:G98)</f>
        <v>171772.69999999998</v>
      </c>
      <c r="H111" s="1173" t="s">
        <v>197</v>
      </c>
      <c r="I111" s="1166"/>
      <c r="J111" s="49">
        <f t="shared" ref="J111:O111" si="28">SUM(J94:J98)</f>
        <v>0</v>
      </c>
      <c r="K111" s="49">
        <f t="shared" si="28"/>
        <v>34950.300000000003</v>
      </c>
      <c r="L111" s="49">
        <f t="shared" si="28"/>
        <v>7142.7000000000007</v>
      </c>
      <c r="M111" s="49">
        <f t="shared" si="28"/>
        <v>0</v>
      </c>
      <c r="N111" s="49">
        <f t="shared" si="28"/>
        <v>52957.7</v>
      </c>
      <c r="O111" s="49">
        <f t="shared" si="28"/>
        <v>0</v>
      </c>
    </row>
    <row r="112" spans="1:15" ht="11.25" hidden="1" customHeight="1">
      <c r="A112" s="1173" t="s">
        <v>198</v>
      </c>
      <c r="B112" s="1166"/>
      <c r="C112" s="49">
        <f>SUM(C94:C99)</f>
        <v>53104.3</v>
      </c>
      <c r="D112" s="49">
        <f>SUM(D94:D99)</f>
        <v>26278.5</v>
      </c>
      <c r="E112" s="49">
        <f>SUM(E94:E99)</f>
        <v>32943.299999999996</v>
      </c>
      <c r="F112" s="49">
        <f>SUM(F94:F99)</f>
        <v>9215.1</v>
      </c>
      <c r="G112" s="49">
        <f>SUM(G94:G99)</f>
        <v>219569.89999999997</v>
      </c>
      <c r="H112" s="1173" t="s">
        <v>198</v>
      </c>
      <c r="I112" s="1166"/>
      <c r="J112" s="49">
        <f t="shared" ref="J112:O112" si="29">SUM(J94:J99)</f>
        <v>0</v>
      </c>
      <c r="K112" s="49">
        <f t="shared" si="29"/>
        <v>42650.100000000006</v>
      </c>
      <c r="L112" s="49">
        <f t="shared" si="29"/>
        <v>9086.3000000000011</v>
      </c>
      <c r="M112" s="49">
        <f t="shared" si="29"/>
        <v>0</v>
      </c>
      <c r="N112" s="49">
        <f t="shared" si="29"/>
        <v>63029.399999999994</v>
      </c>
      <c r="O112" s="49">
        <f t="shared" si="29"/>
        <v>0</v>
      </c>
    </row>
    <row r="113" spans="1:15" ht="11.25" hidden="1" customHeight="1">
      <c r="A113" s="1173" t="s">
        <v>199</v>
      </c>
      <c r="B113" s="1166"/>
      <c r="C113" s="49">
        <f>SUM(C94:C100)</f>
        <v>62919.700000000004</v>
      </c>
      <c r="D113" s="49">
        <f>SUM(D94:D100)</f>
        <v>31607.1</v>
      </c>
      <c r="E113" s="49">
        <f>SUM(E94:E100)</f>
        <v>39295.199999999997</v>
      </c>
      <c r="F113" s="49">
        <f>SUM(F94:F100)</f>
        <v>11210.6</v>
      </c>
      <c r="G113" s="49">
        <f>SUM(G94:G100)</f>
        <v>273149.8</v>
      </c>
      <c r="H113" s="1173" t="s">
        <v>199</v>
      </c>
      <c r="I113" s="1166"/>
      <c r="J113" s="49">
        <f t="shared" ref="J113:O113" si="30">SUM(J94:J100)</f>
        <v>0</v>
      </c>
      <c r="K113" s="49">
        <f t="shared" si="30"/>
        <v>50806.000000000007</v>
      </c>
      <c r="L113" s="49">
        <f t="shared" si="30"/>
        <v>10757.400000000001</v>
      </c>
      <c r="M113" s="49">
        <f t="shared" si="30"/>
        <v>0</v>
      </c>
      <c r="N113" s="49">
        <f t="shared" si="30"/>
        <v>73703.599999999991</v>
      </c>
      <c r="O113" s="49">
        <f t="shared" si="30"/>
        <v>0</v>
      </c>
    </row>
    <row r="114" spans="1:15" ht="11.25" hidden="1" customHeight="1">
      <c r="A114" s="1173" t="s">
        <v>200</v>
      </c>
      <c r="B114" s="1166"/>
      <c r="C114" s="49">
        <f>SUM(C94:C101)</f>
        <v>71513.3</v>
      </c>
      <c r="D114" s="49">
        <f>SUM(D94:D101)</f>
        <v>35824.299999999996</v>
      </c>
      <c r="E114" s="49">
        <f>SUM(E94:E101)</f>
        <v>44471.7</v>
      </c>
      <c r="F114" s="49">
        <f>SUM(F94:F101)</f>
        <v>12880.6</v>
      </c>
      <c r="G114" s="49">
        <f>SUM(G94:G101)</f>
        <v>321972.89999999997</v>
      </c>
      <c r="H114" s="1173" t="s">
        <v>200</v>
      </c>
      <c r="I114" s="1166"/>
      <c r="J114" s="49">
        <f t="shared" ref="J114:O114" si="31">SUM(J94:J101)</f>
        <v>0</v>
      </c>
      <c r="K114" s="49">
        <f t="shared" si="31"/>
        <v>58226.900000000009</v>
      </c>
      <c r="L114" s="49">
        <f t="shared" si="31"/>
        <v>12720.400000000001</v>
      </c>
      <c r="M114" s="49">
        <f t="shared" si="31"/>
        <v>0</v>
      </c>
      <c r="N114" s="49">
        <f t="shared" si="31"/>
        <v>83465.299999999988</v>
      </c>
      <c r="O114" s="49">
        <f t="shared" si="31"/>
        <v>0</v>
      </c>
    </row>
    <row r="115" spans="1:15" ht="11.25" hidden="1" customHeight="1">
      <c r="A115" s="1173" t="s">
        <v>201</v>
      </c>
      <c r="B115" s="1166"/>
      <c r="C115" s="49">
        <f>SUM(C94:C102)</f>
        <v>81554</v>
      </c>
      <c r="D115" s="49">
        <f>SUM(D94:D102)</f>
        <v>41204.399999999994</v>
      </c>
      <c r="E115" s="49">
        <f>SUM(E94:E102)</f>
        <v>51116.399999999994</v>
      </c>
      <c r="F115" s="49">
        <f>SUM(F94:F102)</f>
        <v>14624.300000000001</v>
      </c>
      <c r="G115" s="49">
        <f>SUM(G94:G102)</f>
        <v>372301.3</v>
      </c>
      <c r="H115" s="1173" t="s">
        <v>201</v>
      </c>
      <c r="I115" s="1166"/>
      <c r="J115" s="49">
        <f t="shared" ref="J115:O115" si="32">SUM(J94:J102)</f>
        <v>0</v>
      </c>
      <c r="K115" s="49">
        <f t="shared" si="32"/>
        <v>66706.000000000015</v>
      </c>
      <c r="L115" s="49">
        <f t="shared" si="32"/>
        <v>14844.7</v>
      </c>
      <c r="M115" s="49">
        <f t="shared" si="32"/>
        <v>0</v>
      </c>
      <c r="N115" s="49">
        <f t="shared" si="32"/>
        <v>94701.499999999985</v>
      </c>
      <c r="O115" s="49">
        <f t="shared" si="32"/>
        <v>0</v>
      </c>
    </row>
    <row r="116" spans="1:15" ht="11.25" hidden="1" customHeight="1">
      <c r="A116" s="1173" t="s">
        <v>202</v>
      </c>
      <c r="B116" s="1166"/>
      <c r="C116" s="49">
        <f>SUM(C94:C103)</f>
        <v>91429.8</v>
      </c>
      <c r="D116" s="49">
        <f>SUM(D94:D103)</f>
        <v>47620.499999999993</v>
      </c>
      <c r="E116" s="49">
        <f>SUM(E94:E103)</f>
        <v>57868.7</v>
      </c>
      <c r="F116" s="49">
        <f>SUM(F94:F103)</f>
        <v>16374.800000000001</v>
      </c>
      <c r="G116" s="49">
        <f>SUM(G94:G103)</f>
        <v>423732.89999999997</v>
      </c>
      <c r="H116" s="1173" t="s">
        <v>202</v>
      </c>
      <c r="I116" s="1166"/>
      <c r="J116" s="49">
        <f t="shared" ref="J116:O116" si="33">SUM(J94:J103)</f>
        <v>0</v>
      </c>
      <c r="K116" s="49">
        <f t="shared" si="33"/>
        <v>74751.800000000017</v>
      </c>
      <c r="L116" s="49">
        <f t="shared" si="33"/>
        <v>17686.3</v>
      </c>
      <c r="M116" s="49">
        <f t="shared" si="33"/>
        <v>0</v>
      </c>
      <c r="N116" s="49">
        <f t="shared" si="33"/>
        <v>106677.59999999999</v>
      </c>
      <c r="O116" s="49">
        <f t="shared" si="33"/>
        <v>0</v>
      </c>
    </row>
    <row r="117" spans="1:15" ht="11.25" hidden="1" customHeight="1">
      <c r="A117" s="1173" t="s">
        <v>203</v>
      </c>
      <c r="B117" s="1166"/>
      <c r="C117" s="49">
        <f>SUM(C94:C104)</f>
        <v>100321.60000000001</v>
      </c>
      <c r="D117" s="49">
        <f>SUM(D94:D104)</f>
        <v>52750.399999999994</v>
      </c>
      <c r="E117" s="49">
        <f>SUM(E94:E104)</f>
        <v>64417.5</v>
      </c>
      <c r="F117" s="49">
        <f>SUM(F94:F104)</f>
        <v>17906.300000000003</v>
      </c>
      <c r="G117" s="49">
        <f>SUM(G94:G104)</f>
        <v>467034.69999999995</v>
      </c>
      <c r="H117" s="1173" t="s">
        <v>203</v>
      </c>
      <c r="I117" s="1166"/>
      <c r="J117" s="49">
        <f t="shared" ref="J117:O117" si="34">SUM(J94:J104)</f>
        <v>0</v>
      </c>
      <c r="K117" s="49">
        <f t="shared" si="34"/>
        <v>82826.500000000015</v>
      </c>
      <c r="L117" s="49">
        <f t="shared" si="34"/>
        <v>20242.5</v>
      </c>
      <c r="M117" s="49">
        <f t="shared" si="34"/>
        <v>0</v>
      </c>
      <c r="N117" s="49">
        <f t="shared" si="34"/>
        <v>116969.99999999999</v>
      </c>
      <c r="O117" s="49">
        <f t="shared" si="34"/>
        <v>0</v>
      </c>
    </row>
    <row r="118" spans="1:15" ht="11.25" hidden="1" customHeight="1">
      <c r="A118" s="1173" t="s">
        <v>204</v>
      </c>
      <c r="B118" s="1166"/>
      <c r="C118" s="49">
        <f>SUM(C94:C105)</f>
        <v>106569.40000000001</v>
      </c>
      <c r="D118" s="49">
        <f>SUM(D94:D105)</f>
        <v>56752.7</v>
      </c>
      <c r="E118" s="49">
        <f>SUM(E94:E105)</f>
        <v>68718.600000000006</v>
      </c>
      <c r="F118" s="49">
        <f>SUM(F94:F105)</f>
        <v>19108.100000000002</v>
      </c>
      <c r="G118" s="49">
        <f>SUM(G94:G105)</f>
        <v>493805.49999999994</v>
      </c>
      <c r="H118" s="1173" t="s">
        <v>204</v>
      </c>
      <c r="I118" s="1166"/>
      <c r="J118" s="49">
        <f t="shared" ref="J118:O118" si="35">SUM(J94:J105)</f>
        <v>0</v>
      </c>
      <c r="K118" s="49">
        <f t="shared" si="35"/>
        <v>89445.300000000017</v>
      </c>
      <c r="L118" s="49">
        <f t="shared" si="35"/>
        <v>21722.2</v>
      </c>
      <c r="M118" s="49">
        <f t="shared" si="35"/>
        <v>0</v>
      </c>
      <c r="N118" s="49">
        <f t="shared" si="35"/>
        <v>126889.69999999998</v>
      </c>
      <c r="O118" s="49">
        <f t="shared" si="3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246</v>
      </c>
      <c r="K121" s="405">
        <v>5526.2</v>
      </c>
      <c r="L121" s="405">
        <v>611.1</v>
      </c>
      <c r="M121" s="163" t="s">
        <v>246</v>
      </c>
      <c r="N121" s="49">
        <v>9673.2000000000007</v>
      </c>
      <c r="O121" s="163" t="s">
        <v>725</v>
      </c>
    </row>
    <row r="122" spans="1:15" ht="11.25" hidden="1" customHeight="1">
      <c r="A122" s="33"/>
      <c r="B122" s="45" t="s">
        <v>182</v>
      </c>
      <c r="C122" s="405">
        <v>9130.2000000000007</v>
      </c>
      <c r="D122" s="405">
        <v>4017.2</v>
      </c>
      <c r="E122" s="405">
        <v>5171.6000000000004</v>
      </c>
      <c r="F122" s="147">
        <v>1143.3</v>
      </c>
      <c r="G122" s="405">
        <v>14920.8</v>
      </c>
      <c r="H122" s="33"/>
      <c r="I122" s="147" t="s">
        <v>182</v>
      </c>
      <c r="J122" s="516">
        <v>1228.4000000000001</v>
      </c>
      <c r="K122" s="405">
        <v>5530.4</v>
      </c>
      <c r="L122" s="154">
        <v>725.8</v>
      </c>
      <c r="M122" s="163">
        <v>3714</v>
      </c>
      <c r="N122" s="49">
        <v>6646.6</v>
      </c>
      <c r="O122" s="49" t="s">
        <v>246</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246</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246</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246</v>
      </c>
      <c r="O125" s="163" t="s">
        <v>725</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725</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246</v>
      </c>
      <c r="O127" s="163" t="s">
        <v>725</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246</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725</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246</v>
      </c>
      <c r="O130" s="163" t="s">
        <v>725</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246</v>
      </c>
      <c r="O131" s="163" t="s">
        <v>246</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246</v>
      </c>
      <c r="O132" s="163" t="s">
        <v>725</v>
      </c>
    </row>
    <row r="133" spans="1:15" ht="6" customHeight="1">
      <c r="A133" s="33"/>
      <c r="B133" s="45"/>
      <c r="C133" s="43"/>
      <c r="D133" s="48"/>
      <c r="E133" s="48"/>
      <c r="F133" s="48"/>
      <c r="G133" s="48"/>
      <c r="H133" s="33"/>
      <c r="I133" s="45"/>
      <c r="J133" s="48"/>
    </row>
    <row r="134" spans="1:15" ht="11.25" hidden="1" customHeight="1">
      <c r="A134" s="1173" t="s">
        <v>193</v>
      </c>
      <c r="B134" s="1166"/>
      <c r="C134" s="49">
        <f>C121</f>
        <v>8423.7999999999993</v>
      </c>
      <c r="D134" s="49">
        <f>D121</f>
        <v>3328.8</v>
      </c>
      <c r="E134" s="49">
        <f>E121</f>
        <v>4402.3999999999996</v>
      </c>
      <c r="F134" s="49">
        <f>F121</f>
        <v>984</v>
      </c>
      <c r="G134" s="49">
        <f>G121</f>
        <v>14163.9</v>
      </c>
      <c r="H134" s="1173" t="s">
        <v>193</v>
      </c>
      <c r="I134" s="1166"/>
      <c r="J134" s="49" t="str">
        <f t="shared" ref="J134:O134" si="36">J121</f>
        <v>/</v>
      </c>
      <c r="K134" s="49">
        <f t="shared" si="36"/>
        <v>5526.2</v>
      </c>
      <c r="L134" s="49">
        <f t="shared" si="36"/>
        <v>611.1</v>
      </c>
      <c r="M134" s="49" t="str">
        <f t="shared" si="36"/>
        <v>/</v>
      </c>
      <c r="N134" s="49">
        <f t="shared" si="36"/>
        <v>9673.2000000000007</v>
      </c>
      <c r="O134" s="49" t="str">
        <f t="shared" si="36"/>
        <v xml:space="preserve"> -</v>
      </c>
    </row>
    <row r="135" spans="1:15" ht="11.25" hidden="1" customHeight="1">
      <c r="A135" s="1173" t="s">
        <v>194</v>
      </c>
      <c r="B135" s="1166"/>
      <c r="C135" s="49">
        <f>SUM(C121:C122)</f>
        <v>17554</v>
      </c>
      <c r="D135" s="49">
        <f>SUM(D121:D122)</f>
        <v>7346</v>
      </c>
      <c r="E135" s="49">
        <f>SUM(E121:E122)</f>
        <v>9574</v>
      </c>
      <c r="F135" s="49">
        <f>SUM(F121:F122)</f>
        <v>2127.3000000000002</v>
      </c>
      <c r="G135" s="49">
        <f>SUM(G121:G122)</f>
        <v>29084.699999999997</v>
      </c>
      <c r="H135" s="1173" t="s">
        <v>194</v>
      </c>
      <c r="I135" s="1166"/>
      <c r="J135" s="49">
        <f t="shared" ref="J135:O135" si="37">SUM(J121:J122)</f>
        <v>1228.4000000000001</v>
      </c>
      <c r="K135" s="49">
        <f t="shared" si="37"/>
        <v>11056.599999999999</v>
      </c>
      <c r="L135" s="49">
        <f t="shared" si="37"/>
        <v>1336.9</v>
      </c>
      <c r="M135" s="49">
        <f t="shared" si="37"/>
        <v>3714</v>
      </c>
      <c r="N135" s="49">
        <f t="shared" si="37"/>
        <v>16319.800000000001</v>
      </c>
      <c r="O135" s="49">
        <f t="shared" si="37"/>
        <v>0</v>
      </c>
    </row>
    <row r="136" spans="1:15" ht="11.25" hidden="1" customHeight="1">
      <c r="A136" s="1173" t="s">
        <v>195</v>
      </c>
      <c r="B136" s="1166"/>
      <c r="C136" s="49">
        <f>SUM(C121:C123)</f>
        <v>28812.3</v>
      </c>
      <c r="D136" s="49">
        <f>SUM(D121:D123)</f>
        <v>12428.9</v>
      </c>
      <c r="E136" s="49">
        <f>SUM(E121:E123)</f>
        <v>15530.1</v>
      </c>
      <c r="F136" s="49">
        <f>SUM(F121:F123)</f>
        <v>3447.2000000000003</v>
      </c>
      <c r="G136" s="49">
        <f>SUM(G121:G123)</f>
        <v>50600.5</v>
      </c>
      <c r="H136" s="1173" t="s">
        <v>195</v>
      </c>
      <c r="I136" s="1166"/>
      <c r="J136" s="49">
        <f t="shared" ref="J136:O136" si="38">SUM(J121:J123)</f>
        <v>3701.6</v>
      </c>
      <c r="K136" s="49">
        <f t="shared" si="38"/>
        <v>18251.599999999999</v>
      </c>
      <c r="L136" s="49">
        <f t="shared" si="38"/>
        <v>2554</v>
      </c>
      <c r="M136" s="49">
        <f t="shared" si="38"/>
        <v>12315.8</v>
      </c>
      <c r="N136" s="49">
        <f t="shared" si="38"/>
        <v>19102</v>
      </c>
      <c r="O136" s="49">
        <f t="shared" si="38"/>
        <v>0</v>
      </c>
    </row>
    <row r="137" spans="1:15" ht="11.25" hidden="1" customHeight="1">
      <c r="A137" s="1173" t="s">
        <v>196</v>
      </c>
      <c r="B137" s="1166"/>
      <c r="C137" s="49">
        <f>SUM(C121:C124)</f>
        <v>41519.599999999999</v>
      </c>
      <c r="D137" s="49">
        <f>SUM(D121:D124)</f>
        <v>17364.7</v>
      </c>
      <c r="E137" s="49">
        <f>SUM(E121:E124)</f>
        <v>21136.7</v>
      </c>
      <c r="F137" s="49">
        <f>SUM(F121:F124)</f>
        <v>4635.5</v>
      </c>
      <c r="G137" s="49">
        <f>SUM(G121:G124)</f>
        <v>74044.100000000006</v>
      </c>
      <c r="H137" s="1173" t="s">
        <v>196</v>
      </c>
      <c r="I137" s="1166"/>
      <c r="J137" s="49">
        <f t="shared" ref="J137:O137" si="39">SUM(J121:J124)</f>
        <v>7322.7999999999993</v>
      </c>
      <c r="K137" s="49">
        <f t="shared" si="39"/>
        <v>24694.1</v>
      </c>
      <c r="L137" s="49">
        <f t="shared" si="39"/>
        <v>4724.2</v>
      </c>
      <c r="M137" s="49">
        <f t="shared" si="39"/>
        <v>21362.799999999999</v>
      </c>
      <c r="N137" s="49">
        <f t="shared" si="39"/>
        <v>19753.400000000001</v>
      </c>
      <c r="O137" s="49">
        <f t="shared" si="39"/>
        <v>0</v>
      </c>
    </row>
    <row r="138" spans="1:15" ht="11.25" hidden="1" customHeight="1">
      <c r="A138" s="1173" t="s">
        <v>197</v>
      </c>
      <c r="B138" s="1166"/>
      <c r="C138" s="49">
        <f>SUM(C121:C125)</f>
        <v>53849.7</v>
      </c>
      <c r="D138" s="49">
        <f>SUM(D121:D125)</f>
        <v>23197.5</v>
      </c>
      <c r="E138" s="49">
        <f>SUM(E121:E125)</f>
        <v>26136.6</v>
      </c>
      <c r="F138" s="49">
        <f>SUM(F121:F125)</f>
        <v>5645.9</v>
      </c>
      <c r="G138" s="49">
        <f>SUM(G121:G125)</f>
        <v>95077.200000000012</v>
      </c>
      <c r="H138" s="1173" t="s">
        <v>197</v>
      </c>
      <c r="I138" s="1166"/>
      <c r="J138" s="49">
        <f t="shared" ref="J138:O138" si="40">SUM(J121:J125)</f>
        <v>9987.7999999999993</v>
      </c>
      <c r="K138" s="49">
        <f t="shared" si="40"/>
        <v>30317.3</v>
      </c>
      <c r="L138" s="49">
        <f t="shared" si="40"/>
        <v>6864.2999999999993</v>
      </c>
      <c r="M138" s="49">
        <f t="shared" si="40"/>
        <v>29184.3</v>
      </c>
      <c r="N138" s="49">
        <f t="shared" si="40"/>
        <v>19753.400000000001</v>
      </c>
      <c r="O138" s="49">
        <f t="shared" si="40"/>
        <v>0</v>
      </c>
    </row>
    <row r="139" spans="1:15" ht="11.25" hidden="1" customHeight="1">
      <c r="A139" s="1173" t="s">
        <v>198</v>
      </c>
      <c r="B139" s="1166"/>
      <c r="C139" s="49">
        <f>SUM(C121:C126)</f>
        <v>66531.199999999997</v>
      </c>
      <c r="D139" s="49">
        <f>SUM(D121:D126)</f>
        <v>29084.9</v>
      </c>
      <c r="E139" s="49">
        <f>SUM(E121:E126)</f>
        <v>32610.3</v>
      </c>
      <c r="F139" s="49">
        <f>SUM(F121:F126)</f>
        <v>6752.7999999999993</v>
      </c>
      <c r="G139" s="49">
        <f>SUM(G121:G126)</f>
        <v>116557.40000000001</v>
      </c>
      <c r="H139" s="1173" t="s">
        <v>198</v>
      </c>
      <c r="I139" s="1166"/>
      <c r="J139" s="49">
        <f t="shared" ref="J139:O139" si="41">SUM(J121:J126)</f>
        <v>13224.8</v>
      </c>
      <c r="K139" s="49">
        <f t="shared" si="41"/>
        <v>37153.199999999997</v>
      </c>
      <c r="L139" s="49">
        <f t="shared" si="41"/>
        <v>9608.9</v>
      </c>
      <c r="M139" s="49">
        <f t="shared" si="41"/>
        <v>38903.699999999997</v>
      </c>
      <c r="N139" s="49">
        <f t="shared" si="41"/>
        <v>20399.600000000002</v>
      </c>
      <c r="O139" s="49">
        <f t="shared" si="41"/>
        <v>0</v>
      </c>
    </row>
    <row r="140" spans="1:15" ht="11.25" hidden="1" customHeight="1">
      <c r="A140" s="1173" t="s">
        <v>199</v>
      </c>
      <c r="B140" s="1166"/>
      <c r="C140" s="49">
        <f>SUM(C121:C127)</f>
        <v>78727.199999999997</v>
      </c>
      <c r="D140" s="49">
        <f>SUM(D121:D127)</f>
        <v>34505.200000000004</v>
      </c>
      <c r="E140" s="49">
        <f>SUM(E121:E127)</f>
        <v>38041.5</v>
      </c>
      <c r="F140" s="49">
        <f>SUM(F121:F127)</f>
        <v>7884.5999999999995</v>
      </c>
      <c r="G140" s="49">
        <f>SUM(G121:G127)</f>
        <v>139798.40000000002</v>
      </c>
      <c r="H140" s="1173" t="s">
        <v>199</v>
      </c>
      <c r="I140" s="1166"/>
      <c r="J140" s="49">
        <f t="shared" ref="J140:O140" si="42">SUM(J121:J127)</f>
        <v>16152.8</v>
      </c>
      <c r="K140" s="49">
        <f t="shared" si="42"/>
        <v>42998.799999999996</v>
      </c>
      <c r="L140" s="49">
        <f t="shared" si="42"/>
        <v>13334.8</v>
      </c>
      <c r="M140" s="49">
        <f t="shared" si="42"/>
        <v>47867.7</v>
      </c>
      <c r="N140" s="49">
        <f t="shared" si="42"/>
        <v>20399.600000000002</v>
      </c>
      <c r="O140" s="49">
        <f t="shared" si="42"/>
        <v>0</v>
      </c>
    </row>
    <row r="141" spans="1:15" ht="11.25" hidden="1" customHeight="1">
      <c r="A141" s="1173" t="s">
        <v>200</v>
      </c>
      <c r="B141" s="1166"/>
      <c r="C141" s="49">
        <f>SUM(C121:C128)</f>
        <v>90840.099999999991</v>
      </c>
      <c r="D141" s="49">
        <f>SUM(D121:D128)</f>
        <v>39168.400000000001</v>
      </c>
      <c r="E141" s="49">
        <f>SUM(E121:E128)</f>
        <v>43254.400000000001</v>
      </c>
      <c r="F141" s="49">
        <f>SUM(F121:F128)</f>
        <v>9030</v>
      </c>
      <c r="G141" s="49">
        <f>SUM(G121:G128)</f>
        <v>158395.90000000002</v>
      </c>
      <c r="H141" s="1173" t="s">
        <v>200</v>
      </c>
      <c r="I141" s="1166"/>
      <c r="J141" s="49">
        <f t="shared" ref="J141:O141" si="43">SUM(J121:J128)</f>
        <v>18767.599999999999</v>
      </c>
      <c r="K141" s="49">
        <f t="shared" si="43"/>
        <v>48730.6</v>
      </c>
      <c r="L141" s="49">
        <f t="shared" si="43"/>
        <v>16922</v>
      </c>
      <c r="M141" s="49">
        <f t="shared" si="43"/>
        <v>56649.7</v>
      </c>
      <c r="N141" s="49">
        <f t="shared" si="43"/>
        <v>20749.7</v>
      </c>
      <c r="O141" s="49">
        <f t="shared" si="43"/>
        <v>0</v>
      </c>
    </row>
    <row r="142" spans="1:15" ht="11.25" hidden="1" customHeight="1">
      <c r="A142" s="1173" t="s">
        <v>201</v>
      </c>
      <c r="B142" s="1166"/>
      <c r="C142" s="49">
        <f>SUM(C121:C129)</f>
        <v>102985.59999999999</v>
      </c>
      <c r="D142" s="49">
        <f>SUM(D121:D129)</f>
        <v>45117.700000000004</v>
      </c>
      <c r="E142" s="49">
        <f>SUM(E121:E129)</f>
        <v>48790.1</v>
      </c>
      <c r="F142" s="49">
        <f>SUM(F121:F129)</f>
        <v>10206.1</v>
      </c>
      <c r="G142" s="49">
        <f>SUM(G121:G129)</f>
        <v>180805.50000000003</v>
      </c>
      <c r="H142" s="1173" t="s">
        <v>201</v>
      </c>
      <c r="I142" s="1166"/>
      <c r="J142" s="49">
        <f t="shared" ref="J142:O142" si="44">SUM(J121:J129)</f>
        <v>22029.1</v>
      </c>
      <c r="K142" s="49">
        <f t="shared" si="44"/>
        <v>54703</v>
      </c>
      <c r="L142" s="49">
        <f t="shared" si="44"/>
        <v>21296.6</v>
      </c>
      <c r="M142" s="49">
        <f t="shared" si="44"/>
        <v>66031.899999999994</v>
      </c>
      <c r="N142" s="49">
        <f t="shared" si="44"/>
        <v>21387.4</v>
      </c>
      <c r="O142" s="49">
        <f t="shared" si="44"/>
        <v>0</v>
      </c>
    </row>
    <row r="143" spans="1:15" ht="11.25" hidden="1" customHeight="1">
      <c r="A143" s="1173" t="s">
        <v>202</v>
      </c>
      <c r="B143" s="1166"/>
      <c r="C143" s="49">
        <f>SUM(C121:C130)</f>
        <v>115967.09999999999</v>
      </c>
      <c r="D143" s="49">
        <f>SUM(D121:D130)</f>
        <v>50293.8</v>
      </c>
      <c r="E143" s="49">
        <f>SUM(E121:E130)</f>
        <v>55158.6</v>
      </c>
      <c r="F143" s="49">
        <f>SUM(F121:F130)</f>
        <v>11452.7</v>
      </c>
      <c r="G143" s="49">
        <f>SUM(G121:G130)</f>
        <v>203083.50000000003</v>
      </c>
      <c r="H143" s="1173" t="s">
        <v>202</v>
      </c>
      <c r="I143" s="1166"/>
      <c r="J143" s="49">
        <f t="shared" ref="J143:O143" si="45">SUM(J121:J130)</f>
        <v>24903.399999999998</v>
      </c>
      <c r="K143" s="49">
        <f t="shared" si="45"/>
        <v>61210.6</v>
      </c>
      <c r="L143" s="49">
        <f t="shared" si="45"/>
        <v>25429.8</v>
      </c>
      <c r="M143" s="49">
        <f t="shared" si="45"/>
        <v>74882.7</v>
      </c>
      <c r="N143" s="49">
        <f t="shared" si="45"/>
        <v>21387.4</v>
      </c>
      <c r="O143" s="49">
        <f t="shared" si="45"/>
        <v>0</v>
      </c>
    </row>
    <row r="144" spans="1:15" ht="11.25" hidden="1" customHeight="1">
      <c r="A144" s="1173" t="s">
        <v>203</v>
      </c>
      <c r="B144" s="1166"/>
      <c r="C144" s="49">
        <f>SUM(C121:C131)</f>
        <v>128032.49999999999</v>
      </c>
      <c r="D144" s="49">
        <f>SUM(D121:D131)</f>
        <v>55749.8</v>
      </c>
      <c r="E144" s="49">
        <f>SUM(E121:E131)</f>
        <v>61511.9</v>
      </c>
      <c r="F144" s="49">
        <f>SUM(F121:F131)</f>
        <v>12507.2</v>
      </c>
      <c r="G144" s="49">
        <f>SUM(G121:G131)</f>
        <v>225510.30000000002</v>
      </c>
      <c r="H144" s="1173" t="s">
        <v>203</v>
      </c>
      <c r="I144" s="1166"/>
      <c r="J144" s="49">
        <f t="shared" ref="J144:O144" si="46">SUM(J121:J131)</f>
        <v>28253.999999999996</v>
      </c>
      <c r="K144" s="49">
        <f t="shared" si="46"/>
        <v>67659.600000000006</v>
      </c>
      <c r="L144" s="49">
        <f t="shared" si="46"/>
        <v>30239.9</v>
      </c>
      <c r="M144" s="49">
        <f t="shared" si="46"/>
        <v>84757.599999999991</v>
      </c>
      <c r="N144" s="49">
        <f t="shared" si="46"/>
        <v>21387.4</v>
      </c>
      <c r="O144" s="49">
        <f t="shared" si="46"/>
        <v>0</v>
      </c>
    </row>
    <row r="145" spans="1:15" ht="11.25" hidden="1" customHeight="1">
      <c r="A145" s="1173" t="s">
        <v>204</v>
      </c>
      <c r="B145" s="1166"/>
      <c r="C145" s="49">
        <f>SUM(C121:C132)</f>
        <v>136282.79999999999</v>
      </c>
      <c r="D145" s="49">
        <f>SUM(D121:D132)</f>
        <v>59689.200000000004</v>
      </c>
      <c r="E145" s="49">
        <f>SUM(E121:E132)</f>
        <v>66072.5</v>
      </c>
      <c r="F145" s="49">
        <f>SUM(F121:F132)</f>
        <v>13526.300000000001</v>
      </c>
      <c r="G145" s="49">
        <f>SUM(G121:G132)</f>
        <v>240547.1</v>
      </c>
      <c r="H145" s="1173" t="s">
        <v>204</v>
      </c>
      <c r="I145" s="1166"/>
      <c r="J145" s="49">
        <f t="shared" ref="J145:O145" si="47">SUM(J121:J132)</f>
        <v>31342.999999999996</v>
      </c>
      <c r="K145" s="49">
        <f t="shared" si="47"/>
        <v>72557.600000000006</v>
      </c>
      <c r="L145" s="49">
        <f t="shared" si="47"/>
        <v>32904.9</v>
      </c>
      <c r="M145" s="49">
        <f t="shared" si="47"/>
        <v>92181.299999999988</v>
      </c>
      <c r="N145" s="49">
        <f t="shared" si="47"/>
        <v>21387.4</v>
      </c>
      <c r="O145" s="49">
        <f t="shared" si="4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7">
        <v>4243.7</v>
      </c>
      <c r="E148" s="49">
        <v>5561.9</v>
      </c>
      <c r="F148" s="49">
        <v>1101.5999999999999</v>
      </c>
      <c r="G148" s="49">
        <v>17546.8</v>
      </c>
      <c r="H148" s="33"/>
      <c r="I148" s="45" t="s">
        <v>181</v>
      </c>
      <c r="J148" s="43">
        <v>3242.2</v>
      </c>
      <c r="K148" s="43">
        <v>5399.5</v>
      </c>
      <c r="L148" s="43">
        <v>2771.3</v>
      </c>
      <c r="M148" s="43">
        <v>8470.5</v>
      </c>
      <c r="N148" s="163" t="s">
        <v>246</v>
      </c>
      <c r="O148" s="163" t="s">
        <v>725</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246</v>
      </c>
      <c r="O149" s="163" t="s">
        <v>246</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246</v>
      </c>
      <c r="O150" s="163" t="s">
        <v>246</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246</v>
      </c>
      <c r="O151" s="163" t="s">
        <v>246</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246</v>
      </c>
      <c r="O152" s="163" t="s">
        <v>246</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246</v>
      </c>
      <c r="O153" s="163" t="s">
        <v>246</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246</v>
      </c>
    </row>
    <row r="155" spans="1:15" ht="11.25" hidden="1" customHeight="1">
      <c r="A155" s="33"/>
      <c r="B155" s="45" t="s">
        <v>188</v>
      </c>
      <c r="C155" s="49">
        <v>11416.9</v>
      </c>
      <c r="D155" s="49">
        <v>4901.5</v>
      </c>
      <c r="E155" s="49">
        <v>5090.8</v>
      </c>
      <c r="F155" s="509" t="s">
        <v>246</v>
      </c>
      <c r="G155" s="49">
        <v>26444.1</v>
      </c>
      <c r="H155" s="33"/>
      <c r="I155" s="45" t="s">
        <v>188</v>
      </c>
      <c r="J155" s="43">
        <v>3279.3</v>
      </c>
      <c r="K155" s="43">
        <v>6623.4</v>
      </c>
      <c r="L155" s="43">
        <v>6181.3</v>
      </c>
      <c r="M155" s="43">
        <v>10343.4</v>
      </c>
      <c r="N155" s="163" t="s">
        <v>246</v>
      </c>
      <c r="O155" s="163" t="s">
        <v>725</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246</v>
      </c>
      <c r="O156" s="163" t="s">
        <v>725</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246</v>
      </c>
      <c r="O157" s="163" t="s">
        <v>246</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246</v>
      </c>
      <c r="O158" s="163" t="s">
        <v>725</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246</v>
      </c>
      <c r="O159" s="163" t="s">
        <v>725</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73" t="s">
        <v>193</v>
      </c>
      <c r="B161" s="1166"/>
      <c r="C161" s="49">
        <f>C148</f>
        <v>10194</v>
      </c>
      <c r="D161" s="49">
        <f>D148</f>
        <v>4243.7</v>
      </c>
      <c r="E161" s="49">
        <f>E148</f>
        <v>5561.9</v>
      </c>
      <c r="F161" s="49">
        <f>F148</f>
        <v>1101.5999999999999</v>
      </c>
      <c r="G161" s="49">
        <f>G148</f>
        <v>17546.8</v>
      </c>
      <c r="H161" s="1173" t="s">
        <v>193</v>
      </c>
      <c r="I161" s="1166"/>
      <c r="J161" s="49">
        <f t="shared" ref="J161:O161" si="48">J148</f>
        <v>3242.2</v>
      </c>
      <c r="K161" s="49">
        <f t="shared" si="48"/>
        <v>5399.5</v>
      </c>
      <c r="L161" s="49">
        <f t="shared" si="48"/>
        <v>2771.3</v>
      </c>
      <c r="M161" s="49">
        <f t="shared" si="48"/>
        <v>8470.5</v>
      </c>
      <c r="N161" s="49" t="str">
        <f t="shared" si="48"/>
        <v>/</v>
      </c>
      <c r="O161" s="49" t="str">
        <f t="shared" si="48"/>
        <v xml:space="preserve"> -</v>
      </c>
    </row>
    <row r="162" spans="1:15" ht="11.25" hidden="1" customHeight="1">
      <c r="A162" s="1173" t="s">
        <v>194</v>
      </c>
      <c r="B162" s="1166"/>
      <c r="C162" s="49">
        <f>SUM(C148:C149)</f>
        <v>21115.8</v>
      </c>
      <c r="D162" s="49">
        <f>SUM(D148:D149)</f>
        <v>8731.7000000000007</v>
      </c>
      <c r="E162" s="49">
        <f>SUM(E148:E149)</f>
        <v>11446.7</v>
      </c>
      <c r="F162" s="49">
        <f>SUM(F148:F149)</f>
        <v>2366.3999999999996</v>
      </c>
      <c r="G162" s="49">
        <f>SUM(G148:G149)</f>
        <v>35404.699999999997</v>
      </c>
      <c r="H162" s="1173" t="s">
        <v>194</v>
      </c>
      <c r="I162" s="1166"/>
      <c r="J162" s="49">
        <f t="shared" ref="J162:O162" si="49">SUM(J148:J149)</f>
        <v>5981.5</v>
      </c>
      <c r="K162" s="49">
        <f t="shared" si="49"/>
        <v>11279.1</v>
      </c>
      <c r="L162" s="49">
        <f t="shared" si="49"/>
        <v>5810.1</v>
      </c>
      <c r="M162" s="49">
        <f t="shared" si="49"/>
        <v>18380.599999999999</v>
      </c>
      <c r="N162" s="49">
        <f t="shared" si="49"/>
        <v>0</v>
      </c>
      <c r="O162" s="49">
        <f t="shared" si="49"/>
        <v>0</v>
      </c>
    </row>
    <row r="163" spans="1:15" ht="11.25" hidden="1" customHeight="1">
      <c r="A163" s="1173" t="s">
        <v>195</v>
      </c>
      <c r="B163" s="1166"/>
      <c r="C163" s="49">
        <f>SUM(C148:C150)</f>
        <v>34256.800000000003</v>
      </c>
      <c r="D163" s="49">
        <f>SUM(D148:D150)</f>
        <v>13704.400000000001</v>
      </c>
      <c r="E163" s="49">
        <f>SUM(E148:E150)</f>
        <v>18954.300000000003</v>
      </c>
      <c r="F163" s="49">
        <f>SUM(F148:F150)</f>
        <v>3639.7</v>
      </c>
      <c r="G163" s="49">
        <f>SUM(G148:G150)</f>
        <v>59706.6</v>
      </c>
      <c r="H163" s="1173" t="s">
        <v>195</v>
      </c>
      <c r="I163" s="1166"/>
      <c r="J163" s="49">
        <f t="shared" ref="J163:O163" si="50">SUM(J148:J150)</f>
        <v>9153</v>
      </c>
      <c r="K163" s="49">
        <f t="shared" si="50"/>
        <v>17745.900000000001</v>
      </c>
      <c r="L163" s="49">
        <f t="shared" si="50"/>
        <v>10225.900000000001</v>
      </c>
      <c r="M163" s="49">
        <f t="shared" si="50"/>
        <v>28966.699999999997</v>
      </c>
      <c r="N163" s="49">
        <f t="shared" si="50"/>
        <v>0</v>
      </c>
      <c r="O163" s="49">
        <f t="shared" si="50"/>
        <v>0</v>
      </c>
    </row>
    <row r="164" spans="1:15" ht="11.25" hidden="1" customHeight="1">
      <c r="A164" s="1173" t="s">
        <v>196</v>
      </c>
      <c r="B164" s="1166"/>
      <c r="C164" s="49">
        <f>SUM(C148:C151)</f>
        <v>45772.700000000004</v>
      </c>
      <c r="D164" s="49">
        <f>SUM(D148:D151)</f>
        <v>18433.7</v>
      </c>
      <c r="E164" s="49">
        <f>SUM(E148:E151)</f>
        <v>24817.9</v>
      </c>
      <c r="F164" s="49">
        <f>SUM(F148:F151)</f>
        <v>4780.7</v>
      </c>
      <c r="G164" s="49">
        <f>SUM(G148:G151)</f>
        <v>81334.3</v>
      </c>
      <c r="H164" s="1173" t="s">
        <v>196</v>
      </c>
      <c r="I164" s="1166"/>
      <c r="J164" s="49">
        <f>SUM(J148:J151)</f>
        <v>11955.2</v>
      </c>
      <c r="K164" s="49">
        <f>SUM(K148:K151)</f>
        <v>23480.5</v>
      </c>
      <c r="L164" s="49">
        <f>SUM(L148:L151)</f>
        <v>14952.100000000002</v>
      </c>
      <c r="M164" s="49">
        <f>SUM(M148:M151)</f>
        <v>37946.399999999994</v>
      </c>
      <c r="N164" s="147">
        <v>2166.6999999999998</v>
      </c>
      <c r="O164" s="163" t="s">
        <v>246</v>
      </c>
    </row>
    <row r="165" spans="1:15" ht="11.25" hidden="1" customHeight="1">
      <c r="A165" s="1173" t="s">
        <v>197</v>
      </c>
      <c r="B165" s="1166"/>
      <c r="C165" s="49">
        <f>SUM(C148:C152)</f>
        <v>58706.3</v>
      </c>
      <c r="D165" s="49">
        <f>SUM(D148:D152)</f>
        <v>24434.2</v>
      </c>
      <c r="E165" s="49">
        <f>SUM(E148:E152)</f>
        <v>31771.200000000001</v>
      </c>
      <c r="F165" s="49">
        <f>SUM(F148:F152)</f>
        <v>6439.2</v>
      </c>
      <c r="G165" s="49">
        <f>SUM(G148:G152)</f>
        <v>107214.5</v>
      </c>
      <c r="H165" s="1173" t="s">
        <v>197</v>
      </c>
      <c r="I165" s="1166"/>
      <c r="J165" s="49">
        <f>SUM(J148:J152)</f>
        <v>15439</v>
      </c>
      <c r="K165" s="49">
        <f>SUM(K148:K152)</f>
        <v>30161.8</v>
      </c>
      <c r="L165" s="49">
        <f>SUM(L148:L152)</f>
        <v>20656.5</v>
      </c>
      <c r="M165" s="49">
        <f>SUM(M148:M152)</f>
        <v>49284.2</v>
      </c>
      <c r="N165" s="154">
        <v>2817.4</v>
      </c>
      <c r="O165" s="49" t="s">
        <v>246</v>
      </c>
    </row>
    <row r="166" spans="1:15" ht="11.25" hidden="1" customHeight="1">
      <c r="A166" s="1173" t="s">
        <v>198</v>
      </c>
      <c r="B166" s="1166"/>
      <c r="C166" s="49">
        <f>SUM(C148:C153)</f>
        <v>69334.100000000006</v>
      </c>
      <c r="D166" s="49">
        <f>SUM(D148:D153)</f>
        <v>28974.9</v>
      </c>
      <c r="E166" s="49">
        <f>SUM(E148:E153)</f>
        <v>37522</v>
      </c>
      <c r="F166" s="49">
        <f>SUM(F148:F153)</f>
        <v>7471.7</v>
      </c>
      <c r="G166" s="49">
        <f>SUM(G148:G153)</f>
        <v>129196.9</v>
      </c>
      <c r="H166" s="1173" t="s">
        <v>198</v>
      </c>
      <c r="I166" s="1166"/>
      <c r="J166" s="49">
        <f>SUM(J148:J153)</f>
        <v>18366.8</v>
      </c>
      <c r="K166" s="49">
        <f>SUM(K148:K153)</f>
        <v>35525.300000000003</v>
      </c>
      <c r="L166" s="49">
        <f>SUM(L148:L153)</f>
        <v>25876.2</v>
      </c>
      <c r="M166" s="49">
        <f>SUM(M148:M153)</f>
        <v>58310</v>
      </c>
      <c r="N166" s="163" t="s">
        <v>246</v>
      </c>
      <c r="O166" s="163" t="s">
        <v>246</v>
      </c>
    </row>
    <row r="167" spans="1:15" ht="11.25" hidden="1" customHeight="1">
      <c r="A167" s="1173" t="s">
        <v>199</v>
      </c>
      <c r="B167" s="1166"/>
      <c r="C167" s="49">
        <f>SUM(C148:C154)</f>
        <v>81263.900000000009</v>
      </c>
      <c r="D167" s="49">
        <f>SUM(D148:D154)</f>
        <v>33857.200000000004</v>
      </c>
      <c r="E167" s="49">
        <f>SUM(E148:E154)</f>
        <v>42787.1</v>
      </c>
      <c r="F167" s="49">
        <f>SUM(F148:F154)</f>
        <v>8510.7999999999993</v>
      </c>
      <c r="G167" s="49">
        <f>SUM(G148:G154)</f>
        <v>151627.19999999998</v>
      </c>
      <c r="H167" s="1173" t="s">
        <v>199</v>
      </c>
      <c r="I167" s="1166"/>
      <c r="J167" s="49">
        <f>SUM(J148:J154)</f>
        <v>21169</v>
      </c>
      <c r="K167" s="49">
        <f>SUM(K148:K154)</f>
        <v>41770.600000000006</v>
      </c>
      <c r="L167" s="49">
        <f>SUM(L148:L154)</f>
        <v>31162.6</v>
      </c>
      <c r="M167" s="49">
        <f>SUM(M148:M154)</f>
        <v>67738.3</v>
      </c>
      <c r="N167" s="49">
        <v>3941.5</v>
      </c>
      <c r="O167" s="163" t="s">
        <v>246</v>
      </c>
    </row>
    <row r="168" spans="1:15" ht="11.25" hidden="1" customHeight="1">
      <c r="A168" s="1173" t="s">
        <v>200</v>
      </c>
      <c r="B168" s="1166"/>
      <c r="C168" s="49">
        <f>SUM(C148:C155)</f>
        <v>92680.8</v>
      </c>
      <c r="D168" s="49">
        <f>SUM(D148:D155)</f>
        <v>38758.700000000004</v>
      </c>
      <c r="E168" s="49">
        <f>SUM(E148:E155)</f>
        <v>47877.9</v>
      </c>
      <c r="F168" s="49">
        <v>9904.2999999999993</v>
      </c>
      <c r="G168" s="49">
        <f>SUM(G148:G155)</f>
        <v>178071.3</v>
      </c>
      <c r="H168" s="1173" t="s">
        <v>200</v>
      </c>
      <c r="I168" s="1166"/>
      <c r="J168" s="49">
        <f>SUM(J148:J155)</f>
        <v>24448.3</v>
      </c>
      <c r="K168" s="49">
        <f>SUM(K148:K155)</f>
        <v>48394.000000000007</v>
      </c>
      <c r="L168" s="49">
        <f>SUM(L148:L155)</f>
        <v>37343.9</v>
      </c>
      <c r="M168" s="49">
        <f>SUM(M148:M155)</f>
        <v>78081.7</v>
      </c>
      <c r="N168" s="49">
        <v>4867.7</v>
      </c>
      <c r="O168" s="163" t="s">
        <v>246</v>
      </c>
    </row>
    <row r="169" spans="1:15" ht="11.25" hidden="1" customHeight="1">
      <c r="A169" s="1173" t="s">
        <v>201</v>
      </c>
      <c r="B169" s="1166"/>
      <c r="C169" s="49">
        <f>SUM(C148:C156)</f>
        <v>105183.40000000001</v>
      </c>
      <c r="D169" s="49">
        <f>SUM(D148:D156)</f>
        <v>44498.600000000006</v>
      </c>
      <c r="E169" s="49">
        <f>SUM(E148:E156)</f>
        <v>55226.200000000004</v>
      </c>
      <c r="F169" s="49">
        <v>11096.5</v>
      </c>
      <c r="G169" s="49">
        <f>SUM(G148:G156)</f>
        <v>200244</v>
      </c>
      <c r="H169" s="1173" t="s">
        <v>201</v>
      </c>
      <c r="I169" s="1166"/>
      <c r="J169" s="49">
        <f>SUM(J148:J156)</f>
        <v>28635.199999999997</v>
      </c>
      <c r="K169" s="49">
        <f>SUM(K148:K156)</f>
        <v>55394.600000000006</v>
      </c>
      <c r="L169" s="49">
        <f>SUM(L148:L156)</f>
        <v>43325.5</v>
      </c>
      <c r="M169" s="49">
        <f>SUM(M148:M156)</f>
        <v>89224.7</v>
      </c>
      <c r="N169" s="49">
        <v>5684.2</v>
      </c>
      <c r="O169" s="163" t="s">
        <v>246</v>
      </c>
    </row>
    <row r="170" spans="1:15" ht="11.25" hidden="1" customHeight="1">
      <c r="A170" s="1173" t="s">
        <v>202</v>
      </c>
      <c r="B170" s="1166"/>
      <c r="C170" s="49">
        <f>SUM(C148:C157)</f>
        <v>116688.50000000001</v>
      </c>
      <c r="D170" s="49">
        <f>SUM(D148:D157)</f>
        <v>49417.000000000007</v>
      </c>
      <c r="E170" s="49">
        <f>SUM(E148:E157)</f>
        <v>62042.100000000006</v>
      </c>
      <c r="F170" s="49">
        <v>12389.3</v>
      </c>
      <c r="G170" s="49">
        <v>219799.5</v>
      </c>
      <c r="H170" s="1173" t="s">
        <v>202</v>
      </c>
      <c r="I170" s="1166"/>
      <c r="J170" s="49">
        <f>SUM(J148:J157)</f>
        <v>31210.999999999996</v>
      </c>
      <c r="K170" s="49">
        <f>SUM(K148:K157)</f>
        <v>61457.3</v>
      </c>
      <c r="L170" s="49">
        <f>SUM(L148:L157)</f>
        <v>48528.1</v>
      </c>
      <c r="M170" s="49">
        <f>SUM(M148:M157)</f>
        <v>99448.3</v>
      </c>
      <c r="N170" s="49">
        <v>6289.2</v>
      </c>
      <c r="O170" s="163" t="s">
        <v>246</v>
      </c>
    </row>
    <row r="171" spans="1:15" ht="11.25" hidden="1" customHeight="1">
      <c r="A171" s="1173" t="s">
        <v>203</v>
      </c>
      <c r="B171" s="1166"/>
      <c r="C171" s="49">
        <f>SUM(C148:C158)</f>
        <v>129288.30000000002</v>
      </c>
      <c r="D171" s="49">
        <f>SUM(D148:D158)</f>
        <v>54504.400000000009</v>
      </c>
      <c r="E171" s="49">
        <f>SUM(E148:E158)</f>
        <v>67977.600000000006</v>
      </c>
      <c r="F171" s="49">
        <v>13545.5</v>
      </c>
      <c r="G171" s="49">
        <v>241299.6</v>
      </c>
      <c r="H171" s="1173" t="s">
        <v>203</v>
      </c>
      <c r="I171" s="1166"/>
      <c r="J171" s="49">
        <f>SUM(J148:J158)</f>
        <v>34530.799999999996</v>
      </c>
      <c r="K171" s="49">
        <f>SUM(K148:K158)</f>
        <v>67778.5</v>
      </c>
      <c r="L171" s="49">
        <f>SUM(L148:L158)</f>
        <v>53383.6</v>
      </c>
      <c r="M171" s="49">
        <f>SUM(M148:M158)</f>
        <v>110096</v>
      </c>
      <c r="N171" s="49">
        <v>7213.3</v>
      </c>
      <c r="O171" s="163" t="s">
        <v>246</v>
      </c>
    </row>
    <row r="172" spans="1:15" ht="11.25" hidden="1" customHeight="1">
      <c r="A172" s="1173" t="s">
        <v>204</v>
      </c>
      <c r="B172" s="1166"/>
      <c r="C172" s="49">
        <f>SUM(C148:C159)</f>
        <v>137594.40000000002</v>
      </c>
      <c r="D172" s="49">
        <f>SUM(D148:D159)</f>
        <v>58909.100000000006</v>
      </c>
      <c r="E172" s="49">
        <f>SUM(E148:E159)</f>
        <v>72901.700000000012</v>
      </c>
      <c r="F172" s="49">
        <f>SUM(F148:F159)</f>
        <v>13477.899999999998</v>
      </c>
      <c r="G172" s="49">
        <f>SUM(G148:G159)</f>
        <v>261687</v>
      </c>
      <c r="H172" s="1173" t="s">
        <v>204</v>
      </c>
      <c r="I172" s="1166"/>
      <c r="J172" s="49">
        <f t="shared" ref="J172:O172" si="51">SUM(J148:J159)</f>
        <v>37891.899999999994</v>
      </c>
      <c r="K172" s="49">
        <f t="shared" si="51"/>
        <v>73517.7</v>
      </c>
      <c r="L172" s="49">
        <f t="shared" si="51"/>
        <v>57651.6</v>
      </c>
      <c r="M172" s="49">
        <f t="shared" si="51"/>
        <v>120775.8</v>
      </c>
      <c r="N172" s="49">
        <f t="shared" si="51"/>
        <v>639.9</v>
      </c>
      <c r="O172" s="49">
        <f t="shared" si="51"/>
        <v>0</v>
      </c>
    </row>
    <row r="173" spans="1:15" ht="6"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725</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246</v>
      </c>
      <c r="O176" s="163" t="s">
        <v>246</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246</v>
      </c>
      <c r="O177" s="163" t="s">
        <v>246</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246</v>
      </c>
      <c r="O178" s="163" t="s">
        <v>725</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768</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768</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246</v>
      </c>
      <c r="O181" s="43" t="s">
        <v>768</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246</v>
      </c>
      <c r="O182" s="43" t="s">
        <v>768</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768</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768</v>
      </c>
    </row>
    <row r="185" spans="1:15" ht="11.25"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246</v>
      </c>
      <c r="O185" s="43" t="s">
        <v>768</v>
      </c>
    </row>
    <row r="186" spans="1:15" ht="11.25"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768</v>
      </c>
    </row>
    <row r="187" spans="1:15" ht="6" customHeight="1">
      <c r="A187" s="33"/>
      <c r="B187" s="45"/>
      <c r="C187" s="43"/>
      <c r="D187" s="48"/>
      <c r="E187" s="48"/>
      <c r="F187" s="48"/>
      <c r="G187" s="48"/>
      <c r="H187" s="33"/>
      <c r="I187" s="45"/>
      <c r="J187" s="48"/>
      <c r="K187" s="48"/>
      <c r="L187" s="48"/>
      <c r="M187" s="48"/>
      <c r="N187" s="154"/>
      <c r="O187" s="48"/>
    </row>
    <row r="188" spans="1:15" ht="11.25" hidden="1" customHeight="1">
      <c r="A188" s="1173" t="s">
        <v>193</v>
      </c>
      <c r="B188" s="1166"/>
      <c r="C188" s="49">
        <f>C175</f>
        <v>10318.799999999999</v>
      </c>
      <c r="D188" s="49">
        <f>D175</f>
        <v>4271.1000000000004</v>
      </c>
      <c r="E188" s="49">
        <f>E175</f>
        <v>6167.3</v>
      </c>
      <c r="F188" s="49">
        <f>F175</f>
        <v>980.2</v>
      </c>
      <c r="G188" s="49">
        <f>G175</f>
        <v>18619.099999999999</v>
      </c>
      <c r="H188" s="1173" t="s">
        <v>193</v>
      </c>
      <c r="I188" s="1166"/>
      <c r="J188" s="49">
        <f t="shared" ref="J188:O188" si="52">J175</f>
        <v>3251.6</v>
      </c>
      <c r="K188" s="49">
        <f t="shared" si="52"/>
        <v>5992.2</v>
      </c>
      <c r="L188" s="49">
        <f t="shared" si="52"/>
        <v>3815</v>
      </c>
      <c r="M188" s="49">
        <f t="shared" si="52"/>
        <v>8678.9</v>
      </c>
      <c r="N188" s="49">
        <f t="shared" si="52"/>
        <v>950.2</v>
      </c>
      <c r="O188" s="49" t="str">
        <f t="shared" si="52"/>
        <v xml:space="preserve"> -</v>
      </c>
    </row>
    <row r="189" spans="1:15" ht="11.25" hidden="1" customHeight="1">
      <c r="A189" s="1173" t="s">
        <v>194</v>
      </c>
      <c r="B189" s="1166"/>
      <c r="C189" s="49">
        <f>SUM(C175:C176)</f>
        <v>21544.199999999997</v>
      </c>
      <c r="D189" s="49">
        <f>SUM(D175:D176)</f>
        <v>8653.7000000000007</v>
      </c>
      <c r="E189" s="49">
        <f>SUM(E175:E176)</f>
        <v>12648.5</v>
      </c>
      <c r="F189" s="49">
        <f>SUM(F175:F176)</f>
        <v>2179.8000000000002</v>
      </c>
      <c r="G189" s="49">
        <f>SUM(G175:G176)</f>
        <v>35540.699999999997</v>
      </c>
      <c r="H189" s="1173" t="s">
        <v>194</v>
      </c>
      <c r="I189" s="1166"/>
      <c r="J189" s="49">
        <f>SUM(J175:J176)</f>
        <v>6025.2</v>
      </c>
      <c r="K189" s="49">
        <f>SUM(K175:K176)</f>
        <v>11991.4</v>
      </c>
      <c r="L189" s="49">
        <f>SUM(L175:L176)</f>
        <v>7202</v>
      </c>
      <c r="M189" s="49">
        <f>SUM(M175:M176)</f>
        <v>18076.900000000001</v>
      </c>
      <c r="N189" s="147">
        <v>1633.7</v>
      </c>
      <c r="O189" s="163" t="s">
        <v>246</v>
      </c>
    </row>
    <row r="190" spans="1:15" ht="11.25" hidden="1" customHeight="1">
      <c r="A190" s="1173" t="s">
        <v>195</v>
      </c>
      <c r="B190" s="1166"/>
      <c r="C190" s="49">
        <f>SUM(C175:C177)</f>
        <v>34076.799999999996</v>
      </c>
      <c r="D190" s="49">
        <f>SUM(D175:D177)</f>
        <v>13972.800000000001</v>
      </c>
      <c r="E190" s="49">
        <f>SUM(E175:E177)</f>
        <v>19869.2</v>
      </c>
      <c r="F190" s="49">
        <f>SUM(F175:F177)</f>
        <v>3451.9</v>
      </c>
      <c r="G190" s="49">
        <f>SUM(G175:G177)</f>
        <v>58349</v>
      </c>
      <c r="H190" s="1173" t="s">
        <v>195</v>
      </c>
      <c r="I190" s="1166"/>
      <c r="J190" s="49">
        <f>SUM(J175:J177)</f>
        <v>9479.2999999999993</v>
      </c>
      <c r="K190" s="49">
        <f>SUM(K175:K177)</f>
        <v>19033.2</v>
      </c>
      <c r="L190" s="49">
        <f>SUM(L175:L177)</f>
        <v>12662.5</v>
      </c>
      <c r="M190" s="49">
        <f>SUM(M175:M177)</f>
        <v>29220.800000000003</v>
      </c>
      <c r="N190" s="147">
        <v>2538.1999999999998</v>
      </c>
      <c r="O190" s="163" t="s">
        <v>246</v>
      </c>
    </row>
    <row r="191" spans="1:15" ht="11.25" hidden="1" customHeight="1">
      <c r="A191" s="1173" t="s">
        <v>196</v>
      </c>
      <c r="B191" s="1166"/>
      <c r="C191" s="49">
        <f>SUM(C175:C178)</f>
        <v>44661</v>
      </c>
      <c r="D191" s="49">
        <f>SUM(D175:D178)</f>
        <v>18735.5</v>
      </c>
      <c r="E191" s="49">
        <f>SUM(E175:E178)</f>
        <v>25697</v>
      </c>
      <c r="F191" s="49">
        <f>SUM(F175:F178)</f>
        <v>4771.3999999999996</v>
      </c>
      <c r="G191" s="49">
        <f>SUM(G175:G178)</f>
        <v>80552.800000000003</v>
      </c>
      <c r="H191" s="1173" t="s">
        <v>196</v>
      </c>
      <c r="I191" s="1166"/>
      <c r="J191" s="49">
        <f>SUM(J175:J178)</f>
        <v>11974.3</v>
      </c>
      <c r="K191" s="49">
        <f>SUM(K175:K178)</f>
        <v>24973.5</v>
      </c>
      <c r="L191" s="49">
        <f>SUM(L175:L178)</f>
        <v>17725.3</v>
      </c>
      <c r="M191" s="49">
        <f>SUM(M175:M178)</f>
        <v>39057.4</v>
      </c>
      <c r="N191" s="147">
        <v>3024.7</v>
      </c>
      <c r="O191" s="163" t="s">
        <v>246</v>
      </c>
    </row>
    <row r="192" spans="1:15" ht="11.25" hidden="1" customHeight="1">
      <c r="A192" s="1173" t="s">
        <v>197</v>
      </c>
      <c r="B192" s="1166"/>
      <c r="C192" s="49">
        <f>SUM(C175:C179)</f>
        <v>57934.3</v>
      </c>
      <c r="D192" s="49">
        <f>SUM(D175:D179)</f>
        <v>23354.9</v>
      </c>
      <c r="E192" s="49">
        <f>SUM(E175:E179)</f>
        <v>31827.5</v>
      </c>
      <c r="F192" s="49">
        <f>SUM(F175:F179)</f>
        <v>5875.4</v>
      </c>
      <c r="G192" s="49">
        <f>SUM(G175:G179)</f>
        <v>102332.70000000001</v>
      </c>
      <c r="H192" s="1173" t="s">
        <v>197</v>
      </c>
      <c r="I192" s="1166"/>
      <c r="J192" s="49">
        <f>SUM(J175:J179)</f>
        <v>15263.8</v>
      </c>
      <c r="K192" s="49">
        <f>SUM(K175:K179)</f>
        <v>31654.799999999999</v>
      </c>
      <c r="L192" s="49">
        <f>SUM(L175:L179)</f>
        <v>23433.4</v>
      </c>
      <c r="M192" s="49">
        <f>SUM(M175:M179)</f>
        <v>48477.3</v>
      </c>
      <c r="N192" s="147">
        <v>3916.8</v>
      </c>
      <c r="O192" s="43" t="s">
        <v>768</v>
      </c>
    </row>
    <row r="193" spans="1:15" ht="11.25" hidden="1" customHeight="1">
      <c r="A193" s="1173" t="s">
        <v>198</v>
      </c>
      <c r="B193" s="1166"/>
      <c r="C193" s="49">
        <f>SUM(C175:C180)</f>
        <v>68885.8</v>
      </c>
      <c r="D193" s="49">
        <f>SUM(D175:D180)</f>
        <v>28232</v>
      </c>
      <c r="E193" s="49">
        <f>SUM(E175:E180)</f>
        <v>38399.300000000003</v>
      </c>
      <c r="F193" s="49">
        <f>SUM(F175:F180)</f>
        <v>6853.7</v>
      </c>
      <c r="G193" s="49">
        <f>SUM(G175:G180)</f>
        <v>123618.70000000001</v>
      </c>
      <c r="H193" s="1173" t="s">
        <v>198</v>
      </c>
      <c r="I193" s="1166"/>
      <c r="J193" s="49">
        <f>SUM(J175:J180)</f>
        <v>18488</v>
      </c>
      <c r="K193" s="49">
        <f>SUM(K175:K180)</f>
        <v>38200.1</v>
      </c>
      <c r="L193" s="49">
        <f>SUM(L175:L180)</f>
        <v>29606.5</v>
      </c>
      <c r="M193" s="49">
        <f>SUM(M175:M180)</f>
        <v>58474.3</v>
      </c>
      <c r="N193" s="49">
        <v>4473.6000000000004</v>
      </c>
      <c r="O193" s="163" t="s">
        <v>246</v>
      </c>
    </row>
    <row r="194" spans="1:15" ht="11.25" hidden="1" customHeight="1">
      <c r="A194" s="1173" t="s">
        <v>199</v>
      </c>
      <c r="B194" s="1166"/>
      <c r="C194" s="49">
        <f>SUM(C175:C181)</f>
        <v>79485.400000000009</v>
      </c>
      <c r="D194" s="49">
        <f>SUM(D175:D181)</f>
        <v>32807.300000000003</v>
      </c>
      <c r="E194" s="49">
        <f>SUM(E175:E181)</f>
        <v>44636.5</v>
      </c>
      <c r="F194" s="49">
        <f>SUM(F175:F181)</f>
        <v>7910.6</v>
      </c>
      <c r="G194" s="49">
        <f>SUM(G175:G181)</f>
        <v>147115.30000000002</v>
      </c>
      <c r="H194" s="1173" t="s">
        <v>199</v>
      </c>
      <c r="I194" s="1166"/>
      <c r="J194" s="49">
        <f>SUM(J175:J181)</f>
        <v>21238</v>
      </c>
      <c r="K194" s="49">
        <f>SUM(K175:K181)</f>
        <v>44499.7</v>
      </c>
      <c r="L194" s="49">
        <f>SUM(L175:L181)</f>
        <v>35982.699999999997</v>
      </c>
      <c r="M194" s="49">
        <f>SUM(M175:M181)</f>
        <v>68629.7</v>
      </c>
      <c r="N194" s="49">
        <v>5196.8999999999996</v>
      </c>
      <c r="O194" s="163" t="s">
        <v>246</v>
      </c>
    </row>
    <row r="195" spans="1:15" ht="11.25" hidden="1" customHeight="1">
      <c r="A195" s="1173" t="s">
        <v>200</v>
      </c>
      <c r="B195" s="1166"/>
      <c r="C195" s="49">
        <f>SUM(C175:C182)</f>
        <v>90050.6</v>
      </c>
      <c r="D195" s="49">
        <f>SUM(D175:D182)</f>
        <v>37366.9</v>
      </c>
      <c r="E195" s="49">
        <f>SUM(E175:E182)</f>
        <v>51239.6</v>
      </c>
      <c r="F195" s="49">
        <f>SUM(F175:F182)</f>
        <v>9059.8000000000011</v>
      </c>
      <c r="G195" s="49">
        <f>SUM(G175:G182)</f>
        <v>168423.7</v>
      </c>
      <c r="H195" s="1173" t="s">
        <v>200</v>
      </c>
      <c r="I195" s="1166"/>
      <c r="J195" s="49">
        <f>SUM(J175:J182)</f>
        <v>24698.3</v>
      </c>
      <c r="K195" s="49">
        <f>SUM(K175:K182)</f>
        <v>50918.7</v>
      </c>
      <c r="L195" s="49">
        <f>SUM(L175:L182)</f>
        <v>41720</v>
      </c>
      <c r="M195" s="49">
        <f>SUM(M175:M182)</f>
        <v>79836.899999999994</v>
      </c>
      <c r="N195" s="49">
        <v>6292.1</v>
      </c>
      <c r="O195" s="163" t="s">
        <v>246</v>
      </c>
    </row>
    <row r="196" spans="1:15" ht="11.25" hidden="1" customHeight="1">
      <c r="A196" s="1173" t="s">
        <v>201</v>
      </c>
      <c r="B196" s="1166"/>
      <c r="C196" s="49">
        <v>99892.5</v>
      </c>
      <c r="D196" s="49">
        <f>SUM(D175:D183)</f>
        <v>41039.300000000003</v>
      </c>
      <c r="E196" s="49">
        <f>SUM(E175:E183)</f>
        <v>57096.7</v>
      </c>
      <c r="F196" s="49">
        <f>SUM(F175:F183)</f>
        <v>10142.300000000001</v>
      </c>
      <c r="G196" s="49">
        <f>SUM(G175:G183)</f>
        <v>188225.40000000002</v>
      </c>
      <c r="H196" s="1173" t="s">
        <v>201</v>
      </c>
      <c r="I196" s="1166"/>
      <c r="J196" s="49">
        <f>SUM(J175:J183)</f>
        <v>27646</v>
      </c>
      <c r="K196" s="49">
        <f>SUM(K175:K183)</f>
        <v>56853.1</v>
      </c>
      <c r="L196" s="49">
        <f>SUM(L175:L183)</f>
        <v>47496.5</v>
      </c>
      <c r="M196" s="49">
        <f>SUM(M175:M183)</f>
        <v>90427.199999999997</v>
      </c>
      <c r="N196" s="49">
        <v>7208</v>
      </c>
      <c r="O196" s="163" t="s">
        <v>246</v>
      </c>
    </row>
    <row r="197" spans="1:15" ht="11.25" hidden="1" customHeight="1">
      <c r="A197" s="1173" t="s">
        <v>202</v>
      </c>
      <c r="B197" s="1166"/>
      <c r="C197" s="49">
        <f>SUM(C175:C184)</f>
        <v>111642.70000000001</v>
      </c>
      <c r="D197" s="49">
        <f>SUM(D175:D184)</f>
        <v>45784.600000000006</v>
      </c>
      <c r="E197" s="49">
        <f>SUM(E175:E184)</f>
        <v>63963.5</v>
      </c>
      <c r="F197" s="49">
        <f>SUM(F175:F184)</f>
        <v>11547.1</v>
      </c>
      <c r="G197" s="49">
        <f>SUM(G175:G184)</f>
        <v>210264.10000000003</v>
      </c>
      <c r="H197" s="1173" t="s">
        <v>202</v>
      </c>
      <c r="I197" s="1166"/>
      <c r="J197" s="49">
        <f>SUM(J175:J184)</f>
        <v>31095.5</v>
      </c>
      <c r="K197" s="49">
        <f>SUM(K175:K184)</f>
        <v>63890.5</v>
      </c>
      <c r="L197" s="49">
        <f>SUM(L175:L184)</f>
        <v>53840.7</v>
      </c>
      <c r="M197" s="49">
        <f>SUM(M175:M184)</f>
        <v>102900.5</v>
      </c>
      <c r="N197" s="49">
        <v>8548.7999999999993</v>
      </c>
      <c r="O197" s="163" t="s">
        <v>246</v>
      </c>
    </row>
    <row r="198" spans="1:15" ht="11.25" hidden="1" customHeight="1">
      <c r="A198" s="1173" t="s">
        <v>203</v>
      </c>
      <c r="B198" s="1166"/>
      <c r="C198" s="49">
        <f>SUM(C175:C185)</f>
        <v>122638.00000000001</v>
      </c>
      <c r="D198" s="49">
        <f>SUM(D175:D185)</f>
        <v>50394.600000000006</v>
      </c>
      <c r="E198" s="49">
        <f>SUM(E175:E185)</f>
        <v>71172.5</v>
      </c>
      <c r="F198" s="49">
        <f>SUM(F175:F185)</f>
        <v>12759.6</v>
      </c>
      <c r="G198" s="49">
        <f>SUM(G175:G185)</f>
        <v>230714.70000000004</v>
      </c>
      <c r="H198" s="1173" t="s">
        <v>203</v>
      </c>
      <c r="I198" s="1166"/>
      <c r="J198" s="49">
        <f>SUM(J175:J185)</f>
        <v>34547.9</v>
      </c>
      <c r="K198" s="49">
        <f>SUM(K175:K185)</f>
        <v>70767.3</v>
      </c>
      <c r="L198" s="49">
        <f>SUM(L175:L185)</f>
        <v>59762.6</v>
      </c>
      <c r="M198" s="49">
        <f>SUM(M175:M185)</f>
        <v>115358</v>
      </c>
      <c r="N198" s="49">
        <v>10009.1</v>
      </c>
      <c r="O198" s="163" t="s">
        <v>246</v>
      </c>
    </row>
    <row r="199" spans="1:15" ht="11.25" hidden="1" customHeight="1">
      <c r="A199" s="1173" t="s">
        <v>204</v>
      </c>
      <c r="B199" s="1166"/>
      <c r="C199" s="49">
        <f>SUM(C175:C186)</f>
        <v>130619.60000000002</v>
      </c>
      <c r="D199" s="49">
        <f>SUM(D175:D186)</f>
        <v>53633.900000000009</v>
      </c>
      <c r="E199" s="49">
        <f>SUM(E175:E186)</f>
        <v>75163.600000000006</v>
      </c>
      <c r="F199" s="49">
        <f>SUM(F175:F186)</f>
        <v>13734.9</v>
      </c>
      <c r="G199" s="49">
        <f>SUM(G175:G186)</f>
        <v>245936.10000000003</v>
      </c>
      <c r="H199" s="1173" t="s">
        <v>204</v>
      </c>
      <c r="I199" s="1166"/>
      <c r="J199" s="49">
        <f t="shared" ref="J199:O199" si="53">SUM(J175:J186)</f>
        <v>37677.200000000004</v>
      </c>
      <c r="K199" s="49">
        <f t="shared" si="53"/>
        <v>75542</v>
      </c>
      <c r="L199" s="49">
        <f t="shared" si="53"/>
        <v>63690.299999999996</v>
      </c>
      <c r="M199" s="49">
        <f t="shared" si="53"/>
        <v>124047</v>
      </c>
      <c r="N199" s="49">
        <f t="shared" si="53"/>
        <v>5533.6</v>
      </c>
      <c r="O199" s="49">
        <f t="shared" si="53"/>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768</v>
      </c>
    </row>
    <row r="203" spans="1:15" ht="11.25"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246</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246</v>
      </c>
      <c r="O204" s="43" t="s">
        <v>768</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246</v>
      </c>
      <c r="O205" s="43" t="s">
        <v>768</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246</v>
      </c>
      <c r="O206" s="43" t="s">
        <v>768</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246</v>
      </c>
      <c r="O207" s="43" t="s">
        <v>768</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246</v>
      </c>
      <c r="O208" s="43" t="s">
        <v>768</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246</v>
      </c>
      <c r="O209" s="43" t="s">
        <v>768</v>
      </c>
    </row>
    <row r="210" spans="1:15" ht="11.25" customHeight="1">
      <c r="A210" s="33"/>
      <c r="B210" s="45" t="s">
        <v>189</v>
      </c>
      <c r="C210" s="49">
        <v>11597.6</v>
      </c>
      <c r="D210" s="49">
        <v>3573</v>
      </c>
      <c r="E210" s="49">
        <v>6602.8</v>
      </c>
      <c r="F210" s="163" t="s">
        <v>246</v>
      </c>
      <c r="G210" s="49">
        <v>24444.799999999999</v>
      </c>
      <c r="H210" s="33"/>
      <c r="I210" s="45" t="s">
        <v>189</v>
      </c>
      <c r="J210" s="43">
        <v>3476.3</v>
      </c>
      <c r="K210" s="43">
        <v>7325.7</v>
      </c>
      <c r="L210" s="43">
        <v>6316.5</v>
      </c>
      <c r="M210" s="43">
        <v>11636.4</v>
      </c>
      <c r="N210" s="163" t="s">
        <v>246</v>
      </c>
      <c r="O210" s="43" t="s">
        <v>768</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246</v>
      </c>
      <c r="O211" s="43" t="s">
        <v>768</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246</v>
      </c>
      <c r="O212" s="43" t="s">
        <v>768</v>
      </c>
    </row>
    <row r="213" spans="1:15" ht="11.25" hidden="1" customHeight="1">
      <c r="A213" s="33"/>
      <c r="B213" s="45" t="s">
        <v>192</v>
      </c>
      <c r="C213" s="49"/>
      <c r="D213" s="49"/>
      <c r="E213" s="49"/>
      <c r="F213" s="49"/>
      <c r="G213" s="49"/>
      <c r="H213" s="33"/>
      <c r="I213" s="45" t="s">
        <v>192</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73" t="s">
        <v>193</v>
      </c>
      <c r="B215" s="1166"/>
      <c r="C215" s="49">
        <f>C202</f>
        <v>10880.9</v>
      </c>
      <c r="D215" s="49">
        <f>D202</f>
        <v>3742.2</v>
      </c>
      <c r="E215" s="49">
        <f>E202</f>
        <v>6812.5</v>
      </c>
      <c r="F215" s="49">
        <f>F202</f>
        <v>1163.3</v>
      </c>
      <c r="G215" s="49">
        <f>G202</f>
        <v>17058.099999999999</v>
      </c>
      <c r="H215" s="1173" t="s">
        <v>193</v>
      </c>
      <c r="I215" s="1166"/>
      <c r="J215" s="49">
        <f t="shared" ref="J215:O215" si="54">J202</f>
        <v>3377.4</v>
      </c>
      <c r="K215" s="49">
        <f t="shared" si="54"/>
        <v>5881.1</v>
      </c>
      <c r="L215" s="49">
        <f t="shared" si="54"/>
        <v>3570.5</v>
      </c>
      <c r="M215" s="49">
        <f t="shared" si="54"/>
        <v>9962.9</v>
      </c>
      <c r="N215" s="49">
        <f t="shared" si="54"/>
        <v>1296.8</v>
      </c>
      <c r="O215" s="49" t="str">
        <f t="shared" si="54"/>
        <v>-</v>
      </c>
    </row>
    <row r="216" spans="1:15" ht="11.25" hidden="1" customHeight="1">
      <c r="A216" s="1173" t="s">
        <v>194</v>
      </c>
      <c r="B216" s="1166"/>
      <c r="C216" s="49">
        <f>SUM(C202:C203)</f>
        <v>20932.599999999999</v>
      </c>
      <c r="D216" s="49">
        <f>SUM(D202:D203)</f>
        <v>7379.1</v>
      </c>
      <c r="E216" s="49">
        <f>SUM(E202:E203)</f>
        <v>12628.3</v>
      </c>
      <c r="F216" s="49">
        <f>SUM(F202:F203)</f>
        <v>2195</v>
      </c>
      <c r="G216" s="49">
        <f>SUM(G202:G203)</f>
        <v>33535.1</v>
      </c>
      <c r="H216" s="1173" t="s">
        <v>194</v>
      </c>
      <c r="I216" s="1166"/>
      <c r="J216" s="49">
        <f>SUM(J202:J203)</f>
        <v>6771.6</v>
      </c>
      <c r="K216" s="49">
        <f>SUM(K202:K203)</f>
        <v>11791.8</v>
      </c>
      <c r="L216" s="49">
        <f>SUM(L202:L203)</f>
        <v>6798.1</v>
      </c>
      <c r="M216" s="49">
        <f>SUM(M202:M203)</f>
        <v>20771.400000000001</v>
      </c>
      <c r="N216" s="147">
        <f>SUM(N202:N203)</f>
        <v>2531.1</v>
      </c>
      <c r="O216" s="163" t="s">
        <v>246</v>
      </c>
    </row>
    <row r="217" spans="1:15" ht="11.25" hidden="1" customHeight="1">
      <c r="A217" s="1173" t="s">
        <v>195</v>
      </c>
      <c r="B217" s="1166"/>
      <c r="C217" s="49">
        <v>31515.5</v>
      </c>
      <c r="D217" s="49">
        <f>SUM(D202:D204)</f>
        <v>11305.7</v>
      </c>
      <c r="E217" s="49">
        <f>SUM(E202:E204)</f>
        <v>19312.400000000001</v>
      </c>
      <c r="F217" s="49">
        <f>SUM(F202:F204)</f>
        <v>3319.8</v>
      </c>
      <c r="G217" s="49">
        <f>SUM(G202:G204)</f>
        <v>50023.199999999997</v>
      </c>
      <c r="H217" s="1173" t="s">
        <v>195</v>
      </c>
      <c r="I217" s="1166"/>
      <c r="J217" s="49">
        <f>SUM(J202:J204)</f>
        <v>10249.1</v>
      </c>
      <c r="K217" s="49">
        <f>SUM(K202:K204)</f>
        <v>18074.5</v>
      </c>
      <c r="L217" s="49">
        <f>SUM(L202:L204)</f>
        <v>11379.900000000001</v>
      </c>
      <c r="M217" s="49">
        <f>SUM(M202:M204)</f>
        <v>32901.9</v>
      </c>
      <c r="N217" s="147">
        <v>3117.6</v>
      </c>
      <c r="O217" s="163" t="s">
        <v>246</v>
      </c>
    </row>
    <row r="218" spans="1:15" ht="11.25" hidden="1" customHeight="1">
      <c r="A218" s="1173" t="s">
        <v>196</v>
      </c>
      <c r="B218" s="1166"/>
      <c r="C218" s="49">
        <f>SUM(C202:C205)</f>
        <v>43838.899999999994</v>
      </c>
      <c r="D218" s="49">
        <f>SUM(D202:D205)</f>
        <v>15573.5</v>
      </c>
      <c r="E218" s="49">
        <f>SUM(E202:E205)</f>
        <v>26129.100000000002</v>
      </c>
      <c r="F218" s="49">
        <f>SUM(F202:F205)</f>
        <v>4359.3</v>
      </c>
      <c r="G218" s="49">
        <f>SUM(G202:G205)</f>
        <v>71903.199999999997</v>
      </c>
      <c r="H218" s="1173" t="s">
        <v>196</v>
      </c>
      <c r="I218" s="1166"/>
      <c r="J218" s="49">
        <f>SUM(J202:J205)</f>
        <v>13466.2</v>
      </c>
      <c r="K218" s="49">
        <f>SUM(K202:K205)</f>
        <v>25087.200000000001</v>
      </c>
      <c r="L218" s="49">
        <f>SUM(L202:L205)</f>
        <v>17261.300000000003</v>
      </c>
      <c r="M218" s="49">
        <f>SUM(M202:M205)</f>
        <v>46611.3</v>
      </c>
      <c r="N218" s="147">
        <v>3828.8</v>
      </c>
      <c r="O218" s="163" t="s">
        <v>246</v>
      </c>
    </row>
    <row r="219" spans="1:15" ht="11.25" hidden="1" customHeight="1">
      <c r="A219" s="1173" t="s">
        <v>197</v>
      </c>
      <c r="B219" s="1166"/>
      <c r="C219" s="49">
        <f>SUM(C202:C206)</f>
        <v>56390.799999999996</v>
      </c>
      <c r="D219" s="49">
        <f>SUM(D202:D206)</f>
        <v>19269.099999999999</v>
      </c>
      <c r="E219" s="49">
        <f>SUM(E202:E206)</f>
        <v>32602.800000000003</v>
      </c>
      <c r="F219" s="49">
        <f>SUM(F202:F206)</f>
        <v>5286</v>
      </c>
      <c r="G219" s="49">
        <f>SUM(G202:G206)</f>
        <v>93628</v>
      </c>
      <c r="H219" s="1173" t="s">
        <v>197</v>
      </c>
      <c r="I219" s="1166"/>
      <c r="J219" s="49">
        <f t="shared" ref="J219:M219" si="55">SUM(J202:J206)</f>
        <v>16349.900000000001</v>
      </c>
      <c r="K219" s="49">
        <f t="shared" si="55"/>
        <v>31493.599999999999</v>
      </c>
      <c r="L219" s="49">
        <f t="shared" si="55"/>
        <v>22737.800000000003</v>
      </c>
      <c r="M219" s="49">
        <f t="shared" si="55"/>
        <v>59574.400000000001</v>
      </c>
      <c r="N219" s="49">
        <v>4821.1000000000004</v>
      </c>
      <c r="O219" s="163" t="s">
        <v>246</v>
      </c>
    </row>
    <row r="220" spans="1:15" ht="11.25" hidden="1" customHeight="1">
      <c r="A220" s="1173" t="s">
        <v>198</v>
      </c>
      <c r="B220" s="1166"/>
      <c r="C220" s="49">
        <f>SUM(C202:C207)</f>
        <v>67337.099999999991</v>
      </c>
      <c r="D220" s="49">
        <f>SUM(D202:D207)</f>
        <v>23283.1</v>
      </c>
      <c r="E220" s="49">
        <f>SUM(E202:E207)</f>
        <v>39655.800000000003</v>
      </c>
      <c r="F220" s="49">
        <f>SUM(F202:F207)</f>
        <v>6484</v>
      </c>
      <c r="G220" s="49">
        <f>SUM(G202:G207)</f>
        <v>113914.2</v>
      </c>
      <c r="H220" s="1173" t="s">
        <v>198</v>
      </c>
      <c r="I220" s="1166"/>
      <c r="J220" s="49">
        <f t="shared" ref="J220:M220" si="56">SUM(J202:J207)</f>
        <v>20054.5</v>
      </c>
      <c r="K220" s="49">
        <f t="shared" si="56"/>
        <v>38074.1</v>
      </c>
      <c r="L220" s="49">
        <f t="shared" si="56"/>
        <v>28688.100000000002</v>
      </c>
      <c r="M220" s="49">
        <f t="shared" si="56"/>
        <v>71696.399999999994</v>
      </c>
      <c r="N220" s="49">
        <v>5717.8</v>
      </c>
      <c r="O220" s="163" t="s">
        <v>246</v>
      </c>
    </row>
    <row r="221" spans="1:15" ht="11.25" hidden="1" customHeight="1">
      <c r="A221" s="1173" t="s">
        <v>199</v>
      </c>
      <c r="B221" s="1166"/>
      <c r="C221" s="49">
        <f>SUM(C202:C208)</f>
        <v>79694.7</v>
      </c>
      <c r="D221" s="49">
        <f>SUM(D202:D208)</f>
        <v>27981</v>
      </c>
      <c r="E221" s="49">
        <f>SUM(E202:E208)</f>
        <v>46412.100000000006</v>
      </c>
      <c r="F221" s="49">
        <f>SUM(F202:F208)</f>
        <v>7595.7</v>
      </c>
      <c r="G221" s="49">
        <f>SUM(G202:G208)</f>
        <v>134564.20000000001</v>
      </c>
      <c r="H221" s="1173" t="s">
        <v>199</v>
      </c>
      <c r="I221" s="1166"/>
      <c r="J221" s="49">
        <f t="shared" ref="J221:M221" si="57">SUM(J202:J208)</f>
        <v>23266.7</v>
      </c>
      <c r="K221" s="49">
        <f t="shared" si="57"/>
        <v>44758.799999999996</v>
      </c>
      <c r="L221" s="49">
        <f t="shared" si="57"/>
        <v>35321.800000000003</v>
      </c>
      <c r="M221" s="49">
        <f t="shared" si="57"/>
        <v>84701.2</v>
      </c>
      <c r="N221" s="49">
        <v>6312.1</v>
      </c>
      <c r="O221" s="163" t="s">
        <v>246</v>
      </c>
    </row>
    <row r="222" spans="1:15" ht="11.25" hidden="1" customHeight="1">
      <c r="A222" s="1173" t="s">
        <v>200</v>
      </c>
      <c r="B222" s="1166"/>
      <c r="C222" s="49">
        <f>SUM(C202:C209)</f>
        <v>91760.2</v>
      </c>
      <c r="D222" s="49">
        <f>SUM(D202:D209)</f>
        <v>32141</v>
      </c>
      <c r="E222" s="49">
        <f>SUM(E202:E209)</f>
        <v>52886.600000000006</v>
      </c>
      <c r="F222" s="49">
        <f>SUM(F202:F209)</f>
        <v>8587.6</v>
      </c>
      <c r="G222" s="49">
        <f>SUM(G202:G209)</f>
        <v>157765.6</v>
      </c>
      <c r="H222" s="1173" t="s">
        <v>200</v>
      </c>
      <c r="I222" s="1166"/>
      <c r="J222" s="49">
        <f t="shared" ref="J222:M222" si="58">SUM(J202:J209)</f>
        <v>26889.5</v>
      </c>
      <c r="K222" s="49">
        <f t="shared" si="58"/>
        <v>51611.899999999994</v>
      </c>
      <c r="L222" s="49">
        <f t="shared" si="58"/>
        <v>41433.800000000003</v>
      </c>
      <c r="M222" s="49">
        <f t="shared" si="58"/>
        <v>96756.7</v>
      </c>
      <c r="N222" s="49">
        <v>6923</v>
      </c>
      <c r="O222" s="163" t="s">
        <v>246</v>
      </c>
    </row>
    <row r="223" spans="1:15" ht="11.25" hidden="1" customHeight="1">
      <c r="A223" s="1173" t="s">
        <v>201</v>
      </c>
      <c r="B223" s="1166"/>
      <c r="C223" s="49">
        <f>SUM(C202:C210)</f>
        <v>103357.8</v>
      </c>
      <c r="D223" s="49">
        <f>SUM(D202:D210)</f>
        <v>35714</v>
      </c>
      <c r="E223" s="49">
        <f>SUM(E202:E210)</f>
        <v>59489.400000000009</v>
      </c>
      <c r="F223" s="49">
        <v>9761.2000000000007</v>
      </c>
      <c r="G223" s="49">
        <f>SUM(G202:G210)</f>
        <v>182210.4</v>
      </c>
      <c r="H223" s="1173" t="s">
        <v>201</v>
      </c>
      <c r="I223" s="1166"/>
      <c r="J223" s="49">
        <f t="shared" ref="J223:M223" si="59">SUM(J202:J210)</f>
        <v>30365.8</v>
      </c>
      <c r="K223" s="49">
        <f t="shared" si="59"/>
        <v>58937.599999999991</v>
      </c>
      <c r="L223" s="49">
        <f t="shared" si="59"/>
        <v>47750.3</v>
      </c>
      <c r="M223" s="49">
        <f t="shared" si="59"/>
        <v>108393.09999999999</v>
      </c>
      <c r="N223" s="49">
        <v>7453.4</v>
      </c>
      <c r="O223" s="163" t="s">
        <v>246</v>
      </c>
    </row>
    <row r="224" spans="1:15" ht="11.25" hidden="1" customHeight="1">
      <c r="A224" s="1173" t="s">
        <v>202</v>
      </c>
      <c r="B224" s="1166"/>
      <c r="C224" s="49">
        <f>SUM(C202:C211)</f>
        <v>116167.8</v>
      </c>
      <c r="D224" s="49">
        <f>SUM(D202:D211)</f>
        <v>40312.400000000001</v>
      </c>
      <c r="E224" s="49">
        <f>SUM(E202:E211)</f>
        <v>66678.500000000015</v>
      </c>
      <c r="F224" s="49">
        <v>11078.1</v>
      </c>
      <c r="G224" s="49">
        <f>SUM(G202:G211)</f>
        <v>208429.8</v>
      </c>
      <c r="H224" s="1173" t="s">
        <v>202</v>
      </c>
      <c r="I224" s="1166"/>
      <c r="J224" s="49">
        <f t="shared" ref="J224:M224" si="60">SUM(J202:J211)</f>
        <v>33848.199999999997</v>
      </c>
      <c r="K224" s="49">
        <f t="shared" si="60"/>
        <v>66912.299999999988</v>
      </c>
      <c r="L224" s="49">
        <f t="shared" si="60"/>
        <v>54960.3</v>
      </c>
      <c r="M224" s="49">
        <f t="shared" si="60"/>
        <v>120859.4</v>
      </c>
      <c r="N224" s="49">
        <v>8157</v>
      </c>
      <c r="O224" s="163" t="s">
        <v>246</v>
      </c>
    </row>
    <row r="225" spans="1:15" ht="11.25" customHeight="1">
      <c r="A225" s="1173" t="s">
        <v>203</v>
      </c>
      <c r="B225" s="1166"/>
      <c r="C225" s="49">
        <f>SUM(C202:C212)</f>
        <v>128108.8</v>
      </c>
      <c r="D225" s="49">
        <f>SUM(D202:D212)</f>
        <v>44439.5</v>
      </c>
      <c r="E225" s="49">
        <f>SUM(E202:E212)</f>
        <v>73649.10000000002</v>
      </c>
      <c r="F225" s="49">
        <v>12076</v>
      </c>
      <c r="G225" s="49">
        <f>SUM(G202:G212)</f>
        <v>232016.8</v>
      </c>
      <c r="H225" s="1173" t="s">
        <v>203</v>
      </c>
      <c r="I225" s="1166"/>
      <c r="J225" s="49">
        <f t="shared" ref="J225:M225" si="61">SUM(J202:J212)</f>
        <v>37708</v>
      </c>
      <c r="K225" s="49">
        <f t="shared" si="61"/>
        <v>74330.499999999985</v>
      </c>
      <c r="L225" s="49">
        <f t="shared" si="61"/>
        <v>61544</v>
      </c>
      <c r="M225" s="49">
        <f t="shared" si="61"/>
        <v>133536.9</v>
      </c>
      <c r="N225" s="49">
        <v>8835.5</v>
      </c>
      <c r="O225" s="163" t="s">
        <v>246</v>
      </c>
    </row>
    <row r="226" spans="1:15" ht="11.25" hidden="1" customHeight="1">
      <c r="A226" s="1173" t="s">
        <v>204</v>
      </c>
      <c r="B226" s="1166"/>
      <c r="C226" s="49">
        <f>SUM(C202:C213)</f>
        <v>128108.8</v>
      </c>
      <c r="D226" s="49">
        <f>SUM(D202:D213)</f>
        <v>44439.5</v>
      </c>
      <c r="E226" s="49">
        <f>SUM(E202:E213)</f>
        <v>73649.10000000002</v>
      </c>
      <c r="F226" s="49">
        <f>SUM(F202:F213)</f>
        <v>10902.4</v>
      </c>
      <c r="G226" s="49">
        <f>SUM(G202:G213)</f>
        <v>232016.8</v>
      </c>
      <c r="H226" s="1173" t="s">
        <v>204</v>
      </c>
      <c r="I226" s="1166"/>
      <c r="J226" s="49">
        <f t="shared" ref="J226:O226" si="62">SUM(J202:J213)</f>
        <v>37708</v>
      </c>
      <c r="K226" s="49">
        <f t="shared" si="62"/>
        <v>74330.499999999985</v>
      </c>
      <c r="L226" s="49">
        <f t="shared" si="62"/>
        <v>61544</v>
      </c>
      <c r="M226" s="49">
        <f t="shared" si="62"/>
        <v>133536.9</v>
      </c>
      <c r="N226" s="49">
        <f t="shared" si="62"/>
        <v>2531.1</v>
      </c>
      <c r="O226" s="49">
        <f t="shared" si="62"/>
        <v>0</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173" t="s">
        <v>193</v>
      </c>
      <c r="B242" s="1166"/>
      <c r="C242" s="49">
        <f>C229</f>
        <v>0</v>
      </c>
      <c r="D242" s="49">
        <f>D229</f>
        <v>0</v>
      </c>
      <c r="E242" s="49">
        <f>E229</f>
        <v>0</v>
      </c>
      <c r="F242" s="49">
        <f>F229</f>
        <v>0</v>
      </c>
      <c r="G242" s="49">
        <f>G229</f>
        <v>0</v>
      </c>
      <c r="H242" s="1173" t="s">
        <v>193</v>
      </c>
      <c r="I242" s="1166"/>
      <c r="J242" s="49">
        <f t="shared" ref="J242:O242" si="63">J229</f>
        <v>0</v>
      </c>
      <c r="K242" s="49">
        <f t="shared" si="63"/>
        <v>0</v>
      </c>
      <c r="L242" s="49">
        <f t="shared" si="63"/>
        <v>0</v>
      </c>
      <c r="M242" s="49">
        <f t="shared" si="63"/>
        <v>0</v>
      </c>
      <c r="N242" s="49">
        <f t="shared" si="63"/>
        <v>0</v>
      </c>
      <c r="O242" s="49">
        <f t="shared" si="63"/>
        <v>0</v>
      </c>
    </row>
    <row r="243" spans="1:15" ht="11.25" hidden="1" customHeight="1">
      <c r="A243" s="1173" t="s">
        <v>194</v>
      </c>
      <c r="B243" s="1166"/>
      <c r="C243" s="49">
        <f>SUM(C229:C230)</f>
        <v>0</v>
      </c>
      <c r="D243" s="49">
        <f>SUM(D229:D230)</f>
        <v>0</v>
      </c>
      <c r="E243" s="49">
        <f>SUM(E229:E230)</f>
        <v>0</v>
      </c>
      <c r="F243" s="49">
        <f>SUM(F229:F230)</f>
        <v>0</v>
      </c>
      <c r="G243" s="49">
        <f>SUM(G229:G230)</f>
        <v>0</v>
      </c>
      <c r="H243" s="1173" t="s">
        <v>194</v>
      </c>
      <c r="I243" s="1166"/>
      <c r="J243" s="49">
        <f t="shared" ref="J243:O243" si="64">SUM(J229:J230)</f>
        <v>0</v>
      </c>
      <c r="K243" s="49">
        <f t="shared" si="64"/>
        <v>0</v>
      </c>
      <c r="L243" s="49">
        <f t="shared" si="64"/>
        <v>0</v>
      </c>
      <c r="M243" s="49">
        <f t="shared" si="64"/>
        <v>0</v>
      </c>
      <c r="N243" s="49">
        <f t="shared" si="64"/>
        <v>0</v>
      </c>
      <c r="O243" s="49">
        <f t="shared" si="64"/>
        <v>0</v>
      </c>
    </row>
    <row r="244" spans="1:15" ht="11.25" hidden="1" customHeight="1">
      <c r="A244" s="1173" t="s">
        <v>195</v>
      </c>
      <c r="B244" s="1166"/>
      <c r="C244" s="49">
        <f>SUM(C229:C231)</f>
        <v>0</v>
      </c>
      <c r="D244" s="49">
        <f>SUM(D229:D231)</f>
        <v>0</v>
      </c>
      <c r="E244" s="49">
        <f>SUM(E229:E231)</f>
        <v>0</v>
      </c>
      <c r="F244" s="49">
        <f>SUM(F229:F231)</f>
        <v>0</v>
      </c>
      <c r="G244" s="49">
        <f>SUM(G229:G231)</f>
        <v>0</v>
      </c>
      <c r="H244" s="1173" t="s">
        <v>195</v>
      </c>
      <c r="I244" s="1166"/>
      <c r="J244" s="49">
        <f t="shared" ref="J244:O244" si="65">SUM(J229:J231)</f>
        <v>0</v>
      </c>
      <c r="K244" s="49">
        <f t="shared" si="65"/>
        <v>0</v>
      </c>
      <c r="L244" s="49">
        <f t="shared" si="65"/>
        <v>0</v>
      </c>
      <c r="M244" s="49">
        <f t="shared" si="65"/>
        <v>0</v>
      </c>
      <c r="N244" s="49">
        <f t="shared" si="65"/>
        <v>0</v>
      </c>
      <c r="O244" s="49">
        <f t="shared" si="65"/>
        <v>0</v>
      </c>
    </row>
    <row r="245" spans="1:15" ht="11.25" hidden="1" customHeight="1">
      <c r="A245" s="1173" t="s">
        <v>196</v>
      </c>
      <c r="B245" s="1166"/>
      <c r="C245" s="49">
        <f>SUM(C229:C232)</f>
        <v>0</v>
      </c>
      <c r="D245" s="49">
        <f>SUM(D229:D232)</f>
        <v>0</v>
      </c>
      <c r="E245" s="49">
        <f>SUM(E229:E232)</f>
        <v>0</v>
      </c>
      <c r="F245" s="49">
        <f>SUM(F229:F232)</f>
        <v>0</v>
      </c>
      <c r="G245" s="49">
        <f>SUM(G229:G232)</f>
        <v>0</v>
      </c>
      <c r="H245" s="1173" t="s">
        <v>196</v>
      </c>
      <c r="I245" s="1166"/>
      <c r="J245" s="49">
        <f t="shared" ref="J245:O245" si="66">SUM(J229:J232)</f>
        <v>0</v>
      </c>
      <c r="K245" s="49">
        <f t="shared" si="66"/>
        <v>0</v>
      </c>
      <c r="L245" s="49">
        <f t="shared" si="66"/>
        <v>0</v>
      </c>
      <c r="M245" s="49">
        <f t="shared" si="66"/>
        <v>0</v>
      </c>
      <c r="N245" s="49">
        <f t="shared" si="66"/>
        <v>0</v>
      </c>
      <c r="O245" s="49">
        <f t="shared" si="66"/>
        <v>0</v>
      </c>
    </row>
    <row r="246" spans="1:15" ht="11.25" hidden="1" customHeight="1">
      <c r="A246" s="1173" t="s">
        <v>197</v>
      </c>
      <c r="B246" s="1166"/>
      <c r="C246" s="49">
        <f>SUM(C229:C233)</f>
        <v>0</v>
      </c>
      <c r="D246" s="49">
        <f>SUM(D229:D233)</f>
        <v>0</v>
      </c>
      <c r="E246" s="49">
        <f>SUM(E229:E233)</f>
        <v>0</v>
      </c>
      <c r="F246" s="49">
        <f>SUM(F229:F233)</f>
        <v>0</v>
      </c>
      <c r="G246" s="49">
        <f>SUM(G229:G233)</f>
        <v>0</v>
      </c>
      <c r="H246" s="1173" t="s">
        <v>197</v>
      </c>
      <c r="I246" s="1166"/>
      <c r="J246" s="49">
        <f t="shared" ref="J246:O246" si="67">SUM(J229:J233)</f>
        <v>0</v>
      </c>
      <c r="K246" s="49">
        <f t="shared" si="67"/>
        <v>0</v>
      </c>
      <c r="L246" s="49">
        <f t="shared" si="67"/>
        <v>0</v>
      </c>
      <c r="M246" s="49">
        <f t="shared" si="67"/>
        <v>0</v>
      </c>
      <c r="N246" s="49">
        <f t="shared" si="67"/>
        <v>0</v>
      </c>
      <c r="O246" s="49">
        <f t="shared" si="67"/>
        <v>0</v>
      </c>
    </row>
    <row r="247" spans="1:15" ht="11.25" hidden="1" customHeight="1">
      <c r="A247" s="1173" t="s">
        <v>198</v>
      </c>
      <c r="B247" s="1166"/>
      <c r="C247" s="49">
        <f>SUM(C229:C234)</f>
        <v>0</v>
      </c>
      <c r="D247" s="49">
        <f>SUM(D229:D234)</f>
        <v>0</v>
      </c>
      <c r="E247" s="49">
        <f>SUM(E229:E234)</f>
        <v>0</v>
      </c>
      <c r="F247" s="49">
        <f>SUM(F229:F234)</f>
        <v>0</v>
      </c>
      <c r="G247" s="49">
        <f>SUM(G229:G234)</f>
        <v>0</v>
      </c>
      <c r="H247" s="1173" t="s">
        <v>198</v>
      </c>
      <c r="I247" s="1166"/>
      <c r="J247" s="49">
        <f t="shared" ref="J247:O247" si="68">SUM(J229:J234)</f>
        <v>0</v>
      </c>
      <c r="K247" s="49">
        <f t="shared" si="68"/>
        <v>0</v>
      </c>
      <c r="L247" s="49">
        <f t="shared" si="68"/>
        <v>0</v>
      </c>
      <c r="M247" s="49">
        <f t="shared" si="68"/>
        <v>0</v>
      </c>
      <c r="N247" s="49">
        <f t="shared" si="68"/>
        <v>0</v>
      </c>
      <c r="O247" s="49">
        <f t="shared" si="68"/>
        <v>0</v>
      </c>
    </row>
    <row r="248" spans="1:15" ht="11.25" hidden="1" customHeight="1">
      <c r="A248" s="1173" t="s">
        <v>199</v>
      </c>
      <c r="B248" s="1166"/>
      <c r="C248" s="49">
        <f>SUM(C229:C235)</f>
        <v>0</v>
      </c>
      <c r="D248" s="49">
        <f>SUM(D229:D235)</f>
        <v>0</v>
      </c>
      <c r="E248" s="49">
        <f>SUM(E229:E235)</f>
        <v>0</v>
      </c>
      <c r="F248" s="49">
        <f>SUM(F229:F235)</f>
        <v>0</v>
      </c>
      <c r="G248" s="49">
        <f>SUM(G229:G235)</f>
        <v>0</v>
      </c>
      <c r="H248" s="1173" t="s">
        <v>199</v>
      </c>
      <c r="I248" s="1166"/>
      <c r="J248" s="49">
        <f t="shared" ref="J248:O248" si="69">SUM(J229:J235)</f>
        <v>0</v>
      </c>
      <c r="K248" s="49">
        <f t="shared" si="69"/>
        <v>0</v>
      </c>
      <c r="L248" s="49">
        <f t="shared" si="69"/>
        <v>0</v>
      </c>
      <c r="M248" s="49">
        <f t="shared" si="69"/>
        <v>0</v>
      </c>
      <c r="N248" s="49">
        <f t="shared" si="69"/>
        <v>0</v>
      </c>
      <c r="O248" s="49">
        <f t="shared" si="69"/>
        <v>0</v>
      </c>
    </row>
    <row r="249" spans="1:15" ht="11.25" hidden="1" customHeight="1">
      <c r="A249" s="1173" t="s">
        <v>200</v>
      </c>
      <c r="B249" s="1166"/>
      <c r="C249" s="49">
        <f>SUM(C229:C236)</f>
        <v>0</v>
      </c>
      <c r="D249" s="49">
        <f>SUM(D229:D236)</f>
        <v>0</v>
      </c>
      <c r="E249" s="49">
        <f>SUM(E229:E236)</f>
        <v>0</v>
      </c>
      <c r="F249" s="49">
        <f>SUM(F229:F236)</f>
        <v>0</v>
      </c>
      <c r="G249" s="49">
        <f>SUM(G229:G236)</f>
        <v>0</v>
      </c>
      <c r="H249" s="1173" t="s">
        <v>200</v>
      </c>
      <c r="I249" s="1166"/>
      <c r="J249" s="49">
        <f t="shared" ref="J249:O249" si="70">SUM(J229:J236)</f>
        <v>0</v>
      </c>
      <c r="K249" s="49">
        <f t="shared" si="70"/>
        <v>0</v>
      </c>
      <c r="L249" s="49">
        <f t="shared" si="70"/>
        <v>0</v>
      </c>
      <c r="M249" s="49">
        <f t="shared" si="70"/>
        <v>0</v>
      </c>
      <c r="N249" s="49">
        <f t="shared" si="70"/>
        <v>0</v>
      </c>
      <c r="O249" s="49">
        <f t="shared" si="70"/>
        <v>0</v>
      </c>
    </row>
    <row r="250" spans="1:15" ht="11.25" hidden="1" customHeight="1">
      <c r="A250" s="1173" t="s">
        <v>201</v>
      </c>
      <c r="B250" s="1166"/>
      <c r="C250" s="49">
        <f>SUM(C229:C237)</f>
        <v>0</v>
      </c>
      <c r="D250" s="49">
        <f>SUM(D229:D237)</f>
        <v>0</v>
      </c>
      <c r="E250" s="49">
        <f>SUM(E229:E237)</f>
        <v>0</v>
      </c>
      <c r="F250" s="49">
        <f>SUM(F229:F237)</f>
        <v>0</v>
      </c>
      <c r="G250" s="49">
        <f>SUM(G229:G237)</f>
        <v>0</v>
      </c>
      <c r="H250" s="1173" t="s">
        <v>201</v>
      </c>
      <c r="I250" s="1166"/>
      <c r="J250" s="49">
        <f t="shared" ref="J250:O250" si="71">SUM(J229:J237)</f>
        <v>0</v>
      </c>
      <c r="K250" s="49">
        <f t="shared" si="71"/>
        <v>0</v>
      </c>
      <c r="L250" s="49">
        <f t="shared" si="71"/>
        <v>0</v>
      </c>
      <c r="M250" s="49">
        <f t="shared" si="71"/>
        <v>0</v>
      </c>
      <c r="N250" s="49">
        <f t="shared" si="71"/>
        <v>0</v>
      </c>
      <c r="O250" s="49">
        <f t="shared" si="71"/>
        <v>0</v>
      </c>
    </row>
    <row r="251" spans="1:15" ht="11.25" hidden="1" customHeight="1">
      <c r="A251" s="1173" t="s">
        <v>202</v>
      </c>
      <c r="B251" s="1166"/>
      <c r="C251" s="49">
        <f>SUM(C229:C238)</f>
        <v>0</v>
      </c>
      <c r="D251" s="49">
        <f>SUM(D229:D238)</f>
        <v>0</v>
      </c>
      <c r="E251" s="49">
        <f>SUM(E229:E238)</f>
        <v>0</v>
      </c>
      <c r="F251" s="49">
        <f>SUM(F229:F238)</f>
        <v>0</v>
      </c>
      <c r="G251" s="49">
        <f>SUM(G229:G238)</f>
        <v>0</v>
      </c>
      <c r="H251" s="1173" t="s">
        <v>202</v>
      </c>
      <c r="I251" s="1166"/>
      <c r="J251" s="49">
        <f t="shared" ref="J251:O251" si="72">SUM(J229:J238)</f>
        <v>0</v>
      </c>
      <c r="K251" s="49">
        <f t="shared" si="72"/>
        <v>0</v>
      </c>
      <c r="L251" s="49">
        <f t="shared" si="72"/>
        <v>0</v>
      </c>
      <c r="M251" s="49">
        <f t="shared" si="72"/>
        <v>0</v>
      </c>
      <c r="N251" s="49">
        <f t="shared" si="72"/>
        <v>0</v>
      </c>
      <c r="O251" s="49">
        <f t="shared" si="72"/>
        <v>0</v>
      </c>
    </row>
    <row r="252" spans="1:15" ht="11.25" hidden="1" customHeight="1">
      <c r="A252" s="1173" t="s">
        <v>203</v>
      </c>
      <c r="B252" s="1166"/>
      <c r="C252" s="49">
        <f>SUM(C229:C239)</f>
        <v>0</v>
      </c>
      <c r="D252" s="49">
        <f>SUM(D229:D239)</f>
        <v>0</v>
      </c>
      <c r="E252" s="49">
        <f>SUM(E229:E239)</f>
        <v>0</v>
      </c>
      <c r="F252" s="49">
        <f>SUM(F229:F239)</f>
        <v>0</v>
      </c>
      <c r="G252" s="49">
        <f>SUM(G229:G239)</f>
        <v>0</v>
      </c>
      <c r="H252" s="1173" t="s">
        <v>203</v>
      </c>
      <c r="I252" s="1166"/>
      <c r="J252" s="49">
        <f t="shared" ref="J252:O252" si="73">SUM(J229:J239)</f>
        <v>0</v>
      </c>
      <c r="K252" s="49">
        <f t="shared" si="73"/>
        <v>0</v>
      </c>
      <c r="L252" s="49">
        <f t="shared" si="73"/>
        <v>0</v>
      </c>
      <c r="M252" s="49">
        <f t="shared" si="73"/>
        <v>0</v>
      </c>
      <c r="N252" s="49">
        <f t="shared" si="73"/>
        <v>0</v>
      </c>
      <c r="O252" s="49">
        <f t="shared" si="73"/>
        <v>0</v>
      </c>
    </row>
    <row r="253" spans="1:15" ht="11.25" hidden="1" customHeight="1">
      <c r="A253" s="1173" t="s">
        <v>204</v>
      </c>
      <c r="B253" s="1166"/>
      <c r="C253" s="49">
        <f>SUM(C229:C240)</f>
        <v>0</v>
      </c>
      <c r="D253" s="49">
        <f>SUM(D229:D240)</f>
        <v>0</v>
      </c>
      <c r="E253" s="49">
        <f>SUM(E229:E240)</f>
        <v>0</v>
      </c>
      <c r="F253" s="49">
        <f>SUM(F229:F240)</f>
        <v>0</v>
      </c>
      <c r="G253" s="49">
        <f>SUM(G229:G240)</f>
        <v>0</v>
      </c>
      <c r="H253" s="1173" t="s">
        <v>204</v>
      </c>
      <c r="I253" s="1166"/>
      <c r="J253" s="49">
        <f t="shared" ref="J253:O253" si="74">SUM(J229:J240)</f>
        <v>0</v>
      </c>
      <c r="K253" s="49">
        <f t="shared" si="74"/>
        <v>0</v>
      </c>
      <c r="L253" s="49">
        <f t="shared" si="74"/>
        <v>0</v>
      </c>
      <c r="M253" s="49">
        <f t="shared" si="74"/>
        <v>0</v>
      </c>
      <c r="N253" s="49">
        <f t="shared" si="74"/>
        <v>0</v>
      </c>
      <c r="O253" s="49">
        <f t="shared" si="74"/>
        <v>0</v>
      </c>
    </row>
    <row r="254" spans="1:15" ht="6" customHeight="1">
      <c r="A254" s="47"/>
      <c r="B254" s="36"/>
      <c r="C254" s="43"/>
      <c r="D254" s="43"/>
      <c r="E254" s="43"/>
      <c r="F254" s="43"/>
      <c r="G254" s="43"/>
      <c r="H254" s="47"/>
      <c r="I254" s="36"/>
      <c r="J254" s="4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1" t="s">
        <v>206</v>
      </c>
      <c r="K256" s="1201"/>
      <c r="L256" s="1201"/>
      <c r="M256" s="1201"/>
      <c r="N256" s="1201"/>
      <c r="O256" s="1201"/>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5">C24/C23*100-100</f>
        <v>#DIV/0!</v>
      </c>
      <c r="D262" s="55" t="e">
        <f t="shared" si="75"/>
        <v>#DIV/0!</v>
      </c>
      <c r="E262" s="55" t="e">
        <f t="shared" si="75"/>
        <v>#DIV/0!</v>
      </c>
      <c r="F262" s="55" t="e">
        <f t="shared" ref="F262:F275" si="76">F24/F23*100-100</f>
        <v>#DIV/0!</v>
      </c>
      <c r="G262" s="55" t="e">
        <f t="shared" ref="G262:G275" si="77">G24/G23*100-100</f>
        <v>#DIV/0!</v>
      </c>
      <c r="H262" s="18">
        <v>2001</v>
      </c>
      <c r="I262" s="27"/>
      <c r="J262" s="55" t="e">
        <f t="shared" ref="J262:O262" si="78">J24/J23*100-100</f>
        <v>#DIV/0!</v>
      </c>
      <c r="K262" s="55" t="e">
        <f t="shared" si="78"/>
        <v>#DIV/0!</v>
      </c>
      <c r="L262" s="55" t="e">
        <f t="shared" si="78"/>
        <v>#DIV/0!</v>
      </c>
      <c r="M262" s="55" t="e">
        <f t="shared" si="78"/>
        <v>#DIV/0!</v>
      </c>
      <c r="N262" s="55" t="e">
        <f t="shared" si="78"/>
        <v>#DIV/0!</v>
      </c>
      <c r="O262" s="55" t="e">
        <f t="shared" si="78"/>
        <v>#DIV/0!</v>
      </c>
    </row>
    <row r="263" spans="1:15" ht="11.25" hidden="1" customHeight="1">
      <c r="A263" s="18">
        <v>2002</v>
      </c>
      <c r="B263" s="27"/>
      <c r="C263" s="55" t="e">
        <f t="shared" si="75"/>
        <v>#DIV/0!</v>
      </c>
      <c r="D263" s="55" t="e">
        <f t="shared" si="75"/>
        <v>#DIV/0!</v>
      </c>
      <c r="E263" s="55" t="e">
        <f t="shared" si="75"/>
        <v>#DIV/0!</v>
      </c>
      <c r="F263" s="55" t="e">
        <f t="shared" si="76"/>
        <v>#DIV/0!</v>
      </c>
      <c r="G263" s="55" t="e">
        <f t="shared" si="77"/>
        <v>#DIV/0!</v>
      </c>
      <c r="H263" s="18">
        <v>2002</v>
      </c>
      <c r="I263" s="27"/>
      <c r="J263" s="55" t="e">
        <f t="shared" ref="J263:O263" si="79">J25/J24*100-100</f>
        <v>#DIV/0!</v>
      </c>
      <c r="K263" s="55" t="e">
        <f t="shared" si="79"/>
        <v>#DIV/0!</v>
      </c>
      <c r="L263" s="55" t="e">
        <f t="shared" si="79"/>
        <v>#DIV/0!</v>
      </c>
      <c r="M263" s="55" t="e">
        <f t="shared" si="79"/>
        <v>#DIV/0!</v>
      </c>
      <c r="N263" s="55" t="e">
        <f t="shared" si="79"/>
        <v>#DIV/0!</v>
      </c>
      <c r="O263" s="55" t="e">
        <f t="shared" si="79"/>
        <v>#DIV/0!</v>
      </c>
    </row>
    <row r="264" spans="1:15" ht="11.25" hidden="1" customHeight="1">
      <c r="A264" s="18">
        <v>2003</v>
      </c>
      <c r="B264" s="27"/>
      <c r="C264" s="55" t="e">
        <f t="shared" si="75"/>
        <v>#DIV/0!</v>
      </c>
      <c r="D264" s="55" t="e">
        <f t="shared" si="75"/>
        <v>#DIV/0!</v>
      </c>
      <c r="E264" s="55" t="e">
        <f t="shared" si="75"/>
        <v>#DIV/0!</v>
      </c>
      <c r="F264" s="55" t="e">
        <f t="shared" si="76"/>
        <v>#DIV/0!</v>
      </c>
      <c r="G264" s="55" t="e">
        <f t="shared" si="77"/>
        <v>#DIV/0!</v>
      </c>
      <c r="H264" s="18">
        <v>2003</v>
      </c>
      <c r="I264" s="27"/>
      <c r="J264" s="55" t="e">
        <f t="shared" ref="J264:O264" si="80">J26/J25*100-100</f>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5" t="e">
        <f t="shared" si="75"/>
        <v>#DIV/0!</v>
      </c>
      <c r="D265" s="55" t="e">
        <f t="shared" si="75"/>
        <v>#DIV/0!</v>
      </c>
      <c r="E265" s="55" t="e">
        <f t="shared" si="75"/>
        <v>#DIV/0!</v>
      </c>
      <c r="F265" s="55" t="e">
        <f t="shared" si="76"/>
        <v>#DIV/0!</v>
      </c>
      <c r="G265" s="55" t="e">
        <f t="shared" si="77"/>
        <v>#DIV/0!</v>
      </c>
      <c r="H265" s="18">
        <v>2004</v>
      </c>
      <c r="I265" s="27"/>
      <c r="J265" s="55" t="e">
        <f t="shared" ref="J265:O265" si="81">J27/J26*100-100</f>
        <v>#DIV/0!</v>
      </c>
      <c r="K265" s="55" t="e">
        <f t="shared" si="81"/>
        <v>#DIV/0!</v>
      </c>
      <c r="L265" s="55" t="e">
        <f t="shared" si="81"/>
        <v>#DIV/0!</v>
      </c>
      <c r="M265" s="55" t="e">
        <f t="shared" si="81"/>
        <v>#DIV/0!</v>
      </c>
      <c r="N265" s="55" t="e">
        <f t="shared" si="81"/>
        <v>#DIV/0!</v>
      </c>
      <c r="O265" s="55" t="e">
        <f t="shared" si="81"/>
        <v>#DIV/0!</v>
      </c>
    </row>
    <row r="266" spans="1:15" ht="11.25" hidden="1" customHeight="1">
      <c r="A266" s="18">
        <v>2005</v>
      </c>
      <c r="B266" s="27"/>
      <c r="C266" s="55" t="e">
        <f t="shared" si="75"/>
        <v>#DIV/0!</v>
      </c>
      <c r="D266" s="55" t="e">
        <f t="shared" si="75"/>
        <v>#DIV/0!</v>
      </c>
      <c r="E266" s="55" t="e">
        <f t="shared" si="75"/>
        <v>#DIV/0!</v>
      </c>
      <c r="F266" s="55" t="e">
        <f t="shared" si="76"/>
        <v>#DIV/0!</v>
      </c>
      <c r="G266" s="55" t="e">
        <f t="shared" si="77"/>
        <v>#DIV/0!</v>
      </c>
      <c r="H266" s="18">
        <v>2005</v>
      </c>
      <c r="I266" s="27"/>
      <c r="J266" s="55" t="e">
        <f t="shared" ref="J266:O266" si="82">J28/J27*100-100</f>
        <v>#DIV/0!</v>
      </c>
      <c r="K266" s="55" t="e">
        <f t="shared" si="82"/>
        <v>#DIV/0!</v>
      </c>
      <c r="L266" s="55" t="e">
        <f t="shared" si="82"/>
        <v>#DIV/0!</v>
      </c>
      <c r="M266" s="55" t="e">
        <f t="shared" si="82"/>
        <v>#DIV/0!</v>
      </c>
      <c r="N266" s="55" t="e">
        <f t="shared" si="82"/>
        <v>#DIV/0!</v>
      </c>
      <c r="O266" s="55" t="e">
        <f t="shared" si="82"/>
        <v>#DIV/0!</v>
      </c>
    </row>
    <row r="267" spans="1:15" ht="11.25" hidden="1" customHeight="1">
      <c r="A267" s="18">
        <v>2006</v>
      </c>
      <c r="B267" s="27"/>
      <c r="C267" s="55" t="e">
        <f t="shared" si="75"/>
        <v>#DIV/0!</v>
      </c>
      <c r="D267" s="55" t="e">
        <f t="shared" si="75"/>
        <v>#DIV/0!</v>
      </c>
      <c r="E267" s="55" t="e">
        <f t="shared" si="75"/>
        <v>#DIV/0!</v>
      </c>
      <c r="F267" s="55" t="e">
        <f t="shared" si="76"/>
        <v>#DIV/0!</v>
      </c>
      <c r="G267" s="55" t="e">
        <f t="shared" si="77"/>
        <v>#DIV/0!</v>
      </c>
      <c r="H267" s="18">
        <v>2006</v>
      </c>
      <c r="I267" s="27"/>
      <c r="J267" s="55" t="e">
        <f t="shared" ref="J267:O267" si="83">J29/J28*100-100</f>
        <v>#DIV/0!</v>
      </c>
      <c r="K267" s="55" t="e">
        <f t="shared" si="83"/>
        <v>#DIV/0!</v>
      </c>
      <c r="L267" s="55" t="e">
        <f t="shared" si="83"/>
        <v>#DIV/0!</v>
      </c>
      <c r="M267" s="55" t="e">
        <f t="shared" si="83"/>
        <v>#DIV/0!</v>
      </c>
      <c r="N267" s="55" t="e">
        <f t="shared" si="83"/>
        <v>#DIV/0!</v>
      </c>
      <c r="O267" s="55" t="e">
        <f t="shared" si="83"/>
        <v>#DIV/0!</v>
      </c>
    </row>
    <row r="268" spans="1:15" ht="11.25" hidden="1" customHeight="1">
      <c r="A268" s="18">
        <v>2007</v>
      </c>
      <c r="B268" s="27"/>
      <c r="C268" s="55" t="e">
        <f t="shared" si="75"/>
        <v>#DIV/0!</v>
      </c>
      <c r="D268" s="55" t="e">
        <f t="shared" si="75"/>
        <v>#DIV/0!</v>
      </c>
      <c r="E268" s="55" t="e">
        <f t="shared" si="75"/>
        <v>#DIV/0!</v>
      </c>
      <c r="F268" s="55" t="e">
        <f t="shared" si="76"/>
        <v>#DIV/0!</v>
      </c>
      <c r="G268" s="55" t="e">
        <f t="shared" si="77"/>
        <v>#DIV/0!</v>
      </c>
      <c r="H268" s="18">
        <v>2007</v>
      </c>
      <c r="I268" s="27"/>
      <c r="J268" s="55" t="e">
        <f t="shared" ref="J268:O268" si="84">J30/J29*100-100</f>
        <v>#DIV/0!</v>
      </c>
      <c r="K268" s="55" t="e">
        <f t="shared" si="84"/>
        <v>#DIV/0!</v>
      </c>
      <c r="L268" s="55" t="e">
        <f t="shared" si="84"/>
        <v>#DIV/0!</v>
      </c>
      <c r="M268" s="55" t="e">
        <f t="shared" si="84"/>
        <v>#DIV/0!</v>
      </c>
      <c r="N268" s="55" t="e">
        <f t="shared" si="84"/>
        <v>#DIV/0!</v>
      </c>
      <c r="O268" s="55" t="e">
        <f t="shared" si="84"/>
        <v>#DIV/0!</v>
      </c>
    </row>
    <row r="269" spans="1:15" ht="11.25" hidden="1" customHeight="1">
      <c r="A269" s="18">
        <v>2008</v>
      </c>
      <c r="B269" s="27"/>
      <c r="C269" s="55" t="e">
        <f t="shared" si="75"/>
        <v>#DIV/0!</v>
      </c>
      <c r="D269" s="55" t="e">
        <f t="shared" si="75"/>
        <v>#DIV/0!</v>
      </c>
      <c r="E269" s="55" t="e">
        <f t="shared" si="75"/>
        <v>#DIV/0!</v>
      </c>
      <c r="F269" s="55" t="e">
        <f t="shared" si="76"/>
        <v>#DIV/0!</v>
      </c>
      <c r="G269" s="55" t="e">
        <f t="shared" si="77"/>
        <v>#DIV/0!</v>
      </c>
      <c r="H269" s="18">
        <v>2008</v>
      </c>
      <c r="I269" s="27"/>
      <c r="J269" s="55" t="e">
        <f t="shared" ref="J269:O269" si="85">J31/J30*100-100</f>
        <v>#VALUE!</v>
      </c>
      <c r="K269" s="55" t="e">
        <f t="shared" si="85"/>
        <v>#DIV/0!</v>
      </c>
      <c r="L269" s="55" t="e">
        <f t="shared" si="85"/>
        <v>#DIV/0!</v>
      </c>
      <c r="M269" s="55" t="e">
        <f t="shared" si="85"/>
        <v>#VALUE!</v>
      </c>
      <c r="N269" s="55" t="e">
        <f t="shared" si="85"/>
        <v>#DIV/0!</v>
      </c>
      <c r="O269" s="55" t="e">
        <f t="shared" si="85"/>
        <v>#VALUE!</v>
      </c>
    </row>
    <row r="270" spans="1:15" ht="11.25" customHeight="1">
      <c r="A270" s="1165">
        <v>2009</v>
      </c>
      <c r="B270" s="1166"/>
      <c r="C270" s="55">
        <f t="shared" ref="C270:E275" si="86">C32/C31*100-100</f>
        <v>-28.398920434809199</v>
      </c>
      <c r="D270" s="55">
        <f t="shared" si="86"/>
        <v>-18.406009632664805</v>
      </c>
      <c r="E270" s="55">
        <f t="shared" si="86"/>
        <v>-16.39818729280087</v>
      </c>
      <c r="F270" s="55">
        <f t="shared" si="76"/>
        <v>-11.270385229763363</v>
      </c>
      <c r="G270" s="55">
        <f t="shared" si="77"/>
        <v>-12.875108794628744</v>
      </c>
      <c r="H270" s="1165">
        <v>2009</v>
      </c>
      <c r="I270" s="1166"/>
      <c r="J270" s="167" t="s">
        <v>244</v>
      </c>
      <c r="K270" s="55">
        <f>K32/K31*100-100</f>
        <v>-6.8201445743972755</v>
      </c>
      <c r="L270" s="55">
        <f>L32/L31*100-100</f>
        <v>-5.7625648033665158</v>
      </c>
      <c r="M270" s="167" t="s">
        <v>244</v>
      </c>
      <c r="N270" s="55">
        <f>N32/N31*100-100</f>
        <v>-12.382061791887395</v>
      </c>
      <c r="O270" s="167" t="s">
        <v>244</v>
      </c>
    </row>
    <row r="271" spans="1:15" ht="11.25" customHeight="1">
      <c r="A271" s="1165" t="s">
        <v>766</v>
      </c>
      <c r="B271" s="1166"/>
      <c r="C271" s="135" t="s">
        <v>244</v>
      </c>
      <c r="D271" s="135" t="s">
        <v>244</v>
      </c>
      <c r="E271" s="135" t="s">
        <v>244</v>
      </c>
      <c r="F271" s="135" t="s">
        <v>244</v>
      </c>
      <c r="G271" s="135" t="s">
        <v>244</v>
      </c>
      <c r="H271" s="1165" t="s">
        <v>766</v>
      </c>
      <c r="I271" s="1166"/>
      <c r="J271" s="135" t="s">
        <v>244</v>
      </c>
      <c r="K271" s="135" t="s">
        <v>244</v>
      </c>
      <c r="L271" s="135" t="s">
        <v>244</v>
      </c>
      <c r="M271" s="135" t="s">
        <v>244</v>
      </c>
      <c r="N271" s="135" t="s">
        <v>244</v>
      </c>
      <c r="O271" s="135" t="s">
        <v>244</v>
      </c>
    </row>
    <row r="272" spans="1:15" ht="11.25" customHeight="1">
      <c r="A272" s="1165">
        <v>2011</v>
      </c>
      <c r="B272" s="1166"/>
      <c r="C272" s="55">
        <f t="shared" si="86"/>
        <v>0.96241051695446345</v>
      </c>
      <c r="D272" s="55">
        <f t="shared" si="86"/>
        <v>-1.3069365982455849</v>
      </c>
      <c r="E272" s="55">
        <f t="shared" si="86"/>
        <v>10.335918876991215</v>
      </c>
      <c r="F272" s="55">
        <f t="shared" si="76"/>
        <v>9.943591373842068</v>
      </c>
      <c r="G272" s="55">
        <f t="shared" si="77"/>
        <v>8.7882580999729214</v>
      </c>
      <c r="H272" s="1165">
        <v>2011</v>
      </c>
      <c r="I272" s="1166"/>
      <c r="J272" s="55">
        <f t="shared" ref="J272:N273" si="87">J34/J33*100-100</f>
        <v>20.878871981369812</v>
      </c>
      <c r="K272" s="55">
        <f t="shared" si="87"/>
        <v>1.3232245829520224</v>
      </c>
      <c r="L272" s="55">
        <f t="shared" si="87"/>
        <v>73.780256217030882</v>
      </c>
      <c r="M272" s="55">
        <f t="shared" si="87"/>
        <v>30.960606356331937</v>
      </c>
      <c r="N272" s="55">
        <f t="shared" si="87"/>
        <v>-66.829428150090123</v>
      </c>
      <c r="O272" s="135" t="s">
        <v>244</v>
      </c>
    </row>
    <row r="273" spans="1:15" ht="11.25" customHeight="1">
      <c r="A273" s="1165">
        <v>2012</v>
      </c>
      <c r="B273" s="1166"/>
      <c r="C273" s="55">
        <f t="shared" si="86"/>
        <v>-5.069101649485745</v>
      </c>
      <c r="D273" s="55">
        <f t="shared" si="86"/>
        <v>-8.954813432899158</v>
      </c>
      <c r="E273" s="55">
        <f t="shared" si="86"/>
        <v>3.1026711311258737</v>
      </c>
      <c r="F273" s="55">
        <f t="shared" si="76"/>
        <v>-7.6415646244780078</v>
      </c>
      <c r="G273" s="55">
        <f t="shared" si="77"/>
        <v>-6.0189845120315368</v>
      </c>
      <c r="H273" s="1165">
        <v>2012</v>
      </c>
      <c r="I273" s="1166"/>
      <c r="J273" s="55">
        <f t="shared" si="87"/>
        <v>-0.56661186163793786</v>
      </c>
      <c r="K273" s="55">
        <f t="shared" si="87"/>
        <v>2.7534865753417392</v>
      </c>
      <c r="L273" s="55">
        <f t="shared" si="87"/>
        <v>10.474470786587005</v>
      </c>
      <c r="M273" s="55">
        <f t="shared" si="87"/>
        <v>2.7084896146413371</v>
      </c>
      <c r="N273" s="55">
        <f t="shared" si="87"/>
        <v>34.443538826318928</v>
      </c>
      <c r="O273" s="135" t="s">
        <v>244</v>
      </c>
    </row>
    <row r="274" spans="1:15" ht="11.25" hidden="1" customHeight="1">
      <c r="A274" s="1165">
        <v>2013</v>
      </c>
      <c r="B274" s="1166"/>
      <c r="C274" s="55">
        <f t="shared" si="86"/>
        <v>-100</v>
      </c>
      <c r="D274" s="55">
        <f t="shared" si="86"/>
        <v>-100</v>
      </c>
      <c r="E274" s="55">
        <f t="shared" si="86"/>
        <v>-100</v>
      </c>
      <c r="F274" s="55">
        <f t="shared" si="76"/>
        <v>-100</v>
      </c>
      <c r="G274" s="55">
        <f t="shared" si="77"/>
        <v>-100</v>
      </c>
      <c r="H274" s="1165">
        <v>2013</v>
      </c>
      <c r="I274" s="1166"/>
      <c r="J274" s="55">
        <f t="shared" ref="J274:O274" si="88">J36/J35*100-100</f>
        <v>-100</v>
      </c>
      <c r="K274" s="55">
        <f t="shared" si="88"/>
        <v>-100</v>
      </c>
      <c r="L274" s="55">
        <f t="shared" si="88"/>
        <v>-100</v>
      </c>
      <c r="M274" s="55">
        <f t="shared" si="88"/>
        <v>-100</v>
      </c>
      <c r="N274" s="55">
        <f t="shared" si="88"/>
        <v>-100</v>
      </c>
      <c r="O274" s="55" t="e">
        <f t="shared" si="88"/>
        <v>#VALUE!</v>
      </c>
    </row>
    <row r="275" spans="1:15" ht="11.25" hidden="1" customHeight="1">
      <c r="A275" s="1165">
        <v>2014</v>
      </c>
      <c r="B275" s="1166"/>
      <c r="C275" s="55" t="e">
        <f t="shared" si="86"/>
        <v>#DIV/0!</v>
      </c>
      <c r="D275" s="55" t="e">
        <f t="shared" si="86"/>
        <v>#DIV/0!</v>
      </c>
      <c r="E275" s="55" t="e">
        <f t="shared" si="86"/>
        <v>#DIV/0!</v>
      </c>
      <c r="F275" s="55" t="e">
        <f t="shared" si="76"/>
        <v>#DIV/0!</v>
      </c>
      <c r="G275" s="55" t="e">
        <f t="shared" si="77"/>
        <v>#DIV/0!</v>
      </c>
      <c r="H275" s="1165">
        <v>2014</v>
      </c>
      <c r="I275" s="1166"/>
      <c r="J275" s="55" t="e">
        <f t="shared" ref="J275:O275" si="89">J37/J36*100-100</f>
        <v>#DIV/0!</v>
      </c>
      <c r="K275" s="55" t="e">
        <f t="shared" si="89"/>
        <v>#DIV/0!</v>
      </c>
      <c r="L275" s="55" t="e">
        <f t="shared" si="89"/>
        <v>#DIV/0!</v>
      </c>
      <c r="M275" s="55" t="e">
        <f t="shared" si="89"/>
        <v>#DIV/0!</v>
      </c>
      <c r="N275" s="55" t="e">
        <f t="shared" si="89"/>
        <v>#DIV/0!</v>
      </c>
      <c r="O275" s="55" t="e">
        <f t="shared" si="89"/>
        <v>#DIV/0!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0">SUM(C67/C40*100-100)</f>
        <v>#DIV/0!</v>
      </c>
      <c r="D278" s="55" t="e">
        <f t="shared" si="90"/>
        <v>#DIV/0!</v>
      </c>
      <c r="E278" s="55" t="e">
        <f t="shared" si="90"/>
        <v>#DIV/0!</v>
      </c>
      <c r="F278" s="55" t="e">
        <f t="shared" ref="F278:F289" si="91">SUM(F67/F40*100-100)</f>
        <v>#DIV/0!</v>
      </c>
      <c r="G278" s="55" t="e">
        <f t="shared" ref="G278:G289" si="92">SUM(G67/G40*100-100)</f>
        <v>#DIV/0!</v>
      </c>
      <c r="H278" s="33"/>
      <c r="I278" s="45" t="s">
        <v>181</v>
      </c>
      <c r="J278" s="55" t="e">
        <f t="shared" ref="J278:O278" si="93">SUM(J67/J40*100-100)</f>
        <v>#VALUE!</v>
      </c>
      <c r="K278" s="55" t="e">
        <f t="shared" si="93"/>
        <v>#DIV/0!</v>
      </c>
      <c r="L278" s="55" t="e">
        <f t="shared" si="93"/>
        <v>#DIV/0!</v>
      </c>
      <c r="M278" s="55" t="e">
        <f t="shared" si="93"/>
        <v>#VALUE!</v>
      </c>
      <c r="N278" s="55" t="e">
        <f t="shared" si="93"/>
        <v>#DIV/0!</v>
      </c>
      <c r="O278" s="55" t="e">
        <f t="shared" si="93"/>
        <v>#VALUE!</v>
      </c>
    </row>
    <row r="279" spans="1:15" ht="11.25" hidden="1" customHeight="1">
      <c r="A279" s="33"/>
      <c r="B279" s="45" t="s">
        <v>182</v>
      </c>
      <c r="C279" s="55" t="e">
        <f t="shared" si="90"/>
        <v>#DIV/0!</v>
      </c>
      <c r="D279" s="55" t="e">
        <f t="shared" si="90"/>
        <v>#DIV/0!</v>
      </c>
      <c r="E279" s="55" t="e">
        <f t="shared" si="90"/>
        <v>#DIV/0!</v>
      </c>
      <c r="F279" s="55" t="e">
        <f t="shared" si="91"/>
        <v>#DIV/0!</v>
      </c>
      <c r="G279" s="55" t="e">
        <f t="shared" si="92"/>
        <v>#DIV/0!</v>
      </c>
      <c r="H279" s="33"/>
      <c r="I279" s="45" t="s">
        <v>182</v>
      </c>
      <c r="J279" s="55" t="e">
        <f t="shared" ref="J279:O279" si="94">SUM(J68/J41*100-100)</f>
        <v>#VALUE!</v>
      </c>
      <c r="K279" s="55" t="e">
        <f t="shared" si="94"/>
        <v>#DIV/0!</v>
      </c>
      <c r="L279" s="55" t="e">
        <f t="shared" si="94"/>
        <v>#DIV/0!</v>
      </c>
      <c r="M279" s="55" t="e">
        <f t="shared" si="94"/>
        <v>#VALUE!</v>
      </c>
      <c r="N279" s="55" t="e">
        <f t="shared" si="94"/>
        <v>#DIV/0!</v>
      </c>
      <c r="O279" s="55" t="e">
        <f t="shared" si="94"/>
        <v>#VALUE!</v>
      </c>
    </row>
    <row r="280" spans="1:15" ht="11.25" hidden="1" customHeight="1">
      <c r="A280" s="33"/>
      <c r="B280" s="45" t="s">
        <v>183</v>
      </c>
      <c r="C280" s="55" t="e">
        <f t="shared" si="90"/>
        <v>#DIV/0!</v>
      </c>
      <c r="D280" s="55" t="e">
        <f t="shared" si="90"/>
        <v>#DIV/0!</v>
      </c>
      <c r="E280" s="55" t="e">
        <f t="shared" si="90"/>
        <v>#DIV/0!</v>
      </c>
      <c r="F280" s="55" t="e">
        <f t="shared" si="91"/>
        <v>#DIV/0!</v>
      </c>
      <c r="G280" s="55" t="e">
        <f t="shared" si="92"/>
        <v>#DIV/0!</v>
      </c>
      <c r="H280" s="33"/>
      <c r="I280" s="45" t="s">
        <v>183</v>
      </c>
      <c r="J280" s="55" t="e">
        <f t="shared" ref="J280:O280" si="95">SUM(J69/J42*100-100)</f>
        <v>#VALUE!</v>
      </c>
      <c r="K280" s="55" t="e">
        <f t="shared" si="95"/>
        <v>#DIV/0!</v>
      </c>
      <c r="L280" s="55" t="e">
        <f t="shared" si="95"/>
        <v>#DIV/0!</v>
      </c>
      <c r="M280" s="55" t="e">
        <f t="shared" si="95"/>
        <v>#VALUE!</v>
      </c>
      <c r="N280" s="55" t="e">
        <f t="shared" si="95"/>
        <v>#DIV/0!</v>
      </c>
      <c r="O280" s="55" t="e">
        <f t="shared" si="95"/>
        <v>#VALUE!</v>
      </c>
    </row>
    <row r="281" spans="1:15" ht="11.25" hidden="1" customHeight="1">
      <c r="A281" s="33"/>
      <c r="B281" s="45" t="s">
        <v>184</v>
      </c>
      <c r="C281" s="55" t="e">
        <f t="shared" si="90"/>
        <v>#DIV/0!</v>
      </c>
      <c r="D281" s="55" t="e">
        <f t="shared" si="90"/>
        <v>#DIV/0!</v>
      </c>
      <c r="E281" s="55" t="e">
        <f t="shared" si="90"/>
        <v>#DIV/0!</v>
      </c>
      <c r="F281" s="55" t="e">
        <f t="shared" si="91"/>
        <v>#DIV/0!</v>
      </c>
      <c r="G281" s="55" t="e">
        <f t="shared" si="92"/>
        <v>#DIV/0!</v>
      </c>
      <c r="H281" s="33"/>
      <c r="I281" s="45" t="s">
        <v>184</v>
      </c>
      <c r="J281" s="55" t="e">
        <f t="shared" ref="J281:O281" si="96">SUM(J70/J43*100-100)</f>
        <v>#VALUE!</v>
      </c>
      <c r="K281" s="55" t="e">
        <f t="shared" si="96"/>
        <v>#DIV/0!</v>
      </c>
      <c r="L281" s="55" t="e">
        <f t="shared" si="96"/>
        <v>#DIV/0!</v>
      </c>
      <c r="M281" s="55" t="e">
        <f t="shared" si="96"/>
        <v>#VALUE!</v>
      </c>
      <c r="N281" s="55" t="e">
        <f t="shared" si="96"/>
        <v>#DIV/0!</v>
      </c>
      <c r="O281" s="55" t="e">
        <f t="shared" si="96"/>
        <v>#VALUE!</v>
      </c>
    </row>
    <row r="282" spans="1:15" ht="11.25" hidden="1" customHeight="1">
      <c r="A282" s="33"/>
      <c r="B282" s="45" t="s">
        <v>185</v>
      </c>
      <c r="C282" s="55" t="e">
        <f t="shared" si="90"/>
        <v>#DIV/0!</v>
      </c>
      <c r="D282" s="55" t="e">
        <f t="shared" si="90"/>
        <v>#DIV/0!</v>
      </c>
      <c r="E282" s="55" t="e">
        <f t="shared" si="90"/>
        <v>#DIV/0!</v>
      </c>
      <c r="F282" s="55" t="e">
        <f t="shared" si="91"/>
        <v>#DIV/0!</v>
      </c>
      <c r="G282" s="55" t="e">
        <f t="shared" si="92"/>
        <v>#DIV/0!</v>
      </c>
      <c r="H282" s="33"/>
      <c r="I282" s="45" t="s">
        <v>185</v>
      </c>
      <c r="J282" s="55" t="e">
        <f t="shared" ref="J282:O282" si="97">SUM(J71/J44*100-100)</f>
        <v>#VALUE!</v>
      </c>
      <c r="K282" s="55" t="e">
        <f t="shared" si="97"/>
        <v>#DIV/0!</v>
      </c>
      <c r="L282" s="55" t="e">
        <f t="shared" si="97"/>
        <v>#DIV/0!</v>
      </c>
      <c r="M282" s="55" t="e">
        <f t="shared" si="97"/>
        <v>#VALUE!</v>
      </c>
      <c r="N282" s="55" t="e">
        <f t="shared" si="97"/>
        <v>#DIV/0!</v>
      </c>
      <c r="O282" s="55" t="e">
        <f t="shared" si="97"/>
        <v>#VALUE!</v>
      </c>
    </row>
    <row r="283" spans="1:15" ht="11.25" hidden="1" customHeight="1">
      <c r="A283" s="33"/>
      <c r="B283" s="45" t="s">
        <v>186</v>
      </c>
      <c r="C283" s="55" t="e">
        <f t="shared" si="90"/>
        <v>#DIV/0!</v>
      </c>
      <c r="D283" s="55" t="e">
        <f t="shared" si="90"/>
        <v>#DIV/0!</v>
      </c>
      <c r="E283" s="55" t="e">
        <f t="shared" si="90"/>
        <v>#DIV/0!</v>
      </c>
      <c r="F283" s="55" t="e">
        <f t="shared" si="91"/>
        <v>#DIV/0!</v>
      </c>
      <c r="G283" s="55" t="e">
        <f t="shared" si="92"/>
        <v>#DIV/0!</v>
      </c>
      <c r="H283" s="33"/>
      <c r="I283" s="45" t="s">
        <v>186</v>
      </c>
      <c r="J283" s="55" t="e">
        <f t="shared" ref="J283:O283" si="98">SUM(J72/J45*100-100)</f>
        <v>#VALUE!</v>
      </c>
      <c r="K283" s="55" t="e">
        <f t="shared" si="98"/>
        <v>#DIV/0!</v>
      </c>
      <c r="L283" s="55" t="e">
        <f t="shared" si="98"/>
        <v>#DIV/0!</v>
      </c>
      <c r="M283" s="55" t="e">
        <f t="shared" si="98"/>
        <v>#VALUE!</v>
      </c>
      <c r="N283" s="55" t="e">
        <f t="shared" si="98"/>
        <v>#DIV/0!</v>
      </c>
      <c r="O283" s="55" t="e">
        <f t="shared" si="98"/>
        <v>#VALUE!</v>
      </c>
    </row>
    <row r="284" spans="1:15" ht="11.25" hidden="1" customHeight="1">
      <c r="A284" s="33"/>
      <c r="B284" s="45" t="s">
        <v>187</v>
      </c>
      <c r="C284" s="55" t="e">
        <f t="shared" si="90"/>
        <v>#DIV/0!</v>
      </c>
      <c r="D284" s="55" t="e">
        <f t="shared" si="90"/>
        <v>#DIV/0!</v>
      </c>
      <c r="E284" s="55" t="e">
        <f t="shared" si="90"/>
        <v>#DIV/0!</v>
      </c>
      <c r="F284" s="55" t="e">
        <f t="shared" si="91"/>
        <v>#DIV/0!</v>
      </c>
      <c r="G284" s="55" t="e">
        <f t="shared" si="92"/>
        <v>#DIV/0!</v>
      </c>
      <c r="H284" s="33"/>
      <c r="I284" s="45" t="s">
        <v>187</v>
      </c>
      <c r="J284" s="55" t="e">
        <f t="shared" ref="J284:O284" si="99">SUM(J73/J46*100-100)</f>
        <v>#VALUE!</v>
      </c>
      <c r="K284" s="55" t="e">
        <f t="shared" si="99"/>
        <v>#DIV/0!</v>
      </c>
      <c r="L284" s="55" t="e">
        <f t="shared" si="99"/>
        <v>#DIV/0!</v>
      </c>
      <c r="M284" s="55" t="e">
        <f t="shared" si="99"/>
        <v>#VALUE!</v>
      </c>
      <c r="N284" s="55" t="e">
        <f t="shared" si="99"/>
        <v>#DIV/0!</v>
      </c>
      <c r="O284" s="55" t="e">
        <f t="shared" si="99"/>
        <v>#VALUE!</v>
      </c>
    </row>
    <row r="285" spans="1:15" ht="11.25" hidden="1" customHeight="1">
      <c r="A285" s="33"/>
      <c r="B285" s="45" t="s">
        <v>188</v>
      </c>
      <c r="C285" s="55" t="e">
        <f t="shared" si="90"/>
        <v>#DIV/0!</v>
      </c>
      <c r="D285" s="55" t="e">
        <f t="shared" si="90"/>
        <v>#DIV/0!</v>
      </c>
      <c r="E285" s="55" t="e">
        <f t="shared" si="90"/>
        <v>#DIV/0!</v>
      </c>
      <c r="F285" s="55" t="e">
        <f t="shared" si="91"/>
        <v>#DIV/0!</v>
      </c>
      <c r="G285" s="55" t="e">
        <f t="shared" si="92"/>
        <v>#DIV/0!</v>
      </c>
      <c r="H285" s="33"/>
      <c r="I285" s="45" t="s">
        <v>188</v>
      </c>
      <c r="J285" s="55" t="e">
        <f t="shared" ref="J285:O285" si="100">SUM(J74/J47*100-100)</f>
        <v>#VALUE!</v>
      </c>
      <c r="K285" s="55" t="e">
        <f t="shared" si="100"/>
        <v>#DIV/0!</v>
      </c>
      <c r="L285" s="55" t="e">
        <f t="shared" si="100"/>
        <v>#DIV/0!</v>
      </c>
      <c r="M285" s="55" t="e">
        <f t="shared" si="100"/>
        <v>#VALUE!</v>
      </c>
      <c r="N285" s="55" t="e">
        <f t="shared" si="100"/>
        <v>#DIV/0!</v>
      </c>
      <c r="O285" s="55" t="e">
        <f t="shared" si="100"/>
        <v>#VALUE!</v>
      </c>
    </row>
    <row r="286" spans="1:15" ht="11.25" hidden="1" customHeight="1">
      <c r="A286" s="33"/>
      <c r="B286" s="45" t="s">
        <v>189</v>
      </c>
      <c r="C286" s="55" t="e">
        <f t="shared" si="90"/>
        <v>#DIV/0!</v>
      </c>
      <c r="D286" s="55" t="e">
        <f t="shared" si="90"/>
        <v>#DIV/0!</v>
      </c>
      <c r="E286" s="55" t="e">
        <f t="shared" si="90"/>
        <v>#DIV/0!</v>
      </c>
      <c r="F286" s="55" t="e">
        <f t="shared" si="91"/>
        <v>#DIV/0!</v>
      </c>
      <c r="G286" s="55" t="e">
        <f t="shared" si="92"/>
        <v>#DIV/0!</v>
      </c>
      <c r="H286" s="33"/>
      <c r="I286" s="45" t="s">
        <v>189</v>
      </c>
      <c r="J286" s="55" t="e">
        <f t="shared" ref="J286:O286" si="101">SUM(J75/J48*100-100)</f>
        <v>#VALUE!</v>
      </c>
      <c r="K286" s="55" t="e">
        <f t="shared" si="101"/>
        <v>#DIV/0!</v>
      </c>
      <c r="L286" s="55" t="e">
        <f t="shared" si="101"/>
        <v>#DIV/0!</v>
      </c>
      <c r="M286" s="55" t="e">
        <f t="shared" si="101"/>
        <v>#VALUE!</v>
      </c>
      <c r="N286" s="55" t="e">
        <f t="shared" si="101"/>
        <v>#DIV/0!</v>
      </c>
      <c r="O286" s="55" t="e">
        <f t="shared" si="101"/>
        <v>#VALUE!</v>
      </c>
    </row>
    <row r="287" spans="1:15" ht="11.25" hidden="1" customHeight="1">
      <c r="A287" s="33"/>
      <c r="B287" s="45" t="s">
        <v>190</v>
      </c>
      <c r="C287" s="55" t="e">
        <f t="shared" si="90"/>
        <v>#DIV/0!</v>
      </c>
      <c r="D287" s="55" t="e">
        <f t="shared" si="90"/>
        <v>#DIV/0!</v>
      </c>
      <c r="E287" s="55" t="e">
        <f t="shared" si="90"/>
        <v>#DIV/0!</v>
      </c>
      <c r="F287" s="55" t="e">
        <f t="shared" si="91"/>
        <v>#DIV/0!</v>
      </c>
      <c r="G287" s="55" t="e">
        <f t="shared" si="92"/>
        <v>#DIV/0!</v>
      </c>
      <c r="H287" s="33"/>
      <c r="I287" s="45" t="s">
        <v>190</v>
      </c>
      <c r="J287" s="55" t="e">
        <f t="shared" ref="J287:O287" si="102">SUM(J76/J49*100-100)</f>
        <v>#VALUE!</v>
      </c>
      <c r="K287" s="55" t="e">
        <f t="shared" si="102"/>
        <v>#DIV/0!</v>
      </c>
      <c r="L287" s="55" t="e">
        <f t="shared" si="102"/>
        <v>#DIV/0!</v>
      </c>
      <c r="M287" s="55" t="e">
        <f t="shared" si="102"/>
        <v>#VALUE!</v>
      </c>
      <c r="N287" s="55" t="e">
        <f t="shared" si="102"/>
        <v>#DIV/0!</v>
      </c>
      <c r="O287" s="55" t="e">
        <f t="shared" si="102"/>
        <v>#VALUE!</v>
      </c>
    </row>
    <row r="288" spans="1:15" ht="11.25" hidden="1" customHeight="1">
      <c r="A288" s="33"/>
      <c r="B288" s="45" t="s">
        <v>191</v>
      </c>
      <c r="C288" s="55" t="e">
        <f t="shared" si="90"/>
        <v>#DIV/0!</v>
      </c>
      <c r="D288" s="55" t="e">
        <f t="shared" si="90"/>
        <v>#DIV/0!</v>
      </c>
      <c r="E288" s="55" t="e">
        <f t="shared" si="90"/>
        <v>#DIV/0!</v>
      </c>
      <c r="F288" s="55" t="e">
        <f t="shared" si="91"/>
        <v>#DIV/0!</v>
      </c>
      <c r="G288" s="55" t="e">
        <f t="shared" si="92"/>
        <v>#DIV/0!</v>
      </c>
      <c r="H288" s="33"/>
      <c r="I288" s="45" t="s">
        <v>191</v>
      </c>
      <c r="J288" s="55" t="e">
        <f t="shared" ref="J288:O288" si="103">SUM(J77/J50*100-100)</f>
        <v>#VALUE!</v>
      </c>
      <c r="K288" s="55" t="e">
        <f t="shared" si="103"/>
        <v>#DIV/0!</v>
      </c>
      <c r="L288" s="55" t="e">
        <f t="shared" si="103"/>
        <v>#DIV/0!</v>
      </c>
      <c r="M288" s="55" t="e">
        <f t="shared" si="103"/>
        <v>#VALUE!</v>
      </c>
      <c r="N288" s="55" t="e">
        <f t="shared" si="103"/>
        <v>#DIV/0!</v>
      </c>
      <c r="O288" s="55" t="e">
        <f t="shared" si="103"/>
        <v>#VALUE!</v>
      </c>
    </row>
    <row r="289" spans="1:15" ht="11.25" hidden="1" customHeight="1">
      <c r="A289" s="33"/>
      <c r="B289" s="45" t="s">
        <v>192</v>
      </c>
      <c r="C289" s="55" t="e">
        <f t="shared" si="90"/>
        <v>#DIV/0!</v>
      </c>
      <c r="D289" s="55" t="e">
        <f t="shared" si="90"/>
        <v>#DIV/0!</v>
      </c>
      <c r="E289" s="55" t="e">
        <f t="shared" si="90"/>
        <v>#DIV/0!</v>
      </c>
      <c r="F289" s="55" t="e">
        <f t="shared" si="91"/>
        <v>#DIV/0!</v>
      </c>
      <c r="G289" s="55" t="e">
        <f t="shared" si="92"/>
        <v>#DIV/0!</v>
      </c>
      <c r="H289" s="33"/>
      <c r="I289" s="45" t="s">
        <v>192</v>
      </c>
      <c r="J289" s="55" t="e">
        <f t="shared" ref="J289:O289" si="104">SUM(J78/J51*100-100)</f>
        <v>#VALUE!</v>
      </c>
      <c r="K289" s="55" t="e">
        <f t="shared" si="104"/>
        <v>#DIV/0!</v>
      </c>
      <c r="L289" s="55" t="e">
        <f t="shared" si="104"/>
        <v>#DIV/0!</v>
      </c>
      <c r="M289" s="55" t="e">
        <f t="shared" si="104"/>
        <v>#VALUE!</v>
      </c>
      <c r="N289" s="55" t="e">
        <f t="shared" si="104"/>
        <v>#DIV/0!</v>
      </c>
      <c r="O289" s="55" t="e">
        <f t="shared" si="104"/>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3" t="s">
        <v>193</v>
      </c>
      <c r="B291" s="1166"/>
      <c r="C291" s="55" t="e">
        <f t="shared" ref="C291:G302" si="105">SUM(C80/C53*100-100)</f>
        <v>#DIV/0!</v>
      </c>
      <c r="D291" s="55" t="e">
        <f t="shared" si="105"/>
        <v>#DIV/0!</v>
      </c>
      <c r="E291" s="55" t="e">
        <f t="shared" si="105"/>
        <v>#DIV/0!</v>
      </c>
      <c r="F291" s="55" t="e">
        <f t="shared" si="105"/>
        <v>#DIV/0!</v>
      </c>
      <c r="G291" s="55" t="e">
        <f t="shared" si="105"/>
        <v>#DIV/0!</v>
      </c>
      <c r="H291" s="1173" t="s">
        <v>193</v>
      </c>
      <c r="I291" s="1166"/>
      <c r="J291" s="55" t="e">
        <f t="shared" ref="J291:J302" si="106">SUM(J80/J53*100-100)</f>
        <v>#VALUE!</v>
      </c>
      <c r="K291" s="55" t="e">
        <f t="shared" ref="K291:O302" si="107">SUM(K80/K53*100-100)</f>
        <v>#DIV/0!</v>
      </c>
      <c r="L291" s="55" t="e">
        <f t="shared" si="107"/>
        <v>#DIV/0!</v>
      </c>
      <c r="M291" s="55" t="e">
        <f t="shared" si="107"/>
        <v>#VALUE!</v>
      </c>
      <c r="N291" s="55" t="e">
        <f t="shared" si="107"/>
        <v>#DIV/0!</v>
      </c>
      <c r="O291" s="55" t="e">
        <f t="shared" si="107"/>
        <v>#VALUE!</v>
      </c>
    </row>
    <row r="292" spans="1:15" ht="11.25" hidden="1" customHeight="1">
      <c r="A292" s="1173" t="s">
        <v>194</v>
      </c>
      <c r="B292" s="1166"/>
      <c r="C292" s="55" t="e">
        <f t="shared" si="105"/>
        <v>#DIV/0!</v>
      </c>
      <c r="D292" s="55" t="e">
        <f t="shared" si="105"/>
        <v>#DIV/0!</v>
      </c>
      <c r="E292" s="55" t="e">
        <f t="shared" si="105"/>
        <v>#DIV/0!</v>
      </c>
      <c r="F292" s="55" t="e">
        <f t="shared" si="105"/>
        <v>#DIV/0!</v>
      </c>
      <c r="G292" s="55" t="e">
        <f t="shared" si="105"/>
        <v>#DIV/0!</v>
      </c>
      <c r="H292" s="1173" t="s">
        <v>194</v>
      </c>
      <c r="I292" s="1166"/>
      <c r="J292" s="55" t="e">
        <f t="shared" si="106"/>
        <v>#DIV/0!</v>
      </c>
      <c r="K292" s="55" t="e">
        <f t="shared" si="107"/>
        <v>#DIV/0!</v>
      </c>
      <c r="L292" s="55" t="e">
        <f t="shared" si="107"/>
        <v>#DIV/0!</v>
      </c>
      <c r="M292" s="55" t="e">
        <f t="shared" si="107"/>
        <v>#DIV/0!</v>
      </c>
      <c r="N292" s="55" t="e">
        <f t="shared" si="107"/>
        <v>#DIV/0!</v>
      </c>
      <c r="O292" s="55" t="e">
        <f t="shared" si="107"/>
        <v>#DIV/0!</v>
      </c>
    </row>
    <row r="293" spans="1:15" ht="11.25" hidden="1" customHeight="1">
      <c r="A293" s="1173" t="s">
        <v>195</v>
      </c>
      <c r="B293" s="1166"/>
      <c r="C293" s="55" t="e">
        <f t="shared" si="105"/>
        <v>#DIV/0!</v>
      </c>
      <c r="D293" s="55" t="e">
        <f t="shared" si="105"/>
        <v>#DIV/0!</v>
      </c>
      <c r="E293" s="55" t="e">
        <f t="shared" si="105"/>
        <v>#DIV/0!</v>
      </c>
      <c r="F293" s="55" t="e">
        <f t="shared" si="105"/>
        <v>#DIV/0!</v>
      </c>
      <c r="G293" s="55" t="e">
        <f t="shared" si="105"/>
        <v>#DIV/0!</v>
      </c>
      <c r="H293" s="1173" t="s">
        <v>195</v>
      </c>
      <c r="I293" s="1166"/>
      <c r="J293" s="55" t="e">
        <f t="shared" si="106"/>
        <v>#DIV/0!</v>
      </c>
      <c r="K293" s="55" t="e">
        <f t="shared" si="107"/>
        <v>#DIV/0!</v>
      </c>
      <c r="L293" s="55" t="e">
        <f t="shared" si="107"/>
        <v>#DIV/0!</v>
      </c>
      <c r="M293" s="55" t="e">
        <f t="shared" si="107"/>
        <v>#DIV/0!</v>
      </c>
      <c r="N293" s="55" t="e">
        <f t="shared" si="107"/>
        <v>#DIV/0!</v>
      </c>
      <c r="O293" s="55" t="e">
        <f t="shared" si="107"/>
        <v>#DIV/0!</v>
      </c>
    </row>
    <row r="294" spans="1:15" ht="11.25" hidden="1" customHeight="1">
      <c r="A294" s="1173" t="s">
        <v>196</v>
      </c>
      <c r="B294" s="1166"/>
      <c r="C294" s="55" t="e">
        <f t="shared" si="105"/>
        <v>#DIV/0!</v>
      </c>
      <c r="D294" s="55" t="e">
        <f t="shared" si="105"/>
        <v>#DIV/0!</v>
      </c>
      <c r="E294" s="55" t="e">
        <f t="shared" si="105"/>
        <v>#DIV/0!</v>
      </c>
      <c r="F294" s="55" t="e">
        <f t="shared" si="105"/>
        <v>#DIV/0!</v>
      </c>
      <c r="G294" s="55" t="e">
        <f t="shared" si="105"/>
        <v>#DIV/0!</v>
      </c>
      <c r="H294" s="1173" t="s">
        <v>196</v>
      </c>
      <c r="I294" s="1166"/>
      <c r="J294" s="55" t="e">
        <f t="shared" si="106"/>
        <v>#DIV/0!</v>
      </c>
      <c r="K294" s="55" t="e">
        <f t="shared" si="107"/>
        <v>#DIV/0!</v>
      </c>
      <c r="L294" s="55" t="e">
        <f t="shared" si="107"/>
        <v>#DIV/0!</v>
      </c>
      <c r="M294" s="55" t="e">
        <f t="shared" si="107"/>
        <v>#DIV/0!</v>
      </c>
      <c r="N294" s="55" t="e">
        <f t="shared" si="107"/>
        <v>#DIV/0!</v>
      </c>
      <c r="O294" s="55" t="e">
        <f t="shared" si="107"/>
        <v>#DIV/0!</v>
      </c>
    </row>
    <row r="295" spans="1:15" ht="11.25" hidden="1" customHeight="1">
      <c r="A295" s="1173" t="s">
        <v>197</v>
      </c>
      <c r="B295" s="1166"/>
      <c r="C295" s="55" t="e">
        <f t="shared" si="105"/>
        <v>#DIV/0!</v>
      </c>
      <c r="D295" s="55" t="e">
        <f t="shared" si="105"/>
        <v>#DIV/0!</v>
      </c>
      <c r="E295" s="55" t="e">
        <f t="shared" si="105"/>
        <v>#DIV/0!</v>
      </c>
      <c r="F295" s="55" t="e">
        <f t="shared" si="105"/>
        <v>#DIV/0!</v>
      </c>
      <c r="G295" s="55" t="e">
        <f t="shared" si="105"/>
        <v>#DIV/0!</v>
      </c>
      <c r="H295" s="1173" t="s">
        <v>197</v>
      </c>
      <c r="I295" s="1166"/>
      <c r="J295" s="55" t="e">
        <f t="shared" si="106"/>
        <v>#DIV/0!</v>
      </c>
      <c r="K295" s="55" t="e">
        <f t="shared" si="107"/>
        <v>#DIV/0!</v>
      </c>
      <c r="L295" s="55" t="e">
        <f t="shared" si="107"/>
        <v>#DIV/0!</v>
      </c>
      <c r="M295" s="55" t="e">
        <f t="shared" si="107"/>
        <v>#DIV/0!</v>
      </c>
      <c r="N295" s="55" t="e">
        <f t="shared" si="107"/>
        <v>#DIV/0!</v>
      </c>
      <c r="O295" s="55" t="e">
        <f t="shared" si="107"/>
        <v>#DIV/0!</v>
      </c>
    </row>
    <row r="296" spans="1:15" ht="11.25" hidden="1" customHeight="1">
      <c r="A296" s="1173" t="s">
        <v>198</v>
      </c>
      <c r="B296" s="1166"/>
      <c r="C296" s="55" t="e">
        <f t="shared" si="105"/>
        <v>#DIV/0!</v>
      </c>
      <c r="D296" s="55" t="e">
        <f t="shared" si="105"/>
        <v>#DIV/0!</v>
      </c>
      <c r="E296" s="55" t="e">
        <f t="shared" si="105"/>
        <v>#DIV/0!</v>
      </c>
      <c r="F296" s="55" t="e">
        <f t="shared" si="105"/>
        <v>#DIV/0!</v>
      </c>
      <c r="G296" s="55" t="e">
        <f t="shared" si="105"/>
        <v>#DIV/0!</v>
      </c>
      <c r="H296" s="1173" t="s">
        <v>198</v>
      </c>
      <c r="I296" s="1166"/>
      <c r="J296" s="55" t="e">
        <f t="shared" si="106"/>
        <v>#DIV/0!</v>
      </c>
      <c r="K296" s="55" t="e">
        <f t="shared" si="107"/>
        <v>#DIV/0!</v>
      </c>
      <c r="L296" s="55" t="e">
        <f t="shared" si="107"/>
        <v>#DIV/0!</v>
      </c>
      <c r="M296" s="55" t="e">
        <f t="shared" si="107"/>
        <v>#DIV/0!</v>
      </c>
      <c r="N296" s="55" t="e">
        <f t="shared" si="107"/>
        <v>#DIV/0!</v>
      </c>
      <c r="O296" s="55" t="e">
        <f t="shared" si="107"/>
        <v>#DIV/0!</v>
      </c>
    </row>
    <row r="297" spans="1:15" ht="11.25" hidden="1" customHeight="1">
      <c r="A297" s="1173" t="s">
        <v>199</v>
      </c>
      <c r="B297" s="1166"/>
      <c r="C297" s="55" t="e">
        <f t="shared" si="105"/>
        <v>#DIV/0!</v>
      </c>
      <c r="D297" s="55" t="e">
        <f t="shared" si="105"/>
        <v>#DIV/0!</v>
      </c>
      <c r="E297" s="55" t="e">
        <f t="shared" si="105"/>
        <v>#DIV/0!</v>
      </c>
      <c r="F297" s="55" t="e">
        <f t="shared" si="105"/>
        <v>#DIV/0!</v>
      </c>
      <c r="G297" s="55" t="e">
        <f t="shared" si="105"/>
        <v>#DIV/0!</v>
      </c>
      <c r="H297" s="1173" t="s">
        <v>199</v>
      </c>
      <c r="I297" s="1166"/>
      <c r="J297" s="55" t="e">
        <f t="shared" si="106"/>
        <v>#DIV/0!</v>
      </c>
      <c r="K297" s="55" t="e">
        <f t="shared" si="107"/>
        <v>#DIV/0!</v>
      </c>
      <c r="L297" s="55" t="e">
        <f t="shared" si="107"/>
        <v>#DIV/0!</v>
      </c>
      <c r="M297" s="55" t="e">
        <f t="shared" si="107"/>
        <v>#DIV/0!</v>
      </c>
      <c r="N297" s="55" t="e">
        <f t="shared" si="107"/>
        <v>#DIV/0!</v>
      </c>
      <c r="O297" s="55" t="e">
        <f t="shared" si="107"/>
        <v>#DIV/0!</v>
      </c>
    </row>
    <row r="298" spans="1:15" ht="11.25" hidden="1" customHeight="1">
      <c r="A298" s="1173" t="s">
        <v>200</v>
      </c>
      <c r="B298" s="1166"/>
      <c r="C298" s="55" t="e">
        <f t="shared" si="105"/>
        <v>#DIV/0!</v>
      </c>
      <c r="D298" s="55" t="e">
        <f t="shared" si="105"/>
        <v>#DIV/0!</v>
      </c>
      <c r="E298" s="55" t="e">
        <f t="shared" si="105"/>
        <v>#DIV/0!</v>
      </c>
      <c r="F298" s="55" t="e">
        <f t="shared" si="105"/>
        <v>#DIV/0!</v>
      </c>
      <c r="G298" s="55" t="e">
        <f t="shared" si="105"/>
        <v>#DIV/0!</v>
      </c>
      <c r="H298" s="1173" t="s">
        <v>200</v>
      </c>
      <c r="I298" s="1166"/>
      <c r="J298" s="55" t="e">
        <f t="shared" si="106"/>
        <v>#DIV/0!</v>
      </c>
      <c r="K298" s="55" t="e">
        <f t="shared" si="107"/>
        <v>#DIV/0!</v>
      </c>
      <c r="L298" s="55" t="e">
        <f t="shared" si="107"/>
        <v>#DIV/0!</v>
      </c>
      <c r="M298" s="55" t="e">
        <f t="shared" si="107"/>
        <v>#DIV/0!</v>
      </c>
      <c r="N298" s="55" t="e">
        <f t="shared" si="107"/>
        <v>#DIV/0!</v>
      </c>
      <c r="O298" s="55" t="e">
        <f t="shared" si="107"/>
        <v>#DIV/0!</v>
      </c>
    </row>
    <row r="299" spans="1:15" ht="11.25" hidden="1" customHeight="1">
      <c r="A299" s="1173" t="s">
        <v>201</v>
      </c>
      <c r="B299" s="1166"/>
      <c r="C299" s="55" t="e">
        <f t="shared" si="105"/>
        <v>#DIV/0!</v>
      </c>
      <c r="D299" s="55" t="e">
        <f t="shared" si="105"/>
        <v>#DIV/0!</v>
      </c>
      <c r="E299" s="55" t="e">
        <f t="shared" si="105"/>
        <v>#DIV/0!</v>
      </c>
      <c r="F299" s="55" t="e">
        <f t="shared" si="105"/>
        <v>#DIV/0!</v>
      </c>
      <c r="G299" s="55" t="e">
        <f t="shared" si="105"/>
        <v>#DIV/0!</v>
      </c>
      <c r="H299" s="1173" t="s">
        <v>201</v>
      </c>
      <c r="I299" s="1166"/>
      <c r="J299" s="55" t="e">
        <f t="shared" si="106"/>
        <v>#DIV/0!</v>
      </c>
      <c r="K299" s="55" t="e">
        <f t="shared" si="107"/>
        <v>#DIV/0!</v>
      </c>
      <c r="L299" s="55" t="e">
        <f t="shared" si="107"/>
        <v>#DIV/0!</v>
      </c>
      <c r="M299" s="55" t="e">
        <f t="shared" si="107"/>
        <v>#DIV/0!</v>
      </c>
      <c r="N299" s="55" t="e">
        <f t="shared" si="107"/>
        <v>#DIV/0!</v>
      </c>
      <c r="O299" s="55" t="e">
        <f t="shared" si="107"/>
        <v>#DIV/0!</v>
      </c>
    </row>
    <row r="300" spans="1:15" ht="11.25" hidden="1" customHeight="1">
      <c r="A300" s="1173" t="s">
        <v>202</v>
      </c>
      <c r="B300" s="1166"/>
      <c r="C300" s="55" t="e">
        <f t="shared" si="105"/>
        <v>#DIV/0!</v>
      </c>
      <c r="D300" s="55" t="e">
        <f t="shared" si="105"/>
        <v>#DIV/0!</v>
      </c>
      <c r="E300" s="55" t="e">
        <f t="shared" si="105"/>
        <v>#DIV/0!</v>
      </c>
      <c r="F300" s="55" t="e">
        <f t="shared" si="105"/>
        <v>#DIV/0!</v>
      </c>
      <c r="G300" s="55" t="e">
        <f t="shared" si="105"/>
        <v>#DIV/0!</v>
      </c>
      <c r="H300" s="1173" t="s">
        <v>202</v>
      </c>
      <c r="I300" s="1166"/>
      <c r="J300" s="55" t="e">
        <f t="shared" si="106"/>
        <v>#DIV/0!</v>
      </c>
      <c r="K300" s="55" t="e">
        <f t="shared" si="107"/>
        <v>#DIV/0!</v>
      </c>
      <c r="L300" s="55" t="e">
        <f t="shared" si="107"/>
        <v>#DIV/0!</v>
      </c>
      <c r="M300" s="55" t="e">
        <f t="shared" si="107"/>
        <v>#DIV/0!</v>
      </c>
      <c r="N300" s="55" t="e">
        <f t="shared" si="107"/>
        <v>#DIV/0!</v>
      </c>
      <c r="O300" s="55" t="e">
        <f t="shared" si="107"/>
        <v>#DIV/0!</v>
      </c>
    </row>
    <row r="301" spans="1:15" ht="11.25" hidden="1" customHeight="1">
      <c r="A301" s="1173" t="s">
        <v>203</v>
      </c>
      <c r="B301" s="1166"/>
      <c r="C301" s="55" t="e">
        <f t="shared" si="105"/>
        <v>#DIV/0!</v>
      </c>
      <c r="D301" s="55" t="e">
        <f t="shared" si="105"/>
        <v>#DIV/0!</v>
      </c>
      <c r="E301" s="55" t="e">
        <f t="shared" si="105"/>
        <v>#DIV/0!</v>
      </c>
      <c r="F301" s="55" t="e">
        <f t="shared" si="105"/>
        <v>#DIV/0!</v>
      </c>
      <c r="G301" s="55" t="e">
        <f t="shared" si="105"/>
        <v>#DIV/0!</v>
      </c>
      <c r="H301" s="1173" t="s">
        <v>203</v>
      </c>
      <c r="I301" s="1166"/>
      <c r="J301" s="55" t="e">
        <f t="shared" si="106"/>
        <v>#DIV/0!</v>
      </c>
      <c r="K301" s="55" t="e">
        <f t="shared" si="107"/>
        <v>#DIV/0!</v>
      </c>
      <c r="L301" s="55" t="e">
        <f t="shared" si="107"/>
        <v>#DIV/0!</v>
      </c>
      <c r="M301" s="55" t="e">
        <f t="shared" si="107"/>
        <v>#DIV/0!</v>
      </c>
      <c r="N301" s="55" t="e">
        <f t="shared" si="107"/>
        <v>#DIV/0!</v>
      </c>
      <c r="O301" s="55" t="e">
        <f t="shared" si="107"/>
        <v>#DIV/0!</v>
      </c>
    </row>
    <row r="302" spans="1:15" ht="11.25" hidden="1" customHeight="1">
      <c r="A302" s="1173" t="s">
        <v>204</v>
      </c>
      <c r="B302" s="1166"/>
      <c r="C302" s="55" t="e">
        <f t="shared" si="105"/>
        <v>#DIV/0!</v>
      </c>
      <c r="D302" s="55" t="e">
        <f t="shared" si="105"/>
        <v>#DIV/0!</v>
      </c>
      <c r="E302" s="55" t="e">
        <f t="shared" si="105"/>
        <v>#DIV/0!</v>
      </c>
      <c r="F302" s="55" t="e">
        <f t="shared" si="105"/>
        <v>#DIV/0!</v>
      </c>
      <c r="G302" s="55" t="e">
        <f t="shared" si="105"/>
        <v>#DIV/0!</v>
      </c>
      <c r="H302" s="1173" t="s">
        <v>204</v>
      </c>
      <c r="I302" s="1166"/>
      <c r="J302" s="55" t="e">
        <f t="shared" si="106"/>
        <v>#DIV/0!</v>
      </c>
      <c r="K302" s="55" t="e">
        <f t="shared" si="107"/>
        <v>#DIV/0!</v>
      </c>
      <c r="L302" s="55" t="e">
        <f t="shared" si="107"/>
        <v>#DIV/0!</v>
      </c>
      <c r="M302" s="55" t="e">
        <f t="shared" si="107"/>
        <v>#DIV/0!</v>
      </c>
      <c r="N302" s="55" t="e">
        <f t="shared" si="107"/>
        <v>#DIV/0!</v>
      </c>
      <c r="O302" s="55" t="e">
        <f t="shared" si="107"/>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8">SUM(C94/C67*100-100)</f>
        <v>-29.53119076702751</v>
      </c>
      <c r="D305" s="55">
        <f t="shared" si="108"/>
        <v>-22.89793165467627</v>
      </c>
      <c r="E305" s="55">
        <f t="shared" si="108"/>
        <v>-38.01053349389899</v>
      </c>
      <c r="F305" s="55">
        <f t="shared" si="108"/>
        <v>-18.853102906520036</v>
      </c>
      <c r="G305" s="55">
        <f t="shared" si="108"/>
        <v>-32.688494419377818</v>
      </c>
      <c r="H305" s="33"/>
      <c r="I305" s="45" t="s">
        <v>181</v>
      </c>
      <c r="J305" s="167" t="s">
        <v>244</v>
      </c>
      <c r="K305" s="55">
        <f t="shared" ref="K305:K316" si="109">SUM(K94/K67*100-100)</f>
        <v>-26.77052360889482</v>
      </c>
      <c r="L305" s="135" t="s">
        <v>244</v>
      </c>
      <c r="M305" s="167" t="s">
        <v>244</v>
      </c>
      <c r="N305" s="55">
        <f t="shared" ref="N305:N316" si="110">SUM(N94/N67*100-100)</f>
        <v>-25.059211406359424</v>
      </c>
      <c r="O305" s="167" t="s">
        <v>244</v>
      </c>
    </row>
    <row r="306" spans="1:15" ht="11.25" hidden="1" customHeight="1">
      <c r="A306" s="33"/>
      <c r="B306" s="45" t="s">
        <v>182</v>
      </c>
      <c r="C306" s="55">
        <f t="shared" si="108"/>
        <v>-38.025524651848407</v>
      </c>
      <c r="D306" s="55">
        <f t="shared" si="108"/>
        <v>-32.745006160948265</v>
      </c>
      <c r="E306" s="55">
        <f t="shared" si="108"/>
        <v>-26.408563946276246</v>
      </c>
      <c r="F306" s="55">
        <f t="shared" si="108"/>
        <v>-25.91317863883647</v>
      </c>
      <c r="G306" s="55">
        <f t="shared" si="108"/>
        <v>-39.176228287590661</v>
      </c>
      <c r="H306" s="33"/>
      <c r="I306" s="45" t="s">
        <v>182</v>
      </c>
      <c r="J306" s="167" t="s">
        <v>244</v>
      </c>
      <c r="K306" s="55">
        <f t="shared" si="109"/>
        <v>-20.855567526459211</v>
      </c>
      <c r="L306" s="135" t="s">
        <v>244</v>
      </c>
      <c r="M306" s="167" t="s">
        <v>244</v>
      </c>
      <c r="N306" s="55">
        <f t="shared" si="110"/>
        <v>-7.2636350242236603</v>
      </c>
      <c r="O306" s="167" t="s">
        <v>244</v>
      </c>
    </row>
    <row r="307" spans="1:15" ht="11.25" hidden="1" customHeight="1">
      <c r="A307" s="33"/>
      <c r="B307" s="45" t="s">
        <v>183</v>
      </c>
      <c r="C307" s="55">
        <f t="shared" si="108"/>
        <v>-25.952002481293363</v>
      </c>
      <c r="D307" s="55">
        <f t="shared" si="108"/>
        <v>-23.03380544108127</v>
      </c>
      <c r="E307" s="55">
        <f t="shared" si="108"/>
        <v>-9.7122200967705652</v>
      </c>
      <c r="F307" s="55">
        <f t="shared" si="108"/>
        <v>-11.782835467045999</v>
      </c>
      <c r="G307" s="55">
        <f t="shared" si="108"/>
        <v>-9.5181121796318706</v>
      </c>
      <c r="H307" s="33"/>
      <c r="I307" s="45" t="s">
        <v>183</v>
      </c>
      <c r="J307" s="167" t="s">
        <v>244</v>
      </c>
      <c r="K307" s="55">
        <f t="shared" si="109"/>
        <v>3.3839387994259056</v>
      </c>
      <c r="L307" s="135" t="s">
        <v>244</v>
      </c>
      <c r="M307" s="167" t="s">
        <v>244</v>
      </c>
      <c r="N307" s="55">
        <f t="shared" si="110"/>
        <v>-11.96976262699215</v>
      </c>
      <c r="O307" s="167" t="s">
        <v>244</v>
      </c>
    </row>
    <row r="308" spans="1:15" ht="11.25" hidden="1" customHeight="1">
      <c r="A308" s="33"/>
      <c r="B308" s="45" t="s">
        <v>184</v>
      </c>
      <c r="C308" s="55">
        <f t="shared" si="108"/>
        <v>-43.505920017663456</v>
      </c>
      <c r="D308" s="55">
        <f t="shared" si="108"/>
        <v>-30.795333054432206</v>
      </c>
      <c r="E308" s="55">
        <f t="shared" si="108"/>
        <v>-34.945587887390587</v>
      </c>
      <c r="F308" s="55">
        <f t="shared" si="108"/>
        <v>11.352161127448284</v>
      </c>
      <c r="G308" s="55">
        <f t="shared" si="108"/>
        <v>-21.211887177424003</v>
      </c>
      <c r="H308" s="33"/>
      <c r="I308" s="45" t="s">
        <v>184</v>
      </c>
      <c r="J308" s="167" t="s">
        <v>244</v>
      </c>
      <c r="K308" s="55">
        <f t="shared" si="109"/>
        <v>-16.632438846294264</v>
      </c>
      <c r="L308" s="135" t="s">
        <v>244</v>
      </c>
      <c r="M308" s="167" t="s">
        <v>244</v>
      </c>
      <c r="N308" s="55">
        <f t="shared" si="110"/>
        <v>-16.191604908638126</v>
      </c>
      <c r="O308" s="167" t="s">
        <v>244</v>
      </c>
    </row>
    <row r="309" spans="1:15" ht="11.25" hidden="1" customHeight="1">
      <c r="A309" s="33"/>
      <c r="B309" s="45" t="s">
        <v>185</v>
      </c>
      <c r="C309" s="55">
        <f t="shared" si="108"/>
        <v>-27.053336522363068</v>
      </c>
      <c r="D309" s="55">
        <f t="shared" si="108"/>
        <v>-34.975875847661371</v>
      </c>
      <c r="E309" s="55">
        <f t="shared" si="108"/>
        <v>-16.742274095280038</v>
      </c>
      <c r="F309" s="55">
        <f t="shared" si="108"/>
        <v>-17.37455811744843</v>
      </c>
      <c r="G309" s="55">
        <f t="shared" si="108"/>
        <v>-15.238681083846899</v>
      </c>
      <c r="H309" s="33"/>
      <c r="I309" s="45" t="s">
        <v>185</v>
      </c>
      <c r="J309" s="167" t="s">
        <v>244</v>
      </c>
      <c r="K309" s="55">
        <f t="shared" si="109"/>
        <v>-14.785141158989603</v>
      </c>
      <c r="L309" s="135" t="s">
        <v>244</v>
      </c>
      <c r="M309" s="167" t="s">
        <v>244</v>
      </c>
      <c r="N309" s="55">
        <f t="shared" si="110"/>
        <v>-7.8243992445407571</v>
      </c>
      <c r="O309" s="167" t="s">
        <v>244</v>
      </c>
    </row>
    <row r="310" spans="1:15" ht="11.25" hidden="1" customHeight="1">
      <c r="A310" s="33"/>
      <c r="B310" s="45" t="s">
        <v>186</v>
      </c>
      <c r="C310" s="55">
        <f t="shared" si="108"/>
        <v>-28.167260175212462</v>
      </c>
      <c r="D310" s="55">
        <f t="shared" si="108"/>
        <v>-15.4023569023569</v>
      </c>
      <c r="E310" s="55">
        <f t="shared" si="108"/>
        <v>-21.031835912923114</v>
      </c>
      <c r="F310" s="55">
        <f t="shared" si="108"/>
        <v>-28.105229620863867</v>
      </c>
      <c r="G310" s="55">
        <f t="shared" si="108"/>
        <v>-20.651558590968023</v>
      </c>
      <c r="H310" s="33"/>
      <c r="I310" s="45" t="s">
        <v>186</v>
      </c>
      <c r="J310" s="167" t="s">
        <v>244</v>
      </c>
      <c r="K310" s="55">
        <f t="shared" si="109"/>
        <v>-7.8618609994256019</v>
      </c>
      <c r="L310" s="135" t="s">
        <v>244</v>
      </c>
      <c r="M310" s="167" t="s">
        <v>244</v>
      </c>
      <c r="N310" s="55">
        <f t="shared" si="110"/>
        <v>-20.333325423380231</v>
      </c>
      <c r="O310" s="167" t="s">
        <v>244</v>
      </c>
    </row>
    <row r="311" spans="1:15" ht="11.25" hidden="1" customHeight="1">
      <c r="A311" s="33"/>
      <c r="B311" s="45" t="s">
        <v>187</v>
      </c>
      <c r="C311" s="55">
        <f t="shared" si="108"/>
        <v>-23.947001394700138</v>
      </c>
      <c r="D311" s="55">
        <f t="shared" si="108"/>
        <v>-13.918774837646595</v>
      </c>
      <c r="E311" s="55">
        <f t="shared" si="108"/>
        <v>-12.238694612929521</v>
      </c>
      <c r="F311" s="55">
        <f t="shared" si="108"/>
        <v>1.4953461166776947</v>
      </c>
      <c r="G311" s="55">
        <f t="shared" si="108"/>
        <v>-10.237290293614066</v>
      </c>
      <c r="H311" s="33"/>
      <c r="I311" s="45" t="s">
        <v>187</v>
      </c>
      <c r="J311" s="167" t="s">
        <v>244</v>
      </c>
      <c r="K311" s="55">
        <f t="shared" si="109"/>
        <v>-9.4563540082374118</v>
      </c>
      <c r="L311" s="135" t="s">
        <v>244</v>
      </c>
      <c r="M311" s="167" t="s">
        <v>244</v>
      </c>
      <c r="N311" s="55">
        <f t="shared" si="110"/>
        <v>-12.902067659970299</v>
      </c>
      <c r="O311" s="167" t="s">
        <v>244</v>
      </c>
    </row>
    <row r="312" spans="1:15" ht="11.25" hidden="1" customHeight="1">
      <c r="A312" s="33"/>
      <c r="B312" s="45" t="s">
        <v>188</v>
      </c>
      <c r="C312" s="55">
        <f t="shared" si="108"/>
        <v>-27.463641504815442</v>
      </c>
      <c r="D312" s="55">
        <f t="shared" si="108"/>
        <v>-15.983663711525054</v>
      </c>
      <c r="E312" s="55">
        <f t="shared" si="108"/>
        <v>-8.6489252814739075</v>
      </c>
      <c r="F312" s="55">
        <f t="shared" si="108"/>
        <v>-3.1491039842254764</v>
      </c>
      <c r="G312" s="55">
        <f t="shared" si="108"/>
        <v>-0.32196289158201807</v>
      </c>
      <c r="H312" s="33"/>
      <c r="I312" s="45" t="s">
        <v>188</v>
      </c>
      <c r="J312" s="167" t="s">
        <v>244</v>
      </c>
      <c r="K312" s="55">
        <f t="shared" si="109"/>
        <v>1.9494436048907744</v>
      </c>
      <c r="L312" s="135" t="s">
        <v>244</v>
      </c>
      <c r="M312" s="167" t="s">
        <v>244</v>
      </c>
      <c r="N312" s="55">
        <f t="shared" si="110"/>
        <v>-9.3393887046891848</v>
      </c>
      <c r="O312" s="167" t="s">
        <v>244</v>
      </c>
    </row>
    <row r="313" spans="1:15" ht="11.25" hidden="1" customHeight="1">
      <c r="A313" s="33"/>
      <c r="B313" s="45" t="s">
        <v>189</v>
      </c>
      <c r="C313" s="55">
        <f t="shared" si="108"/>
        <v>-25.424471545923126</v>
      </c>
      <c r="D313" s="55">
        <f t="shared" si="108"/>
        <v>-10.030268064683341</v>
      </c>
      <c r="E313" s="55">
        <f t="shared" si="108"/>
        <v>-9.0153496460407325</v>
      </c>
      <c r="F313" s="55">
        <f t="shared" si="108"/>
        <v>-10.317337859383841</v>
      </c>
      <c r="G313" s="55">
        <f t="shared" si="108"/>
        <v>-6.9479701883841187</v>
      </c>
      <c r="H313" s="33"/>
      <c r="I313" s="45" t="s">
        <v>189</v>
      </c>
      <c r="J313" s="167" t="s">
        <v>244</v>
      </c>
      <c r="K313" s="55">
        <f t="shared" si="109"/>
        <v>5.9410765155679854</v>
      </c>
      <c r="L313" s="135" t="s">
        <v>244</v>
      </c>
      <c r="M313" s="167" t="s">
        <v>244</v>
      </c>
      <c r="N313" s="55">
        <f t="shared" si="110"/>
        <v>-12.618595825426937</v>
      </c>
      <c r="O313" s="167" t="s">
        <v>244</v>
      </c>
    </row>
    <row r="314" spans="1:15" ht="11.25" hidden="1" customHeight="1">
      <c r="A314" s="33"/>
      <c r="B314" s="45" t="s">
        <v>190</v>
      </c>
      <c r="C314" s="55">
        <f t="shared" si="108"/>
        <v>-28.560991312273501</v>
      </c>
      <c r="D314" s="55">
        <f t="shared" si="108"/>
        <v>-6.8036894473091678</v>
      </c>
      <c r="E314" s="55">
        <f t="shared" si="108"/>
        <v>-16.481545616465468</v>
      </c>
      <c r="F314" s="55">
        <f t="shared" si="108"/>
        <v>-11.760258090533313</v>
      </c>
      <c r="G314" s="55">
        <f t="shared" si="108"/>
        <v>-4.0859637540887661</v>
      </c>
      <c r="H314" s="33"/>
      <c r="I314" s="45" t="s">
        <v>190</v>
      </c>
      <c r="J314" s="167" t="s">
        <v>244</v>
      </c>
      <c r="K314" s="55">
        <f t="shared" si="109"/>
        <v>-10.498798611729114</v>
      </c>
      <c r="L314" s="135" t="s">
        <v>244</v>
      </c>
      <c r="M314" s="167" t="s">
        <v>244</v>
      </c>
      <c r="N314" s="55">
        <f t="shared" si="110"/>
        <v>-8.0127195778574816</v>
      </c>
      <c r="O314" s="167" t="s">
        <v>244</v>
      </c>
    </row>
    <row r="315" spans="1:15" ht="11.25" hidden="1" customHeight="1">
      <c r="A315" s="33"/>
      <c r="B315" s="45" t="s">
        <v>191</v>
      </c>
      <c r="C315" s="55">
        <f t="shared" si="108"/>
        <v>-16.918476991357167</v>
      </c>
      <c r="D315" s="55">
        <f t="shared" si="108"/>
        <v>-5.8751215574026361</v>
      </c>
      <c r="E315" s="55">
        <f t="shared" si="108"/>
        <v>7.7938538014583685</v>
      </c>
      <c r="F315" s="55">
        <f t="shared" si="108"/>
        <v>-14.54636759290257</v>
      </c>
      <c r="G315" s="55">
        <f t="shared" si="108"/>
        <v>6.8449480232038979</v>
      </c>
      <c r="H315" s="33"/>
      <c r="I315" s="45" t="s">
        <v>191</v>
      </c>
      <c r="J315" s="167" t="s">
        <v>244</v>
      </c>
      <c r="K315" s="55">
        <f t="shared" si="109"/>
        <v>21.509939355634813</v>
      </c>
      <c r="L315" s="135" t="s">
        <v>244</v>
      </c>
      <c r="M315" s="167" t="s">
        <v>244</v>
      </c>
      <c r="N315" s="55">
        <f t="shared" si="110"/>
        <v>-14.682184422560439</v>
      </c>
      <c r="O315" s="167" t="s">
        <v>244</v>
      </c>
    </row>
    <row r="316" spans="1:15" ht="11.25" hidden="1" customHeight="1">
      <c r="A316" s="33"/>
      <c r="B316" s="45" t="s">
        <v>192</v>
      </c>
      <c r="C316" s="55">
        <f t="shared" si="108"/>
        <v>-18.536000208621275</v>
      </c>
      <c r="D316" s="55">
        <f t="shared" si="108"/>
        <v>-4.0813881033408421</v>
      </c>
      <c r="E316" s="55">
        <f t="shared" si="108"/>
        <v>5.2668934628845534</v>
      </c>
      <c r="F316" s="55">
        <f t="shared" si="108"/>
        <v>-0.97231377719182888</v>
      </c>
      <c r="G316" s="55">
        <f t="shared" si="108"/>
        <v>-3.0808998689441012</v>
      </c>
      <c r="H316" s="33"/>
      <c r="I316" s="45" t="s">
        <v>192</v>
      </c>
      <c r="J316" s="167" t="s">
        <v>244</v>
      </c>
      <c r="K316" s="55">
        <f t="shared" si="109"/>
        <v>4.4320674040297234</v>
      </c>
      <c r="L316" s="135" t="s">
        <v>244</v>
      </c>
      <c r="M316" s="167" t="s">
        <v>244</v>
      </c>
      <c r="N316" s="55">
        <f t="shared" si="110"/>
        <v>2.4212200057820183</v>
      </c>
      <c r="O316" s="167"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3" t="s">
        <v>193</v>
      </c>
      <c r="B318" s="1166"/>
      <c r="C318" s="55">
        <f t="shared" ref="C318:E329" si="111">SUM(C107/C80*100-100)</f>
        <v>-29.53119076702751</v>
      </c>
      <c r="D318" s="55">
        <f t="shared" si="111"/>
        <v>-22.89793165467627</v>
      </c>
      <c r="E318" s="55">
        <f t="shared" si="111"/>
        <v>-38.01053349389899</v>
      </c>
      <c r="F318" s="55">
        <f t="shared" ref="F318:G329" si="112">SUM(F107/F80*100-100)</f>
        <v>-18.853102906520036</v>
      </c>
      <c r="G318" s="55">
        <f t="shared" si="112"/>
        <v>-32.688494419377818</v>
      </c>
      <c r="H318" s="1173" t="s">
        <v>193</v>
      </c>
      <c r="I318" s="1166"/>
      <c r="J318" s="167" t="s">
        <v>244</v>
      </c>
      <c r="K318" s="55">
        <f t="shared" ref="K318:K329" si="113">SUM(K107/K80*100-100)</f>
        <v>-26.77052360889482</v>
      </c>
      <c r="L318" s="135" t="s">
        <v>244</v>
      </c>
      <c r="M318" s="167" t="s">
        <v>244</v>
      </c>
      <c r="N318" s="55">
        <f t="shared" ref="N318:N329" si="114">SUM(N107/N80*100-100)</f>
        <v>-25.059211406359424</v>
      </c>
      <c r="O318" s="167" t="s">
        <v>244</v>
      </c>
    </row>
    <row r="319" spans="1:15" ht="11.25" hidden="1" customHeight="1">
      <c r="A319" s="1173" t="s">
        <v>194</v>
      </c>
      <c r="B319" s="1166"/>
      <c r="C319" s="55">
        <f t="shared" si="111"/>
        <v>-33.95315024232633</v>
      </c>
      <c r="D319" s="55">
        <f t="shared" si="111"/>
        <v>-28.009766029712523</v>
      </c>
      <c r="E319" s="55">
        <f t="shared" si="111"/>
        <v>-32.366264342124879</v>
      </c>
      <c r="F319" s="55">
        <f t="shared" si="112"/>
        <v>-22.673475518173632</v>
      </c>
      <c r="G319" s="55">
        <f t="shared" si="112"/>
        <v>-36.19485951094147</v>
      </c>
      <c r="H319" s="1173" t="s">
        <v>194</v>
      </c>
      <c r="I319" s="1166"/>
      <c r="J319" s="167" t="s">
        <v>244</v>
      </c>
      <c r="K319" s="55">
        <f t="shared" si="113"/>
        <v>-23.95934988735074</v>
      </c>
      <c r="L319" s="135" t="s">
        <v>244</v>
      </c>
      <c r="M319" s="167" t="s">
        <v>244</v>
      </c>
      <c r="N319" s="55">
        <f t="shared" si="114"/>
        <v>-16.590918464139889</v>
      </c>
      <c r="O319" s="167" t="s">
        <v>244</v>
      </c>
    </row>
    <row r="320" spans="1:15" ht="11.25" hidden="1" customHeight="1">
      <c r="A320" s="1173" t="s">
        <v>195</v>
      </c>
      <c r="B320" s="1166"/>
      <c r="C320" s="55">
        <f t="shared" si="111"/>
        <v>-31.212938005390825</v>
      </c>
      <c r="D320" s="55">
        <f t="shared" si="111"/>
        <v>-26.202030631560831</v>
      </c>
      <c r="E320" s="55">
        <f t="shared" si="111"/>
        <v>-24.521712871865802</v>
      </c>
      <c r="F320" s="55">
        <f t="shared" si="112"/>
        <v>-19.010406283641004</v>
      </c>
      <c r="G320" s="55">
        <f t="shared" si="112"/>
        <v>-26.797547898678516</v>
      </c>
      <c r="H320" s="1173" t="s">
        <v>195</v>
      </c>
      <c r="I320" s="1166"/>
      <c r="J320" s="167" t="s">
        <v>244</v>
      </c>
      <c r="K320" s="55">
        <f t="shared" si="113"/>
        <v>-15.376380972849645</v>
      </c>
      <c r="L320" s="135" t="s">
        <v>244</v>
      </c>
      <c r="M320" s="167" t="s">
        <v>244</v>
      </c>
      <c r="N320" s="55">
        <f t="shared" si="114"/>
        <v>-15.022174761090113</v>
      </c>
      <c r="O320" s="167" t="s">
        <v>244</v>
      </c>
    </row>
    <row r="321" spans="1:15" ht="11.25" hidden="1" customHeight="1">
      <c r="A321" s="1173" t="s">
        <v>196</v>
      </c>
      <c r="B321" s="1166"/>
      <c r="C321" s="55">
        <f t="shared" si="111"/>
        <v>-34.629345902277464</v>
      </c>
      <c r="D321" s="55">
        <f t="shared" si="111"/>
        <v>-27.443075493262</v>
      </c>
      <c r="E321" s="55">
        <f t="shared" si="111"/>
        <v>-27.561961801722234</v>
      </c>
      <c r="F321" s="55">
        <f t="shared" si="112"/>
        <v>-10.984820708366939</v>
      </c>
      <c r="G321" s="55">
        <f t="shared" si="112"/>
        <v>-24.955760388313635</v>
      </c>
      <c r="H321" s="1173" t="s">
        <v>196</v>
      </c>
      <c r="I321" s="1166"/>
      <c r="J321" s="167" t="s">
        <v>244</v>
      </c>
      <c r="K321" s="55">
        <f t="shared" si="113"/>
        <v>-15.710397849494967</v>
      </c>
      <c r="L321" s="135" t="s">
        <v>244</v>
      </c>
      <c r="M321" s="167" t="s">
        <v>244</v>
      </c>
      <c r="N321" s="55">
        <f t="shared" si="114"/>
        <v>-15.333733013589125</v>
      </c>
      <c r="O321" s="167" t="s">
        <v>244</v>
      </c>
    </row>
    <row r="322" spans="1:15" ht="11.25" hidden="1" customHeight="1">
      <c r="A322" s="1173" t="s">
        <v>197</v>
      </c>
      <c r="B322" s="1166"/>
      <c r="C322" s="55">
        <f t="shared" si="111"/>
        <v>-33.16046478196148</v>
      </c>
      <c r="D322" s="55">
        <f t="shared" si="111"/>
        <v>-28.961635392503567</v>
      </c>
      <c r="E322" s="55">
        <f t="shared" si="111"/>
        <v>-25.503183218752355</v>
      </c>
      <c r="F322" s="55">
        <f t="shared" si="112"/>
        <v>-12.374624159379366</v>
      </c>
      <c r="G322" s="55">
        <f t="shared" si="112"/>
        <v>-22.629092121146613</v>
      </c>
      <c r="H322" s="1173" t="s">
        <v>197</v>
      </c>
      <c r="I322" s="1166"/>
      <c r="J322" s="167" t="s">
        <v>244</v>
      </c>
      <c r="K322" s="55">
        <f t="shared" si="113"/>
        <v>-15.522258908155706</v>
      </c>
      <c r="L322" s="135" t="s">
        <v>244</v>
      </c>
      <c r="M322" s="167" t="s">
        <v>244</v>
      </c>
      <c r="N322" s="55">
        <f t="shared" si="114"/>
        <v>-13.931483494962592</v>
      </c>
      <c r="O322" s="167" t="s">
        <v>244</v>
      </c>
    </row>
    <row r="323" spans="1:15" ht="11.25" hidden="1" customHeight="1">
      <c r="A323" s="1173" t="s">
        <v>198</v>
      </c>
      <c r="B323" s="1166"/>
      <c r="C323" s="55">
        <f t="shared" si="111"/>
        <v>-32.286170410814961</v>
      </c>
      <c r="D323" s="55">
        <f t="shared" si="111"/>
        <v>-26.71550719221824</v>
      </c>
      <c r="E323" s="55">
        <f t="shared" si="111"/>
        <v>-24.690872597676034</v>
      </c>
      <c r="F323" s="55">
        <f t="shared" si="112"/>
        <v>-15.542255909228373</v>
      </c>
      <c r="G323" s="55">
        <f t="shared" si="112"/>
        <v>-22.207050438779092</v>
      </c>
      <c r="H323" s="1173" t="s">
        <v>198</v>
      </c>
      <c r="I323" s="1166"/>
      <c r="J323" s="167" t="s">
        <v>244</v>
      </c>
      <c r="K323" s="55">
        <f t="shared" si="113"/>
        <v>-14.234953447686451</v>
      </c>
      <c r="L323" s="135" t="s">
        <v>244</v>
      </c>
      <c r="M323" s="167" t="s">
        <v>244</v>
      </c>
      <c r="N323" s="55">
        <f t="shared" si="114"/>
        <v>-15.022650056625153</v>
      </c>
      <c r="O323" s="167" t="s">
        <v>244</v>
      </c>
    </row>
    <row r="324" spans="1:15" ht="11.25" hidden="1" customHeight="1">
      <c r="A324" s="1173" t="s">
        <v>199</v>
      </c>
      <c r="B324" s="1166"/>
      <c r="C324" s="55">
        <f t="shared" si="111"/>
        <v>-31.107755779552519</v>
      </c>
      <c r="D324" s="55">
        <f t="shared" si="111"/>
        <v>-24.831622606329844</v>
      </c>
      <c r="E324" s="55">
        <f t="shared" si="111"/>
        <v>-22.923082354879583</v>
      </c>
      <c r="F324" s="55">
        <f t="shared" si="112"/>
        <v>-12.940902384095679</v>
      </c>
      <c r="G324" s="55">
        <f t="shared" si="112"/>
        <v>-20.117552890173314</v>
      </c>
      <c r="H324" s="1173" t="s">
        <v>199</v>
      </c>
      <c r="I324" s="1166"/>
      <c r="J324" s="167" t="s">
        <v>244</v>
      </c>
      <c r="K324" s="55">
        <f t="shared" si="113"/>
        <v>-13.502120480040574</v>
      </c>
      <c r="L324" s="135" t="s">
        <v>244</v>
      </c>
      <c r="M324" s="167" t="s">
        <v>244</v>
      </c>
      <c r="N324" s="55">
        <f t="shared" si="114"/>
        <v>-14.721951603310984</v>
      </c>
      <c r="O324" s="167" t="s">
        <v>244</v>
      </c>
    </row>
    <row r="325" spans="1:15" ht="11.25" hidden="1" customHeight="1">
      <c r="A325" s="1173" t="s">
        <v>200</v>
      </c>
      <c r="B325" s="1166"/>
      <c r="C325" s="55">
        <f t="shared" si="111"/>
        <v>-30.689323973447785</v>
      </c>
      <c r="D325" s="55">
        <f t="shared" si="111"/>
        <v>-23.888042593784718</v>
      </c>
      <c r="E325" s="55">
        <f t="shared" si="111"/>
        <v>-21.495223166055879</v>
      </c>
      <c r="F325" s="55">
        <f t="shared" si="112"/>
        <v>-11.784567127584523</v>
      </c>
      <c r="G325" s="55">
        <f t="shared" si="112"/>
        <v>-17.637243378129313</v>
      </c>
      <c r="H325" s="1173" t="s">
        <v>200</v>
      </c>
      <c r="I325" s="1166"/>
      <c r="J325" s="167" t="s">
        <v>244</v>
      </c>
      <c r="K325" s="55">
        <f t="shared" si="113"/>
        <v>-11.798405530805539</v>
      </c>
      <c r="L325" s="135" t="s">
        <v>244</v>
      </c>
      <c r="M325" s="167" t="s">
        <v>244</v>
      </c>
      <c r="N325" s="55">
        <f t="shared" si="114"/>
        <v>-14.125667346059004</v>
      </c>
      <c r="O325" s="167" t="s">
        <v>244</v>
      </c>
    </row>
    <row r="326" spans="1:15" ht="11.25" hidden="1" customHeight="1">
      <c r="A326" s="1173" t="s">
        <v>201</v>
      </c>
      <c r="B326" s="1166"/>
      <c r="C326" s="55">
        <f t="shared" si="111"/>
        <v>-30.081608892874499</v>
      </c>
      <c r="D326" s="55">
        <f t="shared" si="111"/>
        <v>-22.325902299435612</v>
      </c>
      <c r="E326" s="55">
        <f t="shared" si="111"/>
        <v>-20.070053087105066</v>
      </c>
      <c r="F326" s="55">
        <f t="shared" si="112"/>
        <v>-11.61215066241175</v>
      </c>
      <c r="G326" s="55">
        <f t="shared" si="112"/>
        <v>-16.338064946423287</v>
      </c>
      <c r="H326" s="1173" t="s">
        <v>201</v>
      </c>
      <c r="I326" s="1166"/>
      <c r="J326" s="167" t="s">
        <v>244</v>
      </c>
      <c r="K326" s="55">
        <f t="shared" si="113"/>
        <v>-9.8802609589660904</v>
      </c>
      <c r="L326" s="135" t="s">
        <v>244</v>
      </c>
      <c r="M326" s="167" t="s">
        <v>244</v>
      </c>
      <c r="N326" s="55">
        <f t="shared" si="114"/>
        <v>-13.949579068362212</v>
      </c>
      <c r="O326" s="167" t="s">
        <v>244</v>
      </c>
    </row>
    <row r="327" spans="1:15" ht="11.25" hidden="1" customHeight="1">
      <c r="A327" s="1173" t="s">
        <v>202</v>
      </c>
      <c r="B327" s="1166"/>
      <c r="C327" s="55">
        <f t="shared" si="111"/>
        <v>-29.920484908688721</v>
      </c>
      <c r="D327" s="55">
        <f t="shared" si="111"/>
        <v>-20.542845844394435</v>
      </c>
      <c r="E327" s="55">
        <f t="shared" si="111"/>
        <v>-19.667306621800378</v>
      </c>
      <c r="F327" s="55">
        <f t="shared" si="112"/>
        <v>-11.62800738286181</v>
      </c>
      <c r="G327" s="55">
        <f t="shared" si="112"/>
        <v>-15.020474123667796</v>
      </c>
      <c r="H327" s="1173" t="s">
        <v>202</v>
      </c>
      <c r="I327" s="1166"/>
      <c r="J327" s="167" t="s">
        <v>244</v>
      </c>
      <c r="K327" s="55">
        <f t="shared" si="113"/>
        <v>-9.9472466205430834</v>
      </c>
      <c r="L327" s="135" t="s">
        <v>244</v>
      </c>
      <c r="M327" s="167" t="s">
        <v>244</v>
      </c>
      <c r="N327" s="55">
        <f t="shared" si="114"/>
        <v>-13.321546271800116</v>
      </c>
      <c r="O327" s="167" t="s">
        <v>244</v>
      </c>
    </row>
    <row r="328" spans="1:15" ht="11.25" hidden="1" customHeight="1">
      <c r="A328" s="1173" t="s">
        <v>203</v>
      </c>
      <c r="B328" s="1166"/>
      <c r="C328" s="55">
        <f t="shared" si="111"/>
        <v>-28.934753765540833</v>
      </c>
      <c r="D328" s="55">
        <f t="shared" si="111"/>
        <v>-19.320184025058722</v>
      </c>
      <c r="E328" s="55">
        <f t="shared" si="111"/>
        <v>-17.531454995160757</v>
      </c>
      <c r="F328" s="55">
        <f t="shared" si="112"/>
        <v>-11.885383040705435</v>
      </c>
      <c r="G328" s="55">
        <f t="shared" si="112"/>
        <v>-13.376880319298394</v>
      </c>
      <c r="H328" s="1173" t="s">
        <v>203</v>
      </c>
      <c r="I328" s="1166"/>
      <c r="J328" s="167" t="s">
        <v>244</v>
      </c>
      <c r="K328" s="55">
        <f t="shared" si="113"/>
        <v>-7.6155941383671859</v>
      </c>
      <c r="L328" s="135" t="s">
        <v>244</v>
      </c>
      <c r="M328" s="167" t="s">
        <v>244</v>
      </c>
      <c r="N328" s="55">
        <f t="shared" si="114"/>
        <v>-13.443010173424781</v>
      </c>
      <c r="O328" s="167" t="s">
        <v>244</v>
      </c>
    </row>
    <row r="329" spans="1:15" ht="11.25" hidden="1" customHeight="1">
      <c r="A329" s="1173" t="s">
        <v>204</v>
      </c>
      <c r="B329" s="1166"/>
      <c r="C329" s="55">
        <f t="shared" si="111"/>
        <v>-28.39892043480917</v>
      </c>
      <c r="D329" s="55">
        <f t="shared" si="111"/>
        <v>-18.406009632664805</v>
      </c>
      <c r="E329" s="55">
        <f t="shared" si="111"/>
        <v>-16.398187292800856</v>
      </c>
      <c r="F329" s="55">
        <f t="shared" si="112"/>
        <v>-11.270385229763349</v>
      </c>
      <c r="G329" s="55">
        <f t="shared" si="112"/>
        <v>-12.87510879462873</v>
      </c>
      <c r="H329" s="1173" t="s">
        <v>204</v>
      </c>
      <c r="I329" s="1166"/>
      <c r="J329" s="167" t="s">
        <v>244</v>
      </c>
      <c r="K329" s="55">
        <f t="shared" si="113"/>
        <v>-6.8201445743972613</v>
      </c>
      <c r="L329" s="135" t="s">
        <v>244</v>
      </c>
      <c r="M329" s="167" t="s">
        <v>244</v>
      </c>
      <c r="N329" s="55">
        <f t="shared" si="114"/>
        <v>-12.382061791887409</v>
      </c>
      <c r="O329" s="167" t="s">
        <v>244</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766</v>
      </c>
      <c r="B331" s="45"/>
      <c r="C331" s="55"/>
      <c r="D331" s="55"/>
      <c r="E331" s="55"/>
      <c r="F331" s="55"/>
      <c r="G331" s="55"/>
      <c r="H331" s="37" t="s">
        <v>766</v>
      </c>
      <c r="I331" s="45"/>
      <c r="J331" s="160"/>
      <c r="K331" s="160"/>
      <c r="L331" s="160"/>
      <c r="M331" s="160"/>
      <c r="N331" s="160"/>
      <c r="O331" s="160"/>
    </row>
    <row r="332" spans="1:15" ht="11.25" hidden="1" customHeight="1">
      <c r="A332" s="33"/>
      <c r="B332" s="45" t="s">
        <v>181</v>
      </c>
      <c r="C332" s="135" t="s">
        <v>244</v>
      </c>
      <c r="D332" s="135" t="s">
        <v>244</v>
      </c>
      <c r="E332" s="135" t="s">
        <v>244</v>
      </c>
      <c r="F332" s="135" t="s">
        <v>244</v>
      </c>
      <c r="G332" s="135" t="s">
        <v>244</v>
      </c>
      <c r="H332" s="33"/>
      <c r="I332" s="45" t="s">
        <v>181</v>
      </c>
      <c r="J332" s="135" t="s">
        <v>244</v>
      </c>
      <c r="K332" s="135" t="s">
        <v>244</v>
      </c>
      <c r="L332" s="135" t="s">
        <v>244</v>
      </c>
      <c r="M332" s="135" t="s">
        <v>244</v>
      </c>
      <c r="N332" s="135" t="s">
        <v>244</v>
      </c>
      <c r="O332" s="135" t="s">
        <v>244</v>
      </c>
    </row>
    <row r="333" spans="1:15" ht="11.25" hidden="1" customHeight="1">
      <c r="A333" s="33"/>
      <c r="B333" s="45" t="s">
        <v>182</v>
      </c>
      <c r="C333" s="135" t="s">
        <v>244</v>
      </c>
      <c r="D333" s="135" t="s">
        <v>244</v>
      </c>
      <c r="E333" s="135" t="s">
        <v>244</v>
      </c>
      <c r="F333" s="135" t="s">
        <v>244</v>
      </c>
      <c r="G333" s="135" t="s">
        <v>244</v>
      </c>
      <c r="H333" s="33"/>
      <c r="I333" s="45" t="s">
        <v>182</v>
      </c>
      <c r="J333" s="135" t="s">
        <v>244</v>
      </c>
      <c r="K333" s="135" t="s">
        <v>244</v>
      </c>
      <c r="L333" s="135" t="s">
        <v>244</v>
      </c>
      <c r="M333" s="135" t="s">
        <v>244</v>
      </c>
      <c r="N333" s="135" t="s">
        <v>244</v>
      </c>
      <c r="O333" s="135" t="s">
        <v>244</v>
      </c>
    </row>
    <row r="334" spans="1:15" ht="11.25" hidden="1" customHeight="1">
      <c r="A334" s="33"/>
      <c r="B334" s="45" t="s">
        <v>183</v>
      </c>
      <c r="C334" s="135" t="s">
        <v>244</v>
      </c>
      <c r="D334" s="135" t="s">
        <v>244</v>
      </c>
      <c r="E334" s="135" t="s">
        <v>244</v>
      </c>
      <c r="F334" s="135" t="s">
        <v>244</v>
      </c>
      <c r="G334" s="135" t="s">
        <v>244</v>
      </c>
      <c r="H334" s="33"/>
      <c r="I334" s="45" t="s">
        <v>183</v>
      </c>
      <c r="J334" s="135" t="s">
        <v>244</v>
      </c>
      <c r="K334" s="135" t="s">
        <v>244</v>
      </c>
      <c r="L334" s="135" t="s">
        <v>244</v>
      </c>
      <c r="M334" s="135" t="s">
        <v>244</v>
      </c>
      <c r="N334" s="135" t="s">
        <v>244</v>
      </c>
      <c r="O334" s="135" t="s">
        <v>244</v>
      </c>
    </row>
    <row r="335" spans="1:15" ht="11.25" hidden="1" customHeight="1">
      <c r="A335" s="33"/>
      <c r="B335" s="45" t="s">
        <v>184</v>
      </c>
      <c r="C335" s="135" t="s">
        <v>244</v>
      </c>
      <c r="D335" s="135" t="s">
        <v>244</v>
      </c>
      <c r="E335" s="135" t="s">
        <v>244</v>
      </c>
      <c r="F335" s="135" t="s">
        <v>244</v>
      </c>
      <c r="G335" s="135" t="s">
        <v>244</v>
      </c>
      <c r="H335" s="33"/>
      <c r="I335" s="45" t="s">
        <v>184</v>
      </c>
      <c r="J335" s="135" t="s">
        <v>244</v>
      </c>
      <c r="K335" s="135" t="s">
        <v>244</v>
      </c>
      <c r="L335" s="135" t="s">
        <v>244</v>
      </c>
      <c r="M335" s="135" t="s">
        <v>244</v>
      </c>
      <c r="N335" s="135" t="s">
        <v>244</v>
      </c>
      <c r="O335" s="135" t="s">
        <v>244</v>
      </c>
    </row>
    <row r="336" spans="1:15" ht="11.25" hidden="1" customHeight="1">
      <c r="A336" s="33"/>
      <c r="B336" s="45" t="s">
        <v>185</v>
      </c>
      <c r="C336" s="135" t="s">
        <v>244</v>
      </c>
      <c r="D336" s="135" t="s">
        <v>244</v>
      </c>
      <c r="E336" s="135" t="s">
        <v>244</v>
      </c>
      <c r="F336" s="135" t="s">
        <v>244</v>
      </c>
      <c r="G336" s="135" t="s">
        <v>244</v>
      </c>
      <c r="H336" s="33"/>
      <c r="I336" s="45" t="s">
        <v>185</v>
      </c>
      <c r="J336" s="135" t="s">
        <v>244</v>
      </c>
      <c r="K336" s="135" t="s">
        <v>244</v>
      </c>
      <c r="L336" s="135" t="s">
        <v>244</v>
      </c>
      <c r="M336" s="135" t="s">
        <v>244</v>
      </c>
      <c r="N336" s="135" t="s">
        <v>244</v>
      </c>
      <c r="O336" s="135" t="s">
        <v>244</v>
      </c>
    </row>
    <row r="337" spans="1:15" ht="11.25" hidden="1" customHeight="1">
      <c r="A337" s="33"/>
      <c r="B337" s="45" t="s">
        <v>186</v>
      </c>
      <c r="C337" s="135" t="s">
        <v>244</v>
      </c>
      <c r="D337" s="135" t="s">
        <v>244</v>
      </c>
      <c r="E337" s="135" t="s">
        <v>244</v>
      </c>
      <c r="F337" s="135" t="s">
        <v>244</v>
      </c>
      <c r="G337" s="135" t="s">
        <v>244</v>
      </c>
      <c r="H337" s="33"/>
      <c r="I337" s="45" t="s">
        <v>186</v>
      </c>
      <c r="J337" s="135" t="s">
        <v>244</v>
      </c>
      <c r="K337" s="135" t="s">
        <v>244</v>
      </c>
      <c r="L337" s="135" t="s">
        <v>244</v>
      </c>
      <c r="M337" s="135" t="s">
        <v>244</v>
      </c>
      <c r="N337" s="135" t="s">
        <v>244</v>
      </c>
      <c r="O337" s="135" t="s">
        <v>244</v>
      </c>
    </row>
    <row r="338" spans="1:15" ht="11.25" hidden="1" customHeight="1">
      <c r="A338" s="33"/>
      <c r="B338" s="45" t="s">
        <v>187</v>
      </c>
      <c r="C338" s="135" t="s">
        <v>244</v>
      </c>
      <c r="D338" s="135" t="s">
        <v>244</v>
      </c>
      <c r="E338" s="135" t="s">
        <v>244</v>
      </c>
      <c r="F338" s="135" t="s">
        <v>244</v>
      </c>
      <c r="G338" s="135" t="s">
        <v>244</v>
      </c>
      <c r="H338" s="33"/>
      <c r="I338" s="45" t="s">
        <v>187</v>
      </c>
      <c r="J338" s="135" t="s">
        <v>244</v>
      </c>
      <c r="K338" s="135" t="s">
        <v>244</v>
      </c>
      <c r="L338" s="135" t="s">
        <v>244</v>
      </c>
      <c r="M338" s="135" t="s">
        <v>244</v>
      </c>
      <c r="N338" s="135" t="s">
        <v>244</v>
      </c>
      <c r="O338" s="135" t="s">
        <v>244</v>
      </c>
    </row>
    <row r="339" spans="1:15" ht="11.25" hidden="1" customHeight="1">
      <c r="A339" s="33"/>
      <c r="B339" s="45" t="s">
        <v>188</v>
      </c>
      <c r="C339" s="135" t="s">
        <v>244</v>
      </c>
      <c r="D339" s="135" t="s">
        <v>244</v>
      </c>
      <c r="E339" s="135" t="s">
        <v>244</v>
      </c>
      <c r="F339" s="135" t="s">
        <v>244</v>
      </c>
      <c r="G339" s="135" t="s">
        <v>244</v>
      </c>
      <c r="H339" s="33"/>
      <c r="I339" s="45" t="s">
        <v>188</v>
      </c>
      <c r="J339" s="135" t="s">
        <v>244</v>
      </c>
      <c r="K339" s="135" t="s">
        <v>244</v>
      </c>
      <c r="L339" s="135" t="s">
        <v>244</v>
      </c>
      <c r="M339" s="135" t="s">
        <v>244</v>
      </c>
      <c r="N339" s="135" t="s">
        <v>244</v>
      </c>
      <c r="O339" s="135" t="s">
        <v>244</v>
      </c>
    </row>
    <row r="340" spans="1:15" ht="11.25" hidden="1" customHeight="1">
      <c r="A340" s="33"/>
      <c r="B340" s="45" t="s">
        <v>189</v>
      </c>
      <c r="C340" s="135" t="s">
        <v>244</v>
      </c>
      <c r="D340" s="135" t="s">
        <v>244</v>
      </c>
      <c r="E340" s="135" t="s">
        <v>244</v>
      </c>
      <c r="F340" s="135" t="s">
        <v>244</v>
      </c>
      <c r="G340" s="135" t="s">
        <v>244</v>
      </c>
      <c r="H340" s="33"/>
      <c r="I340" s="45" t="s">
        <v>189</v>
      </c>
      <c r="J340" s="135" t="s">
        <v>244</v>
      </c>
      <c r="K340" s="135" t="s">
        <v>244</v>
      </c>
      <c r="L340" s="135" t="s">
        <v>244</v>
      </c>
      <c r="M340" s="135" t="s">
        <v>244</v>
      </c>
      <c r="N340" s="135" t="s">
        <v>244</v>
      </c>
      <c r="O340" s="135" t="s">
        <v>244</v>
      </c>
    </row>
    <row r="341" spans="1:15" ht="11.25" hidden="1" customHeight="1">
      <c r="A341" s="33"/>
      <c r="B341" s="45" t="s">
        <v>190</v>
      </c>
      <c r="C341" s="135" t="s">
        <v>244</v>
      </c>
      <c r="D341" s="135" t="s">
        <v>244</v>
      </c>
      <c r="E341" s="135" t="s">
        <v>244</v>
      </c>
      <c r="F341" s="135" t="s">
        <v>244</v>
      </c>
      <c r="G341" s="135" t="s">
        <v>244</v>
      </c>
      <c r="H341" s="33"/>
      <c r="I341" s="45" t="s">
        <v>190</v>
      </c>
      <c r="J341" s="135" t="s">
        <v>244</v>
      </c>
      <c r="K341" s="135" t="s">
        <v>244</v>
      </c>
      <c r="L341" s="135" t="s">
        <v>244</v>
      </c>
      <c r="M341" s="135" t="s">
        <v>244</v>
      </c>
      <c r="N341" s="135" t="s">
        <v>244</v>
      </c>
      <c r="O341" s="135" t="s">
        <v>244</v>
      </c>
    </row>
    <row r="342" spans="1:15" ht="11.25" hidden="1" customHeight="1">
      <c r="A342" s="33"/>
      <c r="B342" s="45" t="s">
        <v>191</v>
      </c>
      <c r="C342" s="135" t="s">
        <v>244</v>
      </c>
      <c r="D342" s="135" t="s">
        <v>244</v>
      </c>
      <c r="E342" s="135" t="s">
        <v>244</v>
      </c>
      <c r="F342" s="135" t="s">
        <v>244</v>
      </c>
      <c r="G342" s="135" t="s">
        <v>244</v>
      </c>
      <c r="H342" s="33"/>
      <c r="I342" s="45" t="s">
        <v>191</v>
      </c>
      <c r="J342" s="135" t="s">
        <v>244</v>
      </c>
      <c r="K342" s="135" t="s">
        <v>244</v>
      </c>
      <c r="L342" s="135" t="s">
        <v>244</v>
      </c>
      <c r="M342" s="135" t="s">
        <v>244</v>
      </c>
      <c r="N342" s="135" t="s">
        <v>244</v>
      </c>
      <c r="O342" s="135" t="s">
        <v>244</v>
      </c>
    </row>
    <row r="343" spans="1:15" ht="11.25" hidden="1" customHeight="1">
      <c r="A343" s="33"/>
      <c r="B343" s="45" t="s">
        <v>192</v>
      </c>
      <c r="C343" s="135" t="s">
        <v>244</v>
      </c>
      <c r="D343" s="135" t="s">
        <v>244</v>
      </c>
      <c r="E343" s="135" t="s">
        <v>244</v>
      </c>
      <c r="F343" s="135" t="s">
        <v>244</v>
      </c>
      <c r="G343" s="135" t="s">
        <v>244</v>
      </c>
      <c r="H343" s="33"/>
      <c r="I343" s="45" t="s">
        <v>192</v>
      </c>
      <c r="J343" s="135" t="s">
        <v>244</v>
      </c>
      <c r="K343" s="135" t="s">
        <v>244</v>
      </c>
      <c r="L343" s="135" t="s">
        <v>244</v>
      </c>
      <c r="M343" s="135" t="s">
        <v>244</v>
      </c>
      <c r="N343" s="135" t="s">
        <v>244</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73" t="s">
        <v>193</v>
      </c>
      <c r="B345" s="1166"/>
      <c r="C345" s="55"/>
      <c r="D345" s="55"/>
      <c r="E345" s="55"/>
      <c r="F345" s="55"/>
      <c r="G345" s="55"/>
      <c r="H345" s="1173" t="s">
        <v>193</v>
      </c>
      <c r="I345" s="1166"/>
      <c r="J345" s="55"/>
      <c r="K345" s="55"/>
      <c r="L345" s="55"/>
      <c r="M345" s="55"/>
      <c r="N345" s="55"/>
      <c r="O345" s="55"/>
    </row>
    <row r="346" spans="1:15" ht="11.25" hidden="1" customHeight="1">
      <c r="A346" s="1173" t="s">
        <v>194</v>
      </c>
      <c r="B346" s="1166"/>
      <c r="C346" s="55"/>
      <c r="D346" s="55"/>
      <c r="E346" s="55"/>
      <c r="F346" s="55"/>
      <c r="G346" s="55"/>
      <c r="H346" s="1173" t="s">
        <v>194</v>
      </c>
      <c r="I346" s="1166"/>
      <c r="J346" s="55"/>
      <c r="K346" s="55"/>
      <c r="L346" s="55"/>
      <c r="M346" s="55"/>
      <c r="N346" s="55"/>
      <c r="O346" s="55"/>
    </row>
    <row r="347" spans="1:15" ht="11.25" hidden="1" customHeight="1">
      <c r="A347" s="1173" t="s">
        <v>195</v>
      </c>
      <c r="B347" s="1166"/>
      <c r="C347" s="55"/>
      <c r="D347" s="55"/>
      <c r="E347" s="55"/>
      <c r="F347" s="55"/>
      <c r="G347" s="55"/>
      <c r="H347" s="1173" t="s">
        <v>195</v>
      </c>
      <c r="I347" s="1166"/>
      <c r="J347" s="55"/>
      <c r="K347" s="55"/>
      <c r="L347" s="55"/>
      <c r="M347" s="55"/>
      <c r="N347" s="55"/>
      <c r="O347" s="55"/>
    </row>
    <row r="348" spans="1:15" ht="11.25" hidden="1" customHeight="1">
      <c r="A348" s="1173" t="s">
        <v>196</v>
      </c>
      <c r="B348" s="1166"/>
      <c r="C348" s="55"/>
      <c r="D348" s="55"/>
      <c r="E348" s="55"/>
      <c r="F348" s="55"/>
      <c r="G348" s="55"/>
      <c r="H348" s="1173" t="s">
        <v>196</v>
      </c>
      <c r="I348" s="1166"/>
      <c r="J348" s="55"/>
      <c r="K348" s="55"/>
      <c r="L348" s="55"/>
      <c r="M348" s="55"/>
      <c r="N348" s="55"/>
      <c r="O348" s="55"/>
    </row>
    <row r="349" spans="1:15" ht="11.25" hidden="1" customHeight="1">
      <c r="A349" s="1173" t="s">
        <v>197</v>
      </c>
      <c r="B349" s="1166"/>
      <c r="C349" s="55"/>
      <c r="D349" s="55"/>
      <c r="E349" s="55"/>
      <c r="F349" s="55"/>
      <c r="G349" s="55"/>
      <c r="H349" s="1173" t="s">
        <v>197</v>
      </c>
      <c r="I349" s="1166"/>
      <c r="J349" s="55"/>
      <c r="K349" s="55"/>
      <c r="L349" s="55"/>
      <c r="M349" s="55"/>
      <c r="N349" s="55"/>
      <c r="O349" s="55"/>
    </row>
    <row r="350" spans="1:15" ht="11.25" hidden="1" customHeight="1">
      <c r="A350" s="1173" t="s">
        <v>198</v>
      </c>
      <c r="B350" s="1166"/>
      <c r="C350" s="55"/>
      <c r="D350" s="55"/>
      <c r="E350" s="55"/>
      <c r="F350" s="55"/>
      <c r="G350" s="55"/>
      <c r="H350" s="1173" t="s">
        <v>198</v>
      </c>
      <c r="I350" s="1166"/>
      <c r="J350" s="55"/>
      <c r="K350" s="55"/>
      <c r="L350" s="55"/>
      <c r="M350" s="55"/>
      <c r="N350" s="55"/>
      <c r="O350" s="55"/>
    </row>
    <row r="351" spans="1:15" ht="11.25" hidden="1" customHeight="1">
      <c r="A351" s="1173" t="s">
        <v>199</v>
      </c>
      <c r="B351" s="1166"/>
      <c r="C351" s="55"/>
      <c r="D351" s="55"/>
      <c r="E351" s="55"/>
      <c r="F351" s="55"/>
      <c r="G351" s="55"/>
      <c r="H351" s="1173" t="s">
        <v>199</v>
      </c>
      <c r="I351" s="1166"/>
      <c r="J351" s="55"/>
      <c r="K351" s="55"/>
      <c r="L351" s="55"/>
      <c r="M351" s="55"/>
      <c r="N351" s="55"/>
      <c r="O351" s="55"/>
    </row>
    <row r="352" spans="1:15" ht="11.25" hidden="1" customHeight="1">
      <c r="A352" s="1173" t="s">
        <v>200</v>
      </c>
      <c r="B352" s="1166"/>
      <c r="C352" s="55"/>
      <c r="D352" s="55"/>
      <c r="E352" s="55"/>
      <c r="F352" s="55"/>
      <c r="G352" s="55"/>
      <c r="H352" s="1173" t="s">
        <v>200</v>
      </c>
      <c r="I352" s="1166"/>
      <c r="J352" s="55"/>
      <c r="K352" s="55"/>
      <c r="L352" s="55"/>
      <c r="M352" s="55"/>
      <c r="N352" s="55"/>
      <c r="O352" s="55"/>
    </row>
    <row r="353" spans="1:15" ht="11.25" hidden="1" customHeight="1">
      <c r="A353" s="1173" t="s">
        <v>201</v>
      </c>
      <c r="B353" s="1166"/>
      <c r="C353" s="55"/>
      <c r="D353" s="55"/>
      <c r="E353" s="55"/>
      <c r="F353" s="55"/>
      <c r="G353" s="55"/>
      <c r="H353" s="1173" t="s">
        <v>201</v>
      </c>
      <c r="I353" s="1166"/>
      <c r="J353" s="55"/>
      <c r="K353" s="55"/>
      <c r="L353" s="55"/>
      <c r="M353" s="55"/>
      <c r="N353" s="55"/>
      <c r="O353" s="55"/>
    </row>
    <row r="354" spans="1:15" ht="11.25" hidden="1" customHeight="1">
      <c r="A354" s="1173" t="s">
        <v>202</v>
      </c>
      <c r="B354" s="1166"/>
      <c r="C354" s="55"/>
      <c r="D354" s="55"/>
      <c r="E354" s="55"/>
      <c r="F354" s="55"/>
      <c r="G354" s="55"/>
      <c r="H354" s="1173" t="s">
        <v>202</v>
      </c>
      <c r="I354" s="1166"/>
      <c r="J354" s="55"/>
      <c r="K354" s="55"/>
      <c r="L354" s="55"/>
      <c r="M354" s="55"/>
      <c r="N354" s="55"/>
      <c r="O354" s="55"/>
    </row>
    <row r="355" spans="1:15" ht="11.25" hidden="1" customHeight="1">
      <c r="A355" s="1173" t="s">
        <v>203</v>
      </c>
      <c r="B355" s="1166"/>
      <c r="C355" s="55"/>
      <c r="D355" s="55"/>
      <c r="E355" s="55"/>
      <c r="F355" s="55"/>
      <c r="G355" s="55"/>
      <c r="H355" s="1173" t="s">
        <v>203</v>
      </c>
      <c r="I355" s="1166"/>
      <c r="J355" s="55"/>
      <c r="K355" s="55"/>
      <c r="L355" s="55"/>
      <c r="M355" s="55"/>
      <c r="N355" s="55"/>
      <c r="O355" s="55"/>
    </row>
    <row r="356" spans="1:15" ht="11.25" hidden="1" customHeight="1">
      <c r="A356" s="1173" t="s">
        <v>204</v>
      </c>
      <c r="B356" s="1166"/>
      <c r="C356" s="55"/>
      <c r="D356" s="55"/>
      <c r="E356" s="55"/>
      <c r="F356" s="55"/>
      <c r="G356" s="55"/>
      <c r="H356" s="1173" t="s">
        <v>204</v>
      </c>
      <c r="I356" s="1166"/>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5">SUM(C148/C121*100-100)</f>
        <v>21.014269094707871</v>
      </c>
      <c r="D359" s="55">
        <f t="shared" si="115"/>
        <v>27.484378755106945</v>
      </c>
      <c r="E359" s="55">
        <f t="shared" si="115"/>
        <v>26.337906596401965</v>
      </c>
      <c r="F359" s="55">
        <f t="shared" ref="F359:G370" si="116">SUM(F148/F121*100-100)</f>
        <v>11.951219512195109</v>
      </c>
      <c r="G359" s="55">
        <f t="shared" si="116"/>
        <v>23.88395851425102</v>
      </c>
      <c r="H359" s="33"/>
      <c r="I359" s="45" t="s">
        <v>181</v>
      </c>
      <c r="J359" s="135" t="s">
        <v>244</v>
      </c>
      <c r="K359" s="55">
        <f t="shared" ref="K359:K370" si="117">SUM(K148/K121*100-100)</f>
        <v>-2.2927147044985645</v>
      </c>
      <c r="L359" s="135" t="s">
        <v>244</v>
      </c>
      <c r="M359" s="135" t="s">
        <v>244</v>
      </c>
      <c r="N359" s="135" t="s">
        <v>244</v>
      </c>
      <c r="O359" s="135" t="s">
        <v>244</v>
      </c>
    </row>
    <row r="360" spans="1:15" ht="11.25" hidden="1" customHeight="1">
      <c r="A360" s="33"/>
      <c r="B360" s="45" t="s">
        <v>182</v>
      </c>
      <c r="C360" s="55">
        <f t="shared" si="115"/>
        <v>19.622790300321995</v>
      </c>
      <c r="D360" s="55">
        <f t="shared" si="115"/>
        <v>11.719605695509316</v>
      </c>
      <c r="E360" s="55">
        <f t="shared" si="115"/>
        <v>13.790703070616445</v>
      </c>
      <c r="F360" s="135" t="s">
        <v>244</v>
      </c>
      <c r="G360" s="55">
        <f t="shared" si="116"/>
        <v>19.684601361857275</v>
      </c>
      <c r="H360" s="33"/>
      <c r="I360" s="45" t="s">
        <v>182</v>
      </c>
      <c r="J360" s="135" t="s">
        <v>244</v>
      </c>
      <c r="K360" s="55">
        <f t="shared" si="117"/>
        <v>6.314190655287149</v>
      </c>
      <c r="L360" s="135" t="s">
        <v>244</v>
      </c>
      <c r="M360" s="55">
        <f t="shared" ref="M360:M370" si="118">SUM(M149/M122*100-100)</f>
        <v>166.83091007000542</v>
      </c>
      <c r="N360" s="135" t="s">
        <v>244</v>
      </c>
      <c r="O360" s="135" t="s">
        <v>244</v>
      </c>
    </row>
    <row r="361" spans="1:15" ht="11.25" hidden="1" customHeight="1">
      <c r="A361" s="33"/>
      <c r="B361" s="45" t="s">
        <v>183</v>
      </c>
      <c r="C361" s="55">
        <f t="shared" si="115"/>
        <v>16.722773420498655</v>
      </c>
      <c r="D361" s="55">
        <f t="shared" si="115"/>
        <v>-2.1680536701489217</v>
      </c>
      <c r="E361" s="55">
        <f t="shared" si="115"/>
        <v>26.048924631889989</v>
      </c>
      <c r="F361" s="55">
        <f t="shared" si="116"/>
        <v>-3.5305704977649981</v>
      </c>
      <c r="G361" s="55">
        <f t="shared" si="116"/>
        <v>12.94908857676684</v>
      </c>
      <c r="H361" s="33"/>
      <c r="I361" s="45" t="s">
        <v>183</v>
      </c>
      <c r="J361" s="135" t="s">
        <v>244</v>
      </c>
      <c r="K361" s="55">
        <f t="shared" si="117"/>
        <v>-10.120917303683115</v>
      </c>
      <c r="L361" s="135" t="s">
        <v>244</v>
      </c>
      <c r="M361" s="55">
        <f t="shared" si="118"/>
        <v>23.068427538422199</v>
      </c>
      <c r="N361" s="135" t="s">
        <v>244</v>
      </c>
      <c r="O361" s="135" t="s">
        <v>244</v>
      </c>
    </row>
    <row r="362" spans="1:15" ht="11.25" hidden="1" customHeight="1">
      <c r="A362" s="33"/>
      <c r="B362" s="45" t="s">
        <v>184</v>
      </c>
      <c r="C362" s="55">
        <f t="shared" si="115"/>
        <v>-9.3757131727432323</v>
      </c>
      <c r="D362" s="55">
        <f t="shared" si="115"/>
        <v>-4.1837189513351518</v>
      </c>
      <c r="E362" s="55">
        <f t="shared" si="115"/>
        <v>4.5838832804194993</v>
      </c>
      <c r="F362" s="55">
        <f t="shared" si="116"/>
        <v>-3.9804763106959484</v>
      </c>
      <c r="G362" s="55">
        <f t="shared" si="116"/>
        <v>-7.7458240202016668</v>
      </c>
      <c r="H362" s="33"/>
      <c r="I362" s="45" t="s">
        <v>184</v>
      </c>
      <c r="J362" s="135" t="s">
        <v>244</v>
      </c>
      <c r="K362" s="55">
        <f t="shared" si="117"/>
        <v>-10.987970508343025</v>
      </c>
      <c r="L362" s="135" t="s">
        <v>244</v>
      </c>
      <c r="M362" s="55">
        <f t="shared" si="118"/>
        <v>-0.74389300320547136</v>
      </c>
      <c r="N362" s="135" t="s">
        <v>244</v>
      </c>
      <c r="O362" s="135" t="s">
        <v>244</v>
      </c>
    </row>
    <row r="363" spans="1:15" ht="11.25" hidden="1" customHeight="1">
      <c r="A363" s="33"/>
      <c r="B363" s="45" t="s">
        <v>185</v>
      </c>
      <c r="C363" s="55">
        <f t="shared" si="115"/>
        <v>4.8945264028677826</v>
      </c>
      <c r="D363" s="55">
        <f t="shared" si="115"/>
        <v>2.875120010972438</v>
      </c>
      <c r="E363" s="55">
        <f t="shared" si="115"/>
        <v>39.068781375627537</v>
      </c>
      <c r="F363" s="55">
        <f t="shared" si="116"/>
        <v>64.142913697545509</v>
      </c>
      <c r="G363" s="55">
        <f t="shared" si="116"/>
        <v>23.045105096253053</v>
      </c>
      <c r="H363" s="33"/>
      <c r="I363" s="45" t="s">
        <v>185</v>
      </c>
      <c r="J363" s="135" t="s">
        <v>244</v>
      </c>
      <c r="K363" s="55">
        <f t="shared" si="117"/>
        <v>18.816688006828855</v>
      </c>
      <c r="L363" s="135" t="s">
        <v>244</v>
      </c>
      <c r="M363" s="55">
        <f t="shared" si="118"/>
        <v>44.956849709135071</v>
      </c>
      <c r="N363" s="135" t="s">
        <v>244</v>
      </c>
      <c r="O363" s="135" t="s">
        <v>244</v>
      </c>
    </row>
    <row r="364" spans="1:15" ht="11.25" hidden="1" customHeight="1">
      <c r="A364" s="33"/>
      <c r="B364" s="45" t="s">
        <v>186</v>
      </c>
      <c r="C364" s="55">
        <f t="shared" si="115"/>
        <v>-16.194456491739942</v>
      </c>
      <c r="D364" s="55">
        <f t="shared" si="115"/>
        <v>-22.874273873016946</v>
      </c>
      <c r="E364" s="55">
        <f t="shared" si="115"/>
        <v>-11.166720731575438</v>
      </c>
      <c r="F364" s="55">
        <f t="shared" si="116"/>
        <v>-6.7214743879302574</v>
      </c>
      <c r="G364" s="55">
        <f t="shared" si="116"/>
        <v>2.3379670580348346</v>
      </c>
      <c r="H364" s="33"/>
      <c r="I364" s="45" t="s">
        <v>186</v>
      </c>
      <c r="J364" s="135" t="s">
        <v>244</v>
      </c>
      <c r="K364" s="55">
        <f t="shared" si="117"/>
        <v>-21.539226729472333</v>
      </c>
      <c r="L364" s="135" t="s">
        <v>244</v>
      </c>
      <c r="M364" s="55">
        <f t="shared" si="118"/>
        <v>-7.1362429779616008</v>
      </c>
      <c r="N364" s="135" t="s">
        <v>244</v>
      </c>
      <c r="O364" s="135" t="s">
        <v>244</v>
      </c>
    </row>
    <row r="365" spans="1:15" ht="11.25" hidden="1" customHeight="1">
      <c r="A365" s="33"/>
      <c r="B365" s="45" t="s">
        <v>187</v>
      </c>
      <c r="C365" s="55">
        <f t="shared" si="115"/>
        <v>-2.1826828468350357</v>
      </c>
      <c r="D365" s="55">
        <f t="shared" si="115"/>
        <v>-9.9256498717783188</v>
      </c>
      <c r="E365" s="55">
        <f t="shared" si="115"/>
        <v>-3.0582560023567424</v>
      </c>
      <c r="F365" s="135" t="s">
        <v>244</v>
      </c>
      <c r="G365" s="55">
        <f t="shared" si="116"/>
        <v>-3.4882320037864218</v>
      </c>
      <c r="H365" s="33"/>
      <c r="I365" s="45" t="s">
        <v>187</v>
      </c>
      <c r="J365" s="135" t="s">
        <v>244</v>
      </c>
      <c r="K365" s="55">
        <f t="shared" si="117"/>
        <v>6.8376214588750486</v>
      </c>
      <c r="L365" s="135" t="s">
        <v>244</v>
      </c>
      <c r="M365" s="55">
        <f t="shared" si="118"/>
        <v>5.1796073181615156</v>
      </c>
      <c r="N365" s="135" t="s">
        <v>244</v>
      </c>
      <c r="O365" s="135" t="s">
        <v>244</v>
      </c>
    </row>
    <row r="366" spans="1:15" ht="11.25" hidden="1" customHeight="1">
      <c r="A366" s="33"/>
      <c r="B366" s="45" t="s">
        <v>188</v>
      </c>
      <c r="C366" s="55">
        <f t="shared" si="115"/>
        <v>-5.7459402785460156</v>
      </c>
      <c r="D366" s="55">
        <f t="shared" si="115"/>
        <v>5.1102247383770845</v>
      </c>
      <c r="E366" s="55">
        <f t="shared" si="115"/>
        <v>-2.3422663009073545</v>
      </c>
      <c r="F366" s="135" t="s">
        <v>244</v>
      </c>
      <c r="G366" s="55">
        <f t="shared" si="116"/>
        <v>42.191692431778449</v>
      </c>
      <c r="H366" s="33"/>
      <c r="I366" s="45" t="s">
        <v>188</v>
      </c>
      <c r="J366" s="135" t="s">
        <v>244</v>
      </c>
      <c r="K366" s="55">
        <f t="shared" si="117"/>
        <v>15.555322935203591</v>
      </c>
      <c r="L366" s="135" t="s">
        <v>244</v>
      </c>
      <c r="M366" s="55">
        <f t="shared" si="118"/>
        <v>17.779549077658842</v>
      </c>
      <c r="N366" s="135" t="s">
        <v>244</v>
      </c>
      <c r="O366" s="135" t="s">
        <v>244</v>
      </c>
    </row>
    <row r="367" spans="1:15" ht="11.25" hidden="1" customHeight="1">
      <c r="A367" s="33"/>
      <c r="B367" s="45" t="s">
        <v>189</v>
      </c>
      <c r="C367" s="55">
        <f t="shared" si="115"/>
        <v>2.9401836070972962</v>
      </c>
      <c r="D367" s="55">
        <f t="shared" si="115"/>
        <v>-3.5197418183651905</v>
      </c>
      <c r="E367" s="55">
        <f t="shared" si="115"/>
        <v>32.743826435681115</v>
      </c>
      <c r="F367" s="55">
        <f t="shared" si="116"/>
        <v>1.3774338916758779</v>
      </c>
      <c r="G367" s="55">
        <f t="shared" si="116"/>
        <v>-1.057136227331128</v>
      </c>
      <c r="H367" s="33"/>
      <c r="I367" s="45" t="s">
        <v>189</v>
      </c>
      <c r="J367" s="135" t="s">
        <v>244</v>
      </c>
      <c r="K367" s="55">
        <f t="shared" si="117"/>
        <v>17.215859620922942</v>
      </c>
      <c r="L367" s="135" t="s">
        <v>244</v>
      </c>
      <c r="M367" s="55">
        <f t="shared" si="118"/>
        <v>18.76745326256102</v>
      </c>
      <c r="N367" s="135" t="s">
        <v>244</v>
      </c>
      <c r="O367" s="135" t="s">
        <v>244</v>
      </c>
    </row>
    <row r="368" spans="1:15" ht="11.25" hidden="1" customHeight="1">
      <c r="A368" s="33"/>
      <c r="B368" s="45" t="s">
        <v>190</v>
      </c>
      <c r="C368" s="55">
        <f t="shared" si="115"/>
        <v>-11.373107884296886</v>
      </c>
      <c r="D368" s="55">
        <f t="shared" si="115"/>
        <v>-4.9786518807596565</v>
      </c>
      <c r="E368" s="55">
        <f t="shared" si="115"/>
        <v>7.0252021669152924</v>
      </c>
      <c r="F368" s="55">
        <f t="shared" si="116"/>
        <v>3.7060805390662637</v>
      </c>
      <c r="G368" s="55">
        <f t="shared" si="116"/>
        <v>-12.221474100008976</v>
      </c>
      <c r="H368" s="33"/>
      <c r="I368" s="45" t="s">
        <v>190</v>
      </c>
      <c r="J368" s="135" t="s">
        <v>244</v>
      </c>
      <c r="K368" s="55">
        <f t="shared" si="117"/>
        <v>-6.8366217960538478</v>
      </c>
      <c r="L368" s="135" t="s">
        <v>244</v>
      </c>
      <c r="M368" s="55">
        <f t="shared" si="118"/>
        <v>15.510462331088732</v>
      </c>
      <c r="N368" s="135" t="s">
        <v>244</v>
      </c>
      <c r="O368" s="135" t="s">
        <v>244</v>
      </c>
    </row>
    <row r="369" spans="1:15" ht="11.25" hidden="1" customHeight="1">
      <c r="A369" s="33"/>
      <c r="B369" s="45" t="s">
        <v>191</v>
      </c>
      <c r="C369" s="55">
        <f t="shared" si="115"/>
        <v>4.4291942248081142</v>
      </c>
      <c r="D369" s="55">
        <f t="shared" si="115"/>
        <v>-6.7558651026393051</v>
      </c>
      <c r="E369" s="55">
        <f t="shared" si="115"/>
        <v>-6.5761100530433083</v>
      </c>
      <c r="F369" s="55">
        <f t="shared" si="116"/>
        <v>9.6443812233286081</v>
      </c>
      <c r="G369" s="55">
        <f t="shared" si="116"/>
        <v>-4.1325556922967195</v>
      </c>
      <c r="H369" s="33"/>
      <c r="I369" s="45" t="s">
        <v>191</v>
      </c>
      <c r="J369" s="135" t="s">
        <v>244</v>
      </c>
      <c r="K369" s="55">
        <f t="shared" si="117"/>
        <v>-1.9817025895487745</v>
      </c>
      <c r="L369" s="135" t="s">
        <v>244</v>
      </c>
      <c r="M369" s="55">
        <f t="shared" si="118"/>
        <v>7.8259020344509906</v>
      </c>
      <c r="N369" s="135" t="s">
        <v>244</v>
      </c>
      <c r="O369" s="135" t="s">
        <v>244</v>
      </c>
    </row>
    <row r="370" spans="1:15" ht="11.25" hidden="1" customHeight="1">
      <c r="A370" s="33"/>
      <c r="B370" s="45" t="s">
        <v>192</v>
      </c>
      <c r="C370" s="55">
        <f t="shared" si="115"/>
        <v>0.67633904221666796</v>
      </c>
      <c r="D370" s="55">
        <f t="shared" si="115"/>
        <v>11.811443367010185</v>
      </c>
      <c r="E370" s="55">
        <f t="shared" si="115"/>
        <v>7.9704424856378466</v>
      </c>
      <c r="F370" s="55">
        <f t="shared" si="116"/>
        <v>30.095182023353914</v>
      </c>
      <c r="G370" s="55">
        <f t="shared" si="116"/>
        <v>35.585363907214315</v>
      </c>
      <c r="H370" s="33"/>
      <c r="I370" s="45" t="s">
        <v>192</v>
      </c>
      <c r="J370" s="135" t="s">
        <v>244</v>
      </c>
      <c r="K370" s="55">
        <f t="shared" si="117"/>
        <v>17.174356880359326</v>
      </c>
      <c r="L370" s="135" t="s">
        <v>244</v>
      </c>
      <c r="M370" s="55">
        <f t="shared" si="118"/>
        <v>43.860877998841545</v>
      </c>
      <c r="N370" s="135" t="s">
        <v>244</v>
      </c>
      <c r="O370" s="135" t="s">
        <v>244</v>
      </c>
    </row>
    <row r="371" spans="1:15" ht="11.25" hidden="1" customHeight="1">
      <c r="A371" s="33"/>
      <c r="B371" s="45"/>
      <c r="C371" s="55"/>
      <c r="D371" s="55"/>
      <c r="E371" s="55"/>
      <c r="F371" s="55"/>
      <c r="G371" s="55"/>
      <c r="H371" s="33"/>
      <c r="I371" s="45"/>
      <c r="J371" s="160"/>
      <c r="K371" s="160"/>
      <c r="L371" s="160"/>
      <c r="M371" s="160"/>
      <c r="N371" s="160"/>
      <c r="O371" s="135" t="s">
        <v>244</v>
      </c>
    </row>
    <row r="372" spans="1:15" ht="11.25" hidden="1" customHeight="1">
      <c r="A372" s="1173" t="s">
        <v>193</v>
      </c>
      <c r="B372" s="1166"/>
      <c r="C372" s="55">
        <f t="shared" ref="C372:G383" si="119">SUM(C161/C134*100-100)</f>
        <v>21.014269094707871</v>
      </c>
      <c r="D372" s="55">
        <f t="shared" si="119"/>
        <v>27.484378755106945</v>
      </c>
      <c r="E372" s="55">
        <f t="shared" si="119"/>
        <v>26.337906596401965</v>
      </c>
      <c r="F372" s="55">
        <f t="shared" si="119"/>
        <v>11.951219512195109</v>
      </c>
      <c r="G372" s="55">
        <f t="shared" si="119"/>
        <v>23.88395851425102</v>
      </c>
      <c r="H372" s="1173" t="s">
        <v>193</v>
      </c>
      <c r="I372" s="1166"/>
      <c r="J372" s="55" t="e">
        <f t="shared" ref="J372:J383" si="120">SUM(J161/J134*100-100)</f>
        <v>#VALUE!</v>
      </c>
      <c r="K372" s="55">
        <f t="shared" ref="K372:N383" si="121">SUM(K161/K134*100-100)</f>
        <v>-2.2927147044985645</v>
      </c>
      <c r="L372" s="55">
        <f t="shared" si="121"/>
        <v>353.49369988545243</v>
      </c>
      <c r="M372" s="55" t="e">
        <f t="shared" si="121"/>
        <v>#VALUE!</v>
      </c>
      <c r="N372" s="55" t="e">
        <f t="shared" si="121"/>
        <v>#VALUE!</v>
      </c>
      <c r="O372" s="135" t="s">
        <v>244</v>
      </c>
    </row>
    <row r="373" spans="1:15" ht="11.25" hidden="1" customHeight="1">
      <c r="A373" s="1173" t="s">
        <v>194</v>
      </c>
      <c r="B373" s="1166"/>
      <c r="C373" s="55">
        <f t="shared" si="119"/>
        <v>20.290532072462113</v>
      </c>
      <c r="D373" s="55">
        <f t="shared" si="119"/>
        <v>18.863326980669768</v>
      </c>
      <c r="E373" s="55">
        <f t="shared" si="119"/>
        <v>19.560267390850214</v>
      </c>
      <c r="F373" s="55">
        <f t="shared" si="119"/>
        <v>11.23959949231417</v>
      </c>
      <c r="G373" s="55">
        <f t="shared" si="119"/>
        <v>21.729637919593458</v>
      </c>
      <c r="H373" s="1173" t="s">
        <v>194</v>
      </c>
      <c r="I373" s="1166"/>
      <c r="J373" s="55">
        <f t="shared" si="120"/>
        <v>386.93422338000653</v>
      </c>
      <c r="K373" s="55">
        <f t="shared" si="121"/>
        <v>2.0123727004685179</v>
      </c>
      <c r="L373" s="55">
        <f t="shared" si="121"/>
        <v>334.59495848604979</v>
      </c>
      <c r="M373" s="55">
        <f t="shared" si="121"/>
        <v>394.9003769520732</v>
      </c>
      <c r="N373" s="55">
        <f t="shared" si="121"/>
        <v>-100</v>
      </c>
      <c r="O373" s="135" t="s">
        <v>244</v>
      </c>
    </row>
    <row r="374" spans="1:15" ht="11.25" hidden="1" customHeight="1">
      <c r="A374" s="1173" t="s">
        <v>195</v>
      </c>
      <c r="B374" s="1166"/>
      <c r="C374" s="55">
        <f t="shared" si="119"/>
        <v>18.896443532796781</v>
      </c>
      <c r="D374" s="55">
        <f t="shared" si="119"/>
        <v>10.262372374063688</v>
      </c>
      <c r="E374" s="55">
        <f t="shared" si="119"/>
        <v>22.048795564742036</v>
      </c>
      <c r="F374" s="55">
        <f t="shared" si="119"/>
        <v>5.5842422835924594</v>
      </c>
      <c r="G374" s="55">
        <f t="shared" si="119"/>
        <v>17.996067232537214</v>
      </c>
      <c r="H374" s="1173" t="s">
        <v>195</v>
      </c>
      <c r="I374" s="1166"/>
      <c r="J374" s="55">
        <f t="shared" si="120"/>
        <v>147.27145018370433</v>
      </c>
      <c r="K374" s="55">
        <f t="shared" si="121"/>
        <v>-2.7707159920226019</v>
      </c>
      <c r="L374" s="55">
        <f t="shared" si="121"/>
        <v>300.38762725137047</v>
      </c>
      <c r="M374" s="55">
        <f t="shared" si="121"/>
        <v>135.19949982948734</v>
      </c>
      <c r="N374" s="55">
        <f t="shared" si="121"/>
        <v>-100</v>
      </c>
      <c r="O374" s="135" t="s">
        <v>244</v>
      </c>
    </row>
    <row r="375" spans="1:15" ht="11.25" hidden="1" customHeight="1">
      <c r="A375" s="1173" t="s">
        <v>196</v>
      </c>
      <c r="B375" s="1166"/>
      <c r="C375" s="55">
        <f t="shared" si="119"/>
        <v>10.24359579572058</v>
      </c>
      <c r="D375" s="55">
        <f t="shared" si="119"/>
        <v>6.1561673970756772</v>
      </c>
      <c r="E375" s="55">
        <f t="shared" si="119"/>
        <v>17.416152947243418</v>
      </c>
      <c r="F375" s="55">
        <f t="shared" si="119"/>
        <v>3.132348182504586</v>
      </c>
      <c r="G375" s="55">
        <f t="shared" si="119"/>
        <v>9.8457540843902365</v>
      </c>
      <c r="H375" s="1173" t="s">
        <v>196</v>
      </c>
      <c r="I375" s="1166"/>
      <c r="J375" s="55">
        <f t="shared" si="120"/>
        <v>63.259955208390238</v>
      </c>
      <c r="K375" s="55">
        <f t="shared" si="121"/>
        <v>-4.9145342409725288</v>
      </c>
      <c r="L375" s="55">
        <f t="shared" si="121"/>
        <v>216.50014817323574</v>
      </c>
      <c r="M375" s="55">
        <f t="shared" si="121"/>
        <v>77.628400771434428</v>
      </c>
      <c r="N375" s="135" t="s">
        <v>244</v>
      </c>
      <c r="O375" s="135" t="s">
        <v>244</v>
      </c>
    </row>
    <row r="376" spans="1:15" ht="11.25" hidden="1" customHeight="1">
      <c r="A376" s="1173" t="s">
        <v>197</v>
      </c>
      <c r="B376" s="1166"/>
      <c r="C376" s="55">
        <f t="shared" si="119"/>
        <v>9.0188060472017497</v>
      </c>
      <c r="D376" s="55">
        <f t="shared" si="119"/>
        <v>5.3311779286561176</v>
      </c>
      <c r="E376" s="55">
        <f t="shared" si="119"/>
        <v>21.558274603429666</v>
      </c>
      <c r="F376" s="55">
        <f t="shared" si="119"/>
        <v>14.050904195965217</v>
      </c>
      <c r="G376" s="55">
        <f t="shared" si="119"/>
        <v>12.765731426672204</v>
      </c>
      <c r="H376" s="1173" t="s">
        <v>197</v>
      </c>
      <c r="I376" s="1166"/>
      <c r="J376" s="55">
        <f t="shared" si="120"/>
        <v>54.578585874767214</v>
      </c>
      <c r="K376" s="55">
        <f t="shared" si="121"/>
        <v>-0.51290847140082008</v>
      </c>
      <c r="L376" s="55">
        <f t="shared" si="121"/>
        <v>200.92653293125301</v>
      </c>
      <c r="M376" s="55">
        <f t="shared" si="121"/>
        <v>68.872304629543976</v>
      </c>
      <c r="N376" s="135" t="s">
        <v>244</v>
      </c>
      <c r="O376" s="135" t="s">
        <v>244</v>
      </c>
    </row>
    <row r="377" spans="1:15" ht="11.25" hidden="1" customHeight="1">
      <c r="A377" s="1173" t="s">
        <v>198</v>
      </c>
      <c r="B377" s="1166"/>
      <c r="C377" s="55">
        <f t="shared" si="119"/>
        <v>4.2129106344091412</v>
      </c>
      <c r="D377" s="55">
        <f t="shared" si="119"/>
        <v>-0.3782031225825051</v>
      </c>
      <c r="E377" s="55">
        <f t="shared" si="119"/>
        <v>15.061805625829876</v>
      </c>
      <c r="F377" s="55">
        <f t="shared" si="119"/>
        <v>10.645954270820994</v>
      </c>
      <c r="G377" s="55">
        <f t="shared" si="119"/>
        <v>10.844013335918604</v>
      </c>
      <c r="H377" s="1173" t="s">
        <v>198</v>
      </c>
      <c r="I377" s="1166"/>
      <c r="J377" s="135" t="s">
        <v>244</v>
      </c>
      <c r="K377" s="55">
        <f t="shared" si="121"/>
        <v>-4.381587588686827</v>
      </c>
      <c r="L377" s="135" t="s">
        <v>244</v>
      </c>
      <c r="M377" s="55">
        <f t="shared" si="121"/>
        <v>49.882916020841208</v>
      </c>
      <c r="N377" s="135" t="s">
        <v>244</v>
      </c>
      <c r="O377" s="135" t="s">
        <v>244</v>
      </c>
    </row>
    <row r="378" spans="1:15" ht="11.25" hidden="1" customHeight="1">
      <c r="A378" s="1173" t="s">
        <v>199</v>
      </c>
      <c r="B378" s="1166"/>
      <c r="C378" s="55">
        <f t="shared" si="119"/>
        <v>3.2221392352325608</v>
      </c>
      <c r="D378" s="55">
        <f t="shared" si="119"/>
        <v>-1.8779778120399158</v>
      </c>
      <c r="E378" s="55">
        <f t="shared" si="119"/>
        <v>12.474797260886135</v>
      </c>
      <c r="F378" s="55">
        <f t="shared" si="119"/>
        <v>7.9420642771985968</v>
      </c>
      <c r="G378" s="55">
        <f t="shared" si="119"/>
        <v>8.4613271682651288</v>
      </c>
      <c r="H378" s="1173" t="s">
        <v>199</v>
      </c>
      <c r="I378" s="1166"/>
      <c r="J378" s="135" t="s">
        <v>244</v>
      </c>
      <c r="K378" s="55">
        <f t="shared" si="121"/>
        <v>-2.8563587821055307</v>
      </c>
      <c r="L378" s="55">
        <f t="shared" si="121"/>
        <v>133.69379368269492</v>
      </c>
      <c r="M378" s="55">
        <f t="shared" si="121"/>
        <v>41.511499403564414</v>
      </c>
      <c r="N378" s="55">
        <f t="shared" si="121"/>
        <v>-80.67854271652385</v>
      </c>
      <c r="O378" s="135" t="s">
        <v>244</v>
      </c>
    </row>
    <row r="379" spans="1:15" ht="11.25" hidden="1" customHeight="1">
      <c r="A379" s="1173" t="s">
        <v>200</v>
      </c>
      <c r="B379" s="1166"/>
      <c r="C379" s="55">
        <f t="shared" si="119"/>
        <v>2.0263077649628372</v>
      </c>
      <c r="D379" s="55">
        <f t="shared" si="119"/>
        <v>-1.0459962622930732</v>
      </c>
      <c r="E379" s="55">
        <f t="shared" si="119"/>
        <v>10.689085965820809</v>
      </c>
      <c r="F379" s="55">
        <f t="shared" si="119"/>
        <v>9.6821705426356459</v>
      </c>
      <c r="G379" s="55">
        <f t="shared" si="119"/>
        <v>12.421659904075781</v>
      </c>
      <c r="H379" s="1173" t="s">
        <v>200</v>
      </c>
      <c r="I379" s="1166"/>
      <c r="J379" s="135" t="s">
        <v>244</v>
      </c>
      <c r="K379" s="55">
        <f t="shared" si="121"/>
        <v>-0.69073641613276493</v>
      </c>
      <c r="L379" s="135" t="s">
        <v>244</v>
      </c>
      <c r="M379" s="55">
        <f t="shared" si="121"/>
        <v>37.832503967364346</v>
      </c>
      <c r="N379" s="135" t="s">
        <v>244</v>
      </c>
      <c r="O379" s="135" t="s">
        <v>244</v>
      </c>
    </row>
    <row r="380" spans="1:15" ht="11.25" hidden="1" customHeight="1">
      <c r="A380" s="1173" t="s">
        <v>201</v>
      </c>
      <c r="B380" s="1166"/>
      <c r="C380" s="55">
        <f t="shared" si="119"/>
        <v>2.134084765248744</v>
      </c>
      <c r="D380" s="55">
        <f t="shared" si="119"/>
        <v>-1.3721887418906533</v>
      </c>
      <c r="E380" s="55">
        <f t="shared" si="119"/>
        <v>13.191405633519921</v>
      </c>
      <c r="F380" s="55">
        <f t="shared" si="119"/>
        <v>8.7241943543566975</v>
      </c>
      <c r="G380" s="55">
        <f t="shared" si="119"/>
        <v>10.751055692442975</v>
      </c>
      <c r="H380" s="1173" t="s">
        <v>201</v>
      </c>
      <c r="I380" s="1166"/>
      <c r="J380" s="135" t="s">
        <v>244</v>
      </c>
      <c r="K380" s="55">
        <f t="shared" si="121"/>
        <v>1.2642816664533996</v>
      </c>
      <c r="L380" s="135" t="s">
        <v>244</v>
      </c>
      <c r="M380" s="55">
        <f t="shared" si="121"/>
        <v>35.123629639613597</v>
      </c>
      <c r="N380" s="135" t="s">
        <v>244</v>
      </c>
      <c r="O380" s="135" t="s">
        <v>244</v>
      </c>
    </row>
    <row r="381" spans="1:15" ht="11.25" hidden="1" customHeight="1">
      <c r="A381" s="1173" t="s">
        <v>202</v>
      </c>
      <c r="B381" s="1166"/>
      <c r="C381" s="55">
        <f t="shared" si="119"/>
        <v>0.6220729844930446</v>
      </c>
      <c r="D381" s="55">
        <f t="shared" si="119"/>
        <v>-1.7433560399094858</v>
      </c>
      <c r="E381" s="55">
        <f t="shared" si="119"/>
        <v>12.479468296874856</v>
      </c>
      <c r="F381" s="55">
        <f t="shared" si="119"/>
        <v>8.1779842307927169</v>
      </c>
      <c r="G381" s="55">
        <f t="shared" si="119"/>
        <v>8.2310970610610639</v>
      </c>
      <c r="H381" s="1173" t="s">
        <v>202</v>
      </c>
      <c r="I381" s="1166"/>
      <c r="J381" s="135" t="s">
        <v>244</v>
      </c>
      <c r="K381" s="55">
        <f t="shared" si="121"/>
        <v>0.40303476848781372</v>
      </c>
      <c r="L381" s="135" t="s">
        <v>244</v>
      </c>
      <c r="M381" s="55">
        <f t="shared" si="121"/>
        <v>32.805441043124802</v>
      </c>
      <c r="N381" s="135" t="s">
        <v>244</v>
      </c>
      <c r="O381" s="135" t="s">
        <v>244</v>
      </c>
    </row>
    <row r="382" spans="1:15" ht="11.25" hidden="1" customHeight="1">
      <c r="A382" s="1173" t="s">
        <v>203</v>
      </c>
      <c r="B382" s="1166"/>
      <c r="C382" s="55">
        <f t="shared" si="119"/>
        <v>0.98084470739854623</v>
      </c>
      <c r="D382" s="55">
        <f t="shared" si="119"/>
        <v>-2.2339093593160726</v>
      </c>
      <c r="E382" s="55">
        <f t="shared" si="119"/>
        <v>10.511299439620643</v>
      </c>
      <c r="F382" s="55">
        <f t="shared" si="119"/>
        <v>8.3016182678777</v>
      </c>
      <c r="G382" s="55">
        <f t="shared" si="119"/>
        <v>7.0015870671982441</v>
      </c>
      <c r="H382" s="1173" t="s">
        <v>203</v>
      </c>
      <c r="I382" s="1166"/>
      <c r="J382" s="135" t="s">
        <v>244</v>
      </c>
      <c r="K382" s="55">
        <f t="shared" si="121"/>
        <v>0.17573263808830575</v>
      </c>
      <c r="L382" s="55">
        <f t="shared" si="121"/>
        <v>76.533652558374854</v>
      </c>
      <c r="M382" s="55">
        <f t="shared" si="121"/>
        <v>29.895136247368981</v>
      </c>
      <c r="N382" s="55">
        <f t="shared" si="121"/>
        <v>-66.273132779112927</v>
      </c>
      <c r="O382" s="135" t="s">
        <v>244</v>
      </c>
    </row>
    <row r="383" spans="1:15" ht="11.25" hidden="1" customHeight="1">
      <c r="A383" s="1173" t="s">
        <v>204</v>
      </c>
      <c r="B383" s="1166"/>
      <c r="C383" s="55">
        <f t="shared" si="119"/>
        <v>0.96241051695446345</v>
      </c>
      <c r="D383" s="55">
        <f t="shared" si="119"/>
        <v>-1.3069365982455849</v>
      </c>
      <c r="E383" s="55">
        <f t="shared" si="119"/>
        <v>10.335918876991215</v>
      </c>
      <c r="F383" s="55">
        <f t="shared" si="119"/>
        <v>-0.35782142936355399</v>
      </c>
      <c r="G383" s="55">
        <f t="shared" si="119"/>
        <v>8.7882580999729214</v>
      </c>
      <c r="H383" s="1173" t="s">
        <v>204</v>
      </c>
      <c r="I383" s="1166"/>
      <c r="J383" s="55">
        <f t="shared" si="120"/>
        <v>20.894298567463238</v>
      </c>
      <c r="K383" s="55">
        <f t="shared" si="121"/>
        <v>1.3232245829520224</v>
      </c>
      <c r="L383" s="55">
        <f t="shared" si="121"/>
        <v>75.206732128041693</v>
      </c>
      <c r="M383" s="55">
        <f t="shared" si="121"/>
        <v>31.019848928144881</v>
      </c>
      <c r="N383" s="55">
        <f t="shared" si="121"/>
        <v>-97.008051469556847</v>
      </c>
      <c r="O383" s="135" t="s">
        <v>244</v>
      </c>
    </row>
    <row r="384" spans="1:15" ht="6" hidden="1" customHeight="1">
      <c r="A384" s="33"/>
      <c r="B384" s="45"/>
      <c r="C384" s="55"/>
      <c r="D384" s="55"/>
      <c r="E384" s="55"/>
      <c r="F384" s="55"/>
      <c r="G384" s="55"/>
      <c r="H384" s="33"/>
      <c r="I384" s="45"/>
      <c r="J384" s="160"/>
      <c r="K384" s="160"/>
      <c r="L384" s="160"/>
      <c r="M384" s="160"/>
      <c r="N384" s="160"/>
      <c r="O384" s="135"/>
    </row>
    <row r="385" spans="1:15" ht="11.25"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2">SUM(C175/C148*100-100)</f>
        <v>1.2242495585638551</v>
      </c>
      <c r="D386" s="55">
        <f t="shared" si="122"/>
        <v>0.64566298277448197</v>
      </c>
      <c r="E386" s="55">
        <f t="shared" si="122"/>
        <v>10.884769593124659</v>
      </c>
      <c r="F386" s="55">
        <f t="shared" si="122"/>
        <v>-11.020334059549725</v>
      </c>
      <c r="G386" s="55">
        <f t="shared" si="122"/>
        <v>6.1110857820229256</v>
      </c>
      <c r="H386" s="33"/>
      <c r="I386" s="45" t="s">
        <v>181</v>
      </c>
      <c r="J386" s="55">
        <f t="shared" ref="J386:J397" si="123">SUM(J175/J148*100-100)</f>
        <v>0.28992659305411905</v>
      </c>
      <c r="K386" s="55">
        <f t="shared" ref="K386:M397" si="124">SUM(K175/K148*100-100)</f>
        <v>10.976942309473102</v>
      </c>
      <c r="L386" s="135" t="s">
        <v>244</v>
      </c>
      <c r="M386" s="55">
        <f t="shared" si="124"/>
        <v>2.4603034059382622</v>
      </c>
      <c r="N386" s="135" t="s">
        <v>244</v>
      </c>
      <c r="O386" s="135" t="s">
        <v>244</v>
      </c>
    </row>
    <row r="387" spans="1:15" ht="11.25" hidden="1" customHeight="1">
      <c r="A387" s="33"/>
      <c r="B387" s="45" t="s">
        <v>182</v>
      </c>
      <c r="C387" s="55">
        <f t="shared" si="122"/>
        <v>2.7797615777619171</v>
      </c>
      <c r="D387" s="55">
        <f t="shared" si="122"/>
        <v>-2.3484848484848442</v>
      </c>
      <c r="E387" s="55">
        <f t="shared" si="122"/>
        <v>10.134584013050556</v>
      </c>
      <c r="F387" s="55">
        <f t="shared" si="122"/>
        <v>-5.1549652118912093</v>
      </c>
      <c r="G387" s="55">
        <f t="shared" si="122"/>
        <v>-5.2430576943537659</v>
      </c>
      <c r="H387" s="33"/>
      <c r="I387" s="45" t="s">
        <v>182</v>
      </c>
      <c r="J387" s="55">
        <f t="shared" si="123"/>
        <v>1.252144708502172</v>
      </c>
      <c r="K387" s="55">
        <f t="shared" si="124"/>
        <v>2.0341519831280834</v>
      </c>
      <c r="L387" s="55">
        <f t="shared" si="124"/>
        <v>11.458470448861391</v>
      </c>
      <c r="M387" s="55">
        <f t="shared" si="124"/>
        <v>-5.1674554242641335</v>
      </c>
      <c r="N387" s="135" t="s">
        <v>244</v>
      </c>
      <c r="O387" s="135" t="s">
        <v>244</v>
      </c>
    </row>
    <row r="388" spans="1:15" ht="11.25" hidden="1" customHeight="1">
      <c r="A388" s="33"/>
      <c r="B388" s="45" t="s">
        <v>183</v>
      </c>
      <c r="C388" s="55">
        <f t="shared" si="122"/>
        <v>-4.6297846434822247</v>
      </c>
      <c r="D388" s="55">
        <f t="shared" si="122"/>
        <v>6.9660345486355624</v>
      </c>
      <c r="E388" s="55">
        <f t="shared" si="122"/>
        <v>-3.8214609196014777</v>
      </c>
      <c r="F388" s="55">
        <f t="shared" si="122"/>
        <v>-9.424330479855314E-2</v>
      </c>
      <c r="G388" s="55">
        <f t="shared" si="122"/>
        <v>-6.1460215044914293</v>
      </c>
      <c r="H388" s="33"/>
      <c r="I388" s="45" t="s">
        <v>183</v>
      </c>
      <c r="J388" s="55">
        <f t="shared" si="123"/>
        <v>8.9106101213936739</v>
      </c>
      <c r="K388" s="55">
        <f t="shared" si="124"/>
        <v>8.8915692459949298</v>
      </c>
      <c r="L388" s="55">
        <f t="shared" si="124"/>
        <v>23.658227274785986</v>
      </c>
      <c r="M388" s="55">
        <f t="shared" si="124"/>
        <v>5.2691737278128841</v>
      </c>
      <c r="N388" s="135" t="s">
        <v>244</v>
      </c>
      <c r="O388" s="135" t="s">
        <v>244</v>
      </c>
    </row>
    <row r="389" spans="1:15" ht="11.25" hidden="1" customHeight="1">
      <c r="A389" s="33"/>
      <c r="B389" s="45" t="s">
        <v>184</v>
      </c>
      <c r="C389" s="55">
        <f t="shared" si="122"/>
        <v>-8.0905530614194134</v>
      </c>
      <c r="D389" s="55">
        <f t="shared" si="122"/>
        <v>0.70623559511977874</v>
      </c>
      <c r="E389" s="55">
        <f t="shared" si="122"/>
        <v>-0.61054642199331965</v>
      </c>
      <c r="F389" s="55">
        <f t="shared" si="122"/>
        <v>15.644171779141104</v>
      </c>
      <c r="G389" s="55">
        <f t="shared" si="122"/>
        <v>2.6637136634963383</v>
      </c>
      <c r="H389" s="33"/>
      <c r="I389" s="45" t="s">
        <v>184</v>
      </c>
      <c r="J389" s="55">
        <f t="shared" si="123"/>
        <v>-10.962814931125536</v>
      </c>
      <c r="K389" s="55">
        <f t="shared" si="124"/>
        <v>3.5869982213231992</v>
      </c>
      <c r="L389" s="55">
        <f t="shared" si="124"/>
        <v>7.1220007617113197</v>
      </c>
      <c r="M389" s="55">
        <f t="shared" si="124"/>
        <v>9.5426350546232044</v>
      </c>
      <c r="N389" s="135" t="s">
        <v>244</v>
      </c>
      <c r="O389" s="135" t="s">
        <v>244</v>
      </c>
    </row>
    <row r="390" spans="1:15" ht="11.25" hidden="1" customHeight="1">
      <c r="A390" s="33"/>
      <c r="B390" s="45" t="s">
        <v>185</v>
      </c>
      <c r="C390" s="55">
        <f t="shared" si="122"/>
        <v>2.6264922372734532</v>
      </c>
      <c r="D390" s="55">
        <f t="shared" si="122"/>
        <v>-23.016415298725107</v>
      </c>
      <c r="E390" s="55">
        <f t="shared" si="122"/>
        <v>-11.833230264766371</v>
      </c>
      <c r="F390" s="135" t="s">
        <v>244</v>
      </c>
      <c r="G390" s="55">
        <f t="shared" si="122"/>
        <v>-15.843386063477098</v>
      </c>
      <c r="H390" s="33"/>
      <c r="I390" s="45" t="s">
        <v>185</v>
      </c>
      <c r="J390" s="55">
        <f t="shared" si="123"/>
        <v>-5.5772432401400778</v>
      </c>
      <c r="K390" s="55">
        <f t="shared" si="124"/>
        <v>0</v>
      </c>
      <c r="L390" s="55">
        <f t="shared" si="124"/>
        <v>6.4862211626120825E-2</v>
      </c>
      <c r="M390" s="55">
        <f t="shared" si="124"/>
        <v>-16.915980172520236</v>
      </c>
      <c r="N390" s="135" t="s">
        <v>244</v>
      </c>
      <c r="O390" s="135" t="s">
        <v>244</v>
      </c>
    </row>
    <row r="391" spans="1:15" ht="11.25" hidden="1" customHeight="1">
      <c r="A391" s="33"/>
      <c r="B391" s="45" t="s">
        <v>186</v>
      </c>
      <c r="C391" s="55">
        <f t="shared" si="122"/>
        <v>3.0457855812115611</v>
      </c>
      <c r="D391" s="55">
        <f t="shared" si="122"/>
        <v>7.408549342612389</v>
      </c>
      <c r="E391" s="55">
        <f t="shared" si="122"/>
        <v>14.276274605272306</v>
      </c>
      <c r="F391" s="55">
        <f t="shared" si="122"/>
        <v>-5.24939467312349</v>
      </c>
      <c r="G391" s="55">
        <f t="shared" si="122"/>
        <v>-3.1679889366038338</v>
      </c>
      <c r="H391" s="33"/>
      <c r="I391" s="45" t="s">
        <v>186</v>
      </c>
      <c r="J391" s="55">
        <f t="shared" si="123"/>
        <v>10.123642325295435</v>
      </c>
      <c r="K391" s="55">
        <f t="shared" si="124"/>
        <v>22.034119511513012</v>
      </c>
      <c r="L391" s="55">
        <f t="shared" si="124"/>
        <v>18.265417552732927</v>
      </c>
      <c r="M391" s="55">
        <f t="shared" si="124"/>
        <v>10.760265018059357</v>
      </c>
      <c r="N391" s="135" t="s">
        <v>244</v>
      </c>
      <c r="O391" s="135" t="s">
        <v>244</v>
      </c>
    </row>
    <row r="392" spans="1:15" ht="11.25" hidden="1" customHeight="1">
      <c r="A392" s="33"/>
      <c r="B392" s="45" t="s">
        <v>187</v>
      </c>
      <c r="C392" s="55">
        <f t="shared" si="122"/>
        <v>-11.150228838706425</v>
      </c>
      <c r="D392" s="55">
        <f t="shared" si="122"/>
        <v>-6.2880199905782064</v>
      </c>
      <c r="E392" s="55">
        <f t="shared" si="122"/>
        <v>18.463087120852379</v>
      </c>
      <c r="F392" s="135" t="s">
        <v>244</v>
      </c>
      <c r="G392" s="55">
        <f t="shared" si="122"/>
        <v>4.7538374431015171</v>
      </c>
      <c r="H392" s="33"/>
      <c r="I392" s="45" t="s">
        <v>187</v>
      </c>
      <c r="J392" s="55">
        <f t="shared" si="123"/>
        <v>-1.8628220683748395</v>
      </c>
      <c r="K392" s="55">
        <f t="shared" si="124"/>
        <v>0.86945382927963522</v>
      </c>
      <c r="L392" s="55">
        <f t="shared" si="124"/>
        <v>20.615163438256673</v>
      </c>
      <c r="M392" s="55">
        <f t="shared" si="124"/>
        <v>7.7118886755830829</v>
      </c>
      <c r="N392" s="135" t="s">
        <v>244</v>
      </c>
      <c r="O392" s="135" t="s">
        <v>244</v>
      </c>
    </row>
    <row r="393" spans="1:15" ht="11.25" hidden="1" customHeight="1">
      <c r="A393" s="33"/>
      <c r="B393" s="45" t="s">
        <v>188</v>
      </c>
      <c r="C393" s="55">
        <f t="shared" si="122"/>
        <v>-7.4599935183806423</v>
      </c>
      <c r="D393" s="55">
        <f t="shared" si="122"/>
        <v>-6.9754156890747652</v>
      </c>
      <c r="E393" s="55">
        <f t="shared" si="122"/>
        <v>29.706529425630549</v>
      </c>
      <c r="F393" s="135" t="s">
        <v>244</v>
      </c>
      <c r="G393" s="55">
        <f t="shared" si="122"/>
        <v>-19.420967247892719</v>
      </c>
      <c r="H393" s="33"/>
      <c r="I393" s="45" t="s">
        <v>188</v>
      </c>
      <c r="J393" s="55">
        <f t="shared" si="123"/>
        <v>5.5194706187296134</v>
      </c>
      <c r="K393" s="55">
        <f t="shared" si="124"/>
        <v>-3.0860283238215942</v>
      </c>
      <c r="L393" s="55">
        <f t="shared" si="124"/>
        <v>-7.1829550418196817</v>
      </c>
      <c r="M393" s="55">
        <f t="shared" si="124"/>
        <v>8.3512191349072822</v>
      </c>
      <c r="N393" s="135" t="s">
        <v>244</v>
      </c>
      <c r="O393" s="135" t="s">
        <v>244</v>
      </c>
    </row>
    <row r="394" spans="1:15" ht="11.25" hidden="1" customHeight="1">
      <c r="A394" s="33"/>
      <c r="B394" s="45" t="s">
        <v>189</v>
      </c>
      <c r="C394" s="55">
        <f t="shared" si="122"/>
        <v>-21.281973349543307</v>
      </c>
      <c r="D394" s="55">
        <f t="shared" si="122"/>
        <v>-36.019791285562462</v>
      </c>
      <c r="E394" s="135" t="s">
        <v>244</v>
      </c>
      <c r="F394" s="55">
        <f t="shared" si="122"/>
        <v>-9.2090916715591646</v>
      </c>
      <c r="G394" s="55">
        <f t="shared" si="122"/>
        <v>-10.693330086096864</v>
      </c>
      <c r="H394" s="33"/>
      <c r="I394" s="45" t="s">
        <v>189</v>
      </c>
      <c r="J394" s="55">
        <f t="shared" si="123"/>
        <v>-29.597076596049575</v>
      </c>
      <c r="K394" s="55">
        <f t="shared" si="124"/>
        <v>-15.23012313230295</v>
      </c>
      <c r="L394" s="55">
        <f t="shared" si="124"/>
        <v>-3.4288484686371561</v>
      </c>
      <c r="M394" s="55">
        <f t="shared" si="124"/>
        <v>-4.9600646145562308</v>
      </c>
      <c r="N394" s="135" t="s">
        <v>244</v>
      </c>
      <c r="O394" s="135" t="s">
        <v>244</v>
      </c>
    </row>
    <row r="395" spans="1:15" ht="11.25" hidden="1" customHeight="1">
      <c r="A395" s="33"/>
      <c r="B395" s="45" t="s">
        <v>190</v>
      </c>
      <c r="C395" s="55">
        <f t="shared" si="122"/>
        <v>2.1312287594197414</v>
      </c>
      <c r="D395" s="55">
        <f t="shared" si="122"/>
        <v>-3.5194372153545714</v>
      </c>
      <c r="E395" s="55">
        <f t="shared" si="122"/>
        <v>0.74678325679661839</v>
      </c>
      <c r="F395" s="55">
        <f t="shared" si="122"/>
        <v>8.6633663366336719</v>
      </c>
      <c r="G395" s="55">
        <f t="shared" si="122"/>
        <v>12.699370503137274</v>
      </c>
      <c r="H395" s="33"/>
      <c r="I395" s="45" t="s">
        <v>190</v>
      </c>
      <c r="J395" s="55">
        <f t="shared" si="123"/>
        <v>33.919558971969849</v>
      </c>
      <c r="K395" s="55">
        <f t="shared" si="124"/>
        <v>16.076995398089949</v>
      </c>
      <c r="L395" s="55">
        <f t="shared" si="124"/>
        <v>21.942874716487907</v>
      </c>
      <c r="M395" s="55">
        <f t="shared" si="124"/>
        <v>22.004968895496674</v>
      </c>
      <c r="N395" s="135" t="s">
        <v>244</v>
      </c>
      <c r="O395" s="135" t="s">
        <v>244</v>
      </c>
    </row>
    <row r="396" spans="1:15" ht="11.25" customHeight="1">
      <c r="A396" s="33"/>
      <c r="B396" s="45" t="s">
        <v>191</v>
      </c>
      <c r="C396" s="55">
        <f t="shared" si="122"/>
        <v>-12.734329116335189</v>
      </c>
      <c r="D396" s="55">
        <f t="shared" si="122"/>
        <v>-9.3839682352478633</v>
      </c>
      <c r="E396" s="55">
        <f t="shared" si="122"/>
        <v>21.455648218347221</v>
      </c>
      <c r="F396" s="55">
        <f t="shared" si="122"/>
        <v>4.8693997578273667</v>
      </c>
      <c r="G396" s="55">
        <f t="shared" si="122"/>
        <v>-4.8809302325581427</v>
      </c>
      <c r="H396" s="33"/>
      <c r="I396" s="45" t="s">
        <v>191</v>
      </c>
      <c r="J396" s="55">
        <f t="shared" si="123"/>
        <v>3.9942165190674217</v>
      </c>
      <c r="K396" s="55">
        <f t="shared" si="124"/>
        <v>8.7894703537302945</v>
      </c>
      <c r="L396" s="55">
        <f t="shared" si="124"/>
        <v>21.962722685614253</v>
      </c>
      <c r="M396" s="55">
        <f t="shared" si="124"/>
        <v>16.997097964818678</v>
      </c>
      <c r="N396" s="135" t="s">
        <v>244</v>
      </c>
      <c r="O396" s="135" t="s">
        <v>244</v>
      </c>
    </row>
    <row r="397" spans="1:15" ht="11.25" customHeight="1">
      <c r="A397" s="33"/>
      <c r="B397" s="45" t="s">
        <v>192</v>
      </c>
      <c r="C397" s="55">
        <f t="shared" si="122"/>
        <v>-3.9067673155873308</v>
      </c>
      <c r="D397" s="55">
        <f t="shared" si="122"/>
        <v>-26.458101573319396</v>
      </c>
      <c r="E397" s="55">
        <f t="shared" si="122"/>
        <v>-18.94762494669078</v>
      </c>
      <c r="F397" s="55">
        <f t="shared" si="122"/>
        <v>-26.436868305928499</v>
      </c>
      <c r="G397" s="55">
        <f t="shared" si="122"/>
        <v>-25.340278697449932</v>
      </c>
      <c r="H397" s="33"/>
      <c r="I397" s="45" t="s">
        <v>192</v>
      </c>
      <c r="J397" s="55">
        <f t="shared" si="123"/>
        <v>-6.8965517241379217</v>
      </c>
      <c r="K397" s="55">
        <f t="shared" si="124"/>
        <v>-16.80547811541679</v>
      </c>
      <c r="L397" s="55">
        <f t="shared" si="124"/>
        <v>-7.9732895970009423</v>
      </c>
      <c r="M397" s="55">
        <f t="shared" si="124"/>
        <v>-18.640798516826152</v>
      </c>
      <c r="N397" s="135" t="s">
        <v>244</v>
      </c>
      <c r="O397" s="135" t="s">
        <v>244</v>
      </c>
    </row>
    <row r="398" spans="1:15" ht="6" customHeight="1">
      <c r="A398" s="33"/>
      <c r="B398" s="45"/>
      <c r="C398" s="55"/>
      <c r="D398" s="55"/>
      <c r="E398" s="55"/>
      <c r="F398" s="55"/>
      <c r="G398" s="55"/>
      <c r="H398" s="33"/>
      <c r="I398" s="45"/>
      <c r="J398" s="160"/>
      <c r="K398" s="160"/>
      <c r="L398" s="160"/>
      <c r="M398" s="160"/>
      <c r="N398" s="135"/>
      <c r="O398" s="135"/>
    </row>
    <row r="399" spans="1:15" ht="11.25" hidden="1" customHeight="1">
      <c r="A399" s="1173" t="s">
        <v>193</v>
      </c>
      <c r="B399" s="1166"/>
      <c r="C399" s="55">
        <f t="shared" ref="C399:G410" si="125">SUM(C188/C161*100-100)</f>
        <v>1.2242495585638551</v>
      </c>
      <c r="D399" s="55">
        <f t="shared" si="125"/>
        <v>0.64566298277448197</v>
      </c>
      <c r="E399" s="55">
        <f t="shared" si="125"/>
        <v>10.884769593124659</v>
      </c>
      <c r="F399" s="55">
        <f t="shared" si="125"/>
        <v>-11.020334059549725</v>
      </c>
      <c r="G399" s="55">
        <f t="shared" si="125"/>
        <v>6.1110857820229256</v>
      </c>
      <c r="H399" s="1173" t="s">
        <v>193</v>
      </c>
      <c r="I399" s="1166"/>
      <c r="J399" s="55">
        <f t="shared" ref="J399:J410" si="126">SUM(J188/J161*100-100)</f>
        <v>0.28992659305411905</v>
      </c>
      <c r="K399" s="55">
        <f t="shared" ref="K399:N410" si="127">SUM(K188/K161*100-100)</f>
        <v>10.976942309473102</v>
      </c>
      <c r="L399" s="55">
        <f t="shared" si="127"/>
        <v>37.661025511492795</v>
      </c>
      <c r="M399" s="55">
        <f t="shared" si="127"/>
        <v>2.4603034059382622</v>
      </c>
      <c r="N399" s="135" t="s">
        <v>244</v>
      </c>
      <c r="O399" s="135" t="s">
        <v>244</v>
      </c>
    </row>
    <row r="400" spans="1:15" ht="11.25" hidden="1" customHeight="1">
      <c r="A400" s="1173" t="s">
        <v>194</v>
      </c>
      <c r="B400" s="1166"/>
      <c r="C400" s="55">
        <f t="shared" si="125"/>
        <v>2.0288125479498689</v>
      </c>
      <c r="D400" s="55">
        <f t="shared" si="125"/>
        <v>-0.89329683795824621</v>
      </c>
      <c r="E400" s="55">
        <f t="shared" si="125"/>
        <v>10.499095809272532</v>
      </c>
      <c r="F400" s="55">
        <f t="shared" si="125"/>
        <v>-7.8853955375253264</v>
      </c>
      <c r="G400" s="55">
        <f t="shared" si="125"/>
        <v>0.38412979067750541</v>
      </c>
      <c r="H400" s="1173" t="s">
        <v>194</v>
      </c>
      <c r="I400" s="1166"/>
      <c r="J400" s="55">
        <f t="shared" si="126"/>
        <v>0.73058597341804443</v>
      </c>
      <c r="K400" s="55">
        <f t="shared" si="127"/>
        <v>6.3152201860077355</v>
      </c>
      <c r="L400" s="55">
        <f t="shared" si="127"/>
        <v>23.95655840691208</v>
      </c>
      <c r="M400" s="55">
        <f t="shared" si="127"/>
        <v>-1.6522855619511745</v>
      </c>
      <c r="N400" s="135" t="s">
        <v>244</v>
      </c>
      <c r="O400" s="135" t="s">
        <v>244</v>
      </c>
    </row>
    <row r="401" spans="1:15" ht="11.25" hidden="1" customHeight="1">
      <c r="A401" s="1173" t="s">
        <v>195</v>
      </c>
      <c r="B401" s="1166"/>
      <c r="C401" s="55">
        <f t="shared" si="125"/>
        <v>-0.52544312370100954</v>
      </c>
      <c r="D401" s="55">
        <f t="shared" si="125"/>
        <v>1.9584950818715186</v>
      </c>
      <c r="E401" s="55">
        <f t="shared" si="125"/>
        <v>4.8268730578285641</v>
      </c>
      <c r="F401" s="55">
        <f t="shared" si="125"/>
        <v>-5.1597659147731889</v>
      </c>
      <c r="G401" s="55">
        <f t="shared" si="125"/>
        <v>-2.2737854776523818</v>
      </c>
      <c r="H401" s="1173" t="s">
        <v>195</v>
      </c>
      <c r="I401" s="1166"/>
      <c r="J401" s="55">
        <f t="shared" si="126"/>
        <v>3.5649513820605279</v>
      </c>
      <c r="K401" s="55">
        <f t="shared" si="127"/>
        <v>7.2540699541866047</v>
      </c>
      <c r="L401" s="55">
        <f t="shared" si="127"/>
        <v>23.827731544411705</v>
      </c>
      <c r="M401" s="55">
        <f t="shared" si="127"/>
        <v>0.87721418042099231</v>
      </c>
      <c r="N401" s="135" t="s">
        <v>244</v>
      </c>
      <c r="O401" s="135" t="s">
        <v>244</v>
      </c>
    </row>
    <row r="402" spans="1:15" ht="11.25" hidden="1" customHeight="1">
      <c r="A402" s="1173" t="s">
        <v>196</v>
      </c>
      <c r="B402" s="1166"/>
      <c r="C402" s="55">
        <f t="shared" si="125"/>
        <v>-2.4287402753169545</v>
      </c>
      <c r="D402" s="55">
        <f t="shared" si="125"/>
        <v>1.6372187894996699</v>
      </c>
      <c r="E402" s="55">
        <f t="shared" si="125"/>
        <v>3.5422013949608839</v>
      </c>
      <c r="F402" s="55">
        <f t="shared" si="125"/>
        <v>-0.19453218147970119</v>
      </c>
      <c r="G402" s="55">
        <f t="shared" si="125"/>
        <v>-0.96084923580825432</v>
      </c>
      <c r="H402" s="1173" t="s">
        <v>196</v>
      </c>
      <c r="I402" s="1166"/>
      <c r="J402" s="55">
        <f t="shared" si="126"/>
        <v>0.15976311563167656</v>
      </c>
      <c r="K402" s="55">
        <f t="shared" si="127"/>
        <v>6.3584676646579084</v>
      </c>
      <c r="L402" s="55">
        <f t="shared" si="127"/>
        <v>18.547227479751996</v>
      </c>
      <c r="M402" s="55">
        <f t="shared" si="127"/>
        <v>2.9278139691776062</v>
      </c>
      <c r="N402" s="135" t="s">
        <v>244</v>
      </c>
      <c r="O402" s="135" t="s">
        <v>244</v>
      </c>
    </row>
    <row r="403" spans="1:15" ht="11.25" hidden="1" customHeight="1">
      <c r="A403" s="1173" t="s">
        <v>197</v>
      </c>
      <c r="B403" s="1166"/>
      <c r="C403" s="55">
        <f t="shared" si="125"/>
        <v>-1.3150207047625315</v>
      </c>
      <c r="D403" s="55">
        <f t="shared" si="125"/>
        <v>-4.4171693773481451</v>
      </c>
      <c r="E403" s="55">
        <f t="shared" si="125"/>
        <v>0.17720451226269063</v>
      </c>
      <c r="F403" s="55">
        <f t="shared" si="125"/>
        <v>-8.7557460554106115</v>
      </c>
      <c r="G403" s="55">
        <f t="shared" si="125"/>
        <v>-4.5533020253790113</v>
      </c>
      <c r="H403" s="1173" t="s">
        <v>197</v>
      </c>
      <c r="I403" s="1166"/>
      <c r="J403" s="55">
        <f t="shared" si="126"/>
        <v>-1.1347885225727055</v>
      </c>
      <c r="K403" s="55">
        <f t="shared" si="127"/>
        <v>4.9499698293868448</v>
      </c>
      <c r="L403" s="55">
        <f t="shared" si="127"/>
        <v>13.443226103163667</v>
      </c>
      <c r="M403" s="55">
        <f t="shared" si="127"/>
        <v>-1.6372387093632312</v>
      </c>
      <c r="N403" s="135" t="s">
        <v>244</v>
      </c>
      <c r="O403" s="135" t="s">
        <v>244</v>
      </c>
    </row>
    <row r="404" spans="1:15" ht="11.25" hidden="1" customHeight="1">
      <c r="A404" s="1173" t="s">
        <v>198</v>
      </c>
      <c r="B404" s="1166"/>
      <c r="C404" s="55">
        <f t="shared" si="125"/>
        <v>-0.64657938878561083</v>
      </c>
      <c r="D404" s="55">
        <f t="shared" si="125"/>
        <v>-2.5639432750415097</v>
      </c>
      <c r="E404" s="55">
        <f t="shared" si="125"/>
        <v>2.3380949842759122</v>
      </c>
      <c r="F404" s="55">
        <f t="shared" si="125"/>
        <v>-8.2712100325227311</v>
      </c>
      <c r="G404" s="55">
        <f t="shared" si="125"/>
        <v>-4.3175958556280989</v>
      </c>
      <c r="H404" s="1173" t="s">
        <v>198</v>
      </c>
      <c r="I404" s="1166"/>
      <c r="J404" s="55">
        <f t="shared" si="126"/>
        <v>0.65988631661475949</v>
      </c>
      <c r="K404" s="55">
        <f t="shared" si="127"/>
        <v>7.5292819483579194</v>
      </c>
      <c r="L404" s="55">
        <f t="shared" si="127"/>
        <v>14.415949791700484</v>
      </c>
      <c r="M404" s="55">
        <f t="shared" si="127"/>
        <v>0.28176985079745975</v>
      </c>
      <c r="N404" s="135" t="s">
        <v>244</v>
      </c>
      <c r="O404" s="135" t="s">
        <v>244</v>
      </c>
    </row>
    <row r="405" spans="1:15" ht="11.25" hidden="1" customHeight="1">
      <c r="A405" s="1173" t="s">
        <v>199</v>
      </c>
      <c r="B405" s="1166"/>
      <c r="C405" s="55">
        <f t="shared" si="125"/>
        <v>-2.18854866675116</v>
      </c>
      <c r="D405" s="55">
        <f t="shared" si="125"/>
        <v>-3.1009652304384332</v>
      </c>
      <c r="E405" s="55">
        <f t="shared" si="125"/>
        <v>4.3223307959642057</v>
      </c>
      <c r="F405" s="55">
        <f t="shared" si="125"/>
        <v>-7.0522160078958365</v>
      </c>
      <c r="G405" s="55">
        <f t="shared" si="125"/>
        <v>-2.9756534447645038</v>
      </c>
      <c r="H405" s="1173" t="s">
        <v>199</v>
      </c>
      <c r="I405" s="1166"/>
      <c r="J405" s="55">
        <f t="shared" si="126"/>
        <v>0.32594832065757373</v>
      </c>
      <c r="K405" s="55">
        <f t="shared" si="127"/>
        <v>6.5335427310117495</v>
      </c>
      <c r="L405" s="55">
        <f t="shared" si="127"/>
        <v>15.467579726980404</v>
      </c>
      <c r="M405" s="55">
        <f t="shared" si="127"/>
        <v>1.315946812955147</v>
      </c>
      <c r="N405" s="135" t="s">
        <v>244</v>
      </c>
      <c r="O405" s="135" t="s">
        <v>244</v>
      </c>
    </row>
    <row r="406" spans="1:15" ht="11.25" hidden="1" customHeight="1">
      <c r="A406" s="1173" t="s">
        <v>200</v>
      </c>
      <c r="B406" s="1166"/>
      <c r="C406" s="55">
        <f t="shared" si="125"/>
        <v>-2.8379124910445199</v>
      </c>
      <c r="D406" s="55">
        <f t="shared" si="125"/>
        <v>-3.5909357124980943</v>
      </c>
      <c r="E406" s="55">
        <f t="shared" si="125"/>
        <v>7.0214023589171575</v>
      </c>
      <c r="F406" s="55">
        <f t="shared" si="125"/>
        <v>-8.526599557767824</v>
      </c>
      <c r="G406" s="55">
        <f t="shared" si="125"/>
        <v>-5.4178298243456311</v>
      </c>
      <c r="H406" s="1173" t="s">
        <v>200</v>
      </c>
      <c r="I406" s="1166"/>
      <c r="J406" s="55">
        <f t="shared" si="126"/>
        <v>1.022565986183082</v>
      </c>
      <c r="K406" s="55">
        <f t="shared" si="127"/>
        <v>5.2169690457494369</v>
      </c>
      <c r="L406" s="55">
        <f t="shared" si="127"/>
        <v>11.718379708600324</v>
      </c>
      <c r="M406" s="55">
        <f t="shared" si="127"/>
        <v>2.2479018771363712</v>
      </c>
      <c r="N406" s="135" t="s">
        <v>244</v>
      </c>
      <c r="O406" s="135" t="s">
        <v>244</v>
      </c>
    </row>
    <row r="407" spans="1:15" ht="11.25" hidden="1" customHeight="1">
      <c r="A407" s="1173" t="s">
        <v>201</v>
      </c>
      <c r="B407" s="1166"/>
      <c r="C407" s="55">
        <f t="shared" si="125"/>
        <v>-5.030166357048742</v>
      </c>
      <c r="D407" s="55">
        <f t="shared" si="125"/>
        <v>-7.7739524389531311</v>
      </c>
      <c r="E407" s="55">
        <f t="shared" si="125"/>
        <v>3.3869793684881273</v>
      </c>
      <c r="F407" s="55">
        <f t="shared" si="125"/>
        <v>-8.5991078267922205</v>
      </c>
      <c r="G407" s="55">
        <f t="shared" si="125"/>
        <v>-6.0019775873434327</v>
      </c>
      <c r="H407" s="1173" t="s">
        <v>201</v>
      </c>
      <c r="I407" s="1166"/>
      <c r="J407" s="55">
        <f t="shared" si="126"/>
        <v>-3.4544895792590751</v>
      </c>
      <c r="K407" s="55">
        <f t="shared" si="127"/>
        <v>2.632928119347369</v>
      </c>
      <c r="L407" s="55">
        <f t="shared" si="127"/>
        <v>9.6271249033479194</v>
      </c>
      <c r="M407" s="55">
        <f t="shared" si="127"/>
        <v>1.3477209786079385</v>
      </c>
      <c r="N407" s="135" t="s">
        <v>244</v>
      </c>
      <c r="O407" s="135" t="s">
        <v>244</v>
      </c>
    </row>
    <row r="408" spans="1:15" ht="11.25" hidden="1" customHeight="1">
      <c r="A408" s="1173" t="s">
        <v>202</v>
      </c>
      <c r="B408" s="1166"/>
      <c r="C408" s="55">
        <f t="shared" si="125"/>
        <v>-4.3241621925039766</v>
      </c>
      <c r="D408" s="55">
        <f t="shared" si="125"/>
        <v>-7.3505069105773373</v>
      </c>
      <c r="E408" s="55">
        <f t="shared" si="125"/>
        <v>3.0969293431395641</v>
      </c>
      <c r="F408" s="55">
        <f t="shared" si="125"/>
        <v>-6.7978013285657681</v>
      </c>
      <c r="G408" s="55">
        <f t="shared" si="125"/>
        <v>-4.3382264290864896</v>
      </c>
      <c r="H408" s="1173" t="s">
        <v>202</v>
      </c>
      <c r="I408" s="1166"/>
      <c r="J408" s="55">
        <f t="shared" si="126"/>
        <v>-0.37006183717276997</v>
      </c>
      <c r="K408" s="55">
        <f t="shared" si="127"/>
        <v>3.9591716525132057</v>
      </c>
      <c r="L408" s="55">
        <f t="shared" si="127"/>
        <v>10.947471671052426</v>
      </c>
      <c r="M408" s="55">
        <f t="shared" si="127"/>
        <v>3.4713514459271835</v>
      </c>
      <c r="N408" s="135" t="s">
        <v>244</v>
      </c>
      <c r="O408" s="135" t="s">
        <v>244</v>
      </c>
    </row>
    <row r="409" spans="1:15" ht="11.25" hidden="1" customHeight="1">
      <c r="A409" s="1173" t="s">
        <v>203</v>
      </c>
      <c r="B409" s="1166"/>
      <c r="C409" s="55">
        <f t="shared" si="125"/>
        <v>-5.1437755775271228</v>
      </c>
      <c r="D409" s="55">
        <f t="shared" si="125"/>
        <v>-7.5403086723273844</v>
      </c>
      <c r="E409" s="55">
        <f t="shared" si="125"/>
        <v>4.6999305653627061</v>
      </c>
      <c r="F409" s="55">
        <f t="shared" si="125"/>
        <v>-5.8019268391716849</v>
      </c>
      <c r="G409" s="55">
        <f t="shared" si="125"/>
        <v>-4.3866214448759848</v>
      </c>
      <c r="H409" s="1173" t="s">
        <v>203</v>
      </c>
      <c r="I409" s="1166"/>
      <c r="J409" s="553">
        <f t="shared" si="126"/>
        <v>4.9521007332600675E-2</v>
      </c>
      <c r="K409" s="55">
        <f t="shared" si="127"/>
        <v>4.4096579298745269</v>
      </c>
      <c r="L409" s="55">
        <f t="shared" si="127"/>
        <v>11.94936272563109</v>
      </c>
      <c r="M409" s="55">
        <f t="shared" si="127"/>
        <v>4.7794651940124879</v>
      </c>
      <c r="N409" s="135" t="s">
        <v>244</v>
      </c>
      <c r="O409" s="135" t="s">
        <v>244</v>
      </c>
    </row>
    <row r="410" spans="1:15" ht="11.25" hidden="1" customHeight="1">
      <c r="A410" s="1173" t="s">
        <v>204</v>
      </c>
      <c r="B410" s="1166"/>
      <c r="C410" s="55">
        <f t="shared" si="125"/>
        <v>-5.069101649485745</v>
      </c>
      <c r="D410" s="55">
        <f t="shared" si="125"/>
        <v>-8.954813432899158</v>
      </c>
      <c r="E410" s="55">
        <f t="shared" si="125"/>
        <v>3.1026711311258737</v>
      </c>
      <c r="F410" s="55">
        <f t="shared" si="125"/>
        <v>1.9068252472566201</v>
      </c>
      <c r="G410" s="55">
        <f t="shared" si="125"/>
        <v>-6.0189845120315368</v>
      </c>
      <c r="H410" s="1173" t="s">
        <v>204</v>
      </c>
      <c r="I410" s="1166"/>
      <c r="J410" s="55">
        <f t="shared" si="126"/>
        <v>-0.56661186163793786</v>
      </c>
      <c r="K410" s="55">
        <f t="shared" si="127"/>
        <v>2.7534865753417392</v>
      </c>
      <c r="L410" s="55">
        <f t="shared" si="127"/>
        <v>10.474470786587005</v>
      </c>
      <c r="M410" s="55">
        <f t="shared" si="127"/>
        <v>2.7084896146413371</v>
      </c>
      <c r="N410" s="55">
        <f t="shared" si="127"/>
        <v>764.76011876855773</v>
      </c>
      <c r="O410" s="135" t="s">
        <v>244</v>
      </c>
    </row>
    <row r="411" spans="1:15" ht="11.25" hidden="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row>
    <row r="413" spans="1:15" ht="11.25" customHeight="1">
      <c r="A413" s="33"/>
      <c r="B413" s="45" t="s">
        <v>181</v>
      </c>
      <c r="C413" s="55">
        <f t="shared" ref="C413:G424" si="128">SUM(C202/C175*100-100)</f>
        <v>5.4473388378493581</v>
      </c>
      <c r="D413" s="55">
        <f t="shared" si="128"/>
        <v>-12.383226803399609</v>
      </c>
      <c r="E413" s="55">
        <f t="shared" si="128"/>
        <v>10.461628265205206</v>
      </c>
      <c r="F413" s="135" t="s">
        <v>244</v>
      </c>
      <c r="G413" s="55">
        <f t="shared" si="128"/>
        <v>-8.3838638817128555</v>
      </c>
      <c r="H413" s="33"/>
      <c r="I413" s="45" t="s">
        <v>181</v>
      </c>
      <c r="J413" s="55">
        <f t="shared" ref="J413:J424" si="129">SUM(J202/J175*100-100)</f>
        <v>3.8688645589863455</v>
      </c>
      <c r="K413" s="55">
        <f t="shared" ref="K413:M424" si="130">SUM(K202/K175*100-100)</f>
        <v>-1.8540769667233974</v>
      </c>
      <c r="L413" s="55">
        <f t="shared" si="130"/>
        <v>-6.4089121887286922</v>
      </c>
      <c r="M413" s="55">
        <f t="shared" si="130"/>
        <v>14.794501607346547</v>
      </c>
      <c r="N413" s="135" t="s">
        <v>244</v>
      </c>
      <c r="O413" s="135" t="s">
        <v>244</v>
      </c>
    </row>
    <row r="414" spans="1:15" ht="11.25" customHeight="1">
      <c r="A414" s="33"/>
      <c r="B414" s="45" t="s">
        <v>182</v>
      </c>
      <c r="C414" s="55">
        <f t="shared" si="128"/>
        <v>-10.455752133554256</v>
      </c>
      <c r="D414" s="55">
        <f t="shared" si="128"/>
        <v>-17.015013918678406</v>
      </c>
      <c r="E414" s="55">
        <f t="shared" si="128"/>
        <v>-10.266617293093873</v>
      </c>
      <c r="F414" s="55">
        <f t="shared" si="128"/>
        <v>-13.996332110703563</v>
      </c>
      <c r="G414" s="55">
        <f t="shared" si="128"/>
        <v>-2.6274111195158696</v>
      </c>
      <c r="H414" s="33"/>
      <c r="I414" s="45" t="s">
        <v>182</v>
      </c>
      <c r="J414" s="55">
        <f t="shared" si="129"/>
        <v>22.375252379578896</v>
      </c>
      <c r="K414" s="55">
        <f t="shared" si="130"/>
        <v>-1.4751966928923821</v>
      </c>
      <c r="L414" s="55">
        <f t="shared" si="130"/>
        <v>-4.7062297018010071</v>
      </c>
      <c r="M414" s="55">
        <f t="shared" si="130"/>
        <v>15.008512449457328</v>
      </c>
      <c r="N414" s="135" t="s">
        <v>244</v>
      </c>
      <c r="O414" s="135" t="s">
        <v>244</v>
      </c>
    </row>
    <row r="415" spans="1:15" ht="11.25" customHeight="1">
      <c r="A415" s="33"/>
      <c r="B415" s="45" t="s">
        <v>183</v>
      </c>
      <c r="C415" s="55">
        <f t="shared" si="128"/>
        <v>-15.557825191899539</v>
      </c>
      <c r="D415" s="55">
        <f t="shared" si="128"/>
        <v>-26.179240849015812</v>
      </c>
      <c r="E415" s="55">
        <f t="shared" si="128"/>
        <v>-7.4314124669353276</v>
      </c>
      <c r="F415" s="55">
        <f t="shared" si="128"/>
        <v>-11.579278358619604</v>
      </c>
      <c r="G415" s="55">
        <f t="shared" si="128"/>
        <v>-27.710087994282787</v>
      </c>
      <c r="H415" s="33"/>
      <c r="I415" s="45" t="s">
        <v>183</v>
      </c>
      <c r="J415" s="55">
        <f t="shared" si="129"/>
        <v>0.67745577719232131</v>
      </c>
      <c r="K415" s="55">
        <f t="shared" si="130"/>
        <v>-10.779914226476194</v>
      </c>
      <c r="L415" s="55">
        <f t="shared" si="130"/>
        <v>-16.091932973170955</v>
      </c>
      <c r="M415" s="55">
        <f t="shared" si="130"/>
        <v>8.853273988460046</v>
      </c>
      <c r="N415" s="135" t="s">
        <v>244</v>
      </c>
      <c r="O415" s="135" t="s">
        <v>244</v>
      </c>
    </row>
    <row r="416" spans="1:15" ht="11.25" customHeight="1">
      <c r="A416" s="33"/>
      <c r="B416" s="45" t="s">
        <v>184</v>
      </c>
      <c r="C416" s="55">
        <f t="shared" si="128"/>
        <v>16.43298501540032</v>
      </c>
      <c r="D416" s="55">
        <f t="shared" si="128"/>
        <v>-10.391164675499184</v>
      </c>
      <c r="E416" s="55">
        <f t="shared" si="128"/>
        <v>16.968667421668542</v>
      </c>
      <c r="F416" s="55">
        <f t="shared" si="128"/>
        <v>-21.220159151193627</v>
      </c>
      <c r="G416" s="55">
        <f t="shared" si="128"/>
        <v>-1.4583089381096812</v>
      </c>
      <c r="H416" s="33"/>
      <c r="I416" s="45" t="s">
        <v>184</v>
      </c>
      <c r="J416" s="55">
        <f t="shared" si="129"/>
        <v>28.941883767535046</v>
      </c>
      <c r="K416" s="55">
        <f t="shared" si="130"/>
        <v>18.052960288200936</v>
      </c>
      <c r="L416" s="55">
        <f t="shared" si="130"/>
        <v>16.168918385083344</v>
      </c>
      <c r="M416" s="55">
        <f t="shared" si="130"/>
        <v>39.371327491206301</v>
      </c>
      <c r="N416" s="135" t="s">
        <v>244</v>
      </c>
      <c r="O416" s="135" t="s">
        <v>244</v>
      </c>
    </row>
    <row r="417" spans="1:15" ht="11.25" customHeight="1">
      <c r="A417" s="33"/>
      <c r="B417" s="45" t="s">
        <v>185</v>
      </c>
      <c r="C417" s="55">
        <f t="shared" si="128"/>
        <v>-5.434970956732684</v>
      </c>
      <c r="D417" s="55">
        <f t="shared" si="128"/>
        <v>-19.998268173355839</v>
      </c>
      <c r="E417" s="55">
        <f t="shared" si="128"/>
        <v>5.59823831661366</v>
      </c>
      <c r="F417" s="135" t="s">
        <v>244</v>
      </c>
      <c r="G417" s="55">
        <f t="shared" si="128"/>
        <v>-0.25298555089786134</v>
      </c>
      <c r="H417" s="33"/>
      <c r="I417" s="45" t="s">
        <v>185</v>
      </c>
      <c r="J417" s="55">
        <f t="shared" si="129"/>
        <v>-12.336221310229519</v>
      </c>
      <c r="K417" s="55">
        <f t="shared" si="130"/>
        <v>-4.1144687411132708</v>
      </c>
      <c r="L417" s="55">
        <f t="shared" si="130"/>
        <v>-4.0573921269774615</v>
      </c>
      <c r="M417" s="55">
        <f t="shared" si="130"/>
        <v>37.613987409632784</v>
      </c>
      <c r="N417" s="135" t="s">
        <v>244</v>
      </c>
      <c r="O417" s="135" t="s">
        <v>244</v>
      </c>
    </row>
    <row r="418" spans="1:15" ht="11.25" customHeight="1">
      <c r="A418" s="33"/>
      <c r="B418" s="45" t="s">
        <v>186</v>
      </c>
      <c r="C418" s="553">
        <f t="shared" si="128"/>
        <v>-4.7482080080357036E-2</v>
      </c>
      <c r="D418" s="55">
        <f t="shared" si="128"/>
        <v>-17.696992064956646</v>
      </c>
      <c r="E418" s="55">
        <f t="shared" si="128"/>
        <v>7.322194832465982</v>
      </c>
      <c r="F418" s="135" t="s">
        <v>244</v>
      </c>
      <c r="G418" s="55">
        <f t="shared" si="128"/>
        <v>-4.6969839331015635</v>
      </c>
      <c r="H418" s="33"/>
      <c r="I418" s="45" t="s">
        <v>186</v>
      </c>
      <c r="J418" s="135" t="s">
        <v>244</v>
      </c>
      <c r="K418" s="55">
        <f t="shared" si="130"/>
        <v>0.53779047560844617</v>
      </c>
      <c r="L418" s="55">
        <f t="shared" si="130"/>
        <v>-3.6092076914354294</v>
      </c>
      <c r="M418" s="55">
        <f t="shared" si="130"/>
        <v>21.256376913073922</v>
      </c>
      <c r="N418" s="135" t="s">
        <v>244</v>
      </c>
      <c r="O418" s="135" t="s">
        <v>244</v>
      </c>
    </row>
    <row r="419" spans="1:15" ht="11.25" customHeight="1">
      <c r="A419" s="33"/>
      <c r="B419" s="45" t="s">
        <v>187</v>
      </c>
      <c r="C419" s="55">
        <f t="shared" si="128"/>
        <v>16.585531529491675</v>
      </c>
      <c r="D419" s="55">
        <f t="shared" si="128"/>
        <v>2.6796057089152612</v>
      </c>
      <c r="E419" s="55">
        <f t="shared" si="128"/>
        <v>8.3226447765022868</v>
      </c>
      <c r="F419" s="135" t="s">
        <v>244</v>
      </c>
      <c r="G419" s="55">
        <f t="shared" si="128"/>
        <v>-12.114944289812129</v>
      </c>
      <c r="H419" s="33"/>
      <c r="I419" s="45" t="s">
        <v>187</v>
      </c>
      <c r="J419" s="55">
        <f t="shared" si="129"/>
        <v>16.807272727272718</v>
      </c>
      <c r="K419" s="55">
        <f t="shared" si="130"/>
        <v>6.1130865451774525</v>
      </c>
      <c r="L419" s="55">
        <f t="shared" si="130"/>
        <v>4.0384555064144791</v>
      </c>
      <c r="M419" s="55">
        <f t="shared" si="130"/>
        <v>28.057979006242988</v>
      </c>
      <c r="N419" s="135" t="s">
        <v>244</v>
      </c>
      <c r="O419" s="135" t="s">
        <v>244</v>
      </c>
    </row>
    <row r="420" spans="1:15" ht="11.25" customHeight="1">
      <c r="A420" s="33"/>
      <c r="B420" s="45" t="s">
        <v>188</v>
      </c>
      <c r="C420" s="55">
        <f t="shared" si="128"/>
        <v>14.200393745504101</v>
      </c>
      <c r="D420" s="135" t="s">
        <v>244</v>
      </c>
      <c r="E420" s="55">
        <f t="shared" si="128"/>
        <v>-1.9475700807196574</v>
      </c>
      <c r="F420" s="55">
        <f t="shared" si="128"/>
        <v>-13.687782805429876</v>
      </c>
      <c r="G420" s="55">
        <f t="shared" si="128"/>
        <v>8.8838204651686681</v>
      </c>
      <c r="H420" s="33"/>
      <c r="I420" s="45" t="s">
        <v>188</v>
      </c>
      <c r="J420" s="55">
        <f t="shared" si="129"/>
        <v>4.6961246134728185</v>
      </c>
      <c r="K420" s="55">
        <f t="shared" si="130"/>
        <v>6.7627356286025844</v>
      </c>
      <c r="L420" s="55">
        <f t="shared" si="130"/>
        <v>6.5309466125180791</v>
      </c>
      <c r="M420" s="55">
        <f t="shared" si="130"/>
        <v>7.5692412020843705</v>
      </c>
      <c r="N420" s="135" t="s">
        <v>244</v>
      </c>
      <c r="O420" s="135" t="s">
        <v>244</v>
      </c>
    </row>
    <row r="421" spans="1:15" ht="11.25" customHeight="1">
      <c r="A421" s="33"/>
      <c r="B421" s="45" t="s">
        <v>189</v>
      </c>
      <c r="C421" s="55">
        <f t="shared" si="128"/>
        <v>17.840232477798779</v>
      </c>
      <c r="D421" s="55">
        <f t="shared" si="128"/>
        <v>-2.7066768325890536</v>
      </c>
      <c r="E421" s="55">
        <f t="shared" si="128"/>
        <v>12.73155657236515</v>
      </c>
      <c r="F421" s="135" t="s">
        <v>244</v>
      </c>
      <c r="G421" s="55">
        <f t="shared" si="128"/>
        <v>23.447986789013058</v>
      </c>
      <c r="H421" s="33"/>
      <c r="I421" s="45" t="s">
        <v>189</v>
      </c>
      <c r="J421" s="55">
        <f t="shared" si="129"/>
        <v>17.932625436781223</v>
      </c>
      <c r="K421" s="55">
        <f t="shared" si="130"/>
        <v>23.444661633863589</v>
      </c>
      <c r="L421" s="55">
        <f t="shared" si="130"/>
        <v>9.3482212412360468</v>
      </c>
      <c r="M421" s="55">
        <f t="shared" si="130"/>
        <v>9.8779071414407724</v>
      </c>
      <c r="N421" s="135" t="s">
        <v>244</v>
      </c>
      <c r="O421" s="135" t="s">
        <v>244</v>
      </c>
    </row>
    <row r="422" spans="1:15" ht="11.25" customHeight="1">
      <c r="A422" s="33"/>
      <c r="B422" s="45" t="s">
        <v>190</v>
      </c>
      <c r="C422" s="55">
        <f t="shared" si="128"/>
        <v>9.0184931448558814</v>
      </c>
      <c r="D422" s="55">
        <f t="shared" si="128"/>
        <v>-3.0956946873748876</v>
      </c>
      <c r="E422" s="55">
        <f t="shared" si="128"/>
        <v>4.693598182559569</v>
      </c>
      <c r="F422" s="55">
        <f t="shared" si="128"/>
        <v>-6.2571184510250504</v>
      </c>
      <c r="G422" s="55">
        <f t="shared" si="128"/>
        <v>18.969812194004177</v>
      </c>
      <c r="H422" s="33"/>
      <c r="I422" s="45" t="s">
        <v>190</v>
      </c>
      <c r="J422" s="55">
        <f t="shared" si="129"/>
        <v>0.9537614146977802</v>
      </c>
      <c r="K422" s="55">
        <f t="shared" si="130"/>
        <v>13.31883934407594</v>
      </c>
      <c r="L422" s="55">
        <f t="shared" si="130"/>
        <v>13.64711074682387</v>
      </c>
      <c r="M422" s="55">
        <f t="shared" si="130"/>
        <v>-5.6119872046693331E-2</v>
      </c>
      <c r="N422" s="135" t="s">
        <v>244</v>
      </c>
      <c r="O422" s="135" t="s">
        <v>244</v>
      </c>
    </row>
    <row r="423" spans="1:15" ht="11.25" customHeight="1">
      <c r="A423" s="33"/>
      <c r="B423" s="45" t="s">
        <v>191</v>
      </c>
      <c r="C423" s="55">
        <f t="shared" si="128"/>
        <v>8.6009476776441005</v>
      </c>
      <c r="D423" s="135" t="s">
        <v>244</v>
      </c>
      <c r="E423" s="55">
        <f t="shared" si="128"/>
        <v>-3.3069773893743815</v>
      </c>
      <c r="F423" s="135" t="s">
        <v>244</v>
      </c>
      <c r="G423" s="55">
        <f t="shared" si="128"/>
        <v>15.336469345642683</v>
      </c>
      <c r="H423" s="33"/>
      <c r="I423" s="45" t="s">
        <v>191</v>
      </c>
      <c r="J423" s="55">
        <f t="shared" si="129"/>
        <v>11.800486618004882</v>
      </c>
      <c r="K423" s="55">
        <f t="shared" si="130"/>
        <v>7.8728478362028795</v>
      </c>
      <c r="L423" s="55">
        <f t="shared" si="130"/>
        <v>11.175467333119443</v>
      </c>
      <c r="M423" s="55">
        <f t="shared" si="130"/>
        <v>1.7660044150110537</v>
      </c>
      <c r="N423" s="135" t="s">
        <v>244</v>
      </c>
      <c r="O423" s="135" t="s">
        <v>244</v>
      </c>
    </row>
    <row r="424" spans="1:15" ht="11.25" hidden="1" customHeight="1">
      <c r="A424" s="33"/>
      <c r="B424" s="45" t="s">
        <v>192</v>
      </c>
      <c r="C424" s="55">
        <f t="shared" si="128"/>
        <v>-100</v>
      </c>
      <c r="D424" s="55">
        <f t="shared" si="128"/>
        <v>-100</v>
      </c>
      <c r="E424" s="55">
        <f t="shared" si="128"/>
        <v>-100</v>
      </c>
      <c r="F424" s="55">
        <f t="shared" si="128"/>
        <v>-100</v>
      </c>
      <c r="G424" s="55">
        <f t="shared" si="128"/>
        <v>-100</v>
      </c>
      <c r="H424" s="33"/>
      <c r="I424" s="45" t="s">
        <v>192</v>
      </c>
      <c r="J424" s="55">
        <f t="shared" si="129"/>
        <v>-100</v>
      </c>
      <c r="K424" s="55">
        <f t="shared" si="130"/>
        <v>-100</v>
      </c>
      <c r="L424" s="55">
        <f t="shared" si="130"/>
        <v>-100</v>
      </c>
      <c r="M424" s="55">
        <f t="shared" si="130"/>
        <v>-100</v>
      </c>
      <c r="N424" s="135" t="s">
        <v>244</v>
      </c>
      <c r="O424" s="135" t="s">
        <v>244</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3" t="s">
        <v>193</v>
      </c>
      <c r="B426" s="1166"/>
      <c r="C426" s="55">
        <f t="shared" ref="C426:G437" si="131">SUM(C215/C188*100-100)</f>
        <v>5.4473388378493581</v>
      </c>
      <c r="D426" s="55">
        <f t="shared" si="131"/>
        <v>-12.383226803399609</v>
      </c>
      <c r="E426" s="55">
        <f t="shared" si="131"/>
        <v>10.461628265205206</v>
      </c>
      <c r="F426" s="55">
        <f t="shared" si="131"/>
        <v>18.679861252805537</v>
      </c>
      <c r="G426" s="55">
        <f t="shared" si="131"/>
        <v>-8.3838638817128555</v>
      </c>
      <c r="H426" s="1173" t="s">
        <v>193</v>
      </c>
      <c r="I426" s="1166"/>
      <c r="J426" s="55">
        <f t="shared" ref="J426:J437" si="132">SUM(J215/J188*100-100)</f>
        <v>3.8688645589863455</v>
      </c>
      <c r="K426" s="55">
        <f t="shared" ref="K426:N437" si="133">SUM(K215/K188*100-100)</f>
        <v>-1.8540769667233974</v>
      </c>
      <c r="L426" s="55">
        <f t="shared" si="133"/>
        <v>-6.4089121887286922</v>
      </c>
      <c r="M426" s="55">
        <f t="shared" si="133"/>
        <v>14.794501607346547</v>
      </c>
      <c r="N426" s="135" t="s">
        <v>244</v>
      </c>
      <c r="O426" s="135" t="s">
        <v>244</v>
      </c>
    </row>
    <row r="427" spans="1:15" ht="11.25" hidden="1" customHeight="1">
      <c r="A427" s="1173" t="s">
        <v>194</v>
      </c>
      <c r="B427" s="1166"/>
      <c r="C427" s="55">
        <f t="shared" si="131"/>
        <v>-2.8388150871232085</v>
      </c>
      <c r="D427" s="55">
        <f t="shared" si="131"/>
        <v>-14.728959866877759</v>
      </c>
      <c r="E427" s="55">
        <f t="shared" si="131"/>
        <v>-0.15970273154920278</v>
      </c>
      <c r="F427" s="55">
        <f t="shared" si="131"/>
        <v>0.69731167997062471</v>
      </c>
      <c r="G427" s="55">
        <f t="shared" si="131"/>
        <v>-5.6431077609613709</v>
      </c>
      <c r="H427" s="1173" t="s">
        <v>194</v>
      </c>
      <c r="I427" s="1166"/>
      <c r="J427" s="55">
        <f t="shared" si="132"/>
        <v>12.38797052380005</v>
      </c>
      <c r="K427" s="55">
        <f t="shared" si="133"/>
        <v>-1.6645262438080692</v>
      </c>
      <c r="L427" s="55">
        <f t="shared" si="133"/>
        <v>-5.6081643987781149</v>
      </c>
      <c r="M427" s="55">
        <f t="shared" si="133"/>
        <v>14.905763709485569</v>
      </c>
      <c r="N427" s="135" t="s">
        <v>244</v>
      </c>
      <c r="O427" s="135" t="s">
        <v>244</v>
      </c>
    </row>
    <row r="428" spans="1:15" ht="11.25" hidden="1" customHeight="1">
      <c r="A428" s="1173" t="s">
        <v>195</v>
      </c>
      <c r="B428" s="1166"/>
      <c r="C428" s="55">
        <f t="shared" si="131"/>
        <v>-7.5162573950605491</v>
      </c>
      <c r="D428" s="55">
        <f t="shared" si="131"/>
        <v>-19.08779915263942</v>
      </c>
      <c r="E428" s="55">
        <f t="shared" si="131"/>
        <v>-2.802327220018924</v>
      </c>
      <c r="F428" s="55">
        <f t="shared" si="131"/>
        <v>-3.8268779512732181</v>
      </c>
      <c r="G428" s="55">
        <f t="shared" si="131"/>
        <v>-14.268967762943674</v>
      </c>
      <c r="H428" s="1173" t="s">
        <v>195</v>
      </c>
      <c r="I428" s="1166"/>
      <c r="J428" s="55">
        <f t="shared" si="132"/>
        <v>8.1208528055869209</v>
      </c>
      <c r="K428" s="55">
        <f t="shared" si="133"/>
        <v>-5.0369879999159366</v>
      </c>
      <c r="L428" s="55">
        <f t="shared" si="133"/>
        <v>-10.129121421520225</v>
      </c>
      <c r="M428" s="55">
        <f t="shared" si="133"/>
        <v>12.597533263976345</v>
      </c>
      <c r="N428" s="135" t="s">
        <v>244</v>
      </c>
      <c r="O428" s="135" t="s">
        <v>244</v>
      </c>
    </row>
    <row r="429" spans="1:15" ht="11.25" hidden="1" customHeight="1">
      <c r="A429" s="1173" t="s">
        <v>196</v>
      </c>
      <c r="B429" s="1166"/>
      <c r="C429" s="55">
        <f t="shared" si="131"/>
        <v>-1.8407559167954162</v>
      </c>
      <c r="D429" s="55">
        <f t="shared" si="131"/>
        <v>-16.87705158656027</v>
      </c>
      <c r="E429" s="55">
        <f t="shared" si="131"/>
        <v>1.681519243491465</v>
      </c>
      <c r="F429" s="55">
        <f t="shared" si="131"/>
        <v>-8.6368780651380916</v>
      </c>
      <c r="G429" s="55">
        <f t="shared" si="131"/>
        <v>-10.737801789633636</v>
      </c>
      <c r="H429" s="1173" t="s">
        <v>196</v>
      </c>
      <c r="I429" s="1166"/>
      <c r="J429" s="55">
        <f t="shared" si="132"/>
        <v>12.459183417819844</v>
      </c>
      <c r="K429" s="55">
        <f t="shared" si="133"/>
        <v>0.45528259955554518</v>
      </c>
      <c r="L429" s="55">
        <f t="shared" si="133"/>
        <v>-2.6177272034887693</v>
      </c>
      <c r="M429" s="55">
        <f t="shared" si="133"/>
        <v>19.340509096867692</v>
      </c>
      <c r="N429" s="135" t="s">
        <v>244</v>
      </c>
      <c r="O429" s="135" t="s">
        <v>244</v>
      </c>
    </row>
    <row r="430" spans="1:15" ht="11.25" hidden="1" customHeight="1">
      <c r="A430" s="1173" t="s">
        <v>197</v>
      </c>
      <c r="B430" s="1166"/>
      <c r="C430" s="55">
        <f t="shared" si="131"/>
        <v>-2.6642248201842591</v>
      </c>
      <c r="D430" s="55">
        <f t="shared" si="131"/>
        <v>-17.494401603089727</v>
      </c>
      <c r="E430" s="55">
        <f t="shared" si="131"/>
        <v>2.4359437593276283</v>
      </c>
      <c r="F430" s="55">
        <f t="shared" si="131"/>
        <v>-10.031657419069333</v>
      </c>
      <c r="G430" s="55">
        <f t="shared" si="131"/>
        <v>-8.5062741430647435</v>
      </c>
      <c r="H430" s="1173" t="s">
        <v>197</v>
      </c>
      <c r="I430" s="1166"/>
      <c r="J430" s="55">
        <f t="shared" si="132"/>
        <v>7.1155282432946052</v>
      </c>
      <c r="K430" s="55">
        <f t="shared" si="133"/>
        <v>-0.50924346386645425</v>
      </c>
      <c r="L430" s="55">
        <f t="shared" si="133"/>
        <v>-2.9684126076454902</v>
      </c>
      <c r="M430" s="55">
        <f t="shared" si="133"/>
        <v>22.891332644351053</v>
      </c>
      <c r="N430" s="135" t="s">
        <v>244</v>
      </c>
      <c r="O430" s="135" t="s">
        <v>244</v>
      </c>
    </row>
    <row r="431" spans="1:15" ht="11.25" hidden="1" customHeight="1">
      <c r="A431" s="1173" t="s">
        <v>198</v>
      </c>
      <c r="B431" s="1166"/>
      <c r="C431" s="55">
        <f t="shared" si="131"/>
        <v>-2.2482137102276596</v>
      </c>
      <c r="D431" s="55">
        <f t="shared" si="131"/>
        <v>-17.529399263247385</v>
      </c>
      <c r="E431" s="55">
        <f t="shared" si="131"/>
        <v>3.2721950660559003</v>
      </c>
      <c r="F431" s="55">
        <f t="shared" si="131"/>
        <v>-5.3941666545077851</v>
      </c>
      <c r="G431" s="55">
        <f t="shared" si="131"/>
        <v>-7.8503495021384424</v>
      </c>
      <c r="H431" s="1173" t="s">
        <v>198</v>
      </c>
      <c r="I431" s="1166"/>
      <c r="J431" s="55">
        <f t="shared" si="132"/>
        <v>8.4730636088273599</v>
      </c>
      <c r="K431" s="55">
        <f t="shared" si="133"/>
        <v>-0.32984206847626751</v>
      </c>
      <c r="L431" s="55">
        <f t="shared" si="133"/>
        <v>-3.1020215155455588</v>
      </c>
      <c r="M431" s="55">
        <f t="shared" si="133"/>
        <v>22.611814079005626</v>
      </c>
      <c r="N431" s="135" t="s">
        <v>244</v>
      </c>
      <c r="O431" s="135" t="s">
        <v>244</v>
      </c>
    </row>
    <row r="432" spans="1:15" ht="11.25" hidden="1" customHeight="1">
      <c r="A432" s="1173" t="s">
        <v>199</v>
      </c>
      <c r="B432" s="1166"/>
      <c r="C432" s="55">
        <f t="shared" si="131"/>
        <v>0.26331879816920889</v>
      </c>
      <c r="D432" s="55">
        <f t="shared" si="131"/>
        <v>-14.711055161503694</v>
      </c>
      <c r="E432" s="55">
        <f t="shared" si="131"/>
        <v>3.9779104544487325</v>
      </c>
      <c r="F432" s="55">
        <f t="shared" si="131"/>
        <v>-3.980734710388603</v>
      </c>
      <c r="G432" s="55">
        <f t="shared" si="131"/>
        <v>-8.5314715736568587</v>
      </c>
      <c r="H432" s="1173" t="s">
        <v>199</v>
      </c>
      <c r="I432" s="1166"/>
      <c r="J432" s="55">
        <f t="shared" si="132"/>
        <v>9.5522177229494361</v>
      </c>
      <c r="K432" s="55">
        <f t="shared" si="133"/>
        <v>0.58225111629965909</v>
      </c>
      <c r="L432" s="55">
        <f t="shared" si="133"/>
        <v>-1.8367159774002317</v>
      </c>
      <c r="M432" s="55">
        <f t="shared" si="133"/>
        <v>23.417703996957599</v>
      </c>
      <c r="N432" s="135" t="s">
        <v>244</v>
      </c>
      <c r="O432" s="135" t="s">
        <v>244</v>
      </c>
    </row>
    <row r="433" spans="1:15" ht="11.25" hidden="1" customHeight="1">
      <c r="A433" s="1173" t="s">
        <v>200</v>
      </c>
      <c r="B433" s="1166"/>
      <c r="C433" s="55">
        <f t="shared" si="131"/>
        <v>1.8984881833102634</v>
      </c>
      <c r="D433" s="55">
        <f t="shared" si="131"/>
        <v>-13.985372080638214</v>
      </c>
      <c r="E433" s="55">
        <f t="shared" si="131"/>
        <v>3.2143108064856278</v>
      </c>
      <c r="F433" s="55">
        <f t="shared" si="131"/>
        <v>-5.2120355857745295</v>
      </c>
      <c r="G433" s="55">
        <f t="shared" si="131"/>
        <v>-6.3281474044329968</v>
      </c>
      <c r="H433" s="1173" t="s">
        <v>200</v>
      </c>
      <c r="I433" s="1166"/>
      <c r="J433" s="55">
        <f t="shared" si="132"/>
        <v>8.8718656749654912</v>
      </c>
      <c r="K433" s="55">
        <f t="shared" si="133"/>
        <v>1.3613858955550597</v>
      </c>
      <c r="L433" s="55">
        <f t="shared" si="133"/>
        <v>-0.68600191754552498</v>
      </c>
      <c r="M433" s="55">
        <f t="shared" si="133"/>
        <v>21.192957141371977</v>
      </c>
      <c r="N433" s="55">
        <f t="shared" si="133"/>
        <v>10.026859077255608</v>
      </c>
      <c r="O433" s="135" t="s">
        <v>244</v>
      </c>
    </row>
    <row r="434" spans="1:15" ht="11.25" hidden="1" customHeight="1">
      <c r="A434" s="1173" t="s">
        <v>201</v>
      </c>
      <c r="B434" s="1166"/>
      <c r="C434" s="55">
        <f t="shared" si="131"/>
        <v>3.4690292063968968</v>
      </c>
      <c r="D434" s="55">
        <f t="shared" si="131"/>
        <v>-12.976098520198946</v>
      </c>
      <c r="E434" s="55">
        <f t="shared" si="131"/>
        <v>4.1906099651994282</v>
      </c>
      <c r="F434" s="55">
        <f t="shared" si="131"/>
        <v>-3.7575303432160467</v>
      </c>
      <c r="G434" s="55">
        <f t="shared" si="131"/>
        <v>-3.1956367206551448</v>
      </c>
      <c r="H434" s="1173" t="s">
        <v>201</v>
      </c>
      <c r="I434" s="1166"/>
      <c r="J434" s="55">
        <f t="shared" si="132"/>
        <v>9.8379512406858112</v>
      </c>
      <c r="K434" s="55">
        <f t="shared" si="133"/>
        <v>3.6664667362025938</v>
      </c>
      <c r="L434" s="55">
        <f t="shared" si="133"/>
        <v>0.53435516301200892</v>
      </c>
      <c r="M434" s="55">
        <f t="shared" si="133"/>
        <v>19.867805262133515</v>
      </c>
      <c r="N434" s="135" t="s">
        <v>244</v>
      </c>
      <c r="O434" s="135" t="s">
        <v>244</v>
      </c>
    </row>
    <row r="435" spans="1:15" ht="11.25" hidden="1" customHeight="1">
      <c r="A435" s="1173" t="s">
        <v>202</v>
      </c>
      <c r="B435" s="1166"/>
      <c r="C435" s="55">
        <f t="shared" si="131"/>
        <v>4.053198283452474</v>
      </c>
      <c r="D435" s="55">
        <f t="shared" si="131"/>
        <v>-11.952053747329899</v>
      </c>
      <c r="E435" s="55">
        <f t="shared" si="131"/>
        <v>4.2446082531443921</v>
      </c>
      <c r="F435" s="55">
        <f t="shared" si="131"/>
        <v>-4.0616258627707396</v>
      </c>
      <c r="G435" s="55">
        <f t="shared" si="131"/>
        <v>-0.87237906994110404</v>
      </c>
      <c r="H435" s="1173" t="s">
        <v>202</v>
      </c>
      <c r="I435" s="1166"/>
      <c r="J435" s="55">
        <f t="shared" si="132"/>
        <v>8.8524062967310329</v>
      </c>
      <c r="K435" s="55">
        <f t="shared" si="133"/>
        <v>4.7296546434915712</v>
      </c>
      <c r="L435" s="55">
        <f t="shared" si="133"/>
        <v>2.0794677632348879</v>
      </c>
      <c r="M435" s="55">
        <f t="shared" si="133"/>
        <v>17.452684875194961</v>
      </c>
      <c r="N435" s="135" t="s">
        <v>244</v>
      </c>
      <c r="O435" s="135" t="s">
        <v>244</v>
      </c>
    </row>
    <row r="436" spans="1:15" ht="11.25" customHeight="1">
      <c r="A436" s="1173" t="s">
        <v>203</v>
      </c>
      <c r="B436" s="1166"/>
      <c r="C436" s="55">
        <f t="shared" si="131"/>
        <v>4.4609338051827336</v>
      </c>
      <c r="D436" s="55">
        <f t="shared" si="131"/>
        <v>-11.816940703964335</v>
      </c>
      <c r="E436" s="55">
        <f t="shared" si="131"/>
        <v>3.4797147774772839</v>
      </c>
      <c r="F436" s="55">
        <f t="shared" si="131"/>
        <v>-5.357534718956714</v>
      </c>
      <c r="G436" s="55">
        <f t="shared" si="131"/>
        <v>0.5643766955464713</v>
      </c>
      <c r="H436" s="1173" t="s">
        <v>203</v>
      </c>
      <c r="I436" s="1166"/>
      <c r="J436" s="55">
        <f t="shared" si="132"/>
        <v>9.1470103826860623</v>
      </c>
      <c r="K436" s="55">
        <f t="shared" si="133"/>
        <v>5.0350938922355084</v>
      </c>
      <c r="L436" s="55">
        <f t="shared" si="133"/>
        <v>2.9807940082928042</v>
      </c>
      <c r="M436" s="55">
        <f t="shared" si="133"/>
        <v>15.758681669238371</v>
      </c>
      <c r="N436" s="135" t="s">
        <v>244</v>
      </c>
      <c r="O436" s="135" t="s">
        <v>244</v>
      </c>
    </row>
    <row r="437" spans="1:15" ht="11.25" hidden="1" customHeight="1">
      <c r="A437" s="1173" t="s">
        <v>204</v>
      </c>
      <c r="B437" s="1166"/>
      <c r="C437" s="55">
        <f t="shared" si="131"/>
        <v>-1.9222230048170559</v>
      </c>
      <c r="D437" s="55">
        <f t="shared" si="131"/>
        <v>-17.142889105584359</v>
      </c>
      <c r="E437" s="55">
        <f t="shared" si="131"/>
        <v>-2.0149380817310316</v>
      </c>
      <c r="F437" s="55">
        <f t="shared" si="131"/>
        <v>-20.622647416435498</v>
      </c>
      <c r="G437" s="55">
        <f t="shared" si="131"/>
        <v>-5.6597221798670603</v>
      </c>
      <c r="H437" s="1173" t="s">
        <v>204</v>
      </c>
      <c r="I437" s="1166"/>
      <c r="J437" s="55">
        <f t="shared" si="132"/>
        <v>8.1747051267072379E-2</v>
      </c>
      <c r="K437" s="55">
        <f t="shared" si="133"/>
        <v>-1.6037436128246725</v>
      </c>
      <c r="L437" s="55">
        <f t="shared" si="133"/>
        <v>-3.3699009111277434</v>
      </c>
      <c r="M437" s="55">
        <f t="shared" si="133"/>
        <v>7.6502454714745198</v>
      </c>
      <c r="N437" s="55">
        <f t="shared" si="133"/>
        <v>-54.25943328032384</v>
      </c>
      <c r="O437" s="135" t="s">
        <v>244</v>
      </c>
    </row>
    <row r="438" spans="1:15" ht="11.25" hidden="1" customHeight="1">
      <c r="A438" s="33"/>
      <c r="B438" s="45"/>
      <c r="C438" s="55"/>
      <c r="D438" s="55"/>
      <c r="E438" s="55"/>
      <c r="F438" s="55"/>
      <c r="G438" s="55"/>
      <c r="H438" s="33"/>
      <c r="I438" s="45"/>
      <c r="J438" s="160"/>
      <c r="K438" s="160"/>
      <c r="L438" s="160"/>
      <c r="M438" s="160"/>
      <c r="N438" s="160"/>
      <c r="O438" s="135" t="s">
        <v>244</v>
      </c>
    </row>
    <row r="439" spans="1:15" ht="11.25" hidden="1" customHeight="1">
      <c r="A439" s="33">
        <v>2014</v>
      </c>
      <c r="B439" s="45"/>
      <c r="C439" s="55"/>
      <c r="D439" s="55"/>
      <c r="E439" s="55"/>
      <c r="F439" s="55"/>
      <c r="G439" s="55"/>
      <c r="H439" s="33">
        <v>2014</v>
      </c>
      <c r="I439" s="45"/>
      <c r="J439" s="160"/>
      <c r="K439" s="160"/>
      <c r="L439" s="160"/>
      <c r="M439" s="160"/>
      <c r="N439" s="160"/>
      <c r="O439" s="135" t="s">
        <v>244</v>
      </c>
    </row>
    <row r="440" spans="1:15" ht="11.25" hidden="1" customHeight="1">
      <c r="A440" s="33"/>
      <c r="B440" s="45" t="s">
        <v>181</v>
      </c>
      <c r="C440" s="55">
        <f t="shared" ref="C440:G451" si="134">SUM(C229/C202*100-100)</f>
        <v>-100</v>
      </c>
      <c r="D440" s="55">
        <f t="shared" si="134"/>
        <v>-100</v>
      </c>
      <c r="E440" s="55">
        <f t="shared" si="134"/>
        <v>-100</v>
      </c>
      <c r="F440" s="55">
        <f t="shared" si="134"/>
        <v>-100</v>
      </c>
      <c r="G440" s="55">
        <f t="shared" si="134"/>
        <v>-100</v>
      </c>
      <c r="H440" s="33"/>
      <c r="I440" s="45" t="s">
        <v>181</v>
      </c>
      <c r="J440" s="55">
        <f t="shared" ref="J440:J451" si="135">SUM(J229/J202*100-100)</f>
        <v>-100</v>
      </c>
      <c r="K440" s="55">
        <f t="shared" ref="K440:N451" si="136">SUM(K229/K202*100-100)</f>
        <v>-100</v>
      </c>
      <c r="L440" s="55">
        <f t="shared" si="136"/>
        <v>-100</v>
      </c>
      <c r="M440" s="55">
        <f t="shared" si="136"/>
        <v>-100</v>
      </c>
      <c r="N440" s="55">
        <f t="shared" si="136"/>
        <v>-100</v>
      </c>
      <c r="O440" s="135" t="s">
        <v>244</v>
      </c>
    </row>
    <row r="441" spans="1:15" ht="11.25" hidden="1" customHeight="1">
      <c r="A441" s="33"/>
      <c r="B441" s="45" t="s">
        <v>182</v>
      </c>
      <c r="C441" s="55">
        <f t="shared" si="134"/>
        <v>-100</v>
      </c>
      <c r="D441" s="55">
        <f t="shared" si="134"/>
        <v>-100</v>
      </c>
      <c r="E441" s="55">
        <f t="shared" si="134"/>
        <v>-100</v>
      </c>
      <c r="F441" s="55">
        <f t="shared" si="134"/>
        <v>-100</v>
      </c>
      <c r="G441" s="55">
        <f t="shared" si="134"/>
        <v>-100</v>
      </c>
      <c r="H441" s="33"/>
      <c r="I441" s="45" t="s">
        <v>182</v>
      </c>
      <c r="J441" s="55">
        <f t="shared" si="135"/>
        <v>-100</v>
      </c>
      <c r="K441" s="55">
        <f t="shared" si="136"/>
        <v>-100</v>
      </c>
      <c r="L441" s="55">
        <f t="shared" si="136"/>
        <v>-100</v>
      </c>
      <c r="M441" s="55">
        <f t="shared" si="136"/>
        <v>-100</v>
      </c>
      <c r="N441" s="55">
        <f t="shared" si="136"/>
        <v>-100</v>
      </c>
      <c r="O441" s="135" t="s">
        <v>244</v>
      </c>
    </row>
    <row r="442" spans="1:15" ht="11.25" hidden="1" customHeight="1">
      <c r="A442" s="33"/>
      <c r="B442" s="45" t="s">
        <v>183</v>
      </c>
      <c r="C442" s="55">
        <f t="shared" si="134"/>
        <v>-100</v>
      </c>
      <c r="D442" s="55">
        <f t="shared" si="134"/>
        <v>-100</v>
      </c>
      <c r="E442" s="55">
        <f t="shared" si="134"/>
        <v>-100</v>
      </c>
      <c r="F442" s="55">
        <f t="shared" si="134"/>
        <v>-100</v>
      </c>
      <c r="G442" s="55">
        <f t="shared" si="134"/>
        <v>-100</v>
      </c>
      <c r="H442" s="33"/>
      <c r="I442" s="45" t="s">
        <v>183</v>
      </c>
      <c r="J442" s="55">
        <f t="shared" si="135"/>
        <v>-100</v>
      </c>
      <c r="K442" s="55">
        <f t="shared" si="136"/>
        <v>-100</v>
      </c>
      <c r="L442" s="55">
        <f t="shared" si="136"/>
        <v>-100</v>
      </c>
      <c r="M442" s="55">
        <f t="shared" si="136"/>
        <v>-100</v>
      </c>
      <c r="N442" s="55" t="e">
        <f t="shared" si="136"/>
        <v>#VALUE!</v>
      </c>
      <c r="O442" s="135" t="s">
        <v>244</v>
      </c>
    </row>
    <row r="443" spans="1:15" ht="11.25" hidden="1" customHeight="1">
      <c r="A443" s="33"/>
      <c r="B443" s="45" t="s">
        <v>184</v>
      </c>
      <c r="C443" s="55">
        <f t="shared" si="134"/>
        <v>-100</v>
      </c>
      <c r="D443" s="55">
        <f t="shared" si="134"/>
        <v>-100</v>
      </c>
      <c r="E443" s="55">
        <f t="shared" si="134"/>
        <v>-100</v>
      </c>
      <c r="F443" s="55">
        <f t="shared" si="134"/>
        <v>-100</v>
      </c>
      <c r="G443" s="55">
        <f t="shared" si="134"/>
        <v>-100</v>
      </c>
      <c r="H443" s="33"/>
      <c r="I443" s="45" t="s">
        <v>184</v>
      </c>
      <c r="J443" s="55">
        <f t="shared" si="135"/>
        <v>-100</v>
      </c>
      <c r="K443" s="55">
        <f t="shared" si="136"/>
        <v>-100</v>
      </c>
      <c r="L443" s="55">
        <f t="shared" si="136"/>
        <v>-100</v>
      </c>
      <c r="M443" s="55">
        <f t="shared" si="136"/>
        <v>-100</v>
      </c>
      <c r="N443" s="55" t="e">
        <f t="shared" si="136"/>
        <v>#VALUE!</v>
      </c>
      <c r="O443" s="135" t="s">
        <v>244</v>
      </c>
    </row>
    <row r="444" spans="1:15" ht="11.25" hidden="1" customHeight="1">
      <c r="A444" s="33"/>
      <c r="B444" s="45" t="s">
        <v>185</v>
      </c>
      <c r="C444" s="55">
        <f t="shared" si="134"/>
        <v>-100</v>
      </c>
      <c r="D444" s="55">
        <f t="shared" si="134"/>
        <v>-100</v>
      </c>
      <c r="E444" s="55">
        <f t="shared" si="134"/>
        <v>-100</v>
      </c>
      <c r="F444" s="55">
        <f t="shared" si="134"/>
        <v>-100</v>
      </c>
      <c r="G444" s="55">
        <f t="shared" si="134"/>
        <v>-100</v>
      </c>
      <c r="H444" s="33"/>
      <c r="I444" s="45" t="s">
        <v>185</v>
      </c>
      <c r="J444" s="55">
        <f t="shared" si="135"/>
        <v>-100</v>
      </c>
      <c r="K444" s="55">
        <f t="shared" si="136"/>
        <v>-100</v>
      </c>
      <c r="L444" s="55">
        <f t="shared" si="136"/>
        <v>-100</v>
      </c>
      <c r="M444" s="55">
        <f t="shared" si="136"/>
        <v>-100</v>
      </c>
      <c r="N444" s="55" t="e">
        <f t="shared" si="136"/>
        <v>#VALUE!</v>
      </c>
      <c r="O444" s="135" t="s">
        <v>244</v>
      </c>
    </row>
    <row r="445" spans="1:15" ht="11.25" hidden="1" customHeight="1">
      <c r="A445" s="33"/>
      <c r="B445" s="45" t="s">
        <v>186</v>
      </c>
      <c r="C445" s="55">
        <f t="shared" si="134"/>
        <v>-100</v>
      </c>
      <c r="D445" s="55">
        <f t="shared" si="134"/>
        <v>-100</v>
      </c>
      <c r="E445" s="55">
        <f t="shared" si="134"/>
        <v>-100</v>
      </c>
      <c r="F445" s="55">
        <f t="shared" si="134"/>
        <v>-100</v>
      </c>
      <c r="G445" s="55">
        <f t="shared" si="134"/>
        <v>-100</v>
      </c>
      <c r="H445" s="33"/>
      <c r="I445" s="45" t="s">
        <v>186</v>
      </c>
      <c r="J445" s="55">
        <f t="shared" si="135"/>
        <v>-100</v>
      </c>
      <c r="K445" s="55">
        <f t="shared" si="136"/>
        <v>-100</v>
      </c>
      <c r="L445" s="55">
        <f t="shared" si="136"/>
        <v>-100</v>
      </c>
      <c r="M445" s="55">
        <f t="shared" si="136"/>
        <v>-100</v>
      </c>
      <c r="N445" s="55" t="e">
        <f t="shared" si="136"/>
        <v>#VALUE!</v>
      </c>
      <c r="O445" s="135" t="s">
        <v>244</v>
      </c>
    </row>
    <row r="446" spans="1:15" ht="11.25" hidden="1" customHeight="1">
      <c r="A446" s="33"/>
      <c r="B446" s="45" t="s">
        <v>187</v>
      </c>
      <c r="C446" s="55">
        <f t="shared" si="134"/>
        <v>-100</v>
      </c>
      <c r="D446" s="55">
        <f t="shared" si="134"/>
        <v>-100</v>
      </c>
      <c r="E446" s="55">
        <f t="shared" si="134"/>
        <v>-100</v>
      </c>
      <c r="F446" s="55">
        <f t="shared" si="134"/>
        <v>-100</v>
      </c>
      <c r="G446" s="55">
        <f t="shared" si="134"/>
        <v>-100</v>
      </c>
      <c r="H446" s="33"/>
      <c r="I446" s="45" t="s">
        <v>187</v>
      </c>
      <c r="J446" s="55">
        <f t="shared" si="135"/>
        <v>-100</v>
      </c>
      <c r="K446" s="55">
        <f t="shared" si="136"/>
        <v>-100</v>
      </c>
      <c r="L446" s="55">
        <f t="shared" si="136"/>
        <v>-100</v>
      </c>
      <c r="M446" s="55">
        <f t="shared" si="136"/>
        <v>-100</v>
      </c>
      <c r="N446" s="55" t="e">
        <f t="shared" si="136"/>
        <v>#VALUE!</v>
      </c>
      <c r="O446" s="135" t="s">
        <v>244</v>
      </c>
    </row>
    <row r="447" spans="1:15" ht="11.25" hidden="1" customHeight="1">
      <c r="A447" s="33"/>
      <c r="B447" s="45" t="s">
        <v>188</v>
      </c>
      <c r="C447" s="55">
        <f t="shared" si="134"/>
        <v>-100</v>
      </c>
      <c r="D447" s="55">
        <f t="shared" si="134"/>
        <v>-100</v>
      </c>
      <c r="E447" s="55">
        <f t="shared" si="134"/>
        <v>-100</v>
      </c>
      <c r="F447" s="55">
        <f t="shared" si="134"/>
        <v>-100</v>
      </c>
      <c r="G447" s="55">
        <f t="shared" si="134"/>
        <v>-100</v>
      </c>
      <c r="H447" s="33"/>
      <c r="I447" s="45" t="s">
        <v>188</v>
      </c>
      <c r="J447" s="55">
        <f t="shared" si="135"/>
        <v>-100</v>
      </c>
      <c r="K447" s="55">
        <f t="shared" si="136"/>
        <v>-100</v>
      </c>
      <c r="L447" s="55">
        <f t="shared" si="136"/>
        <v>-100</v>
      </c>
      <c r="M447" s="55">
        <f t="shared" si="136"/>
        <v>-100</v>
      </c>
      <c r="N447" s="55" t="e">
        <f t="shared" si="136"/>
        <v>#VALUE!</v>
      </c>
      <c r="O447" s="135" t="s">
        <v>244</v>
      </c>
    </row>
    <row r="448" spans="1:15" ht="11.25" hidden="1" customHeight="1">
      <c r="A448" s="33"/>
      <c r="B448" s="45" t="s">
        <v>189</v>
      </c>
      <c r="C448" s="55">
        <f t="shared" si="134"/>
        <v>-100</v>
      </c>
      <c r="D448" s="55">
        <f t="shared" si="134"/>
        <v>-100</v>
      </c>
      <c r="E448" s="55">
        <f t="shared" si="134"/>
        <v>-100</v>
      </c>
      <c r="F448" s="55" t="e">
        <f t="shared" si="134"/>
        <v>#VALUE!</v>
      </c>
      <c r="G448" s="55">
        <f t="shared" si="134"/>
        <v>-100</v>
      </c>
      <c r="H448" s="33"/>
      <c r="I448" s="45" t="s">
        <v>189</v>
      </c>
      <c r="J448" s="55">
        <f t="shared" si="135"/>
        <v>-100</v>
      </c>
      <c r="K448" s="55">
        <f t="shared" si="136"/>
        <v>-100</v>
      </c>
      <c r="L448" s="55">
        <f t="shared" si="136"/>
        <v>-100</v>
      </c>
      <c r="M448" s="55">
        <f t="shared" si="136"/>
        <v>-100</v>
      </c>
      <c r="N448" s="55" t="e">
        <f t="shared" si="136"/>
        <v>#VALUE!</v>
      </c>
      <c r="O448" s="135" t="s">
        <v>244</v>
      </c>
    </row>
    <row r="449" spans="1:15" ht="11.25" hidden="1" customHeight="1">
      <c r="A449" s="33"/>
      <c r="B449" s="45" t="s">
        <v>190</v>
      </c>
      <c r="C449" s="55">
        <f t="shared" si="134"/>
        <v>-100</v>
      </c>
      <c r="D449" s="55">
        <f t="shared" si="134"/>
        <v>-100</v>
      </c>
      <c r="E449" s="55">
        <f t="shared" si="134"/>
        <v>-100</v>
      </c>
      <c r="F449" s="55">
        <f t="shared" si="134"/>
        <v>-100</v>
      </c>
      <c r="G449" s="55">
        <f t="shared" si="134"/>
        <v>-100</v>
      </c>
      <c r="H449" s="33"/>
      <c r="I449" s="45" t="s">
        <v>190</v>
      </c>
      <c r="J449" s="55">
        <f t="shared" si="135"/>
        <v>-100</v>
      </c>
      <c r="K449" s="55">
        <f t="shared" si="136"/>
        <v>-100</v>
      </c>
      <c r="L449" s="55">
        <f t="shared" si="136"/>
        <v>-100</v>
      </c>
      <c r="M449" s="55">
        <f t="shared" si="136"/>
        <v>-100</v>
      </c>
      <c r="N449" s="55" t="e">
        <f t="shared" si="136"/>
        <v>#VALUE!</v>
      </c>
      <c r="O449" s="135" t="s">
        <v>244</v>
      </c>
    </row>
    <row r="450" spans="1:15" ht="11.25" hidden="1" customHeight="1">
      <c r="A450" s="33"/>
      <c r="B450" s="45" t="s">
        <v>191</v>
      </c>
      <c r="C450" s="55">
        <f t="shared" si="134"/>
        <v>-100</v>
      </c>
      <c r="D450" s="55">
        <f t="shared" si="134"/>
        <v>-100</v>
      </c>
      <c r="E450" s="55">
        <f t="shared" si="134"/>
        <v>-100</v>
      </c>
      <c r="F450" s="55">
        <f t="shared" si="134"/>
        <v>-100</v>
      </c>
      <c r="G450" s="55">
        <f t="shared" si="134"/>
        <v>-100</v>
      </c>
      <c r="H450" s="33"/>
      <c r="I450" s="45" t="s">
        <v>191</v>
      </c>
      <c r="J450" s="55">
        <f t="shared" si="135"/>
        <v>-100</v>
      </c>
      <c r="K450" s="55">
        <f t="shared" si="136"/>
        <v>-100</v>
      </c>
      <c r="L450" s="55">
        <f t="shared" si="136"/>
        <v>-100</v>
      </c>
      <c r="M450" s="55">
        <f t="shared" si="136"/>
        <v>-100</v>
      </c>
      <c r="N450" s="55" t="e">
        <f t="shared" si="136"/>
        <v>#VALUE!</v>
      </c>
      <c r="O450" s="135" t="s">
        <v>244</v>
      </c>
    </row>
    <row r="451" spans="1:15" ht="11.25" hidden="1" customHeight="1">
      <c r="A451" s="33"/>
      <c r="B451" s="45" t="s">
        <v>192</v>
      </c>
      <c r="C451" s="55" t="e">
        <f t="shared" si="134"/>
        <v>#DIV/0!</v>
      </c>
      <c r="D451" s="55" t="e">
        <f t="shared" si="134"/>
        <v>#DIV/0!</v>
      </c>
      <c r="E451" s="55" t="e">
        <f t="shared" si="134"/>
        <v>#DIV/0!</v>
      </c>
      <c r="F451" s="55" t="e">
        <f t="shared" si="134"/>
        <v>#DIV/0!</v>
      </c>
      <c r="G451" s="55" t="e">
        <f t="shared" si="134"/>
        <v>#DIV/0!</v>
      </c>
      <c r="H451" s="33"/>
      <c r="I451" s="45" t="s">
        <v>192</v>
      </c>
      <c r="J451" s="55" t="e">
        <f t="shared" si="135"/>
        <v>#DIV/0!</v>
      </c>
      <c r="K451" s="55" t="e">
        <f t="shared" si="136"/>
        <v>#DIV/0!</v>
      </c>
      <c r="L451" s="55" t="e">
        <f t="shared" si="136"/>
        <v>#DIV/0!</v>
      </c>
      <c r="M451" s="55" t="e">
        <f t="shared" si="136"/>
        <v>#DIV/0!</v>
      </c>
      <c r="N451" s="55" t="e">
        <f t="shared" si="136"/>
        <v>#DIV/0!</v>
      </c>
      <c r="O451" s="135" t="s">
        <v>244</v>
      </c>
    </row>
    <row r="452" spans="1:15" ht="11.25" hidden="1" customHeight="1">
      <c r="A452" s="33"/>
      <c r="B452" s="45"/>
      <c r="C452" s="55"/>
      <c r="D452" s="55"/>
      <c r="E452" s="55"/>
      <c r="F452" s="55"/>
      <c r="G452" s="55"/>
      <c r="H452" s="33"/>
      <c r="I452" s="45"/>
      <c r="J452" s="160"/>
      <c r="K452" s="160"/>
      <c r="L452" s="160"/>
      <c r="M452" s="160"/>
      <c r="N452" s="160"/>
      <c r="O452" s="135" t="s">
        <v>244</v>
      </c>
    </row>
    <row r="453" spans="1:15" ht="11.25" hidden="1" customHeight="1">
      <c r="A453" s="1173" t="s">
        <v>193</v>
      </c>
      <c r="B453" s="1166"/>
      <c r="C453" s="55">
        <f t="shared" ref="C453:G464" si="137">SUM(C242/C215*100-100)</f>
        <v>-100</v>
      </c>
      <c r="D453" s="55">
        <f t="shared" si="137"/>
        <v>-100</v>
      </c>
      <c r="E453" s="55">
        <f t="shared" si="137"/>
        <v>-100</v>
      </c>
      <c r="F453" s="55">
        <f t="shared" si="137"/>
        <v>-100</v>
      </c>
      <c r="G453" s="55">
        <f t="shared" si="137"/>
        <v>-100</v>
      </c>
      <c r="H453" s="1173" t="s">
        <v>193</v>
      </c>
      <c r="I453" s="1166"/>
      <c r="J453" s="55">
        <f t="shared" ref="J453:J464" si="138">SUM(J242/J215*100-100)</f>
        <v>-100</v>
      </c>
      <c r="K453" s="55">
        <f t="shared" ref="K453:N464" si="139">SUM(K242/K215*100-100)</f>
        <v>-100</v>
      </c>
      <c r="L453" s="55">
        <f t="shared" si="139"/>
        <v>-100</v>
      </c>
      <c r="M453" s="55">
        <f t="shared" si="139"/>
        <v>-100</v>
      </c>
      <c r="N453" s="55">
        <f t="shared" si="139"/>
        <v>-100</v>
      </c>
      <c r="O453" s="135" t="s">
        <v>244</v>
      </c>
    </row>
    <row r="454" spans="1:15" ht="11.25" hidden="1" customHeight="1">
      <c r="A454" s="1173" t="s">
        <v>194</v>
      </c>
      <c r="B454" s="1166"/>
      <c r="C454" s="55">
        <f t="shared" si="137"/>
        <v>-100</v>
      </c>
      <c r="D454" s="55">
        <f t="shared" si="137"/>
        <v>-100</v>
      </c>
      <c r="E454" s="55">
        <f t="shared" si="137"/>
        <v>-100</v>
      </c>
      <c r="F454" s="55">
        <f t="shared" si="137"/>
        <v>-100</v>
      </c>
      <c r="G454" s="55">
        <f t="shared" si="137"/>
        <v>-100</v>
      </c>
      <c r="H454" s="1173" t="s">
        <v>194</v>
      </c>
      <c r="I454" s="1166"/>
      <c r="J454" s="55">
        <f t="shared" si="138"/>
        <v>-100</v>
      </c>
      <c r="K454" s="55">
        <f t="shared" si="139"/>
        <v>-100</v>
      </c>
      <c r="L454" s="55">
        <f t="shared" si="139"/>
        <v>-100</v>
      </c>
      <c r="M454" s="55">
        <f t="shared" si="139"/>
        <v>-100</v>
      </c>
      <c r="N454" s="55">
        <f t="shared" si="139"/>
        <v>-100</v>
      </c>
      <c r="O454" s="135" t="s">
        <v>244</v>
      </c>
    </row>
    <row r="455" spans="1:15" ht="11.25" hidden="1" customHeight="1">
      <c r="A455" s="1173" t="s">
        <v>195</v>
      </c>
      <c r="B455" s="1166"/>
      <c r="C455" s="55">
        <f t="shared" si="137"/>
        <v>-100</v>
      </c>
      <c r="D455" s="55">
        <f t="shared" si="137"/>
        <v>-100</v>
      </c>
      <c r="E455" s="55">
        <f t="shared" si="137"/>
        <v>-100</v>
      </c>
      <c r="F455" s="55">
        <f t="shared" si="137"/>
        <v>-100</v>
      </c>
      <c r="G455" s="55">
        <f t="shared" si="137"/>
        <v>-100</v>
      </c>
      <c r="H455" s="1173" t="s">
        <v>195</v>
      </c>
      <c r="I455" s="1166"/>
      <c r="J455" s="55">
        <f t="shared" si="138"/>
        <v>-100</v>
      </c>
      <c r="K455" s="55">
        <f t="shared" si="139"/>
        <v>-100</v>
      </c>
      <c r="L455" s="55">
        <f t="shared" si="139"/>
        <v>-100</v>
      </c>
      <c r="M455" s="55">
        <f t="shared" si="139"/>
        <v>-100</v>
      </c>
      <c r="N455" s="55">
        <f t="shared" si="139"/>
        <v>-100</v>
      </c>
      <c r="O455" s="135" t="s">
        <v>244</v>
      </c>
    </row>
    <row r="456" spans="1:15" ht="11.25" hidden="1" customHeight="1">
      <c r="A456" s="1173" t="s">
        <v>196</v>
      </c>
      <c r="B456" s="1166"/>
      <c r="C456" s="55">
        <f t="shared" si="137"/>
        <v>-100</v>
      </c>
      <c r="D456" s="55">
        <f t="shared" si="137"/>
        <v>-100</v>
      </c>
      <c r="E456" s="55">
        <f t="shared" si="137"/>
        <v>-100</v>
      </c>
      <c r="F456" s="55">
        <f t="shared" si="137"/>
        <v>-100</v>
      </c>
      <c r="G456" s="55">
        <f t="shared" si="137"/>
        <v>-100</v>
      </c>
      <c r="H456" s="1173" t="s">
        <v>196</v>
      </c>
      <c r="I456" s="1166"/>
      <c r="J456" s="55">
        <f t="shared" si="138"/>
        <v>-100</v>
      </c>
      <c r="K456" s="55">
        <f t="shared" si="139"/>
        <v>-100</v>
      </c>
      <c r="L456" s="55">
        <f t="shared" si="139"/>
        <v>-100</v>
      </c>
      <c r="M456" s="55">
        <f t="shared" si="139"/>
        <v>-100</v>
      </c>
      <c r="N456" s="55">
        <f t="shared" si="139"/>
        <v>-100</v>
      </c>
      <c r="O456" s="135" t="s">
        <v>244</v>
      </c>
    </row>
    <row r="457" spans="1:15" ht="11.25" hidden="1" customHeight="1">
      <c r="A457" s="1173" t="s">
        <v>197</v>
      </c>
      <c r="B457" s="1166"/>
      <c r="C457" s="55">
        <f t="shared" si="137"/>
        <v>-100</v>
      </c>
      <c r="D457" s="55">
        <f t="shared" si="137"/>
        <v>-100</v>
      </c>
      <c r="E457" s="55">
        <f t="shared" si="137"/>
        <v>-100</v>
      </c>
      <c r="F457" s="55">
        <f t="shared" si="137"/>
        <v>-100</v>
      </c>
      <c r="G457" s="55">
        <f t="shared" si="137"/>
        <v>-100</v>
      </c>
      <c r="H457" s="1173" t="s">
        <v>197</v>
      </c>
      <c r="I457" s="1166"/>
      <c r="J457" s="55">
        <f t="shared" si="138"/>
        <v>-100</v>
      </c>
      <c r="K457" s="55">
        <f t="shared" si="139"/>
        <v>-100</v>
      </c>
      <c r="L457" s="55">
        <f t="shared" si="139"/>
        <v>-100</v>
      </c>
      <c r="M457" s="55">
        <f t="shared" si="139"/>
        <v>-100</v>
      </c>
      <c r="N457" s="55">
        <f t="shared" si="139"/>
        <v>-100</v>
      </c>
      <c r="O457" s="135" t="s">
        <v>244</v>
      </c>
    </row>
    <row r="458" spans="1:15" ht="11.25" hidden="1" customHeight="1">
      <c r="A458" s="1173" t="s">
        <v>198</v>
      </c>
      <c r="B458" s="1166"/>
      <c r="C458" s="55">
        <f t="shared" si="137"/>
        <v>-100</v>
      </c>
      <c r="D458" s="55">
        <f t="shared" si="137"/>
        <v>-100</v>
      </c>
      <c r="E458" s="55">
        <f t="shared" si="137"/>
        <v>-100</v>
      </c>
      <c r="F458" s="55">
        <f t="shared" si="137"/>
        <v>-100</v>
      </c>
      <c r="G458" s="55">
        <f t="shared" si="137"/>
        <v>-100</v>
      </c>
      <c r="H458" s="1173" t="s">
        <v>198</v>
      </c>
      <c r="I458" s="1166"/>
      <c r="J458" s="55">
        <f t="shared" si="138"/>
        <v>-100</v>
      </c>
      <c r="K458" s="55">
        <f t="shared" si="139"/>
        <v>-100</v>
      </c>
      <c r="L458" s="55">
        <f t="shared" si="139"/>
        <v>-100</v>
      </c>
      <c r="M458" s="55">
        <f t="shared" si="139"/>
        <v>-100</v>
      </c>
      <c r="N458" s="55">
        <f t="shared" si="139"/>
        <v>-100</v>
      </c>
      <c r="O458" s="135" t="s">
        <v>244</v>
      </c>
    </row>
    <row r="459" spans="1:15" ht="11.25" hidden="1" customHeight="1">
      <c r="A459" s="1173" t="s">
        <v>199</v>
      </c>
      <c r="B459" s="1166"/>
      <c r="C459" s="55">
        <f t="shared" si="137"/>
        <v>-100</v>
      </c>
      <c r="D459" s="55">
        <f t="shared" si="137"/>
        <v>-100</v>
      </c>
      <c r="E459" s="55">
        <f t="shared" si="137"/>
        <v>-100</v>
      </c>
      <c r="F459" s="55">
        <f t="shared" si="137"/>
        <v>-100</v>
      </c>
      <c r="G459" s="55">
        <f t="shared" si="137"/>
        <v>-100</v>
      </c>
      <c r="H459" s="1173" t="s">
        <v>199</v>
      </c>
      <c r="I459" s="1166"/>
      <c r="J459" s="55">
        <f t="shared" si="138"/>
        <v>-100</v>
      </c>
      <c r="K459" s="55">
        <f t="shared" si="139"/>
        <v>-100</v>
      </c>
      <c r="L459" s="55">
        <f t="shared" si="139"/>
        <v>-100</v>
      </c>
      <c r="M459" s="55">
        <f t="shared" si="139"/>
        <v>-100</v>
      </c>
      <c r="N459" s="55">
        <f t="shared" si="139"/>
        <v>-100</v>
      </c>
      <c r="O459" s="135" t="s">
        <v>244</v>
      </c>
    </row>
    <row r="460" spans="1:15" ht="11.25" hidden="1" customHeight="1">
      <c r="A460" s="1173" t="s">
        <v>200</v>
      </c>
      <c r="B460" s="1166"/>
      <c r="C460" s="55">
        <f t="shared" si="137"/>
        <v>-100</v>
      </c>
      <c r="D460" s="55">
        <f t="shared" si="137"/>
        <v>-100</v>
      </c>
      <c r="E460" s="55">
        <f t="shared" si="137"/>
        <v>-100</v>
      </c>
      <c r="F460" s="55">
        <f t="shared" si="137"/>
        <v>-100</v>
      </c>
      <c r="G460" s="55">
        <f t="shared" si="137"/>
        <v>-100</v>
      </c>
      <c r="H460" s="1173" t="s">
        <v>200</v>
      </c>
      <c r="I460" s="1166"/>
      <c r="J460" s="55">
        <f t="shared" si="138"/>
        <v>-100</v>
      </c>
      <c r="K460" s="55">
        <f t="shared" si="139"/>
        <v>-100</v>
      </c>
      <c r="L460" s="55">
        <f t="shared" si="139"/>
        <v>-100</v>
      </c>
      <c r="M460" s="55">
        <f t="shared" si="139"/>
        <v>-100</v>
      </c>
      <c r="N460" s="55">
        <f t="shared" si="139"/>
        <v>-100</v>
      </c>
      <c r="O460" s="135" t="s">
        <v>244</v>
      </c>
    </row>
    <row r="461" spans="1:15" ht="11.25" hidden="1" customHeight="1">
      <c r="A461" s="1173" t="s">
        <v>201</v>
      </c>
      <c r="B461" s="1166"/>
      <c r="C461" s="55">
        <f t="shared" si="137"/>
        <v>-100</v>
      </c>
      <c r="D461" s="55">
        <f t="shared" si="137"/>
        <v>-100</v>
      </c>
      <c r="E461" s="55">
        <f t="shared" si="137"/>
        <v>-100</v>
      </c>
      <c r="F461" s="55">
        <f t="shared" si="137"/>
        <v>-100</v>
      </c>
      <c r="G461" s="55">
        <f t="shared" si="137"/>
        <v>-100</v>
      </c>
      <c r="H461" s="1173" t="s">
        <v>201</v>
      </c>
      <c r="I461" s="1166"/>
      <c r="J461" s="55">
        <f t="shared" si="138"/>
        <v>-100</v>
      </c>
      <c r="K461" s="55">
        <f t="shared" si="139"/>
        <v>-100</v>
      </c>
      <c r="L461" s="55">
        <f t="shared" si="139"/>
        <v>-100</v>
      </c>
      <c r="M461" s="55">
        <f t="shared" si="139"/>
        <v>-100</v>
      </c>
      <c r="N461" s="55">
        <f t="shared" si="139"/>
        <v>-100</v>
      </c>
      <c r="O461" s="135" t="s">
        <v>244</v>
      </c>
    </row>
    <row r="462" spans="1:15" ht="11.25" hidden="1" customHeight="1">
      <c r="A462" s="1173" t="s">
        <v>202</v>
      </c>
      <c r="B462" s="1166"/>
      <c r="C462" s="55">
        <f t="shared" si="137"/>
        <v>-100</v>
      </c>
      <c r="D462" s="55">
        <f t="shared" si="137"/>
        <v>-100</v>
      </c>
      <c r="E462" s="55">
        <f t="shared" si="137"/>
        <v>-100</v>
      </c>
      <c r="F462" s="55">
        <f t="shared" si="137"/>
        <v>-100</v>
      </c>
      <c r="G462" s="55">
        <f t="shared" si="137"/>
        <v>-100</v>
      </c>
      <c r="H462" s="1173" t="s">
        <v>202</v>
      </c>
      <c r="I462" s="1166"/>
      <c r="J462" s="55">
        <f t="shared" si="138"/>
        <v>-100</v>
      </c>
      <c r="K462" s="55">
        <f t="shared" si="139"/>
        <v>-100</v>
      </c>
      <c r="L462" s="55">
        <f t="shared" si="139"/>
        <v>-100</v>
      </c>
      <c r="M462" s="55">
        <f t="shared" si="139"/>
        <v>-100</v>
      </c>
      <c r="N462" s="55">
        <f t="shared" si="139"/>
        <v>-100</v>
      </c>
      <c r="O462" s="135" t="s">
        <v>244</v>
      </c>
    </row>
    <row r="463" spans="1:15" ht="11.25" hidden="1" customHeight="1">
      <c r="A463" s="1173" t="s">
        <v>203</v>
      </c>
      <c r="B463" s="1166"/>
      <c r="C463" s="55">
        <f t="shared" si="137"/>
        <v>-100</v>
      </c>
      <c r="D463" s="55">
        <f t="shared" si="137"/>
        <v>-100</v>
      </c>
      <c r="E463" s="55">
        <f t="shared" si="137"/>
        <v>-100</v>
      </c>
      <c r="F463" s="55">
        <f t="shared" si="137"/>
        <v>-100</v>
      </c>
      <c r="G463" s="55">
        <f t="shared" si="137"/>
        <v>-100</v>
      </c>
      <c r="H463" s="1173" t="s">
        <v>203</v>
      </c>
      <c r="I463" s="1166"/>
      <c r="J463" s="55">
        <f t="shared" si="138"/>
        <v>-100</v>
      </c>
      <c r="K463" s="55">
        <f t="shared" si="139"/>
        <v>-100</v>
      </c>
      <c r="L463" s="55">
        <f t="shared" si="139"/>
        <v>-100</v>
      </c>
      <c r="M463" s="55">
        <f t="shared" si="139"/>
        <v>-100</v>
      </c>
      <c r="N463" s="55">
        <f t="shared" si="139"/>
        <v>-100</v>
      </c>
      <c r="O463" s="135" t="s">
        <v>244</v>
      </c>
    </row>
    <row r="464" spans="1:15" ht="11.25" hidden="1" customHeight="1">
      <c r="A464" s="1173" t="s">
        <v>204</v>
      </c>
      <c r="B464" s="1166"/>
      <c r="C464" s="55">
        <f t="shared" si="137"/>
        <v>-100</v>
      </c>
      <c r="D464" s="55">
        <f t="shared" si="137"/>
        <v>-100</v>
      </c>
      <c r="E464" s="55">
        <f t="shared" si="137"/>
        <v>-100</v>
      </c>
      <c r="F464" s="55">
        <f t="shared" si="137"/>
        <v>-100</v>
      </c>
      <c r="G464" s="55">
        <f t="shared" si="137"/>
        <v>-100</v>
      </c>
      <c r="H464" s="1173" t="s">
        <v>204</v>
      </c>
      <c r="I464" s="1166"/>
      <c r="J464" s="55">
        <f t="shared" si="138"/>
        <v>-100</v>
      </c>
      <c r="K464" s="55">
        <f t="shared" si="139"/>
        <v>-100</v>
      </c>
      <c r="L464" s="55">
        <f t="shared" si="139"/>
        <v>-100</v>
      </c>
      <c r="M464" s="55">
        <f t="shared" si="139"/>
        <v>-100</v>
      </c>
      <c r="N464" s="55">
        <f t="shared" si="139"/>
        <v>-100</v>
      </c>
      <c r="O464" s="135" t="s">
        <v>244</v>
      </c>
    </row>
    <row r="465" spans="1:15" ht="11.25" customHeight="1">
      <c r="O465" s="135"/>
    </row>
    <row r="466" spans="1:15" ht="11.25" customHeight="1">
      <c r="A466" s="440" t="s">
        <v>826</v>
      </c>
    </row>
    <row r="467" spans="1:15" ht="11.25" customHeight="1">
      <c r="A467" s="37" t="s">
        <v>245</v>
      </c>
      <c r="H467" s="37"/>
    </row>
    <row r="468" spans="1:15" ht="11.25" customHeight="1">
      <c r="A468" s="1129"/>
      <c r="B468" s="1129"/>
      <c r="C468" s="1129"/>
      <c r="D468" s="1129"/>
      <c r="E468" s="1129"/>
      <c r="F468" s="1129"/>
      <c r="G468" s="1129"/>
      <c r="H468" s="152"/>
      <c r="I468" s="152"/>
      <c r="J468" s="1129"/>
      <c r="K468" s="1129"/>
      <c r="L468" s="1129"/>
      <c r="M468" s="1129"/>
      <c r="N468" s="1129"/>
      <c r="O468" s="1129"/>
    </row>
    <row r="469" spans="1:15" ht="11.25" customHeight="1">
      <c r="A469" s="46"/>
      <c r="B469" s="1164"/>
      <c r="C469" s="1164"/>
      <c r="D469" s="1164"/>
      <c r="E469" s="1164"/>
      <c r="F469" s="1164"/>
      <c r="G469" s="1164"/>
      <c r="H469" s="1174"/>
      <c r="I469" s="1174"/>
      <c r="J469" s="1174"/>
      <c r="K469" s="1174"/>
      <c r="L469" s="1174"/>
      <c r="M469" s="1174"/>
      <c r="N469" s="1174"/>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4" t="s">
        <v>242</v>
      </c>
      <c r="B1" s="1164"/>
      <c r="C1" s="1164"/>
      <c r="D1" s="1164"/>
      <c r="E1" s="1164"/>
      <c r="F1" s="1164"/>
      <c r="G1" s="1164"/>
      <c r="H1" s="1164" t="s">
        <v>242</v>
      </c>
      <c r="I1" s="1164"/>
      <c r="J1" s="1164"/>
      <c r="K1" s="1164"/>
      <c r="L1" s="1164"/>
      <c r="M1" s="1164"/>
      <c r="N1" s="1164"/>
    </row>
    <row r="2" spans="1:14" s="59" customFormat="1" ht="11.25" customHeight="1">
      <c r="A2" s="1170" t="s">
        <v>153</v>
      </c>
      <c r="B2" s="1170"/>
      <c r="C2" s="1170"/>
      <c r="D2" s="1170"/>
      <c r="E2" s="1170"/>
      <c r="F2" s="1170"/>
      <c r="G2" s="1170"/>
      <c r="H2" s="1170" t="s">
        <v>153</v>
      </c>
      <c r="I2" s="1170"/>
      <c r="J2" s="1170"/>
      <c r="K2" s="1170"/>
      <c r="L2" s="1170"/>
      <c r="M2" s="1170"/>
      <c r="N2" s="1170"/>
    </row>
    <row r="3" spans="1:14" s="59" customFormat="1" ht="11.25" customHeight="1">
      <c r="A3" s="1169" t="s">
        <v>1082</v>
      </c>
      <c r="B3" s="1169"/>
      <c r="C3" s="1169"/>
      <c r="D3" s="1169"/>
      <c r="E3" s="1169"/>
      <c r="F3" s="1169"/>
      <c r="G3" s="1169"/>
      <c r="H3" s="1169" t="s">
        <v>1082</v>
      </c>
      <c r="I3" s="1169"/>
      <c r="J3" s="1169"/>
      <c r="K3" s="1169"/>
      <c r="L3" s="1169"/>
      <c r="M3" s="1169"/>
      <c r="N3" s="1169"/>
    </row>
    <row r="4" spans="1:14" s="59" customFormat="1" ht="11.25" customHeight="1">
      <c r="A4" s="1202" t="s">
        <v>1083</v>
      </c>
      <c r="B4" s="1202"/>
      <c r="C4" s="1202"/>
      <c r="D4" s="1202"/>
      <c r="E4" s="1202"/>
      <c r="F4" s="1202"/>
      <c r="G4" s="1202"/>
      <c r="H4" s="1202" t="s">
        <v>1083</v>
      </c>
      <c r="I4" s="1202"/>
      <c r="J4" s="1202"/>
      <c r="K4" s="1202"/>
      <c r="L4" s="1202"/>
      <c r="M4" s="1202"/>
      <c r="N4" s="1202"/>
    </row>
    <row r="5" spans="1:14" s="62" customFormat="1" ht="11.25" customHeight="1">
      <c r="H5" s="1209"/>
      <c r="I5" s="1209"/>
      <c r="J5" s="1209"/>
      <c r="K5" s="1209"/>
      <c r="L5" s="1209"/>
      <c r="M5" s="1209"/>
      <c r="N5" s="1209"/>
    </row>
    <row r="6" spans="1:14" s="60" customFormat="1" ht="11.25" customHeight="1">
      <c r="A6" s="1172" t="s">
        <v>785</v>
      </c>
      <c r="B6" s="1172"/>
      <c r="C6" s="1172"/>
      <c r="D6" s="1172"/>
      <c r="E6" s="1172"/>
      <c r="F6" s="1172"/>
      <c r="G6" s="1172"/>
      <c r="H6" s="1172" t="s">
        <v>785</v>
      </c>
      <c r="I6" s="1172"/>
      <c r="J6" s="1172"/>
      <c r="K6" s="1172"/>
      <c r="L6" s="1172"/>
      <c r="M6" s="1172"/>
      <c r="N6" s="1172"/>
    </row>
    <row r="7" spans="1:14" s="62" customFormat="1" ht="11.25" customHeight="1">
      <c r="B7" s="63"/>
      <c r="C7" s="64"/>
      <c r="D7" s="64"/>
      <c r="I7" s="63"/>
      <c r="J7" s="64"/>
      <c r="K7" s="64"/>
    </row>
    <row r="8" spans="1:14" s="142" customFormat="1" ht="11.25" customHeight="1">
      <c r="A8" s="17"/>
      <c r="B8" s="141"/>
      <c r="C8" s="1177" t="s">
        <v>621</v>
      </c>
      <c r="D8" s="1187" t="s">
        <v>446</v>
      </c>
      <c r="E8" s="1188"/>
      <c r="F8" s="1188"/>
      <c r="G8" s="1188"/>
      <c r="H8" s="132"/>
      <c r="I8" s="141"/>
      <c r="J8" s="1187" t="s">
        <v>258</v>
      </c>
      <c r="K8" s="1188"/>
      <c r="L8" s="1188"/>
      <c r="M8" s="1188"/>
      <c r="N8" s="1188"/>
    </row>
    <row r="9" spans="1:14" s="142" customFormat="1" ht="11.25" customHeight="1">
      <c r="A9" s="18"/>
      <c r="B9" s="19"/>
      <c r="C9" s="1178"/>
      <c r="D9" s="1177" t="s">
        <v>249</v>
      </c>
      <c r="E9" s="1177" t="s">
        <v>259</v>
      </c>
      <c r="F9" s="1177" t="s">
        <v>613</v>
      </c>
      <c r="G9" s="1189" t="s">
        <v>260</v>
      </c>
      <c r="H9" s="18"/>
      <c r="I9" s="19"/>
      <c r="J9" s="1184" t="s">
        <v>618</v>
      </c>
      <c r="K9" s="1177" t="s">
        <v>619</v>
      </c>
      <c r="L9" s="1177" t="s">
        <v>620</v>
      </c>
      <c r="M9" s="1177" t="s">
        <v>261</v>
      </c>
      <c r="N9" s="1196" t="s">
        <v>262</v>
      </c>
    </row>
    <row r="10" spans="1:14" s="142" customFormat="1" ht="11.25" customHeight="1">
      <c r="A10" s="18" t="s">
        <v>158</v>
      </c>
      <c r="B10" s="19"/>
      <c r="C10" s="1178"/>
      <c r="D10" s="1178"/>
      <c r="E10" s="1178"/>
      <c r="F10" s="1178"/>
      <c r="G10" s="1190"/>
      <c r="H10" s="18" t="s">
        <v>158</v>
      </c>
      <c r="I10" s="19"/>
      <c r="J10" s="1185"/>
      <c r="K10" s="1178"/>
      <c r="L10" s="1178"/>
      <c r="M10" s="1178"/>
      <c r="N10" s="1197"/>
    </row>
    <row r="11" spans="1:14" s="142" customFormat="1" ht="11.25" customHeight="1">
      <c r="A11" s="22" t="s">
        <v>160</v>
      </c>
      <c r="B11" s="143"/>
      <c r="C11" s="1178"/>
      <c r="D11" s="1178"/>
      <c r="E11" s="1178"/>
      <c r="F11" s="1178"/>
      <c r="G11" s="1190"/>
      <c r="H11" s="22" t="s">
        <v>160</v>
      </c>
      <c r="I11" s="143"/>
      <c r="J11" s="1185"/>
      <c r="K11" s="1178"/>
      <c r="L11" s="1178"/>
      <c r="M11" s="1178"/>
      <c r="N11" s="1197"/>
    </row>
    <row r="12" spans="1:14" s="142" customFormat="1" ht="11.25" customHeight="1">
      <c r="A12" s="18"/>
      <c r="B12" s="19"/>
      <c r="C12" s="1178"/>
      <c r="D12" s="1178"/>
      <c r="E12" s="1178"/>
      <c r="F12" s="1178"/>
      <c r="G12" s="1190"/>
      <c r="H12" s="18"/>
      <c r="I12" s="19"/>
      <c r="J12" s="1185"/>
      <c r="K12" s="1178"/>
      <c r="L12" s="1178"/>
      <c r="M12" s="1178"/>
      <c r="N12" s="1197"/>
    </row>
    <row r="13" spans="1:14" s="142" customFormat="1" ht="11.25" customHeight="1">
      <c r="A13" s="18" t="s">
        <v>168</v>
      </c>
      <c r="B13" s="19"/>
      <c r="C13" s="1178"/>
      <c r="D13" s="1178"/>
      <c r="E13" s="1178"/>
      <c r="F13" s="1178"/>
      <c r="G13" s="1190"/>
      <c r="H13" s="18" t="s">
        <v>168</v>
      </c>
      <c r="I13" s="19"/>
      <c r="J13" s="1185"/>
      <c r="K13" s="1178"/>
      <c r="L13" s="1178"/>
      <c r="M13" s="1178"/>
      <c r="N13" s="1197"/>
    </row>
    <row r="14" spans="1:14" s="142" customFormat="1" ht="11.25" customHeight="1">
      <c r="A14" s="22" t="s">
        <v>173</v>
      </c>
      <c r="B14" s="143"/>
      <c r="C14" s="1178"/>
      <c r="D14" s="1178"/>
      <c r="E14" s="1178"/>
      <c r="F14" s="1178"/>
      <c r="G14" s="1190"/>
      <c r="H14" s="22" t="s">
        <v>173</v>
      </c>
      <c r="I14" s="143"/>
      <c r="J14" s="1185"/>
      <c r="K14" s="1178"/>
      <c r="L14" s="1178"/>
      <c r="M14" s="1178"/>
      <c r="N14" s="1197"/>
    </row>
    <row r="15" spans="1:14" s="142" customFormat="1" ht="11.25" customHeight="1">
      <c r="A15" s="128"/>
      <c r="B15" s="145"/>
      <c r="C15" s="1179"/>
      <c r="D15" s="1179"/>
      <c r="E15" s="1179"/>
      <c r="F15" s="1179"/>
      <c r="G15" s="1191"/>
      <c r="H15" s="128"/>
      <c r="I15" s="153"/>
      <c r="J15" s="1186"/>
      <c r="K15" s="1179"/>
      <c r="L15" s="1179"/>
      <c r="M15" s="1179"/>
      <c r="N15" s="1152"/>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1" t="s">
        <v>247</v>
      </c>
      <c r="D17" s="1171"/>
      <c r="E17" s="1171"/>
      <c r="F17" s="1171"/>
      <c r="G17" s="1171"/>
      <c r="H17" s="1171"/>
      <c r="I17" s="33"/>
      <c r="J17" s="1171" t="s">
        <v>247</v>
      </c>
      <c r="K17" s="1171"/>
      <c r="L17" s="1171"/>
      <c r="M17" s="1171"/>
      <c r="N17" s="1171"/>
      <c r="O17" s="117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65">
        <v>2009</v>
      </c>
      <c r="B32" s="1166"/>
      <c r="C32" s="39">
        <v>307574.8</v>
      </c>
      <c r="D32" s="40">
        <v>21631.3</v>
      </c>
      <c r="E32" s="40">
        <v>1361.3</v>
      </c>
      <c r="F32" s="40">
        <v>21858.3</v>
      </c>
      <c r="G32" s="40">
        <v>59181.1</v>
      </c>
      <c r="H32" s="1165">
        <v>2009</v>
      </c>
      <c r="I32" s="1166"/>
      <c r="J32" s="40">
        <v>2651.3</v>
      </c>
      <c r="K32" s="40">
        <v>25248.6</v>
      </c>
      <c r="L32" s="40">
        <v>8791.7000000000007</v>
      </c>
      <c r="M32" s="40">
        <v>29421</v>
      </c>
      <c r="N32" s="40">
        <v>25216</v>
      </c>
    </row>
    <row r="33" spans="1:14" ht="11.25" customHeight="1">
      <c r="A33" s="1165">
        <v>2010</v>
      </c>
      <c r="B33" s="1166"/>
      <c r="C33" s="41">
        <f>SUM(C121:C132)</f>
        <v>313097.00000000006</v>
      </c>
      <c r="D33" s="41">
        <f>SUM(D121:D132)</f>
        <v>22503.200000000001</v>
      </c>
      <c r="E33" s="41">
        <v>512</v>
      </c>
      <c r="F33" s="41">
        <f>SUM(F121:F132)</f>
        <v>26320.700000000004</v>
      </c>
      <c r="G33" s="41">
        <f>SUM(G121:G132)</f>
        <v>56204.900000000016</v>
      </c>
      <c r="H33" s="1165">
        <v>2010</v>
      </c>
      <c r="I33" s="1166"/>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65">
        <v>2011</v>
      </c>
      <c r="B34" s="1166"/>
      <c r="C34" s="41">
        <f>SUM(C148:C159)</f>
        <v>323848.09999999998</v>
      </c>
      <c r="D34" s="41">
        <f>SUM(D148:D159)</f>
        <v>21703.600000000002</v>
      </c>
      <c r="E34" s="41">
        <v>584.70000000000005</v>
      </c>
      <c r="F34" s="41">
        <f>SUM(F148:F159)</f>
        <v>27427.100000000002</v>
      </c>
      <c r="G34" s="41">
        <f>SUM(G148:G159)</f>
        <v>55364.9</v>
      </c>
      <c r="H34" s="1165">
        <v>2011</v>
      </c>
      <c r="I34" s="1166"/>
      <c r="J34" s="41">
        <f>SUM(J148:J159)</f>
        <v>2497.1</v>
      </c>
      <c r="K34" s="41">
        <f>SUM(K148:K159)</f>
        <v>24808.5</v>
      </c>
      <c r="L34" s="41">
        <f>SUM(L148:L159)</f>
        <v>9136.7999999999993</v>
      </c>
      <c r="M34" s="41">
        <f>SUM(M148:M159)</f>
        <v>28023.600000000002</v>
      </c>
      <c r="N34" s="41">
        <f>SUM(N148:N159)</f>
        <v>29252</v>
      </c>
    </row>
    <row r="35" spans="1:14" ht="11.25" customHeight="1">
      <c r="A35" s="1165">
        <v>2012</v>
      </c>
      <c r="B35" s="1166"/>
      <c r="C35" s="41">
        <f>SUM(C175:C186)</f>
        <v>307105.50000000006</v>
      </c>
      <c r="D35" s="41">
        <f>SUM(D175:D186)</f>
        <v>20563.2</v>
      </c>
      <c r="E35" s="41">
        <v>680.5</v>
      </c>
      <c r="F35" s="41">
        <f>SUM(F175:F186)</f>
        <v>26198.1</v>
      </c>
      <c r="G35" s="41">
        <f>SUM(G175:G186)</f>
        <v>52730.000000000007</v>
      </c>
      <c r="H35" s="1165">
        <v>2012</v>
      </c>
      <c r="I35" s="1166"/>
      <c r="J35" s="41">
        <f>SUM(J175:J186)</f>
        <v>2013.8999999999999</v>
      </c>
      <c r="K35" s="41">
        <f>SUM(K175:K186)</f>
        <v>22838.9</v>
      </c>
      <c r="L35" s="41">
        <f>SUM(L175:L186)</f>
        <v>9401.2000000000025</v>
      </c>
      <c r="M35" s="41">
        <f>SUM(M175:M186)</f>
        <v>25747.499999999996</v>
      </c>
      <c r="N35" s="41">
        <f>SUM(N175:N186)</f>
        <v>26116.699999999993</v>
      </c>
    </row>
    <row r="36" spans="1:14" ht="11.25" hidden="1" customHeight="1">
      <c r="A36" s="1165">
        <v>2013</v>
      </c>
      <c r="B36" s="1166"/>
      <c r="C36" s="39"/>
      <c r="D36" s="41"/>
      <c r="E36" s="41"/>
      <c r="F36" s="41"/>
      <c r="G36" s="41"/>
      <c r="H36" s="1165">
        <v>2013</v>
      </c>
      <c r="I36" s="1166"/>
      <c r="J36" s="41"/>
      <c r="K36" s="41"/>
      <c r="L36" s="41"/>
      <c r="M36" s="41"/>
      <c r="N36" s="41"/>
    </row>
    <row r="37" spans="1:14" ht="11.25" hidden="1" customHeight="1">
      <c r="A37" s="1165">
        <v>2014</v>
      </c>
      <c r="B37" s="1166"/>
      <c r="C37" s="39"/>
      <c r="D37" s="41"/>
      <c r="E37" s="41"/>
      <c r="F37" s="41"/>
      <c r="G37" s="41"/>
      <c r="H37" s="1165">
        <v>2014</v>
      </c>
      <c r="I37" s="1166"/>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3" t="s">
        <v>193</v>
      </c>
      <c r="B53" s="1166"/>
      <c r="C53" s="49">
        <f>C40</f>
        <v>0</v>
      </c>
      <c r="D53" s="49">
        <f>D40</f>
        <v>0</v>
      </c>
      <c r="E53" s="49">
        <f>E40</f>
        <v>0</v>
      </c>
      <c r="F53" s="49">
        <f>F40</f>
        <v>0</v>
      </c>
      <c r="G53" s="49">
        <f>G40</f>
        <v>0</v>
      </c>
      <c r="H53" s="1173" t="s">
        <v>193</v>
      </c>
      <c r="I53" s="1166"/>
      <c r="J53" s="49">
        <f>J40</f>
        <v>0</v>
      </c>
      <c r="K53" s="49">
        <f>K40</f>
        <v>0</v>
      </c>
      <c r="L53" s="49">
        <f>L40</f>
        <v>0</v>
      </c>
      <c r="M53" s="49">
        <f>M40</f>
        <v>0</v>
      </c>
      <c r="N53" s="49">
        <f>N40</f>
        <v>0</v>
      </c>
    </row>
    <row r="54" spans="1:14" ht="11.25" hidden="1" customHeight="1">
      <c r="A54" s="1173" t="s">
        <v>194</v>
      </c>
      <c r="B54" s="1166"/>
      <c r="C54" s="49">
        <f>SUM(C40:C41)</f>
        <v>0</v>
      </c>
      <c r="D54" s="49">
        <f>SUM(D40:D41)</f>
        <v>0</v>
      </c>
      <c r="E54" s="49">
        <f>SUM(E40:E41)</f>
        <v>0</v>
      </c>
      <c r="F54" s="49">
        <f>SUM(F40:F41)</f>
        <v>0</v>
      </c>
      <c r="G54" s="49">
        <f>SUM(G40:G41)</f>
        <v>0</v>
      </c>
      <c r="H54" s="1173" t="s">
        <v>194</v>
      </c>
      <c r="I54" s="1166"/>
      <c r="J54" s="49">
        <f>SUM(J40:J41)</f>
        <v>0</v>
      </c>
      <c r="K54" s="49">
        <f>SUM(K40:K41)</f>
        <v>0</v>
      </c>
      <c r="L54" s="49">
        <f>SUM(L40:L41)</f>
        <v>0</v>
      </c>
      <c r="M54" s="49">
        <f>SUM(M40:M41)</f>
        <v>0</v>
      </c>
      <c r="N54" s="49">
        <f>SUM(N40:N41)</f>
        <v>0</v>
      </c>
    </row>
    <row r="55" spans="1:14" ht="11.25" hidden="1" customHeight="1">
      <c r="A55" s="1173" t="s">
        <v>195</v>
      </c>
      <c r="B55" s="1166"/>
      <c r="C55" s="49">
        <f>SUM(C40:C42)</f>
        <v>0</v>
      </c>
      <c r="D55" s="49">
        <f>SUM(D40:D42)</f>
        <v>0</v>
      </c>
      <c r="E55" s="49">
        <f>SUM(E40:E42)</f>
        <v>0</v>
      </c>
      <c r="F55" s="49">
        <f>SUM(F40:F42)</f>
        <v>0</v>
      </c>
      <c r="G55" s="49">
        <f>SUM(G40:G42)</f>
        <v>0</v>
      </c>
      <c r="H55" s="1173" t="s">
        <v>195</v>
      </c>
      <c r="I55" s="1166"/>
      <c r="J55" s="49">
        <f>SUM(J40:J42)</f>
        <v>0</v>
      </c>
      <c r="K55" s="49">
        <f>SUM(K40:K42)</f>
        <v>0</v>
      </c>
      <c r="L55" s="49">
        <f>SUM(L40:L42)</f>
        <v>0</v>
      </c>
      <c r="M55" s="49">
        <f>SUM(M40:M42)</f>
        <v>0</v>
      </c>
      <c r="N55" s="49">
        <f>SUM(N40:N42)</f>
        <v>0</v>
      </c>
    </row>
    <row r="56" spans="1:14" ht="11.25" hidden="1" customHeight="1">
      <c r="A56" s="1173" t="s">
        <v>196</v>
      </c>
      <c r="B56" s="1166"/>
      <c r="C56" s="49">
        <f>SUM(C40:C43)</f>
        <v>0</v>
      </c>
      <c r="D56" s="49">
        <f>SUM(D40:D43)</f>
        <v>0</v>
      </c>
      <c r="E56" s="49">
        <f>SUM(E40:E43)</f>
        <v>0</v>
      </c>
      <c r="F56" s="49">
        <f>SUM(F40:F43)</f>
        <v>0</v>
      </c>
      <c r="G56" s="49">
        <f>SUM(G40:G43)</f>
        <v>0</v>
      </c>
      <c r="H56" s="1173" t="s">
        <v>196</v>
      </c>
      <c r="I56" s="1166"/>
      <c r="J56" s="49">
        <f>SUM(J40:J43)</f>
        <v>0</v>
      </c>
      <c r="K56" s="49">
        <f>SUM(K40:K43)</f>
        <v>0</v>
      </c>
      <c r="L56" s="49">
        <f>SUM(L40:L43)</f>
        <v>0</v>
      </c>
      <c r="M56" s="49">
        <f>SUM(M40:M43)</f>
        <v>0</v>
      </c>
      <c r="N56" s="49">
        <f>SUM(N40:N43)</f>
        <v>0</v>
      </c>
    </row>
    <row r="57" spans="1:14" ht="11.25" hidden="1" customHeight="1">
      <c r="A57" s="1173" t="s">
        <v>197</v>
      </c>
      <c r="B57" s="1166"/>
      <c r="C57" s="49">
        <f>SUM(C40:C44)</f>
        <v>0</v>
      </c>
      <c r="D57" s="49">
        <f>SUM(D40:D44)</f>
        <v>0</v>
      </c>
      <c r="E57" s="49">
        <f>SUM(E40:E44)</f>
        <v>0</v>
      </c>
      <c r="F57" s="49">
        <f>SUM(F40:F44)</f>
        <v>0</v>
      </c>
      <c r="G57" s="49">
        <f>SUM(G40:G44)</f>
        <v>0</v>
      </c>
      <c r="H57" s="1173" t="s">
        <v>197</v>
      </c>
      <c r="I57" s="1166"/>
      <c r="J57" s="49">
        <f>SUM(J40:J44)</f>
        <v>0</v>
      </c>
      <c r="K57" s="49">
        <f>SUM(K40:K44)</f>
        <v>0</v>
      </c>
      <c r="L57" s="49">
        <f>SUM(L40:L44)</f>
        <v>0</v>
      </c>
      <c r="M57" s="49">
        <f>SUM(M40:M44)</f>
        <v>0</v>
      </c>
      <c r="N57" s="49">
        <f>SUM(N40:N44)</f>
        <v>0</v>
      </c>
    </row>
    <row r="58" spans="1:14" ht="11.25" hidden="1" customHeight="1">
      <c r="A58" s="1173" t="s">
        <v>198</v>
      </c>
      <c r="B58" s="1166"/>
      <c r="C58" s="49">
        <f>SUM(C40:C45)</f>
        <v>0</v>
      </c>
      <c r="D58" s="49">
        <f>SUM(D40:D45)</f>
        <v>0</v>
      </c>
      <c r="E58" s="49">
        <f>SUM(E40:E45)</f>
        <v>0</v>
      </c>
      <c r="F58" s="49">
        <f>SUM(F40:F45)</f>
        <v>0</v>
      </c>
      <c r="G58" s="49">
        <f>SUM(G40:G45)</f>
        <v>0</v>
      </c>
      <c r="H58" s="1173" t="s">
        <v>198</v>
      </c>
      <c r="I58" s="1166"/>
      <c r="J58" s="49">
        <f>SUM(J40:J45)</f>
        <v>0</v>
      </c>
      <c r="K58" s="49">
        <f>SUM(K40:K45)</f>
        <v>0</v>
      </c>
      <c r="L58" s="49">
        <f>SUM(L40:L45)</f>
        <v>0</v>
      </c>
      <c r="M58" s="49">
        <f>SUM(M40:M45)</f>
        <v>0</v>
      </c>
      <c r="N58" s="49">
        <f>SUM(N40:N45)</f>
        <v>0</v>
      </c>
    </row>
    <row r="59" spans="1:14" ht="11.25" hidden="1" customHeight="1">
      <c r="A59" s="1173" t="s">
        <v>199</v>
      </c>
      <c r="B59" s="1166"/>
      <c r="C59" s="49">
        <f>SUM(C40:C46)</f>
        <v>0</v>
      </c>
      <c r="D59" s="49">
        <f>SUM(D40:D46)</f>
        <v>0</v>
      </c>
      <c r="E59" s="49">
        <f>SUM(E40:E46)</f>
        <v>0</v>
      </c>
      <c r="F59" s="49">
        <f>SUM(F40:F46)</f>
        <v>0</v>
      </c>
      <c r="G59" s="49">
        <f>SUM(G40:G46)</f>
        <v>0</v>
      </c>
      <c r="H59" s="1173" t="s">
        <v>199</v>
      </c>
      <c r="I59" s="1166"/>
      <c r="J59" s="49">
        <f>SUM(J40:J46)</f>
        <v>0</v>
      </c>
      <c r="K59" s="49">
        <f>SUM(K40:K46)</f>
        <v>0</v>
      </c>
      <c r="L59" s="49">
        <f>SUM(L40:L46)</f>
        <v>0</v>
      </c>
      <c r="M59" s="49">
        <f>SUM(M40:M46)</f>
        <v>0</v>
      </c>
      <c r="N59" s="49">
        <f>SUM(N40:N46)</f>
        <v>0</v>
      </c>
    </row>
    <row r="60" spans="1:14" ht="11.25" hidden="1" customHeight="1">
      <c r="A60" s="1173" t="s">
        <v>200</v>
      </c>
      <c r="B60" s="1166"/>
      <c r="C60" s="49">
        <f>SUM(C40:C47)</f>
        <v>0</v>
      </c>
      <c r="D60" s="49">
        <f>SUM(D40:D47)</f>
        <v>0</v>
      </c>
      <c r="E60" s="49">
        <f>SUM(E40:E47)</f>
        <v>0</v>
      </c>
      <c r="F60" s="49">
        <f>SUM(F40:F47)</f>
        <v>0</v>
      </c>
      <c r="G60" s="49">
        <f>SUM(G40:G47)</f>
        <v>0</v>
      </c>
      <c r="H60" s="1173" t="s">
        <v>200</v>
      </c>
      <c r="I60" s="1166"/>
      <c r="J60" s="49">
        <f>SUM(J40:J47)</f>
        <v>0</v>
      </c>
      <c r="K60" s="49">
        <f>SUM(K40:K47)</f>
        <v>0</v>
      </c>
      <c r="L60" s="49">
        <f>SUM(L40:L47)</f>
        <v>0</v>
      </c>
      <c r="M60" s="49">
        <f>SUM(M40:M47)</f>
        <v>0</v>
      </c>
      <c r="N60" s="49">
        <f>SUM(N40:N47)</f>
        <v>0</v>
      </c>
    </row>
    <row r="61" spans="1:14" ht="11.25" hidden="1" customHeight="1">
      <c r="A61" s="1173" t="s">
        <v>201</v>
      </c>
      <c r="B61" s="1166"/>
      <c r="C61" s="49">
        <f>SUM(C40:C48)</f>
        <v>0</v>
      </c>
      <c r="D61" s="49">
        <f>SUM(D40:D48)</f>
        <v>0</v>
      </c>
      <c r="E61" s="49">
        <f>SUM(E40:E48)</f>
        <v>0</v>
      </c>
      <c r="F61" s="49">
        <f>SUM(F40:F48)</f>
        <v>0</v>
      </c>
      <c r="G61" s="49">
        <f>SUM(G40:G48)</f>
        <v>0</v>
      </c>
      <c r="H61" s="1173" t="s">
        <v>201</v>
      </c>
      <c r="I61" s="1166"/>
      <c r="J61" s="49">
        <f>SUM(J40:J48)</f>
        <v>0</v>
      </c>
      <c r="K61" s="49">
        <f>SUM(K40:K48)</f>
        <v>0</v>
      </c>
      <c r="L61" s="49">
        <f>SUM(L40:L48)</f>
        <v>0</v>
      </c>
      <c r="M61" s="49">
        <f>SUM(M40:M48)</f>
        <v>0</v>
      </c>
      <c r="N61" s="49">
        <f>SUM(N40:N48)</f>
        <v>0</v>
      </c>
    </row>
    <row r="62" spans="1:14" ht="11.25" hidden="1" customHeight="1">
      <c r="A62" s="1173" t="s">
        <v>202</v>
      </c>
      <c r="B62" s="1166"/>
      <c r="C62" s="49">
        <f>SUM(C40:C49)</f>
        <v>0</v>
      </c>
      <c r="D62" s="49">
        <f>SUM(D40:D49)</f>
        <v>0</v>
      </c>
      <c r="E62" s="49">
        <f>SUM(E40:E49)</f>
        <v>0</v>
      </c>
      <c r="F62" s="49">
        <f>SUM(F40:F49)</f>
        <v>0</v>
      </c>
      <c r="G62" s="49">
        <f>SUM(G40:G49)</f>
        <v>0</v>
      </c>
      <c r="H62" s="1173" t="s">
        <v>202</v>
      </c>
      <c r="I62" s="1166"/>
      <c r="J62" s="49">
        <f>SUM(J40:J49)</f>
        <v>0</v>
      </c>
      <c r="K62" s="49">
        <f>SUM(K40:K49)</f>
        <v>0</v>
      </c>
      <c r="L62" s="49">
        <f>SUM(L40:L49)</f>
        <v>0</v>
      </c>
      <c r="M62" s="49">
        <f>SUM(M40:M49)</f>
        <v>0</v>
      </c>
      <c r="N62" s="49">
        <f>SUM(N40:N49)</f>
        <v>0</v>
      </c>
    </row>
    <row r="63" spans="1:14" ht="11.25" hidden="1" customHeight="1">
      <c r="A63" s="1173" t="s">
        <v>203</v>
      </c>
      <c r="B63" s="1166"/>
      <c r="C63" s="49">
        <f>SUM(C40:C50)</f>
        <v>0</v>
      </c>
      <c r="D63" s="49">
        <f>SUM(D40:D50)</f>
        <v>0</v>
      </c>
      <c r="E63" s="49">
        <f>SUM(E40:E50)</f>
        <v>0</v>
      </c>
      <c r="F63" s="49">
        <f>SUM(F40:F50)</f>
        <v>0</v>
      </c>
      <c r="G63" s="49">
        <f>SUM(G40:G50)</f>
        <v>0</v>
      </c>
      <c r="H63" s="1173" t="s">
        <v>203</v>
      </c>
      <c r="I63" s="1166"/>
      <c r="J63" s="49">
        <f>SUM(J40:J50)</f>
        <v>0</v>
      </c>
      <c r="K63" s="49">
        <f>SUM(K40:K50)</f>
        <v>0</v>
      </c>
      <c r="L63" s="49">
        <f>SUM(L40:L50)</f>
        <v>0</v>
      </c>
      <c r="M63" s="49">
        <f>SUM(M40:M50)</f>
        <v>0</v>
      </c>
      <c r="N63" s="49">
        <f>SUM(N40:N50)</f>
        <v>0</v>
      </c>
    </row>
    <row r="64" spans="1:14" ht="11.25" hidden="1" customHeight="1">
      <c r="A64" s="1173" t="s">
        <v>204</v>
      </c>
      <c r="B64" s="1166"/>
      <c r="C64" s="49">
        <f>SUM(C40:C51)</f>
        <v>0</v>
      </c>
      <c r="D64" s="49">
        <f>SUM(D40:D51)</f>
        <v>0</v>
      </c>
      <c r="E64" s="49">
        <f>SUM(E40:E51)</f>
        <v>0</v>
      </c>
      <c r="F64" s="49">
        <f>SUM(F40:F51)</f>
        <v>0</v>
      </c>
      <c r="G64" s="49">
        <f>SUM(G40:G51)</f>
        <v>0</v>
      </c>
      <c r="H64" s="1173" t="s">
        <v>204</v>
      </c>
      <c r="I64" s="1166"/>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246</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246</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246</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73" t="s">
        <v>193</v>
      </c>
      <c r="B80" s="1166"/>
      <c r="C80" s="49">
        <f>C67</f>
        <v>27652.6</v>
      </c>
      <c r="D80" s="49">
        <f>D67</f>
        <v>1837</v>
      </c>
      <c r="E80" s="49">
        <f>E67</f>
        <v>108.6</v>
      </c>
      <c r="F80" s="49">
        <f>F67</f>
        <v>1331.1</v>
      </c>
      <c r="G80" s="49">
        <f>G67</f>
        <v>4998.5</v>
      </c>
      <c r="H80" s="1173" t="s">
        <v>193</v>
      </c>
      <c r="I80" s="1166"/>
      <c r="J80" s="49">
        <f>J67</f>
        <v>254.3</v>
      </c>
      <c r="K80" s="49">
        <f>K67</f>
        <v>2727.1</v>
      </c>
      <c r="L80" s="49">
        <f>L67</f>
        <v>711.7</v>
      </c>
      <c r="M80" s="49">
        <f>M67</f>
        <v>2848.3</v>
      </c>
      <c r="N80" s="49">
        <f>N67</f>
        <v>1806.8</v>
      </c>
    </row>
    <row r="81" spans="1:14" ht="11.25" hidden="1" customHeight="1">
      <c r="A81" s="1173" t="s">
        <v>194</v>
      </c>
      <c r="B81" s="1166"/>
      <c r="C81" s="49">
        <f>SUM(C67:C68)</f>
        <v>55210.399999999994</v>
      </c>
      <c r="D81" s="49">
        <f>SUM(D67:D68)</f>
        <v>3732.7</v>
      </c>
      <c r="E81" s="49">
        <f>SUM(E67:E68)</f>
        <v>108.6</v>
      </c>
      <c r="F81" s="49">
        <f>SUM(F67:F68)</f>
        <v>2880.5</v>
      </c>
      <c r="G81" s="49">
        <f>SUM(G67:G68)</f>
        <v>10007.6</v>
      </c>
      <c r="H81" s="1173" t="s">
        <v>194</v>
      </c>
      <c r="I81" s="1166"/>
      <c r="J81" s="49">
        <f>SUM(J67:J68)</f>
        <v>563</v>
      </c>
      <c r="K81" s="49">
        <f>SUM(K67:K68)</f>
        <v>5045.8999999999996</v>
      </c>
      <c r="L81" s="49">
        <f>SUM(L67:L68)</f>
        <v>1338</v>
      </c>
      <c r="M81" s="49">
        <f>SUM(M67:M68)</f>
        <v>5643.5</v>
      </c>
      <c r="N81" s="49">
        <f>SUM(N67:N68)</f>
        <v>3698.7</v>
      </c>
    </row>
    <row r="82" spans="1:14" ht="11.25" hidden="1" customHeight="1">
      <c r="A82" s="1173" t="s">
        <v>195</v>
      </c>
      <c r="B82" s="1166"/>
      <c r="C82" s="49">
        <f>SUM(C67:C69)</f>
        <v>82489.7</v>
      </c>
      <c r="D82" s="49">
        <f>SUM(D67:D69)</f>
        <v>5686.6</v>
      </c>
      <c r="E82" s="49">
        <f>SUM(E67:E69)</f>
        <v>215.7</v>
      </c>
      <c r="F82" s="49">
        <f>SUM(F67:F69)</f>
        <v>4439.8</v>
      </c>
      <c r="G82" s="49">
        <f>SUM(G67:G69)</f>
        <v>14862</v>
      </c>
      <c r="H82" s="1173" t="s">
        <v>195</v>
      </c>
      <c r="I82" s="1166"/>
      <c r="J82" s="49">
        <f>SUM(J67:J69)</f>
        <v>828.7</v>
      </c>
      <c r="K82" s="49">
        <f>SUM(K67:K69)</f>
        <v>7518.7</v>
      </c>
      <c r="L82" s="49">
        <f>SUM(L67:L69)</f>
        <v>2064.1</v>
      </c>
      <c r="M82" s="49">
        <f>SUM(M67:M69)</f>
        <v>8039.2</v>
      </c>
      <c r="N82" s="49">
        <f>SUM(N67:N69)</f>
        <v>5638.5</v>
      </c>
    </row>
    <row r="83" spans="1:14" ht="11.25" hidden="1" customHeight="1">
      <c r="A83" s="1173" t="s">
        <v>196</v>
      </c>
      <c r="B83" s="1166"/>
      <c r="C83" s="49">
        <f>SUM(C67:C70)</f>
        <v>113696</v>
      </c>
      <c r="D83" s="49">
        <f>SUM(D67:D70)</f>
        <v>7875.9000000000005</v>
      </c>
      <c r="E83" s="49">
        <f>SUM(E67:E70)</f>
        <v>348.29999999999995</v>
      </c>
      <c r="F83" s="49">
        <f>SUM(F67:F70)</f>
        <v>6588.1</v>
      </c>
      <c r="G83" s="49">
        <f>SUM(G67:G70)</f>
        <v>19976.8</v>
      </c>
      <c r="H83" s="1173" t="s">
        <v>196</v>
      </c>
      <c r="I83" s="1166"/>
      <c r="J83" s="49">
        <f>SUM(J67:J70)</f>
        <v>1146.0999999999999</v>
      </c>
      <c r="K83" s="49">
        <f>SUM(K67:K70)</f>
        <v>10033.5</v>
      </c>
      <c r="L83" s="49">
        <f>SUM(L67:L70)</f>
        <v>2744.3</v>
      </c>
      <c r="M83" s="49">
        <f>SUM(M67:M70)</f>
        <v>11198.9</v>
      </c>
      <c r="N83" s="49">
        <f>SUM(N67:N70)</f>
        <v>7909.8</v>
      </c>
    </row>
    <row r="84" spans="1:14" ht="11.25" hidden="1" customHeight="1">
      <c r="A84" s="1173" t="s">
        <v>197</v>
      </c>
      <c r="B84" s="1166"/>
      <c r="C84" s="49">
        <f>SUM(C67:C71)</f>
        <v>142135.70000000001</v>
      </c>
      <c r="D84" s="49">
        <f>SUM(D67:D71)</f>
        <v>9556.7000000000007</v>
      </c>
      <c r="E84" s="49">
        <f>SUM(E67:E71)</f>
        <v>450.29999999999995</v>
      </c>
      <c r="F84" s="49">
        <f>SUM(F67:F71)</f>
        <v>8679.7000000000007</v>
      </c>
      <c r="G84" s="49">
        <f>SUM(G67:G71)</f>
        <v>25130.400000000001</v>
      </c>
      <c r="H84" s="1173" t="s">
        <v>197</v>
      </c>
      <c r="I84" s="1166"/>
      <c r="J84" s="49">
        <f>SUM(J67:J71)</f>
        <v>1387.6</v>
      </c>
      <c r="K84" s="49">
        <f>SUM(K67:K71)</f>
        <v>12290</v>
      </c>
      <c r="L84" s="49">
        <f>SUM(L67:L71)</f>
        <v>3357.7000000000003</v>
      </c>
      <c r="M84" s="49">
        <f>SUM(M67:M71)</f>
        <v>14027.5</v>
      </c>
      <c r="N84" s="49">
        <f>SUM(N67:N71)</f>
        <v>10375.4</v>
      </c>
    </row>
    <row r="85" spans="1:14" ht="11.25" hidden="1" customHeight="1">
      <c r="A85" s="1173" t="s">
        <v>198</v>
      </c>
      <c r="B85" s="1166"/>
      <c r="C85" s="49">
        <f>SUM(C67:C72)</f>
        <v>173262.80000000002</v>
      </c>
      <c r="D85" s="49">
        <f>SUM(D67:D72)</f>
        <v>11284.7</v>
      </c>
      <c r="E85" s="49">
        <f>SUM(E67:E72)</f>
        <v>542.79999999999995</v>
      </c>
      <c r="F85" s="49">
        <f>SUM(F67:F72)</f>
        <v>10975.300000000001</v>
      </c>
      <c r="G85" s="49">
        <f>SUM(G67:G72)</f>
        <v>30504.2</v>
      </c>
      <c r="H85" s="1173" t="s">
        <v>198</v>
      </c>
      <c r="I85" s="1166"/>
      <c r="J85" s="49">
        <f>SUM(J67:J72)</f>
        <v>1652.6</v>
      </c>
      <c r="K85" s="49">
        <f>SUM(K67:K72)</f>
        <v>14806.9</v>
      </c>
      <c r="L85" s="49">
        <f>SUM(L67:L72)</f>
        <v>4126.7000000000007</v>
      </c>
      <c r="M85" s="49">
        <f>SUM(M67:M72)</f>
        <v>17100.2</v>
      </c>
      <c r="N85" s="49">
        <f>SUM(N67:N72)</f>
        <v>13142.099999999999</v>
      </c>
    </row>
    <row r="86" spans="1:14" ht="11.25" hidden="1" customHeight="1">
      <c r="A86" s="1173" t="s">
        <v>199</v>
      </c>
      <c r="B86" s="1166"/>
      <c r="C86" s="49">
        <f>SUM(C67:C73)</f>
        <v>204085.80000000002</v>
      </c>
      <c r="D86" s="49">
        <f>SUM(D67:D73)</f>
        <v>13058</v>
      </c>
      <c r="E86" s="49">
        <f>SUM(E67:E73)</f>
        <v>673.09999999999991</v>
      </c>
      <c r="F86" s="49">
        <f>SUM(F67:F73)</f>
        <v>13448.100000000002</v>
      </c>
      <c r="G86" s="49">
        <f>SUM(G67:G73)</f>
        <v>36087.4</v>
      </c>
      <c r="H86" s="1173" t="s">
        <v>199</v>
      </c>
      <c r="I86" s="1166"/>
      <c r="J86" s="49">
        <f>SUM(J67:J73)</f>
        <v>1963.6999999999998</v>
      </c>
      <c r="K86" s="49">
        <f>SUM(K67:K73)</f>
        <v>17200.599999999999</v>
      </c>
      <c r="L86" s="49">
        <f>SUM(L67:L73)</f>
        <v>5013.5000000000009</v>
      </c>
      <c r="M86" s="49">
        <f>SUM(M67:M73)</f>
        <v>19877.2</v>
      </c>
      <c r="N86" s="49">
        <f>SUM(N67:N73)</f>
        <v>15973.099999999999</v>
      </c>
    </row>
    <row r="87" spans="1:14" ht="11.25" hidden="1" customHeight="1">
      <c r="A87" s="1173" t="s">
        <v>200</v>
      </c>
      <c r="B87" s="1166"/>
      <c r="C87" s="49">
        <f>SUM(C67:C74)</f>
        <v>231499.90000000002</v>
      </c>
      <c r="D87" s="49">
        <f>SUM(D67:D74)</f>
        <v>14950.1</v>
      </c>
      <c r="E87" s="49">
        <f>SUM(E67:E74)</f>
        <v>673.09999999999991</v>
      </c>
      <c r="F87" s="49">
        <f>SUM(F67:F74)</f>
        <v>15580.300000000003</v>
      </c>
      <c r="G87" s="49">
        <f>SUM(G67:G74)</f>
        <v>40805.700000000004</v>
      </c>
      <c r="H87" s="1173" t="s">
        <v>200</v>
      </c>
      <c r="I87" s="1166"/>
      <c r="J87" s="49">
        <f>SUM(J67:J74)</f>
        <v>2200.5</v>
      </c>
      <c r="K87" s="49">
        <f>SUM(K67:K74)</f>
        <v>19607.899999999998</v>
      </c>
      <c r="L87" s="49">
        <f>SUM(L67:L74)</f>
        <v>5758.0000000000009</v>
      </c>
      <c r="M87" s="49">
        <f>SUM(M67:M74)</f>
        <v>22650.2</v>
      </c>
      <c r="N87" s="49">
        <f>SUM(N67:N74)</f>
        <v>18379.599999999999</v>
      </c>
    </row>
    <row r="88" spans="1:14" ht="11.25" hidden="1" customHeight="1">
      <c r="A88" s="1173" t="s">
        <v>201</v>
      </c>
      <c r="B88" s="1166"/>
      <c r="C88" s="49">
        <f>SUM(C67:C75)</f>
        <v>262248.2</v>
      </c>
      <c r="D88" s="49">
        <f>SUM(D67:D75)</f>
        <v>16841.400000000001</v>
      </c>
      <c r="E88" s="49">
        <f>SUM(E67:E75)</f>
        <v>786.69999999999993</v>
      </c>
      <c r="F88" s="49">
        <f>SUM(F67:F75)</f>
        <v>17972.200000000004</v>
      </c>
      <c r="G88" s="49">
        <f>SUM(G67:G75)</f>
        <v>45999.100000000006</v>
      </c>
      <c r="H88" s="1173" t="s">
        <v>201</v>
      </c>
      <c r="I88" s="1166"/>
      <c r="J88" s="49">
        <f>SUM(J67:J75)</f>
        <v>2465.3000000000002</v>
      </c>
      <c r="K88" s="49">
        <f>SUM(K67:K75)</f>
        <v>21948.799999999999</v>
      </c>
      <c r="L88" s="49">
        <f>SUM(L67:L75)</f>
        <v>6885.7000000000007</v>
      </c>
      <c r="M88" s="49">
        <f>SUM(M67:M75)</f>
        <v>25663</v>
      </c>
      <c r="N88" s="49">
        <f>SUM(N67:N75)</f>
        <v>20917.3</v>
      </c>
    </row>
    <row r="89" spans="1:14" ht="11.25" hidden="1" customHeight="1">
      <c r="A89" s="1173" t="s">
        <v>202</v>
      </c>
      <c r="B89" s="1166"/>
      <c r="C89" s="49">
        <f>SUM(C67:C76)</f>
        <v>293263.7</v>
      </c>
      <c r="D89" s="49">
        <f>SUM(D67:D76)</f>
        <v>18787.800000000003</v>
      </c>
      <c r="E89" s="49">
        <f>SUM(E67:E76)</f>
        <v>932.19999999999993</v>
      </c>
      <c r="F89" s="49">
        <f>SUM(F67:F76)</f>
        <v>20395.200000000004</v>
      </c>
      <c r="G89" s="49">
        <f>SUM(G67:G76)</f>
        <v>51005.3</v>
      </c>
      <c r="H89" s="1173" t="s">
        <v>202</v>
      </c>
      <c r="I89" s="1166"/>
      <c r="J89" s="49">
        <f>SUM(J67:J76)</f>
        <v>2742</v>
      </c>
      <c r="K89" s="49">
        <f>SUM(K67:K76)</f>
        <v>24577.1</v>
      </c>
      <c r="L89" s="49">
        <f>SUM(L67:L76)</f>
        <v>7962.9000000000005</v>
      </c>
      <c r="M89" s="49">
        <f>SUM(M67:M76)</f>
        <v>28626.1</v>
      </c>
      <c r="N89" s="49">
        <f>SUM(N67:N76)</f>
        <v>23252.3</v>
      </c>
    </row>
    <row r="90" spans="1:14" ht="11.25" hidden="1" customHeight="1">
      <c r="A90" s="1173" t="s">
        <v>203</v>
      </c>
      <c r="B90" s="1166"/>
      <c r="C90" s="49">
        <f>SUM(C67:C77)</f>
        <v>319924.82162599999</v>
      </c>
      <c r="D90" s="49">
        <f>SUM(D67:D77)</f>
        <v>20546.100000000002</v>
      </c>
      <c r="E90" s="49">
        <f>SUM(E67:E77)</f>
        <v>932.19999999999993</v>
      </c>
      <c r="F90" s="49">
        <f>SUM(F67:F77)</f>
        <v>22227.400000000005</v>
      </c>
      <c r="G90" s="49">
        <f>SUM(G67:G77)</f>
        <v>55293.5</v>
      </c>
      <c r="H90" s="1173" t="s">
        <v>203</v>
      </c>
      <c r="I90" s="1166"/>
      <c r="J90" s="49">
        <f>SUM(J67:J77)</f>
        <v>3004.9</v>
      </c>
      <c r="K90" s="49">
        <f>SUM(K67:K77)</f>
        <v>26950.199999999997</v>
      </c>
      <c r="L90" s="49">
        <f>SUM(L67:L77)</f>
        <v>8875.6</v>
      </c>
      <c r="M90" s="49">
        <f>SUM(M67:M77)</f>
        <v>31049</v>
      </c>
      <c r="N90" s="49">
        <f>SUM(N67:N77)</f>
        <v>25372.2</v>
      </c>
    </row>
    <row r="91" spans="1:14" ht="11.25" hidden="1" customHeight="1">
      <c r="A91" s="1173" t="s">
        <v>204</v>
      </c>
      <c r="B91" s="1166"/>
      <c r="C91" s="49">
        <f>SUM(C67:C78)</f>
        <v>341550.82162599999</v>
      </c>
      <c r="D91" s="49">
        <f>SUM(D67:D78)</f>
        <v>22107.600000000002</v>
      </c>
      <c r="E91" s="49">
        <f>SUM(E67:E78)</f>
        <v>1053</v>
      </c>
      <c r="F91" s="49">
        <f>SUM(F67:F78)</f>
        <v>23505.300000000007</v>
      </c>
      <c r="G91" s="49">
        <f>SUM(G67:G78)</f>
        <v>60431.7</v>
      </c>
      <c r="H91" s="1173" t="s">
        <v>204</v>
      </c>
      <c r="I91" s="1166"/>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246</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246</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73" t="s">
        <v>193</v>
      </c>
      <c r="B107" s="1166"/>
      <c r="C107" s="49">
        <f>C94</f>
        <v>21265.3</v>
      </c>
      <c r="D107" s="49">
        <f>D94</f>
        <v>1416.7</v>
      </c>
      <c r="E107" s="49">
        <f>E94</f>
        <v>111.7</v>
      </c>
      <c r="F107" s="49">
        <f>F94</f>
        <v>778.8</v>
      </c>
      <c r="G107" s="49">
        <f>G94</f>
        <v>4751</v>
      </c>
      <c r="H107" s="1173" t="s">
        <v>193</v>
      </c>
      <c r="I107" s="1166"/>
      <c r="J107" s="49">
        <f>J94</f>
        <v>193.5</v>
      </c>
      <c r="K107" s="49">
        <f>K94</f>
        <v>1759.1</v>
      </c>
      <c r="L107" s="49">
        <f>L94</f>
        <v>735.4</v>
      </c>
      <c r="M107" s="49">
        <f>M94</f>
        <v>2173.8000000000002</v>
      </c>
      <c r="N107" s="49">
        <f>N94</f>
        <v>1233.3</v>
      </c>
    </row>
    <row r="108" spans="1:14" ht="11.25" hidden="1" customHeight="1">
      <c r="A108" s="1173" t="s">
        <v>194</v>
      </c>
      <c r="B108" s="1166"/>
      <c r="C108" s="49">
        <f>SUM(C94:C95)</f>
        <v>43868.2</v>
      </c>
      <c r="D108" s="49">
        <f>SUM(D94:D95)</f>
        <v>3157.6000000000004</v>
      </c>
      <c r="E108" s="49">
        <f>SUM(E94:E95)</f>
        <v>200.4</v>
      </c>
      <c r="F108" s="49">
        <f>SUM(F94:F95)</f>
        <v>1881.3999999999999</v>
      </c>
      <c r="G108" s="49">
        <f>SUM(G94:G95)</f>
        <v>9154.4</v>
      </c>
      <c r="H108" s="1173" t="s">
        <v>194</v>
      </c>
      <c r="I108" s="1166"/>
      <c r="J108" s="49">
        <f>SUM(J94:J95)</f>
        <v>393.6</v>
      </c>
      <c r="K108" s="49">
        <f>SUM(K94:K95)</f>
        <v>3660</v>
      </c>
      <c r="L108" s="49">
        <f>SUM(L94:L95)</f>
        <v>1484.6</v>
      </c>
      <c r="M108" s="49">
        <f>SUM(M94:M95)</f>
        <v>4477.6000000000004</v>
      </c>
      <c r="N108" s="49">
        <f>SUM(N94:N95)</f>
        <v>2826.2</v>
      </c>
    </row>
    <row r="109" spans="1:14" ht="11.25" hidden="1" customHeight="1">
      <c r="A109" s="1173" t="s">
        <v>195</v>
      </c>
      <c r="B109" s="1166"/>
      <c r="C109" s="49">
        <f>SUM(C94:C96)</f>
        <v>70167.799999999988</v>
      </c>
      <c r="D109" s="49">
        <f>SUM(D94:D96)</f>
        <v>4972.9000000000005</v>
      </c>
      <c r="E109" s="49">
        <f>SUM(E94:E96)</f>
        <v>304.10000000000002</v>
      </c>
      <c r="F109" s="49">
        <f>SUM(F94:F96)</f>
        <v>3515.3999999999996</v>
      </c>
      <c r="G109" s="49">
        <f>SUM(G94:G96)</f>
        <v>14194.5</v>
      </c>
      <c r="H109" s="1173" t="s">
        <v>195</v>
      </c>
      <c r="I109" s="1166"/>
      <c r="J109" s="49">
        <f>SUM(J94:J96)</f>
        <v>581.5</v>
      </c>
      <c r="K109" s="49">
        <f>SUM(K94:K96)</f>
        <v>5747.4</v>
      </c>
      <c r="L109" s="49">
        <f>SUM(L94:L96)</f>
        <v>2288</v>
      </c>
      <c r="M109" s="49">
        <f>SUM(M94:M96)</f>
        <v>7006.7000000000007</v>
      </c>
      <c r="N109" s="49">
        <f>SUM(N94:N96)</f>
        <v>4926.3999999999996</v>
      </c>
    </row>
    <row r="110" spans="1:14" ht="11.25" hidden="1" customHeight="1">
      <c r="A110" s="1173" t="s">
        <v>196</v>
      </c>
      <c r="B110" s="1166"/>
      <c r="C110" s="49">
        <f>SUM(C94:C97)</f>
        <v>96591.299999999988</v>
      </c>
      <c r="D110" s="49">
        <f>SUM(D94:D97)</f>
        <v>6765.5</v>
      </c>
      <c r="E110" s="49">
        <f>SUM(E94:E97)</f>
        <v>424.40000000000003</v>
      </c>
      <c r="F110" s="49">
        <f>SUM(F94:F97)</f>
        <v>5467.4</v>
      </c>
      <c r="G110" s="49">
        <f>SUM(G94:G97)</f>
        <v>19216</v>
      </c>
      <c r="H110" s="1173" t="s">
        <v>196</v>
      </c>
      <c r="I110" s="1166"/>
      <c r="J110" s="49">
        <f>SUM(J94:J97)</f>
        <v>787.2</v>
      </c>
      <c r="K110" s="49">
        <f>SUM(K94:K97)</f>
        <v>7968.7</v>
      </c>
      <c r="L110" s="49">
        <f>SUM(L94:L97)</f>
        <v>3028.5</v>
      </c>
      <c r="M110" s="49">
        <f>SUM(M94:M97)</f>
        <v>9656.1</v>
      </c>
      <c r="N110" s="49">
        <f>SUM(N94:N97)</f>
        <v>7224.7999999999993</v>
      </c>
    </row>
    <row r="111" spans="1:14" ht="11.25" hidden="1" customHeight="1">
      <c r="A111" s="1173" t="s">
        <v>197</v>
      </c>
      <c r="B111" s="1166"/>
      <c r="C111" s="49">
        <f>SUM(C94:C98)</f>
        <v>121535.29999999999</v>
      </c>
      <c r="D111" s="49">
        <f>SUM(D94:D98)</f>
        <v>8420.5</v>
      </c>
      <c r="E111" s="49">
        <f>SUM(E94:E98)</f>
        <v>424.40000000000003</v>
      </c>
      <c r="F111" s="49">
        <f>SUM(F94:F98)</f>
        <v>7307.0999999999995</v>
      </c>
      <c r="G111" s="49">
        <f>SUM(G94:G98)</f>
        <v>24213.200000000001</v>
      </c>
      <c r="H111" s="1173" t="s">
        <v>197</v>
      </c>
      <c r="I111" s="1166"/>
      <c r="J111" s="49">
        <f>SUM(J94:J98)</f>
        <v>984.40000000000009</v>
      </c>
      <c r="K111" s="49">
        <f>SUM(K94:K98)</f>
        <v>9923.1</v>
      </c>
      <c r="L111" s="49">
        <f>SUM(L94:L98)</f>
        <v>3603.8</v>
      </c>
      <c r="M111" s="49">
        <f>SUM(M94:M98)</f>
        <v>12017.7</v>
      </c>
      <c r="N111" s="49">
        <f>SUM(N94:N98)</f>
        <v>9465.6999999999989</v>
      </c>
    </row>
    <row r="112" spans="1:14" ht="11.25" hidden="1" customHeight="1">
      <c r="A112" s="1173" t="s">
        <v>198</v>
      </c>
      <c r="B112" s="1166"/>
      <c r="C112" s="49">
        <f>SUM(C94:C99)</f>
        <v>148169.09999999998</v>
      </c>
      <c r="D112" s="49">
        <f>SUM(D94:D99)</f>
        <v>10139.1</v>
      </c>
      <c r="E112" s="49">
        <f>SUM(E94:E99)</f>
        <v>537.70000000000005</v>
      </c>
      <c r="F112" s="49">
        <f>SUM(F94:F99)</f>
        <v>9437.2999999999993</v>
      </c>
      <c r="G112" s="49">
        <f>SUM(G94:G99)</f>
        <v>29124.7</v>
      </c>
      <c r="H112" s="1173" t="s">
        <v>198</v>
      </c>
      <c r="I112" s="1166"/>
      <c r="J112" s="49">
        <f>SUM(J94:J99)</f>
        <v>1241.6000000000001</v>
      </c>
      <c r="K112" s="49">
        <f>SUM(K94:K99)</f>
        <v>12099.3</v>
      </c>
      <c r="L112" s="49">
        <f>SUM(L94:L99)</f>
        <v>4288</v>
      </c>
      <c r="M112" s="49">
        <f>SUM(M94:M99)</f>
        <v>14496.1</v>
      </c>
      <c r="N112" s="49">
        <f>SUM(N94:N99)</f>
        <v>11769.699999999999</v>
      </c>
    </row>
    <row r="113" spans="1:14" ht="11.25" hidden="1" customHeight="1">
      <c r="A113" s="1173" t="s">
        <v>199</v>
      </c>
      <c r="B113" s="1166"/>
      <c r="C113" s="49">
        <f>SUM(C94:C100)</f>
        <v>175698.19999999998</v>
      </c>
      <c r="D113" s="49">
        <f>SUM(D94:D100)</f>
        <v>11987.4</v>
      </c>
      <c r="E113" s="49">
        <f>SUM(E94:E100)</f>
        <v>644.1</v>
      </c>
      <c r="F113" s="49">
        <f>SUM(F94:F100)</f>
        <v>11711.9</v>
      </c>
      <c r="G113" s="49">
        <f>SUM(G94:G100)</f>
        <v>34165.9</v>
      </c>
      <c r="H113" s="1173" t="s">
        <v>199</v>
      </c>
      <c r="I113" s="1166"/>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73" t="s">
        <v>200</v>
      </c>
      <c r="B114" s="1166"/>
      <c r="C114" s="49">
        <f>SUM(C94:C101)</f>
        <v>201339.8</v>
      </c>
      <c r="D114" s="49">
        <f>SUM(D94:D101)</f>
        <v>13770.9</v>
      </c>
      <c r="E114" s="49">
        <f>SUM(E94:E101)</f>
        <v>785.5</v>
      </c>
      <c r="F114" s="49">
        <f>SUM(F94:F101)</f>
        <v>13770.8</v>
      </c>
      <c r="G114" s="49">
        <f>SUM(G94:G101)</f>
        <v>39325.599999999999</v>
      </c>
      <c r="H114" s="1173" t="s">
        <v>200</v>
      </c>
      <c r="I114" s="1166"/>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73" t="s">
        <v>201</v>
      </c>
      <c r="B115" s="1166"/>
      <c r="C115" s="49">
        <f>SUM(C94:C102)</f>
        <v>229911</v>
      </c>
      <c r="D115" s="49">
        <f>SUM(D94:D102)</f>
        <v>15640</v>
      </c>
      <c r="E115" s="49">
        <f>SUM(E94:E102)</f>
        <v>785.5</v>
      </c>
      <c r="F115" s="49">
        <f>SUM(F94:F102)</f>
        <v>16065.199999999999</v>
      </c>
      <c r="G115" s="49">
        <f>SUM(G94:G102)</f>
        <v>44401.1</v>
      </c>
      <c r="H115" s="1173" t="s">
        <v>201</v>
      </c>
      <c r="I115" s="1166"/>
      <c r="J115" s="49">
        <f>SUM(J94:J102)</f>
        <v>2038.0000000000002</v>
      </c>
      <c r="K115" s="49">
        <f>SUM(K94:K102)</f>
        <v>18668.3</v>
      </c>
      <c r="L115" s="49">
        <f>SUM(L94:L102)</f>
        <v>6541.9</v>
      </c>
      <c r="M115" s="49">
        <f>SUM(M94:M102)</f>
        <v>22159.8</v>
      </c>
      <c r="N115" s="49">
        <f>SUM(N94:N102)</f>
        <v>19202.199999999997</v>
      </c>
    </row>
    <row r="116" spans="1:14" ht="11.25" hidden="1" customHeight="1">
      <c r="A116" s="1173" t="s">
        <v>202</v>
      </c>
      <c r="B116" s="1166"/>
      <c r="C116" s="49">
        <f>SUM(C94:C103)</f>
        <v>258274.9</v>
      </c>
      <c r="D116" s="49">
        <f>SUM(D94:D103)</f>
        <v>17652.900000000001</v>
      </c>
      <c r="E116" s="49">
        <f>SUM(E94:E103)</f>
        <v>936.5</v>
      </c>
      <c r="F116" s="49">
        <f>SUM(F94:F103)</f>
        <v>18459.899999999998</v>
      </c>
      <c r="G116" s="49">
        <f>SUM(G94:G103)</f>
        <v>49320.5</v>
      </c>
      <c r="H116" s="1173" t="s">
        <v>202</v>
      </c>
      <c r="I116" s="1166"/>
      <c r="J116" s="49">
        <f>SUM(J94:J103)</f>
        <v>2306.8000000000002</v>
      </c>
      <c r="K116" s="49">
        <f>SUM(K94:K103)</f>
        <v>20946</v>
      </c>
      <c r="L116" s="49">
        <f>SUM(L94:L103)</f>
        <v>7383</v>
      </c>
      <c r="M116" s="49">
        <f>SUM(M94:M103)</f>
        <v>24614.399999999998</v>
      </c>
      <c r="N116" s="49">
        <f>SUM(N94:N103)</f>
        <v>21666.499999999996</v>
      </c>
    </row>
    <row r="117" spans="1:14" ht="11.25" hidden="1" customHeight="1">
      <c r="A117" s="1173" t="s">
        <v>203</v>
      </c>
      <c r="B117" s="1166"/>
      <c r="C117" s="49">
        <f>SUM(C94:C104)</f>
        <v>285616.09999999998</v>
      </c>
      <c r="D117" s="49">
        <f>SUM(D94:D104)</f>
        <v>19763.800000000003</v>
      </c>
      <c r="E117" s="49">
        <f>SUM(E94:E104)</f>
        <v>1068.2</v>
      </c>
      <c r="F117" s="49">
        <f>SUM(F94:F104)</f>
        <v>20679.099999999999</v>
      </c>
      <c r="G117" s="49">
        <f>SUM(G94:G104)</f>
        <v>54308.5</v>
      </c>
      <c r="H117" s="1173" t="s">
        <v>203</v>
      </c>
      <c r="I117" s="1166"/>
      <c r="J117" s="49">
        <f>SUM(J94:J104)</f>
        <v>2496.2000000000003</v>
      </c>
      <c r="K117" s="49">
        <f>SUM(K94:K104)</f>
        <v>23420</v>
      </c>
      <c r="L117" s="49">
        <f>SUM(L94:L104)</f>
        <v>8085.7</v>
      </c>
      <c r="M117" s="49">
        <f>SUM(M94:M104)</f>
        <v>27152.499999999996</v>
      </c>
      <c r="N117" s="49">
        <f>SUM(N94:N104)</f>
        <v>23778.999999999996</v>
      </c>
    </row>
    <row r="118" spans="1:14" ht="11.25" hidden="1" customHeight="1">
      <c r="A118" s="1173" t="s">
        <v>204</v>
      </c>
      <c r="B118" s="1166"/>
      <c r="C118" s="49">
        <f>SUM(C94:C105)</f>
        <v>307574.8</v>
      </c>
      <c r="D118" s="49">
        <f>SUM(D94:D105)</f>
        <v>21631.300000000003</v>
      </c>
      <c r="E118" s="49">
        <f>SUM(E94:E105)</f>
        <v>1175.5</v>
      </c>
      <c r="F118" s="49">
        <f>SUM(F94:F105)</f>
        <v>21858.3</v>
      </c>
      <c r="G118" s="49">
        <f>SUM(G94:G105)</f>
        <v>59181.1</v>
      </c>
      <c r="H118" s="1173" t="s">
        <v>204</v>
      </c>
      <c r="I118" s="1166"/>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246</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246</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246</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246</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246</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246</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246</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246</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246</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246</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246</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73" t="s">
        <v>193</v>
      </c>
      <c r="B134" s="1166"/>
      <c r="C134" s="49">
        <f>C121</f>
        <v>20456.900000000001</v>
      </c>
      <c r="D134" s="49">
        <f>D121</f>
        <v>1691.8</v>
      </c>
      <c r="E134" s="49">
        <f>E121</f>
        <v>111.2</v>
      </c>
      <c r="F134" s="49">
        <f>F121</f>
        <v>662</v>
      </c>
      <c r="G134" s="49">
        <f>G121</f>
        <v>4370.6000000000004</v>
      </c>
      <c r="H134" s="1173" t="s">
        <v>193</v>
      </c>
      <c r="I134" s="1166"/>
      <c r="J134" s="49">
        <f>J121</f>
        <v>198.3</v>
      </c>
      <c r="K134" s="49">
        <f>K121</f>
        <v>1951.1</v>
      </c>
      <c r="L134" s="49">
        <f>L121</f>
        <v>578.29999999999995</v>
      </c>
      <c r="M134" s="49">
        <f>M121</f>
        <v>2164</v>
      </c>
      <c r="N134" s="49">
        <f>N121</f>
        <v>940.9</v>
      </c>
    </row>
    <row r="135" spans="1:14" ht="11.25" hidden="1" customHeight="1">
      <c r="A135" s="1173" t="s">
        <v>194</v>
      </c>
      <c r="B135" s="1166"/>
      <c r="C135" s="49">
        <f>SUM(C121:C122)</f>
        <v>42842.8</v>
      </c>
      <c r="D135" s="49">
        <f>SUM(D121:D122)</f>
        <v>3301.3999999999996</v>
      </c>
      <c r="E135" s="49">
        <f>SUM(E121:E122)</f>
        <v>111.2</v>
      </c>
      <c r="F135" s="49">
        <f>SUM(F121:F122)</f>
        <v>1734.6</v>
      </c>
      <c r="G135" s="49">
        <f>SUM(G121:G122)</f>
        <v>8911.4000000000015</v>
      </c>
      <c r="H135" s="1173" t="s">
        <v>194</v>
      </c>
      <c r="I135" s="1166"/>
      <c r="J135" s="49">
        <f>SUM(J121:J122)</f>
        <v>382.4</v>
      </c>
      <c r="K135" s="49">
        <f>SUM(K121:K122)</f>
        <v>3865.7</v>
      </c>
      <c r="L135" s="49">
        <f>SUM(L121:L122)</f>
        <v>1388.8</v>
      </c>
      <c r="M135" s="49">
        <f>SUM(M121:M122)</f>
        <v>4335.6000000000004</v>
      </c>
      <c r="N135" s="49">
        <f>SUM(N121:N122)</f>
        <v>2166.6</v>
      </c>
    </row>
    <row r="136" spans="1:14" ht="11.25" hidden="1" customHeight="1">
      <c r="A136" s="1173" t="s">
        <v>195</v>
      </c>
      <c r="B136" s="1166"/>
      <c r="C136" s="49">
        <f>SUM(C121:C123)</f>
        <v>70899.200000000012</v>
      </c>
      <c r="D136" s="49">
        <f>SUM(D121:D123)</f>
        <v>5425.9</v>
      </c>
      <c r="E136" s="49">
        <f>SUM(E121:E123)</f>
        <v>111.2</v>
      </c>
      <c r="F136" s="49">
        <f>SUM(F121:F123)</f>
        <v>3651.3</v>
      </c>
      <c r="G136" s="49">
        <f>SUM(G121:G123)</f>
        <v>14163.600000000002</v>
      </c>
      <c r="H136" s="1173" t="s">
        <v>195</v>
      </c>
      <c r="I136" s="1166"/>
      <c r="J136" s="49">
        <f>SUM(J121:J123)</f>
        <v>601.5</v>
      </c>
      <c r="K136" s="49">
        <f>SUM(K121:K123)</f>
        <v>6158.5</v>
      </c>
      <c r="L136" s="49">
        <f>SUM(L121:L123)</f>
        <v>2277</v>
      </c>
      <c r="M136" s="49">
        <f>SUM(M121:M123)</f>
        <v>6877.2000000000007</v>
      </c>
      <c r="N136" s="49">
        <f>SUM(N121:N123)</f>
        <v>4235.5</v>
      </c>
    </row>
    <row r="137" spans="1:14" ht="11.25" hidden="1" customHeight="1">
      <c r="A137" s="1173" t="s">
        <v>196</v>
      </c>
      <c r="B137" s="1166"/>
      <c r="C137" s="49">
        <f>SUM(C121:C124)</f>
        <v>97438.700000000012</v>
      </c>
      <c r="D137" s="49">
        <f>SUM(D121:D124)</f>
        <v>7296.4</v>
      </c>
      <c r="E137" s="49">
        <f>SUM(E121:E124)</f>
        <v>111.2</v>
      </c>
      <c r="F137" s="49">
        <f>SUM(F121:F124)</f>
        <v>5818.5</v>
      </c>
      <c r="G137" s="49">
        <f>SUM(G121:G124)</f>
        <v>18879.400000000001</v>
      </c>
      <c r="H137" s="1173" t="s">
        <v>196</v>
      </c>
      <c r="I137" s="1166"/>
      <c r="J137" s="49">
        <f>SUM(J121:J124)</f>
        <v>831.3</v>
      </c>
      <c r="K137" s="49">
        <f>SUM(K121:K124)</f>
        <v>8263.5</v>
      </c>
      <c r="L137" s="49">
        <f>SUM(L121:L124)</f>
        <v>3051.6</v>
      </c>
      <c r="M137" s="49">
        <f>SUM(M121:M124)</f>
        <v>9083.4000000000015</v>
      </c>
      <c r="N137" s="49">
        <f>SUM(N121:N124)</f>
        <v>6650.3</v>
      </c>
    </row>
    <row r="138" spans="1:14" ht="11.25" hidden="1" customHeight="1">
      <c r="A138" s="1173" t="s">
        <v>197</v>
      </c>
      <c r="B138" s="1166"/>
      <c r="C138" s="49">
        <f>SUM(C121:C125)</f>
        <v>123254.20000000001</v>
      </c>
      <c r="D138" s="49">
        <f>SUM(D121:D125)</f>
        <v>9124.1999999999989</v>
      </c>
      <c r="E138" s="49">
        <f>SUM(E121:E125)</f>
        <v>111.2</v>
      </c>
      <c r="F138" s="49">
        <f>SUM(F121:F125)</f>
        <v>8292.7000000000007</v>
      </c>
      <c r="G138" s="49">
        <f>SUM(G121:G125)</f>
        <v>23446.7</v>
      </c>
      <c r="H138" s="1173" t="s">
        <v>197</v>
      </c>
      <c r="I138" s="1166"/>
      <c r="J138" s="49">
        <f>SUM(J121:J125)</f>
        <v>1064.8</v>
      </c>
      <c r="K138" s="49">
        <f>SUM(K121:K125)</f>
        <v>10210.700000000001</v>
      </c>
      <c r="L138" s="49">
        <f>SUM(L121:L125)</f>
        <v>3742.2</v>
      </c>
      <c r="M138" s="49">
        <f>SUM(M121:M125)</f>
        <v>11251.100000000002</v>
      </c>
      <c r="N138" s="49">
        <f>SUM(N121:N125)</f>
        <v>9043</v>
      </c>
    </row>
    <row r="139" spans="1:14" ht="11.25" hidden="1" customHeight="1">
      <c r="A139" s="1173" t="s">
        <v>198</v>
      </c>
      <c r="B139" s="1166"/>
      <c r="C139" s="49">
        <f>SUM(C121:C126)</f>
        <v>151776.40000000002</v>
      </c>
      <c r="D139" s="49">
        <f>SUM(D121:D126)</f>
        <v>11158.199999999999</v>
      </c>
      <c r="E139" s="49">
        <f>SUM(E121:E126)</f>
        <v>111.2</v>
      </c>
      <c r="F139" s="49">
        <f>SUM(F121:F126)</f>
        <v>11156.300000000001</v>
      </c>
      <c r="G139" s="49">
        <f>SUM(G121:G126)</f>
        <v>28377.800000000003</v>
      </c>
      <c r="H139" s="1173" t="s">
        <v>198</v>
      </c>
      <c r="I139" s="1166"/>
      <c r="J139" s="49">
        <f>SUM(J121:J126)</f>
        <v>1275.2</v>
      </c>
      <c r="K139" s="49">
        <f>SUM(K121:K126)</f>
        <v>12263.2</v>
      </c>
      <c r="L139" s="49">
        <f>SUM(L121:L126)</f>
        <v>4595.8</v>
      </c>
      <c r="M139" s="49">
        <f>SUM(M121:M126)</f>
        <v>13559.100000000002</v>
      </c>
      <c r="N139" s="49">
        <f>SUM(N121:N126)</f>
        <v>11928.8</v>
      </c>
    </row>
    <row r="140" spans="1:14" ht="11.25" hidden="1" customHeight="1">
      <c r="A140" s="1173" t="s">
        <v>199</v>
      </c>
      <c r="B140" s="1166"/>
      <c r="C140" s="49">
        <f>SUM(C121:C127)</f>
        <v>179844.30000000002</v>
      </c>
      <c r="D140" s="49">
        <f>SUM(D121:D127)</f>
        <v>12989.099999999999</v>
      </c>
      <c r="E140" s="49">
        <f>SUM(E121:E127)</f>
        <v>111.2</v>
      </c>
      <c r="F140" s="49">
        <f>SUM(F121:F127)</f>
        <v>14110.100000000002</v>
      </c>
      <c r="G140" s="49">
        <f>SUM(G121:G127)</f>
        <v>33024.100000000006</v>
      </c>
      <c r="H140" s="1173" t="s">
        <v>199</v>
      </c>
      <c r="I140" s="1166"/>
      <c r="J140" s="49">
        <f>SUM(J121:J127)</f>
        <v>1488.7</v>
      </c>
      <c r="K140" s="49">
        <f>SUM(K121:K127)</f>
        <v>14454</v>
      </c>
      <c r="L140" s="49">
        <f>SUM(L121:L127)</f>
        <v>5361.1</v>
      </c>
      <c r="M140" s="49">
        <f>SUM(M121:M127)</f>
        <v>16036.300000000003</v>
      </c>
      <c r="N140" s="49">
        <f>SUM(N121:N127)</f>
        <v>14675.5</v>
      </c>
    </row>
    <row r="141" spans="1:14" ht="11.25" hidden="1" customHeight="1">
      <c r="A141" s="1173" t="s">
        <v>200</v>
      </c>
      <c r="B141" s="1166"/>
      <c r="C141" s="49">
        <f>SUM(C121:C128)</f>
        <v>206604.30000000002</v>
      </c>
      <c r="D141" s="49">
        <f>SUM(D121:D128)</f>
        <v>14869.3</v>
      </c>
      <c r="E141" s="49">
        <f>SUM(E121:E128)</f>
        <v>111.2</v>
      </c>
      <c r="F141" s="49">
        <f>SUM(F121:F128)</f>
        <v>16800.900000000001</v>
      </c>
      <c r="G141" s="49">
        <f>SUM(G121:G128)</f>
        <v>37634.900000000009</v>
      </c>
      <c r="H141" s="1173" t="s">
        <v>200</v>
      </c>
      <c r="I141" s="1166"/>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73" t="s">
        <v>201</v>
      </c>
      <c r="B142" s="1166"/>
      <c r="C142" s="49">
        <f>SUM(C121:C129)</f>
        <v>235645.40000000002</v>
      </c>
      <c r="D142" s="49">
        <f>SUM(D121:D129)</f>
        <v>16695.8</v>
      </c>
      <c r="E142" s="49">
        <f>SUM(E121:E129)</f>
        <v>111.2</v>
      </c>
      <c r="F142" s="49">
        <f>SUM(F121:F129)</f>
        <v>19798.800000000003</v>
      </c>
      <c r="G142" s="49">
        <f>SUM(G121:G129)</f>
        <v>42600.30000000001</v>
      </c>
      <c r="H142" s="1173" t="s">
        <v>201</v>
      </c>
      <c r="I142" s="1166"/>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73" t="s">
        <v>202</v>
      </c>
      <c r="B143" s="1166"/>
      <c r="C143" s="49">
        <f>SUM(C121:C130)</f>
        <v>263543.7</v>
      </c>
      <c r="D143" s="49">
        <f>SUM(D121:D130)</f>
        <v>18710</v>
      </c>
      <c r="E143" s="49">
        <f>SUM(E121:E130)</f>
        <v>111.2</v>
      </c>
      <c r="F143" s="49">
        <f>SUM(F121:F130)</f>
        <v>22535.100000000002</v>
      </c>
      <c r="G143" s="49">
        <f>SUM(G121:G130)</f>
        <v>47104.100000000013</v>
      </c>
      <c r="H143" s="1173" t="s">
        <v>202</v>
      </c>
      <c r="I143" s="1166"/>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73" t="s">
        <v>203</v>
      </c>
      <c r="B144" s="1166"/>
      <c r="C144" s="49">
        <f>SUM(C121:C131)</f>
        <v>291961.10000000003</v>
      </c>
      <c r="D144" s="49">
        <f>SUM(D121:D131)</f>
        <v>20825.900000000001</v>
      </c>
      <c r="E144" s="49">
        <f>SUM(E121:E131)</f>
        <v>111.2</v>
      </c>
      <c r="F144" s="49">
        <f>SUM(F121:F131)</f>
        <v>25120.000000000004</v>
      </c>
      <c r="G144" s="49">
        <f>SUM(G121:G131)</f>
        <v>51941.000000000015</v>
      </c>
      <c r="H144" s="1173" t="s">
        <v>203</v>
      </c>
      <c r="I144" s="1166"/>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73" t="s">
        <v>204</v>
      </c>
      <c r="B145" s="1166"/>
      <c r="C145" s="49">
        <f>SUM(C121:C132)</f>
        <v>313097.00000000006</v>
      </c>
      <c r="D145" s="49">
        <f>SUM(D121:D132)</f>
        <v>22503.200000000001</v>
      </c>
      <c r="E145" s="49">
        <f>SUM(E121:E132)</f>
        <v>111.2</v>
      </c>
      <c r="F145" s="49">
        <f>SUM(F121:F132)</f>
        <v>26320.700000000004</v>
      </c>
      <c r="G145" s="49">
        <f>SUM(G121:G132)</f>
        <v>56204.900000000016</v>
      </c>
      <c r="H145" s="1173" t="s">
        <v>204</v>
      </c>
      <c r="I145" s="1166"/>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246</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246</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246</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246</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246</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246</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246</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246</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246</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246</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246</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246</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3" t="s">
        <v>193</v>
      </c>
      <c r="B161" s="1166"/>
      <c r="C161" s="49">
        <f>C148</f>
        <v>23243</v>
      </c>
      <c r="D161" s="49">
        <f>D148</f>
        <v>1784.2</v>
      </c>
      <c r="E161" s="49" t="str">
        <f>E148</f>
        <v>/</v>
      </c>
      <c r="F161" s="49">
        <f>F148</f>
        <v>1258.3</v>
      </c>
      <c r="G161" s="49">
        <f>G148</f>
        <v>4190</v>
      </c>
      <c r="H161" s="1173" t="s">
        <v>193</v>
      </c>
      <c r="I161" s="1166"/>
      <c r="J161" s="49">
        <f>J148</f>
        <v>202.3</v>
      </c>
      <c r="K161" s="49">
        <f>K148</f>
        <v>2067.3000000000002</v>
      </c>
      <c r="L161" s="49">
        <f>L148</f>
        <v>699.2</v>
      </c>
      <c r="M161" s="49">
        <f>M148</f>
        <v>2180.1999999999998</v>
      </c>
      <c r="N161" s="49">
        <f>N148</f>
        <v>1420.2</v>
      </c>
    </row>
    <row r="162" spans="1:14" ht="11.25" hidden="1" customHeight="1">
      <c r="A162" s="1173" t="s">
        <v>194</v>
      </c>
      <c r="B162" s="1166"/>
      <c r="C162" s="49">
        <f>SUM(C148:C149)</f>
        <v>47946.3</v>
      </c>
      <c r="D162" s="49">
        <f>SUM(D148:D149)</f>
        <v>3467.1000000000004</v>
      </c>
      <c r="E162" s="49">
        <f>SUM(E148:E149)</f>
        <v>0</v>
      </c>
      <c r="F162" s="49">
        <f>SUM(F148:F149)</f>
        <v>2879</v>
      </c>
      <c r="G162" s="49">
        <f>SUM(G148:G149)</f>
        <v>8531.7999999999993</v>
      </c>
      <c r="H162" s="1173" t="s">
        <v>194</v>
      </c>
      <c r="I162" s="1166"/>
      <c r="J162" s="49">
        <f>SUM(J148:J149)</f>
        <v>421.5</v>
      </c>
      <c r="K162" s="49">
        <f>SUM(K148:K149)</f>
        <v>4078.2000000000003</v>
      </c>
      <c r="L162" s="49">
        <f>SUM(L148:L149)</f>
        <v>1393.5</v>
      </c>
      <c r="M162" s="49">
        <f>SUM(M148:M149)</f>
        <v>4514.6000000000004</v>
      </c>
      <c r="N162" s="49">
        <f>SUM(N148:N149)</f>
        <v>3332.6000000000004</v>
      </c>
    </row>
    <row r="163" spans="1:14" ht="11.25" hidden="1" customHeight="1">
      <c r="A163" s="1173" t="s">
        <v>195</v>
      </c>
      <c r="B163" s="1166"/>
      <c r="C163" s="49">
        <f>SUM(C148:C150)</f>
        <v>77314.399999999994</v>
      </c>
      <c r="D163" s="49">
        <f>SUM(D148:D150)</f>
        <v>5505.7000000000007</v>
      </c>
      <c r="E163" s="49">
        <f>SUM(E148:E150)</f>
        <v>0</v>
      </c>
      <c r="F163" s="49">
        <f>SUM(F148:F150)</f>
        <v>5090.3</v>
      </c>
      <c r="G163" s="49">
        <f>SUM(G148:G150)</f>
        <v>13484.199999999999</v>
      </c>
      <c r="H163" s="1173" t="s">
        <v>195</v>
      </c>
      <c r="I163" s="1166"/>
      <c r="J163" s="49">
        <f>SUM(J148:J150)</f>
        <v>643.70000000000005</v>
      </c>
      <c r="K163" s="49">
        <f>SUM(K148:K150)</f>
        <v>6414.6</v>
      </c>
      <c r="L163" s="49">
        <f>SUM(L148:L150)</f>
        <v>2240.3000000000002</v>
      </c>
      <c r="M163" s="49">
        <f>SUM(M148:M150)</f>
        <v>7101.6</v>
      </c>
      <c r="N163" s="49">
        <f>SUM(N148:N150)</f>
        <v>5745.9000000000005</v>
      </c>
    </row>
    <row r="164" spans="1:14" ht="11.25" hidden="1" customHeight="1">
      <c r="A164" s="1173" t="s">
        <v>196</v>
      </c>
      <c r="B164" s="1166"/>
      <c r="C164" s="49">
        <f>SUM(C148:C151)</f>
        <v>103032.9</v>
      </c>
      <c r="D164" s="49">
        <f>SUM(D148:D151)</f>
        <v>7177.7000000000007</v>
      </c>
      <c r="E164" s="154">
        <v>160.69999999999999</v>
      </c>
      <c r="F164" s="49">
        <f>SUM(F148:F151)</f>
        <v>7365.1</v>
      </c>
      <c r="G164" s="49">
        <f>SUM(G148:G151)</f>
        <v>17958.099999999999</v>
      </c>
      <c r="H164" s="1173" t="s">
        <v>196</v>
      </c>
      <c r="I164" s="1166"/>
      <c r="J164" s="49">
        <f>SUM(J148:J151)</f>
        <v>824</v>
      </c>
      <c r="K164" s="49">
        <f>SUM(K148:K151)</f>
        <v>8363.7000000000007</v>
      </c>
      <c r="L164" s="49">
        <f>SUM(L148:L151)</f>
        <v>2838.7000000000003</v>
      </c>
      <c r="M164" s="49">
        <f>SUM(M148:M151)</f>
        <v>9445</v>
      </c>
      <c r="N164" s="49">
        <f>SUM(N148:N151)</f>
        <v>8281</v>
      </c>
    </row>
    <row r="165" spans="1:14" ht="11.25" hidden="1" customHeight="1">
      <c r="A165" s="1173" t="s">
        <v>197</v>
      </c>
      <c r="B165" s="1166"/>
      <c r="C165" s="49">
        <f>SUM(C148:C152)</f>
        <v>133147.29999999999</v>
      </c>
      <c r="D165" s="49">
        <f>SUM(D148:D152)</f>
        <v>9095</v>
      </c>
      <c r="E165" s="154">
        <v>199.4</v>
      </c>
      <c r="F165" s="49">
        <f>SUM(F148:F152)</f>
        <v>10206.5</v>
      </c>
      <c r="G165" s="49">
        <f>SUM(G148:G152)</f>
        <v>23106.6</v>
      </c>
      <c r="H165" s="1173" t="s">
        <v>197</v>
      </c>
      <c r="I165" s="1166"/>
      <c r="J165" s="49">
        <f>SUM(J148:J152)</f>
        <v>1056.5999999999999</v>
      </c>
      <c r="K165" s="49">
        <f>SUM(K148:K152)</f>
        <v>10565.2</v>
      </c>
      <c r="L165" s="49">
        <f>SUM(L148:L152)</f>
        <v>3605.6000000000004</v>
      </c>
      <c r="M165" s="49">
        <f>SUM(M148:M152)</f>
        <v>11982.4</v>
      </c>
      <c r="N165" s="49">
        <f>SUM(N148:N152)</f>
        <v>11228.4</v>
      </c>
    </row>
    <row r="166" spans="1:14" ht="11.25" hidden="1" customHeight="1">
      <c r="A166" s="1173" t="s">
        <v>198</v>
      </c>
      <c r="B166" s="1166"/>
      <c r="C166" s="49">
        <f>SUM(C148:C153)</f>
        <v>159352</v>
      </c>
      <c r="D166" s="49">
        <f>SUM(D148:D153)</f>
        <v>10601.2</v>
      </c>
      <c r="E166" s="49">
        <f>SUM(E148:E153)</f>
        <v>0</v>
      </c>
      <c r="F166" s="49">
        <f>SUM(F148:F153)</f>
        <v>12505.9</v>
      </c>
      <c r="G166" s="49">
        <f>SUM(G148:G153)</f>
        <v>27754.1</v>
      </c>
      <c r="H166" s="1173" t="s">
        <v>198</v>
      </c>
      <c r="I166" s="1166"/>
      <c r="J166" s="49">
        <f>SUM(J148:J153)</f>
        <v>1273.1999999999998</v>
      </c>
      <c r="K166" s="49">
        <f>SUM(K148:K153)</f>
        <v>12556.7</v>
      </c>
      <c r="L166" s="49">
        <f>SUM(L148:L153)</f>
        <v>4225.8</v>
      </c>
      <c r="M166" s="49">
        <f>SUM(M148:M153)</f>
        <v>14270.5</v>
      </c>
      <c r="N166" s="49">
        <f>SUM(N148:N153)</f>
        <v>13765.8</v>
      </c>
    </row>
    <row r="167" spans="1:14" ht="11.25" hidden="1" customHeight="1">
      <c r="A167" s="1173" t="s">
        <v>199</v>
      </c>
      <c r="B167" s="1166"/>
      <c r="C167" s="49">
        <f>SUM(C148:C154)</f>
        <v>186118.2</v>
      </c>
      <c r="D167" s="49">
        <f>SUM(D148:D154)</f>
        <v>12211.1</v>
      </c>
      <c r="E167" s="154">
        <v>289.7</v>
      </c>
      <c r="F167" s="49">
        <f>SUM(F148:F154)</f>
        <v>15132.3</v>
      </c>
      <c r="G167" s="49">
        <f>SUM(G148:G154)</f>
        <v>32276.6</v>
      </c>
      <c r="H167" s="1173" t="s">
        <v>199</v>
      </c>
      <c r="I167" s="1166"/>
      <c r="J167" s="49">
        <f>SUM(J148:J154)</f>
        <v>1436.3999999999999</v>
      </c>
      <c r="K167" s="49">
        <f>SUM(K148:K154)</f>
        <v>14558.300000000001</v>
      </c>
      <c r="L167" s="49">
        <f>SUM(L148:L154)</f>
        <v>4924</v>
      </c>
      <c r="M167" s="49">
        <f>SUM(M148:M154)</f>
        <v>16616.7</v>
      </c>
      <c r="N167" s="49">
        <f>SUM(N148:N154)</f>
        <v>16627</v>
      </c>
    </row>
    <row r="168" spans="1:14" ht="11.25" hidden="1" customHeight="1">
      <c r="A168" s="1173" t="s">
        <v>200</v>
      </c>
      <c r="B168" s="1166"/>
      <c r="C168" s="49">
        <f>SUM(C148:C155)</f>
        <v>214848.80000000002</v>
      </c>
      <c r="D168" s="49">
        <f>SUM(D148:D155)</f>
        <v>14112.2</v>
      </c>
      <c r="E168" s="154">
        <v>383.8</v>
      </c>
      <c r="F168" s="49">
        <f>SUM(F148:F155)</f>
        <v>17844.099999999999</v>
      </c>
      <c r="G168" s="49">
        <f>SUM(G148:G155)</f>
        <v>37114</v>
      </c>
      <c r="H168" s="1173" t="s">
        <v>200</v>
      </c>
      <c r="I168" s="1166"/>
      <c r="J168" s="49">
        <f>SUM(J148:J155)</f>
        <v>1689.3999999999999</v>
      </c>
      <c r="K168" s="49">
        <f>SUM(K148:K155)</f>
        <v>16790.900000000001</v>
      </c>
      <c r="L168" s="49">
        <f>SUM(L148:L155)</f>
        <v>5724.3</v>
      </c>
      <c r="M168" s="49">
        <f>SUM(M148:M155)</f>
        <v>18960.7</v>
      </c>
      <c r="N168" s="49">
        <f>SUM(N148:N155)</f>
        <v>19352.3</v>
      </c>
    </row>
    <row r="169" spans="1:14" ht="11.25" hidden="1" customHeight="1">
      <c r="A169" s="1173" t="s">
        <v>201</v>
      </c>
      <c r="B169" s="1166"/>
      <c r="C169" s="49">
        <f>SUM(C148:C156)</f>
        <v>245025.80000000002</v>
      </c>
      <c r="D169" s="49">
        <f>SUM(D148:D156)</f>
        <v>16166.6</v>
      </c>
      <c r="E169" s="154">
        <v>470.9</v>
      </c>
      <c r="F169" s="49">
        <f>SUM(F148:F156)</f>
        <v>20663</v>
      </c>
      <c r="G169" s="49">
        <f>SUM(G148:G156)</f>
        <v>41813.4</v>
      </c>
      <c r="H169" s="1173" t="s">
        <v>201</v>
      </c>
      <c r="I169" s="1166"/>
      <c r="J169" s="49">
        <f>SUM(J148:J156)</f>
        <v>1958.7999999999997</v>
      </c>
      <c r="K169" s="49">
        <f>SUM(K148:K156)</f>
        <v>19036.2</v>
      </c>
      <c r="L169" s="49">
        <f>SUM(L148:L156)</f>
        <v>6779.5</v>
      </c>
      <c r="M169" s="49">
        <f>SUM(M148:M156)</f>
        <v>21446.100000000002</v>
      </c>
      <c r="N169" s="49">
        <f>SUM(N148:N156)</f>
        <v>22273.1</v>
      </c>
    </row>
    <row r="170" spans="1:14" ht="11.25" hidden="1" customHeight="1">
      <c r="A170" s="1173" t="s">
        <v>202</v>
      </c>
      <c r="B170" s="1166"/>
      <c r="C170" s="49">
        <f>SUM(C148:C157)</f>
        <v>272281</v>
      </c>
      <c r="D170" s="49">
        <f>SUM(D148:D157)</f>
        <v>18014.8</v>
      </c>
      <c r="E170" s="154">
        <v>519.1</v>
      </c>
      <c r="F170" s="49">
        <f>SUM(F148:F157)</f>
        <v>23124.9</v>
      </c>
      <c r="G170" s="49">
        <f>SUM(G148:G157)</f>
        <v>46126.9</v>
      </c>
      <c r="H170" s="1173" t="s">
        <v>202</v>
      </c>
      <c r="I170" s="1166"/>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73" t="s">
        <v>203</v>
      </c>
      <c r="B171" s="1166"/>
      <c r="C171" s="49">
        <f>SUM(C148:C158)</f>
        <v>300333</v>
      </c>
      <c r="D171" s="49">
        <f>SUM(D148:D158)</f>
        <v>19916.2</v>
      </c>
      <c r="E171" s="49">
        <v>552.70000000000005</v>
      </c>
      <c r="F171" s="49">
        <f>SUM(F148:F158)</f>
        <v>25833.100000000002</v>
      </c>
      <c r="G171" s="49">
        <f>SUM(G148:G158)</f>
        <v>50835.5</v>
      </c>
      <c r="H171" s="1173" t="s">
        <v>203</v>
      </c>
      <c r="I171" s="1166"/>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73" t="s">
        <v>204</v>
      </c>
      <c r="B172" s="1166"/>
      <c r="C172" s="49">
        <f>SUM(C148:C159)</f>
        <v>323848.09999999998</v>
      </c>
      <c r="D172" s="49">
        <f>SUM(D148:D159)</f>
        <v>21703.600000000002</v>
      </c>
      <c r="E172" s="49">
        <f>SUM(E148:E159)</f>
        <v>0</v>
      </c>
      <c r="F172" s="49">
        <f>SUM(F148:F159)</f>
        <v>27427.100000000002</v>
      </c>
      <c r="G172" s="49">
        <f>SUM(G148:G159)</f>
        <v>55364.9</v>
      </c>
      <c r="H172" s="1173" t="s">
        <v>204</v>
      </c>
      <c r="I172" s="1166"/>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246</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246</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246</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246</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246</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246</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246</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246</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246</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246</v>
      </c>
      <c r="F184" s="49">
        <v>2740</v>
      </c>
      <c r="G184" s="49">
        <v>4571.3</v>
      </c>
      <c r="H184" s="37"/>
      <c r="I184" s="45" t="s">
        <v>190</v>
      </c>
      <c r="J184" s="154">
        <v>165</v>
      </c>
      <c r="K184" s="43">
        <v>2025.2</v>
      </c>
      <c r="L184" s="43">
        <v>817.6</v>
      </c>
      <c r="M184" s="43">
        <v>2304.6</v>
      </c>
      <c r="N184" s="43">
        <v>2655</v>
      </c>
    </row>
    <row r="185" spans="1:14" ht="11.25" customHeight="1">
      <c r="A185" s="37"/>
      <c r="B185" s="45" t="s">
        <v>191</v>
      </c>
      <c r="C185" s="39">
        <v>27843.4</v>
      </c>
      <c r="D185" s="49">
        <v>1845.1</v>
      </c>
      <c r="E185" s="49" t="s">
        <v>246</v>
      </c>
      <c r="F185" s="49">
        <v>2837.3</v>
      </c>
      <c r="G185" s="49">
        <v>4790.6000000000004</v>
      </c>
      <c r="H185" s="37"/>
      <c r="I185" s="45" t="s">
        <v>191</v>
      </c>
      <c r="J185" s="154">
        <v>154.30000000000001</v>
      </c>
      <c r="K185" s="43">
        <v>1804.7</v>
      </c>
      <c r="L185" s="43">
        <v>974.2</v>
      </c>
      <c r="M185" s="43">
        <v>1982.6</v>
      </c>
      <c r="N185" s="43">
        <v>2422.6</v>
      </c>
    </row>
    <row r="186" spans="1:14" ht="11.25" customHeight="1">
      <c r="A186" s="37"/>
      <c r="B186" s="45" t="s">
        <v>192</v>
      </c>
      <c r="C186" s="39">
        <v>19254.900000000001</v>
      </c>
      <c r="D186" s="49">
        <v>1541.8</v>
      </c>
      <c r="E186" s="49" t="s">
        <v>246</v>
      </c>
      <c r="F186" s="49">
        <v>1211.0999999999999</v>
      </c>
      <c r="G186" s="49">
        <v>3922.9</v>
      </c>
      <c r="H186" s="37"/>
      <c r="I186" s="45" t="s">
        <v>192</v>
      </c>
      <c r="J186" s="154">
        <v>134.30000000000001</v>
      </c>
      <c r="K186" s="43">
        <v>1405.5</v>
      </c>
      <c r="L186" s="43">
        <v>630.5</v>
      </c>
      <c r="M186" s="43">
        <v>1496.8</v>
      </c>
      <c r="N186" s="43">
        <v>1231.5999999999999</v>
      </c>
    </row>
    <row r="187" spans="1:14" ht="6" customHeight="1">
      <c r="A187" s="37"/>
      <c r="B187" s="45"/>
      <c r="C187" s="43"/>
      <c r="D187" s="48"/>
      <c r="E187" s="49"/>
      <c r="F187" s="48"/>
      <c r="G187" s="48"/>
      <c r="H187" s="37"/>
      <c r="I187" s="45"/>
      <c r="J187" s="48"/>
      <c r="K187" s="48"/>
      <c r="L187" s="48"/>
      <c r="M187" s="48"/>
      <c r="N187" s="48"/>
    </row>
    <row r="188" spans="1:14" ht="11.25" hidden="1" customHeight="1">
      <c r="A188" s="1173" t="s">
        <v>193</v>
      </c>
      <c r="B188" s="1166"/>
      <c r="C188" s="49">
        <f>C175</f>
        <v>22934.3</v>
      </c>
      <c r="D188" s="49">
        <f>D175</f>
        <v>1836.5</v>
      </c>
      <c r="E188" s="49" t="s">
        <v>246</v>
      </c>
      <c r="F188" s="49">
        <f>F175</f>
        <v>1220.4000000000001</v>
      </c>
      <c r="G188" s="49">
        <f>G175</f>
        <v>3978.9</v>
      </c>
      <c r="H188" s="1173" t="s">
        <v>193</v>
      </c>
      <c r="I188" s="1166"/>
      <c r="J188" s="49">
        <f>J175</f>
        <v>198.5</v>
      </c>
      <c r="K188" s="49">
        <f>K175</f>
        <v>1937.2</v>
      </c>
      <c r="L188" s="49">
        <f>L175</f>
        <v>713.6</v>
      </c>
      <c r="M188" s="49">
        <f>M175</f>
        <v>2018.3</v>
      </c>
      <c r="N188" s="49">
        <f>N175</f>
        <v>1469.3</v>
      </c>
    </row>
    <row r="189" spans="1:14" ht="11.25" hidden="1" customHeight="1">
      <c r="A189" s="1173" t="s">
        <v>194</v>
      </c>
      <c r="B189" s="1166"/>
      <c r="C189" s="49">
        <f>SUM(C175:C176)</f>
        <v>45711.399999999994</v>
      </c>
      <c r="D189" s="49">
        <f>SUM(D175:D176)</f>
        <v>3324.6</v>
      </c>
      <c r="E189" s="49" t="s">
        <v>246</v>
      </c>
      <c r="F189" s="49">
        <f>SUM(F175:F176)</f>
        <v>2313.3000000000002</v>
      </c>
      <c r="G189" s="49">
        <f>SUM(G175:G176)</f>
        <v>7900.8</v>
      </c>
      <c r="H189" s="1173" t="s">
        <v>194</v>
      </c>
      <c r="I189" s="1166"/>
      <c r="J189" s="49">
        <f>SUM(J175:J176)</f>
        <v>369.1</v>
      </c>
      <c r="K189" s="49">
        <f>SUM(K175:K176)</f>
        <v>3947.5</v>
      </c>
      <c r="L189" s="49">
        <f>SUM(L175:L176)</f>
        <v>1463.2</v>
      </c>
      <c r="M189" s="49">
        <v>4211.5</v>
      </c>
      <c r="N189" s="49">
        <f>SUM(N175:N176)</f>
        <v>2787</v>
      </c>
    </row>
    <row r="190" spans="1:14" ht="11.25" hidden="1" customHeight="1">
      <c r="A190" s="1173" t="s">
        <v>195</v>
      </c>
      <c r="B190" s="1166"/>
      <c r="C190" s="49">
        <f>SUM(C175:C177)</f>
        <v>73227.5</v>
      </c>
      <c r="D190" s="49">
        <f>SUM(D175:D177)</f>
        <v>5169.8999999999996</v>
      </c>
      <c r="E190" s="49" t="s">
        <v>246</v>
      </c>
      <c r="F190" s="49">
        <f>SUM(F175:F177)</f>
        <v>4272.5</v>
      </c>
      <c r="G190" s="49">
        <f>SUM(G175:G177)</f>
        <v>12443.1</v>
      </c>
      <c r="H190" s="1173" t="s">
        <v>195</v>
      </c>
      <c r="I190" s="1166"/>
      <c r="J190" s="49">
        <f>SUM(J175:J177)</f>
        <v>540.1</v>
      </c>
      <c r="K190" s="49">
        <f>SUM(K175:K177)</f>
        <v>6092.3</v>
      </c>
      <c r="L190" s="49">
        <f>SUM(L175:L177)</f>
        <v>2221.3000000000002</v>
      </c>
      <c r="M190" s="49">
        <f>SUM(M175:M177)</f>
        <v>6824.5</v>
      </c>
      <c r="N190" s="49">
        <f>SUM(N175:N177)</f>
        <v>5133.3999999999996</v>
      </c>
    </row>
    <row r="191" spans="1:14" ht="11.25" hidden="1" customHeight="1">
      <c r="A191" s="1173" t="s">
        <v>196</v>
      </c>
      <c r="B191" s="1166"/>
      <c r="C191" s="49">
        <f>SUM(C175:C178)</f>
        <v>98250.6</v>
      </c>
      <c r="D191" s="49">
        <f>SUM(D175:D178)</f>
        <v>6712.7999999999993</v>
      </c>
      <c r="E191" s="154">
        <v>172.1</v>
      </c>
      <c r="F191" s="49">
        <f>SUM(F175:F178)</f>
        <v>6407</v>
      </c>
      <c r="G191" s="49">
        <f>SUM(G175:G178)</f>
        <v>16674.8</v>
      </c>
      <c r="H191" s="1173" t="s">
        <v>196</v>
      </c>
      <c r="I191" s="1166"/>
      <c r="J191" s="49">
        <f>SUM(J175:J178)</f>
        <v>707.8</v>
      </c>
      <c r="K191" s="49">
        <f>SUM(K175:K178)</f>
        <v>7906</v>
      </c>
      <c r="L191" s="49">
        <f>SUM(L175:L178)</f>
        <v>2873.2000000000003</v>
      </c>
      <c r="M191" s="49">
        <f>SUM(M175:M178)</f>
        <v>9251.1</v>
      </c>
      <c r="N191" s="49">
        <f>SUM(N175:N178)</f>
        <v>7490.9</v>
      </c>
    </row>
    <row r="192" spans="1:14" ht="11.25" hidden="1" customHeight="1">
      <c r="A192" s="1173" t="s">
        <v>197</v>
      </c>
      <c r="B192" s="1166"/>
      <c r="C192" s="49">
        <f>SUM(C175:C179)</f>
        <v>124417.3</v>
      </c>
      <c r="D192" s="49">
        <f>SUM(D175:D179)</f>
        <v>8392.1999999999989</v>
      </c>
      <c r="E192" s="154">
        <v>238.4</v>
      </c>
      <c r="F192" s="49">
        <f>SUM(F175:F179)</f>
        <v>8900.7000000000007</v>
      </c>
      <c r="G192" s="49">
        <f>SUM(G175:G179)</f>
        <v>21288.1</v>
      </c>
      <c r="H192" s="1173" t="s">
        <v>197</v>
      </c>
      <c r="I192" s="1166"/>
      <c r="J192" s="49">
        <f>SUM(J175:J179)</f>
        <v>856.8</v>
      </c>
      <c r="K192" s="49">
        <f>SUM(K175:K179)</f>
        <v>9783.5</v>
      </c>
      <c r="L192" s="49">
        <v>3682.5</v>
      </c>
      <c r="M192" s="49">
        <f>SUM(M175:M179)</f>
        <v>11429.2</v>
      </c>
      <c r="N192" s="49">
        <f>SUM(N175:N179)</f>
        <v>9810.5999999999985</v>
      </c>
    </row>
    <row r="193" spans="1:14" ht="11.25" hidden="1" customHeight="1">
      <c r="A193" s="1173" t="s">
        <v>198</v>
      </c>
      <c r="B193" s="1166"/>
      <c r="C193" s="49">
        <f>SUM(C175:C180)</f>
        <v>151084.29999999999</v>
      </c>
      <c r="D193" s="49">
        <f>SUM(D175:D180)</f>
        <v>10054.9</v>
      </c>
      <c r="E193" s="154">
        <v>301.60000000000002</v>
      </c>
      <c r="F193" s="49">
        <f>SUM(F175:F180)</f>
        <v>11369</v>
      </c>
      <c r="G193" s="49">
        <f>SUM(G175:G180)</f>
        <v>25672.6</v>
      </c>
      <c r="H193" s="1173" t="s">
        <v>198</v>
      </c>
      <c r="I193" s="1166"/>
      <c r="J193" s="49">
        <f>SUM(J175:J180)</f>
        <v>1010</v>
      </c>
      <c r="K193" s="49">
        <f>SUM(K175:K180)</f>
        <v>11849.1</v>
      </c>
      <c r="L193" s="49">
        <f>SUM(L175:L180)</f>
        <v>4457.0000000000009</v>
      </c>
      <c r="M193" s="49">
        <f>SUM(M175:M180)</f>
        <v>13631.7</v>
      </c>
      <c r="N193" s="49">
        <f>SUM(N175:N180)</f>
        <v>12300.999999999998</v>
      </c>
    </row>
    <row r="194" spans="1:14" ht="11.25" hidden="1" customHeight="1">
      <c r="A194" s="1173" t="s">
        <v>199</v>
      </c>
      <c r="B194" s="1166"/>
      <c r="C194" s="49">
        <v>178603.4</v>
      </c>
      <c r="D194" s="49">
        <f>SUM(D175:D181)</f>
        <v>11586.6</v>
      </c>
      <c r="E194" s="154">
        <v>366.4</v>
      </c>
      <c r="F194" s="49">
        <f>SUM(F175:F181)</f>
        <v>14141.6</v>
      </c>
      <c r="G194" s="49">
        <f>SUM(G175:G181)</f>
        <v>30508.3</v>
      </c>
      <c r="H194" s="1173" t="s">
        <v>199</v>
      </c>
      <c r="I194" s="1166"/>
      <c r="J194" s="49">
        <f>SUM(J175:J181)</f>
        <v>1189.3</v>
      </c>
      <c r="K194" s="49">
        <f>SUM(K175:K181)</f>
        <v>13880.5</v>
      </c>
      <c r="L194" s="49">
        <v>5321.5</v>
      </c>
      <c r="M194" s="49">
        <f>SUM(M175:M181)</f>
        <v>15872.2</v>
      </c>
      <c r="N194" s="49">
        <f>SUM(N175:N181)</f>
        <v>14833.199999999997</v>
      </c>
    </row>
    <row r="195" spans="1:14" ht="11.25" hidden="1" customHeight="1">
      <c r="A195" s="1173" t="s">
        <v>200</v>
      </c>
      <c r="B195" s="1166"/>
      <c r="C195" s="49">
        <f>SUM(C175:C182)</f>
        <v>205342.7</v>
      </c>
      <c r="D195" s="49">
        <f>SUM(D175:D182)</f>
        <v>13373.300000000001</v>
      </c>
      <c r="E195" s="154">
        <v>446</v>
      </c>
      <c r="F195" s="49">
        <v>16854.5</v>
      </c>
      <c r="G195" s="49">
        <f>SUM(G175:G182)</f>
        <v>35147.4</v>
      </c>
      <c r="H195" s="1173" t="s">
        <v>200</v>
      </c>
      <c r="I195" s="1166"/>
      <c r="J195" s="49">
        <f>SUM(J175:J182)</f>
        <v>1372.3999999999999</v>
      </c>
      <c r="K195" s="49">
        <v>15750.5</v>
      </c>
      <c r="L195" s="49">
        <v>6125.5</v>
      </c>
      <c r="M195" s="49">
        <f>SUM(M175:M182)</f>
        <v>17852.8</v>
      </c>
      <c r="N195" s="49">
        <f>SUM(N175:N182)</f>
        <v>17470.399999999998</v>
      </c>
    </row>
    <row r="196" spans="1:14" ht="11.25" hidden="1" customHeight="1">
      <c r="A196" s="1173" t="s">
        <v>201</v>
      </c>
      <c r="B196" s="1166"/>
      <c r="C196" s="49">
        <f>SUM(C175:C183)</f>
        <v>231499.40000000002</v>
      </c>
      <c r="D196" s="49">
        <f>SUM(D175:D183)</f>
        <v>15210.800000000001</v>
      </c>
      <c r="E196" s="154">
        <v>523.20000000000005</v>
      </c>
      <c r="F196" s="49">
        <f>SUM(F175:F183)</f>
        <v>19409.7</v>
      </c>
      <c r="G196" s="49">
        <f>SUM(G175:G183)</f>
        <v>39445.200000000004</v>
      </c>
      <c r="H196" s="1173" t="s">
        <v>201</v>
      </c>
      <c r="I196" s="1166"/>
      <c r="J196" s="49">
        <f>SUM(J175:J183)</f>
        <v>1560.3</v>
      </c>
      <c r="K196" s="49">
        <f>SUM(K175:K183)</f>
        <v>17603.5</v>
      </c>
      <c r="L196" s="49">
        <f>SUM(L175:L183)</f>
        <v>6978.9000000000015</v>
      </c>
      <c r="M196" s="49">
        <f>SUM(M175:M183)</f>
        <v>19963.5</v>
      </c>
      <c r="N196" s="49">
        <v>19807.3</v>
      </c>
    </row>
    <row r="197" spans="1:14" ht="11.25" hidden="1" customHeight="1">
      <c r="A197" s="1173" t="s">
        <v>202</v>
      </c>
      <c r="B197" s="1166"/>
      <c r="C197" s="49">
        <f>SUM(C175:C184)</f>
        <v>260007.2</v>
      </c>
      <c r="D197" s="49">
        <f>SUM(D175:D184)</f>
        <v>17176.300000000003</v>
      </c>
      <c r="E197" s="49">
        <v>598.29999999999995</v>
      </c>
      <c r="F197" s="49">
        <f>SUM(F175:F184)</f>
        <v>22149.7</v>
      </c>
      <c r="G197" s="49">
        <f>SUM(G175:G184)</f>
        <v>44016.500000000007</v>
      </c>
      <c r="H197" s="1173" t="s">
        <v>202</v>
      </c>
      <c r="I197" s="1166"/>
      <c r="J197" s="49">
        <f>SUM(J175:J184)</f>
        <v>1725.3</v>
      </c>
      <c r="K197" s="49">
        <f>SUM(K175:K184)</f>
        <v>19628.7</v>
      </c>
      <c r="L197" s="49">
        <f>SUM(L175:L184)</f>
        <v>7796.5000000000018</v>
      </c>
      <c r="M197" s="49">
        <f>SUM(M175:M184)</f>
        <v>22268.1</v>
      </c>
      <c r="N197" s="49">
        <f>SUM(N175:N184)</f>
        <v>22462.499999999996</v>
      </c>
    </row>
    <row r="198" spans="1:14" ht="11.25" hidden="1" customHeight="1">
      <c r="A198" s="1173" t="s">
        <v>203</v>
      </c>
      <c r="B198" s="1166"/>
      <c r="C198" s="49">
        <f>SUM(C175:C185)</f>
        <v>287850.60000000003</v>
      </c>
      <c r="D198" s="49">
        <f>SUM(D175:D185)</f>
        <v>19021.400000000001</v>
      </c>
      <c r="E198" s="49">
        <v>628.5</v>
      </c>
      <c r="F198" s="49">
        <f>SUM(F175:F185)</f>
        <v>24987</v>
      </c>
      <c r="G198" s="49">
        <f>SUM(G175:G185)</f>
        <v>48807.100000000006</v>
      </c>
      <c r="H198" s="1173" t="s">
        <v>203</v>
      </c>
      <c r="I198" s="1166"/>
      <c r="J198" s="49">
        <f>SUM(J175:J185)</f>
        <v>1879.6</v>
      </c>
      <c r="K198" s="49">
        <v>21433.5</v>
      </c>
      <c r="L198" s="49">
        <f>SUM(L175:L185)</f>
        <v>8770.7000000000025</v>
      </c>
      <c r="M198" s="49">
        <f>SUM(M175:M185)</f>
        <v>24250.699999999997</v>
      </c>
      <c r="N198" s="49">
        <f>SUM(N175:N185)</f>
        <v>24885.099999999995</v>
      </c>
    </row>
    <row r="199" spans="1:14" ht="11.25" hidden="1" customHeight="1">
      <c r="A199" s="1173" t="s">
        <v>204</v>
      </c>
      <c r="B199" s="1166"/>
      <c r="C199" s="49">
        <f>SUM(C175:C186)</f>
        <v>307105.50000000006</v>
      </c>
      <c r="D199" s="49">
        <f>SUM(D175:D186)</f>
        <v>20563.2</v>
      </c>
      <c r="E199" s="49">
        <f>SUM(E175:E186)</f>
        <v>0</v>
      </c>
      <c r="F199" s="49">
        <f>SUM(F175:F186)</f>
        <v>26198.1</v>
      </c>
      <c r="G199" s="49">
        <f>SUM(G175:G186)</f>
        <v>52730.000000000007</v>
      </c>
      <c r="H199" s="1173" t="s">
        <v>204</v>
      </c>
      <c r="I199" s="1166"/>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22983.9</v>
      </c>
      <c r="D202" s="49">
        <v>1635.4</v>
      </c>
      <c r="E202" s="49" t="s">
        <v>246</v>
      </c>
      <c r="F202" s="49">
        <v>1089.4000000000001</v>
      </c>
      <c r="G202" s="49">
        <v>4368.1000000000004</v>
      </c>
      <c r="H202" s="37"/>
      <c r="I202" s="45" t="s">
        <v>181</v>
      </c>
      <c r="J202" s="154">
        <v>162.9</v>
      </c>
      <c r="K202" s="43">
        <v>1772</v>
      </c>
      <c r="L202" s="43">
        <v>800.6</v>
      </c>
      <c r="M202" s="43">
        <v>2129.1</v>
      </c>
      <c r="N202" s="43">
        <v>1348.1</v>
      </c>
    </row>
    <row r="203" spans="1:14" ht="11.25" customHeight="1">
      <c r="A203" s="37"/>
      <c r="B203" s="45" t="s">
        <v>182</v>
      </c>
      <c r="C203" s="39">
        <v>22328.400000000001</v>
      </c>
      <c r="D203" s="49">
        <v>1536.5</v>
      </c>
      <c r="E203" s="49" t="s">
        <v>246</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246</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246</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246</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246</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246</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246</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246</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246</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246</v>
      </c>
      <c r="F212" s="49">
        <v>2562.8000000000002</v>
      </c>
      <c r="G212" s="49">
        <v>4697.3999999999996</v>
      </c>
      <c r="H212" s="37"/>
      <c r="I212" s="45" t="s">
        <v>191</v>
      </c>
      <c r="J212" s="154">
        <v>181.3</v>
      </c>
      <c r="K212" s="43">
        <v>1778.6</v>
      </c>
      <c r="L212" s="43">
        <v>811</v>
      </c>
      <c r="M212" s="43">
        <v>2029.4</v>
      </c>
      <c r="N212" s="43">
        <v>2356.8000000000002</v>
      </c>
    </row>
    <row r="213" spans="1:14" ht="11.25" hidden="1" customHeight="1">
      <c r="A213" s="37"/>
      <c r="B213" s="45" t="s">
        <v>192</v>
      </c>
      <c r="C213" s="39"/>
      <c r="D213" s="49"/>
      <c r="E213" s="49" t="s">
        <v>246</v>
      </c>
      <c r="F213" s="49"/>
      <c r="G213" s="49"/>
      <c r="H213" s="37"/>
      <c r="I213" s="45" t="s">
        <v>192</v>
      </c>
      <c r="J213" s="154"/>
      <c r="K213" s="43"/>
      <c r="L213" s="43"/>
      <c r="M213" s="43"/>
      <c r="N213" s="43"/>
    </row>
    <row r="214" spans="1:14" ht="6" customHeight="1">
      <c r="A214" s="37"/>
      <c r="B214" s="45"/>
      <c r="C214" s="43"/>
      <c r="D214" s="48"/>
      <c r="F214" s="48"/>
      <c r="G214" s="48"/>
      <c r="H214" s="37"/>
      <c r="I214" s="45"/>
      <c r="J214" s="154"/>
      <c r="K214" s="48"/>
      <c r="L214" s="48"/>
      <c r="M214" s="48"/>
      <c r="N214" s="48"/>
    </row>
    <row r="215" spans="1:14" ht="11.25" hidden="1" customHeight="1">
      <c r="A215" s="1173" t="s">
        <v>193</v>
      </c>
      <c r="B215" s="1166"/>
      <c r="C215" s="49">
        <f>C202</f>
        <v>22983.9</v>
      </c>
      <c r="D215" s="49">
        <f>D202</f>
        <v>1635.4</v>
      </c>
      <c r="E215" s="49" t="s">
        <v>246</v>
      </c>
      <c r="F215" s="49">
        <f>F202</f>
        <v>1089.4000000000001</v>
      </c>
      <c r="G215" s="49">
        <f>G202</f>
        <v>4368.1000000000004</v>
      </c>
      <c r="H215" s="1173" t="s">
        <v>193</v>
      </c>
      <c r="I215" s="1166"/>
      <c r="J215" s="154">
        <f>J202</f>
        <v>162.9</v>
      </c>
      <c r="K215" s="49">
        <f>K202</f>
        <v>1772</v>
      </c>
      <c r="L215" s="49">
        <f>L202</f>
        <v>800.6</v>
      </c>
      <c r="M215" s="49">
        <f>M202</f>
        <v>2129.1</v>
      </c>
      <c r="N215" s="49">
        <f>N202</f>
        <v>1348.1</v>
      </c>
    </row>
    <row r="216" spans="1:14" ht="11.25" hidden="1" customHeight="1">
      <c r="A216" s="1173" t="s">
        <v>194</v>
      </c>
      <c r="B216" s="1166"/>
      <c r="C216" s="49">
        <f>SUM(C202:C203)</f>
        <v>45312.3</v>
      </c>
      <c r="D216" s="49">
        <f>SUM(D202:D203)</f>
        <v>3171.9</v>
      </c>
      <c r="E216" s="49" t="s">
        <v>246</v>
      </c>
      <c r="F216" s="49">
        <f>SUM(F202:F203)</f>
        <v>2282.1999999999998</v>
      </c>
      <c r="G216" s="49">
        <f>SUM(G202:G203)</f>
        <v>8411.4000000000015</v>
      </c>
      <c r="H216" s="1173" t="s">
        <v>194</v>
      </c>
      <c r="I216" s="1166"/>
      <c r="J216" s="49">
        <f>SUM(J202:J203)</f>
        <v>296.10000000000002</v>
      </c>
      <c r="K216" s="49">
        <v>3447.4</v>
      </c>
      <c r="L216" s="49">
        <f>SUM(L202:L203)</f>
        <v>1476.3000000000002</v>
      </c>
      <c r="M216" s="49">
        <f>SUM(M202:M203)</f>
        <v>4194.7999999999993</v>
      </c>
      <c r="N216" s="49">
        <f>SUM(N202:N203)</f>
        <v>2763.8999999999996</v>
      </c>
    </row>
    <row r="217" spans="1:14" ht="11.25" hidden="1" customHeight="1">
      <c r="A217" s="1173" t="s">
        <v>195</v>
      </c>
      <c r="B217" s="1166"/>
      <c r="C217" s="49">
        <f>SUM(C202:C204)</f>
        <v>69342.600000000006</v>
      </c>
      <c r="D217" s="49">
        <f>SUM(D202:D204)</f>
        <v>4852.7</v>
      </c>
      <c r="E217" s="49" t="s">
        <v>246</v>
      </c>
      <c r="F217" s="49">
        <f>SUM(F202:F204)</f>
        <v>3919.3999999999996</v>
      </c>
      <c r="G217" s="49">
        <f>SUM(G202:G204)</f>
        <v>12839.7</v>
      </c>
      <c r="H217" s="1173" t="s">
        <v>195</v>
      </c>
      <c r="I217" s="1166"/>
      <c r="J217" s="49">
        <f>SUM(J202:J204)</f>
        <v>463</v>
      </c>
      <c r="K217" s="49">
        <f>SUM(K202:K204)</f>
        <v>5230.3999999999996</v>
      </c>
      <c r="L217" s="49">
        <f>SUM(L202:L204)</f>
        <v>2121.9</v>
      </c>
      <c r="M217" s="49">
        <f>SUM(M202:M204)</f>
        <v>6411.9</v>
      </c>
      <c r="N217" s="49">
        <f>SUM(N202:N204)</f>
        <v>4523</v>
      </c>
    </row>
    <row r="218" spans="1:14" ht="11.25" hidden="1" customHeight="1">
      <c r="A218" s="1173" t="s">
        <v>196</v>
      </c>
      <c r="B218" s="1166"/>
      <c r="C218" s="49">
        <f>SUM(C202:C205)</f>
        <v>96887.700000000012</v>
      </c>
      <c r="D218" s="49">
        <f>SUM(D202:D205)</f>
        <v>6639.2</v>
      </c>
      <c r="E218" s="154">
        <v>151.6</v>
      </c>
      <c r="F218" s="49">
        <f>SUM(F202:F205)</f>
        <v>6368.4</v>
      </c>
      <c r="G218" s="49">
        <f>SUM(G202:G205)</f>
        <v>17436.7</v>
      </c>
      <c r="H218" s="1173" t="s">
        <v>196</v>
      </c>
      <c r="I218" s="1166"/>
      <c r="J218" s="49">
        <f>SUM(J202:J205)</f>
        <v>657.7</v>
      </c>
      <c r="K218" s="49">
        <f>SUM(K202:K205)</f>
        <v>7119.2</v>
      </c>
      <c r="L218" s="49">
        <f>SUM(L202:L205)</f>
        <v>2892.8</v>
      </c>
      <c r="M218" s="49">
        <f>SUM(M202:M205)</f>
        <v>8937.2000000000007</v>
      </c>
      <c r="N218" s="49">
        <f>SUM(N202:N205)</f>
        <v>6923.4</v>
      </c>
    </row>
    <row r="219" spans="1:14" ht="11.25" hidden="1" customHeight="1">
      <c r="A219" s="1173" t="s">
        <v>197</v>
      </c>
      <c r="B219" s="1166"/>
      <c r="C219" s="49">
        <f>SUM(C202:C206)</f>
        <v>122564.70000000001</v>
      </c>
      <c r="D219" s="49">
        <f>SUM(D202:D206)</f>
        <v>8172</v>
      </c>
      <c r="E219" s="154">
        <v>207.5</v>
      </c>
      <c r="F219" s="49">
        <f>SUM(F202:F206)</f>
        <v>8928.7000000000007</v>
      </c>
      <c r="G219" s="49">
        <f>SUM(G202:G206)</f>
        <v>21698.400000000001</v>
      </c>
      <c r="H219" s="1173" t="s">
        <v>197</v>
      </c>
      <c r="I219" s="1166"/>
      <c r="J219" s="49">
        <f>SUM(J202:J206)</f>
        <v>816.30000000000007</v>
      </c>
      <c r="K219" s="49">
        <v>8801.4</v>
      </c>
      <c r="L219" s="49">
        <f>SUM(L202:L206)</f>
        <v>3657.8</v>
      </c>
      <c r="M219" s="49">
        <f>SUM(M202:M206)</f>
        <v>11196.2</v>
      </c>
      <c r="N219" s="49">
        <f>SUM(N202:N206)</f>
        <v>9262</v>
      </c>
    </row>
    <row r="220" spans="1:14" ht="11.25" hidden="1" customHeight="1">
      <c r="A220" s="1173" t="s">
        <v>198</v>
      </c>
      <c r="B220" s="1166"/>
      <c r="C220" s="49">
        <f>SUM(C202:C207)</f>
        <v>148405.6</v>
      </c>
      <c r="D220" s="49">
        <f>SUM(D202:D207)</f>
        <v>9642.2999999999993</v>
      </c>
      <c r="E220" s="154">
        <v>274.8</v>
      </c>
      <c r="F220" s="49">
        <f>SUM(F202:F207)</f>
        <v>11503.6</v>
      </c>
      <c r="G220" s="49">
        <f>SUM(G202:G207)</f>
        <v>26029.200000000001</v>
      </c>
      <c r="H220" s="1173" t="s">
        <v>198</v>
      </c>
      <c r="I220" s="1166"/>
      <c r="J220" s="49">
        <f>SUM(J202:J207)</f>
        <v>947.90000000000009</v>
      </c>
      <c r="K220" s="49">
        <f>SUM(K202:K207)</f>
        <v>10590.5</v>
      </c>
      <c r="L220" s="49">
        <f>SUM(L202:L207)</f>
        <v>4439.1000000000004</v>
      </c>
      <c r="M220" s="49">
        <f>SUM(M202:M207)</f>
        <v>13205.7</v>
      </c>
      <c r="N220" s="49">
        <f>SUM(N202:N207)</f>
        <v>11752.1</v>
      </c>
    </row>
    <row r="221" spans="1:14" ht="11.25" hidden="1" customHeight="1">
      <c r="A221" s="1173" t="s">
        <v>199</v>
      </c>
      <c r="B221" s="1166"/>
      <c r="C221" s="49">
        <f>SUM(C202:C208)</f>
        <v>176925.9</v>
      </c>
      <c r="D221" s="49">
        <f>SUM(D202:D208)</f>
        <v>11391.5</v>
      </c>
      <c r="E221" s="49" t="s">
        <v>246</v>
      </c>
      <c r="F221" s="49">
        <f>SUM(F202:F208)</f>
        <v>14482.5</v>
      </c>
      <c r="G221" s="49">
        <f>SUM(G202:G208)</f>
        <v>31000.400000000001</v>
      </c>
      <c r="H221" s="1173" t="s">
        <v>199</v>
      </c>
      <c r="I221" s="1166"/>
      <c r="J221" s="147">
        <f>SUM(J202:J208)</f>
        <v>1135.6000000000001</v>
      </c>
      <c r="K221" s="49">
        <f>SUM(K202:K208)</f>
        <v>12445.6</v>
      </c>
      <c r="L221" s="49">
        <f>SUM(L202:L208)</f>
        <v>5282.2000000000007</v>
      </c>
      <c r="M221" s="49">
        <f>SUM(M202:M208)</f>
        <v>15379</v>
      </c>
      <c r="N221" s="49">
        <f>SUM(N202:N208)</f>
        <v>14590.7</v>
      </c>
    </row>
    <row r="222" spans="1:14" ht="11.25" hidden="1" customHeight="1">
      <c r="A222" s="1173" t="s">
        <v>200</v>
      </c>
      <c r="B222" s="1166"/>
      <c r="C222" s="49">
        <f>SUM(C202:C209)</f>
        <v>202940.69999999998</v>
      </c>
      <c r="D222" s="49">
        <f>SUM(D202:D209)</f>
        <v>13027.1</v>
      </c>
      <c r="E222" s="154">
        <v>393.8</v>
      </c>
      <c r="F222" s="49">
        <f>SUM(F202:F209)</f>
        <v>17094.2</v>
      </c>
      <c r="G222" s="49">
        <f>SUM(G202:G209)</f>
        <v>35758.200000000004</v>
      </c>
      <c r="H222" s="1173" t="s">
        <v>200</v>
      </c>
      <c r="I222" s="1166"/>
      <c r="J222" s="49">
        <f>SUM(J202:J209)</f>
        <v>1303.7</v>
      </c>
      <c r="K222" s="49">
        <f>SUM(K202:K209)</f>
        <v>14113.9</v>
      </c>
      <c r="L222" s="49">
        <f>SUM(L202:L209)</f>
        <v>6080.7000000000007</v>
      </c>
      <c r="M222" s="49">
        <f>SUM(M202:M209)</f>
        <v>17311.599999999999</v>
      </c>
      <c r="N222" s="49">
        <f>SUM(N202:N209)</f>
        <v>17001.2</v>
      </c>
    </row>
    <row r="223" spans="1:14" ht="11.25" hidden="1" customHeight="1">
      <c r="A223" s="1173" t="s">
        <v>201</v>
      </c>
      <c r="B223" s="1166"/>
      <c r="C223" s="49">
        <f>SUM(C202:C210)</f>
        <v>230296.59999999998</v>
      </c>
      <c r="D223" s="49">
        <f>SUM(D202:D210)</f>
        <v>14752.7</v>
      </c>
      <c r="E223" s="49">
        <v>495.4</v>
      </c>
      <c r="F223" s="49">
        <f>SUM(F202:F210)</f>
        <v>19866.2</v>
      </c>
      <c r="G223" s="49">
        <f>SUM(G202:G210)</f>
        <v>40164.200000000004</v>
      </c>
      <c r="H223" s="1173" t="s">
        <v>201</v>
      </c>
      <c r="I223" s="1166"/>
      <c r="J223" s="49">
        <f>SUM(J202:J210)</f>
        <v>1532</v>
      </c>
      <c r="K223" s="49">
        <f>SUM(K202:K210)</f>
        <v>16102.6</v>
      </c>
      <c r="L223" s="49">
        <f>SUM(L202:L210)</f>
        <v>6777.0000000000009</v>
      </c>
      <c r="M223" s="49">
        <f>SUM(M202:M210)</f>
        <v>19575.5</v>
      </c>
      <c r="N223" s="49">
        <f>SUM(N202:N210)</f>
        <v>19662.600000000002</v>
      </c>
    </row>
    <row r="224" spans="1:14" ht="11.25" hidden="1" customHeight="1">
      <c r="A224" s="1173" t="s">
        <v>202</v>
      </c>
      <c r="B224" s="1166"/>
      <c r="C224" s="49">
        <f>SUM(C202:C211)</f>
        <v>257343.89999999997</v>
      </c>
      <c r="D224" s="49">
        <f>SUM(D202:D211)</f>
        <v>16431.3</v>
      </c>
      <c r="E224" s="49">
        <v>566.1</v>
      </c>
      <c r="F224" s="49">
        <f>SUM(F202:F211)</f>
        <v>22673.7</v>
      </c>
      <c r="G224" s="49">
        <f>SUM(G202:G211)</f>
        <v>44413.600000000006</v>
      </c>
      <c r="H224" s="1173" t="s">
        <v>202</v>
      </c>
      <c r="I224" s="1166"/>
      <c r="J224" s="49">
        <f>SUM(J202:J211)</f>
        <v>1707.8</v>
      </c>
      <c r="K224" s="49">
        <f>SUM(K202:K211)</f>
        <v>17823</v>
      </c>
      <c r="L224" s="49">
        <f>SUM(L202:L211)</f>
        <v>7569.2000000000007</v>
      </c>
      <c r="M224" s="49">
        <f>SUM(M202:M211)</f>
        <v>21726.2</v>
      </c>
      <c r="N224" s="49">
        <f>SUM(N202:N211)</f>
        <v>22305.4</v>
      </c>
    </row>
    <row r="225" spans="1:14" ht="11.25" customHeight="1">
      <c r="A225" s="1173" t="s">
        <v>203</v>
      </c>
      <c r="B225" s="1166"/>
      <c r="C225" s="49">
        <f>SUM(C202:C212)</f>
        <v>284294.09999999998</v>
      </c>
      <c r="D225" s="49">
        <f>SUM(D202:D212)</f>
        <v>18438</v>
      </c>
      <c r="E225" s="49">
        <v>689.7</v>
      </c>
      <c r="F225" s="49">
        <f>SUM(F202:F212)</f>
        <v>25236.5</v>
      </c>
      <c r="G225" s="49">
        <f>SUM(G202:G212)</f>
        <v>49111.000000000007</v>
      </c>
      <c r="H225" s="1173" t="s">
        <v>203</v>
      </c>
      <c r="I225" s="1166"/>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73" t="s">
        <v>204</v>
      </c>
      <c r="B226" s="1166"/>
      <c r="C226" s="49">
        <f>SUM(C202:C213)</f>
        <v>284294.09999999998</v>
      </c>
      <c r="D226" s="49">
        <f>SUM(D202:D213)</f>
        <v>18438</v>
      </c>
      <c r="E226" s="49" t="s">
        <v>246</v>
      </c>
      <c r="F226" s="49">
        <f>SUM(F202:F213)</f>
        <v>25236.5</v>
      </c>
      <c r="G226" s="49">
        <f>SUM(G202:G213)</f>
        <v>49111.000000000007</v>
      </c>
      <c r="H226" s="1173" t="s">
        <v>204</v>
      </c>
      <c r="I226" s="1166"/>
      <c r="J226" s="154">
        <f>SUM(J202:J213)</f>
        <v>1889.1</v>
      </c>
      <c r="K226" s="49">
        <f>SUM(K202:K213)</f>
        <v>19601.599999999999</v>
      </c>
      <c r="L226" s="49">
        <f>SUM(L202:L213)</f>
        <v>8380.2000000000007</v>
      </c>
      <c r="M226" s="49">
        <f>SUM(M202:M213)</f>
        <v>23755.600000000002</v>
      </c>
      <c r="N226" s="49">
        <f>SUM(N202:N213)</f>
        <v>24662.2</v>
      </c>
    </row>
    <row r="227" spans="1:14" ht="11.25" hidden="1" customHeight="1">
      <c r="A227" s="37"/>
      <c r="B227" s="45"/>
      <c r="C227" s="43"/>
      <c r="D227" s="43"/>
      <c r="E227" s="49" t="s">
        <v>246</v>
      </c>
      <c r="F227" s="43"/>
      <c r="G227" s="43"/>
      <c r="H227" s="37"/>
      <c r="I227" s="45"/>
      <c r="J227" s="154"/>
      <c r="K227" s="43"/>
      <c r="L227" s="43"/>
      <c r="M227" s="43"/>
      <c r="N227" s="43"/>
    </row>
    <row r="228" spans="1:14" ht="11.25" hidden="1" customHeight="1">
      <c r="A228" s="37">
        <v>2014</v>
      </c>
      <c r="B228" s="45"/>
      <c r="C228" s="43"/>
      <c r="D228" s="48"/>
      <c r="E228" s="49" t="s">
        <v>246</v>
      </c>
      <c r="F228" s="48"/>
      <c r="G228" s="48"/>
      <c r="H228" s="37">
        <v>2014</v>
      </c>
      <c r="I228" s="45"/>
      <c r="J228" s="154"/>
      <c r="K228" s="48"/>
      <c r="L228" s="48"/>
      <c r="M228" s="48"/>
      <c r="N228" s="48"/>
    </row>
    <row r="229" spans="1:14" ht="11.25" hidden="1" customHeight="1">
      <c r="A229" s="37"/>
      <c r="B229" s="45" t="s">
        <v>181</v>
      </c>
      <c r="C229" s="39"/>
      <c r="D229" s="49"/>
      <c r="E229" s="49" t="s">
        <v>246</v>
      </c>
      <c r="F229" s="49"/>
      <c r="G229" s="49"/>
      <c r="H229" s="37"/>
      <c r="I229" s="45" t="s">
        <v>181</v>
      </c>
      <c r="J229" s="154"/>
      <c r="K229" s="43"/>
      <c r="L229" s="43"/>
      <c r="M229" s="43"/>
      <c r="N229" s="43"/>
    </row>
    <row r="230" spans="1:14" ht="11.25" hidden="1" customHeight="1">
      <c r="A230" s="37"/>
      <c r="B230" s="45" t="s">
        <v>182</v>
      </c>
      <c r="C230" s="39"/>
      <c r="D230" s="49"/>
      <c r="E230" s="49" t="s">
        <v>246</v>
      </c>
      <c r="F230" s="49"/>
      <c r="G230" s="49"/>
      <c r="H230" s="37"/>
      <c r="I230" s="45" t="s">
        <v>182</v>
      </c>
      <c r="J230" s="154"/>
      <c r="K230" s="43"/>
      <c r="L230" s="43"/>
      <c r="M230" s="43"/>
      <c r="N230" s="43"/>
    </row>
    <row r="231" spans="1:14" ht="11.25" hidden="1" customHeight="1">
      <c r="A231" s="37"/>
      <c r="B231" s="45" t="s">
        <v>183</v>
      </c>
      <c r="C231" s="39"/>
      <c r="D231" s="49"/>
      <c r="E231" s="49" t="s">
        <v>246</v>
      </c>
      <c r="F231" s="49"/>
      <c r="G231" s="49"/>
      <c r="H231" s="37"/>
      <c r="I231" s="45" t="s">
        <v>183</v>
      </c>
      <c r="J231" s="154"/>
      <c r="K231" s="43"/>
      <c r="L231" s="43"/>
      <c r="M231" s="43"/>
      <c r="N231" s="43"/>
    </row>
    <row r="232" spans="1:14" ht="11.25" hidden="1" customHeight="1">
      <c r="A232" s="37"/>
      <c r="B232" s="45" t="s">
        <v>184</v>
      </c>
      <c r="C232" s="39"/>
      <c r="D232" s="49"/>
      <c r="E232" s="49" t="s">
        <v>246</v>
      </c>
      <c r="F232" s="49"/>
      <c r="G232" s="49"/>
      <c r="H232" s="37"/>
      <c r="I232" s="45" t="s">
        <v>184</v>
      </c>
      <c r="J232" s="154"/>
      <c r="K232" s="43"/>
      <c r="L232" s="43"/>
      <c r="M232" s="43"/>
      <c r="N232" s="43"/>
    </row>
    <row r="233" spans="1:14" ht="11.25" hidden="1" customHeight="1">
      <c r="A233" s="37"/>
      <c r="B233" s="45" t="s">
        <v>185</v>
      </c>
      <c r="C233" s="39"/>
      <c r="D233" s="49"/>
      <c r="E233" s="49" t="s">
        <v>246</v>
      </c>
      <c r="F233" s="49"/>
      <c r="G233" s="49"/>
      <c r="H233" s="37"/>
      <c r="I233" s="45" t="s">
        <v>185</v>
      </c>
      <c r="J233" s="154"/>
      <c r="K233" s="43"/>
      <c r="L233" s="43"/>
      <c r="M233" s="43"/>
      <c r="N233" s="43"/>
    </row>
    <row r="234" spans="1:14" ht="11.25" hidden="1" customHeight="1">
      <c r="A234" s="37"/>
      <c r="B234" s="45" t="s">
        <v>186</v>
      </c>
      <c r="C234" s="39"/>
      <c r="D234" s="49"/>
      <c r="E234" s="49" t="s">
        <v>246</v>
      </c>
      <c r="F234" s="49"/>
      <c r="G234" s="49"/>
      <c r="H234" s="37"/>
      <c r="I234" s="45" t="s">
        <v>186</v>
      </c>
      <c r="J234" s="154"/>
      <c r="K234" s="43"/>
      <c r="L234" s="43"/>
      <c r="M234" s="43"/>
      <c r="N234" s="43"/>
    </row>
    <row r="235" spans="1:14" ht="11.25" hidden="1" customHeight="1">
      <c r="A235" s="37"/>
      <c r="B235" s="45" t="s">
        <v>187</v>
      </c>
      <c r="C235" s="39"/>
      <c r="D235" s="49"/>
      <c r="E235" s="49" t="s">
        <v>246</v>
      </c>
      <c r="F235" s="49"/>
      <c r="G235" s="49"/>
      <c r="H235" s="37"/>
      <c r="I235" s="45" t="s">
        <v>187</v>
      </c>
      <c r="J235" s="154"/>
      <c r="K235" s="43"/>
      <c r="L235" s="43"/>
      <c r="M235" s="43"/>
      <c r="N235" s="43"/>
    </row>
    <row r="236" spans="1:14" ht="11.25" hidden="1" customHeight="1">
      <c r="A236" s="37"/>
      <c r="B236" s="45" t="s">
        <v>188</v>
      </c>
      <c r="C236" s="39"/>
      <c r="D236" s="49"/>
      <c r="E236" s="49" t="s">
        <v>246</v>
      </c>
      <c r="F236" s="49"/>
      <c r="G236" s="49"/>
      <c r="H236" s="37"/>
      <c r="I236" s="45" t="s">
        <v>188</v>
      </c>
      <c r="J236" s="154"/>
      <c r="K236" s="43"/>
      <c r="L236" s="43"/>
      <c r="M236" s="43"/>
      <c r="N236" s="43"/>
    </row>
    <row r="237" spans="1:14" ht="11.25" hidden="1" customHeight="1">
      <c r="A237" s="37"/>
      <c r="B237" s="45" t="s">
        <v>189</v>
      </c>
      <c r="C237" s="39"/>
      <c r="D237" s="49"/>
      <c r="E237" s="49" t="s">
        <v>246</v>
      </c>
      <c r="F237" s="49"/>
      <c r="G237" s="49"/>
      <c r="H237" s="37"/>
      <c r="I237" s="45" t="s">
        <v>189</v>
      </c>
      <c r="J237" s="154"/>
      <c r="K237" s="43"/>
      <c r="L237" s="43"/>
      <c r="M237" s="43"/>
      <c r="N237" s="43"/>
    </row>
    <row r="238" spans="1:14" ht="11.25" hidden="1" customHeight="1">
      <c r="A238" s="37"/>
      <c r="B238" s="45" t="s">
        <v>190</v>
      </c>
      <c r="C238" s="39"/>
      <c r="D238" s="49"/>
      <c r="E238" s="49" t="s">
        <v>246</v>
      </c>
      <c r="F238" s="49"/>
      <c r="G238" s="49"/>
      <c r="H238" s="37"/>
      <c r="I238" s="45" t="s">
        <v>190</v>
      </c>
      <c r="J238" s="154"/>
      <c r="K238" s="43"/>
      <c r="L238" s="43"/>
      <c r="M238" s="43"/>
      <c r="N238" s="43"/>
    </row>
    <row r="239" spans="1:14" ht="11.25" hidden="1" customHeight="1">
      <c r="A239" s="37"/>
      <c r="B239" s="45" t="s">
        <v>191</v>
      </c>
      <c r="C239" s="39"/>
      <c r="D239" s="49"/>
      <c r="E239" s="49" t="s">
        <v>246</v>
      </c>
      <c r="F239" s="49"/>
      <c r="G239" s="49"/>
      <c r="H239" s="37"/>
      <c r="I239" s="45" t="s">
        <v>191</v>
      </c>
      <c r="J239" s="154"/>
      <c r="K239" s="43"/>
      <c r="L239" s="43"/>
      <c r="M239" s="43"/>
      <c r="N239" s="43"/>
    </row>
    <row r="240" spans="1:14" ht="11.25" hidden="1" customHeight="1">
      <c r="A240" s="37"/>
      <c r="B240" s="45" t="s">
        <v>192</v>
      </c>
      <c r="C240" s="39"/>
      <c r="D240" s="49"/>
      <c r="E240" s="49" t="s">
        <v>246</v>
      </c>
      <c r="F240" s="49"/>
      <c r="G240" s="49"/>
      <c r="H240" s="37"/>
      <c r="I240" s="45" t="s">
        <v>192</v>
      </c>
      <c r="J240" s="154"/>
      <c r="K240" s="43"/>
      <c r="L240" s="43"/>
      <c r="M240" s="43"/>
      <c r="N240" s="43"/>
    </row>
    <row r="241" spans="1:14" ht="11.25" hidden="1" customHeight="1">
      <c r="A241" s="37"/>
      <c r="B241" s="45"/>
      <c r="C241" s="43"/>
      <c r="D241" s="48"/>
      <c r="E241" s="49" t="s">
        <v>246</v>
      </c>
      <c r="F241" s="48"/>
      <c r="G241" s="48"/>
      <c r="H241" s="37"/>
      <c r="I241" s="45"/>
      <c r="J241" s="154"/>
      <c r="K241" s="48"/>
      <c r="L241" s="48"/>
      <c r="M241" s="48"/>
      <c r="N241" s="48"/>
    </row>
    <row r="242" spans="1:14" ht="11.25" hidden="1" customHeight="1">
      <c r="A242" s="1173" t="s">
        <v>193</v>
      </c>
      <c r="B242" s="1166"/>
      <c r="C242" s="49">
        <f>C229</f>
        <v>0</v>
      </c>
      <c r="D242" s="49">
        <f>D229</f>
        <v>0</v>
      </c>
      <c r="E242" s="49" t="s">
        <v>246</v>
      </c>
      <c r="F242" s="49">
        <f>F229</f>
        <v>0</v>
      </c>
      <c r="G242" s="49">
        <f>G229</f>
        <v>0</v>
      </c>
      <c r="H242" s="1173" t="s">
        <v>193</v>
      </c>
      <c r="I242" s="1166"/>
      <c r="J242" s="154">
        <f>J229</f>
        <v>0</v>
      </c>
      <c r="K242" s="49">
        <f>K229</f>
        <v>0</v>
      </c>
      <c r="L242" s="49">
        <f>L229</f>
        <v>0</v>
      </c>
      <c r="M242" s="49">
        <f>M229</f>
        <v>0</v>
      </c>
      <c r="N242" s="49">
        <f>N229</f>
        <v>0</v>
      </c>
    </row>
    <row r="243" spans="1:14" ht="11.25" hidden="1" customHeight="1">
      <c r="A243" s="1173" t="s">
        <v>194</v>
      </c>
      <c r="B243" s="1166"/>
      <c r="C243" s="49">
        <f>SUM(C229:C230)</f>
        <v>0</v>
      </c>
      <c r="D243" s="49">
        <f>SUM(D229:D230)</f>
        <v>0</v>
      </c>
      <c r="E243" s="49" t="s">
        <v>246</v>
      </c>
      <c r="F243" s="49">
        <f>SUM(F229:F230)</f>
        <v>0</v>
      </c>
      <c r="G243" s="49">
        <f>SUM(G229:G230)</f>
        <v>0</v>
      </c>
      <c r="H243" s="1173" t="s">
        <v>194</v>
      </c>
      <c r="I243" s="1166"/>
      <c r="J243" s="154">
        <f>SUM(J229:J230)</f>
        <v>0</v>
      </c>
      <c r="K243" s="49">
        <f>SUM(K229:K230)</f>
        <v>0</v>
      </c>
      <c r="L243" s="49">
        <f>SUM(L229:L230)</f>
        <v>0</v>
      </c>
      <c r="M243" s="49">
        <f>SUM(M229:M230)</f>
        <v>0</v>
      </c>
      <c r="N243" s="49">
        <f>SUM(N229:N230)</f>
        <v>0</v>
      </c>
    </row>
    <row r="244" spans="1:14" ht="11.25" hidden="1" customHeight="1">
      <c r="A244" s="1173" t="s">
        <v>195</v>
      </c>
      <c r="B244" s="1166"/>
      <c r="C244" s="49">
        <f>SUM(C229:C231)</f>
        <v>0</v>
      </c>
      <c r="D244" s="49">
        <f>SUM(D229:D231)</f>
        <v>0</v>
      </c>
      <c r="E244" s="49" t="s">
        <v>246</v>
      </c>
      <c r="F244" s="49">
        <f>SUM(F229:F231)</f>
        <v>0</v>
      </c>
      <c r="G244" s="49">
        <f>SUM(G229:G231)</f>
        <v>0</v>
      </c>
      <c r="H244" s="1173" t="s">
        <v>195</v>
      </c>
      <c r="I244" s="1166"/>
      <c r="J244" s="154">
        <f>SUM(J229:J231)</f>
        <v>0</v>
      </c>
      <c r="K244" s="49">
        <f>SUM(K229:K231)</f>
        <v>0</v>
      </c>
      <c r="L244" s="49">
        <f>SUM(L229:L231)</f>
        <v>0</v>
      </c>
      <c r="M244" s="49">
        <f>SUM(M229:M231)</f>
        <v>0</v>
      </c>
      <c r="N244" s="49">
        <f>SUM(N229:N231)</f>
        <v>0</v>
      </c>
    </row>
    <row r="245" spans="1:14" ht="11.25" hidden="1" customHeight="1">
      <c r="A245" s="1173" t="s">
        <v>196</v>
      </c>
      <c r="B245" s="1166"/>
      <c r="C245" s="49">
        <f>SUM(C229:C232)</f>
        <v>0</v>
      </c>
      <c r="D245" s="49">
        <f>SUM(D229:D232)</f>
        <v>0</v>
      </c>
      <c r="E245" s="49" t="s">
        <v>246</v>
      </c>
      <c r="F245" s="49">
        <f>SUM(F229:F232)</f>
        <v>0</v>
      </c>
      <c r="G245" s="49">
        <f>SUM(G229:G232)</f>
        <v>0</v>
      </c>
      <c r="H245" s="1173" t="s">
        <v>196</v>
      </c>
      <c r="I245" s="1166"/>
      <c r="J245" s="154">
        <f>SUM(J229:J232)</f>
        <v>0</v>
      </c>
      <c r="K245" s="49">
        <f>SUM(K229:K232)</f>
        <v>0</v>
      </c>
      <c r="L245" s="49">
        <f>SUM(L229:L232)</f>
        <v>0</v>
      </c>
      <c r="M245" s="49">
        <f>SUM(M229:M232)</f>
        <v>0</v>
      </c>
      <c r="N245" s="49">
        <f>SUM(N229:N232)</f>
        <v>0</v>
      </c>
    </row>
    <row r="246" spans="1:14" ht="11.25" hidden="1" customHeight="1">
      <c r="A246" s="1173" t="s">
        <v>197</v>
      </c>
      <c r="B246" s="1166"/>
      <c r="C246" s="49">
        <f>SUM(C229:C233)</f>
        <v>0</v>
      </c>
      <c r="D246" s="49">
        <f>SUM(D229:D233)</f>
        <v>0</v>
      </c>
      <c r="E246" s="49" t="s">
        <v>246</v>
      </c>
      <c r="F246" s="49">
        <f>SUM(F229:F233)</f>
        <v>0</v>
      </c>
      <c r="G246" s="49">
        <f>SUM(G229:G233)</f>
        <v>0</v>
      </c>
      <c r="H246" s="1173" t="s">
        <v>197</v>
      </c>
      <c r="I246" s="1166"/>
      <c r="J246" s="154">
        <f>SUM(J229:J233)</f>
        <v>0</v>
      </c>
      <c r="K246" s="49">
        <f>SUM(K229:K233)</f>
        <v>0</v>
      </c>
      <c r="L246" s="49">
        <f>SUM(L229:L233)</f>
        <v>0</v>
      </c>
      <c r="M246" s="49">
        <f>SUM(M229:M233)</f>
        <v>0</v>
      </c>
      <c r="N246" s="49">
        <f>SUM(N229:N233)</f>
        <v>0</v>
      </c>
    </row>
    <row r="247" spans="1:14" ht="11.25" hidden="1" customHeight="1">
      <c r="A247" s="1173" t="s">
        <v>198</v>
      </c>
      <c r="B247" s="1166"/>
      <c r="C247" s="49">
        <f>SUM(C229:C234)</f>
        <v>0</v>
      </c>
      <c r="D247" s="49">
        <f>SUM(D229:D234)</f>
        <v>0</v>
      </c>
      <c r="E247" s="49" t="s">
        <v>246</v>
      </c>
      <c r="F247" s="49">
        <f>SUM(F229:F234)</f>
        <v>0</v>
      </c>
      <c r="G247" s="49">
        <f>SUM(G229:G234)</f>
        <v>0</v>
      </c>
      <c r="H247" s="1173" t="s">
        <v>198</v>
      </c>
      <c r="I247" s="1166"/>
      <c r="J247" s="154">
        <f>SUM(J229:J234)</f>
        <v>0</v>
      </c>
      <c r="K247" s="49">
        <f>SUM(K229:K234)</f>
        <v>0</v>
      </c>
      <c r="L247" s="49">
        <f>SUM(L229:L234)</f>
        <v>0</v>
      </c>
      <c r="M247" s="49">
        <f>SUM(M229:M234)</f>
        <v>0</v>
      </c>
      <c r="N247" s="49">
        <f>SUM(N229:N234)</f>
        <v>0</v>
      </c>
    </row>
    <row r="248" spans="1:14" ht="11.25" hidden="1" customHeight="1">
      <c r="A248" s="1173" t="s">
        <v>199</v>
      </c>
      <c r="B248" s="1166"/>
      <c r="C248" s="49">
        <f>SUM(C229:C235)</f>
        <v>0</v>
      </c>
      <c r="D248" s="49">
        <f>SUM(D229:D235)</f>
        <v>0</v>
      </c>
      <c r="E248" s="49" t="s">
        <v>246</v>
      </c>
      <c r="F248" s="49">
        <f>SUM(F229:F235)</f>
        <v>0</v>
      </c>
      <c r="G248" s="49">
        <f>SUM(G229:G235)</f>
        <v>0</v>
      </c>
      <c r="H248" s="1173" t="s">
        <v>199</v>
      </c>
      <c r="I248" s="1166"/>
      <c r="J248" s="154">
        <f>SUM(J229:J235)</f>
        <v>0</v>
      </c>
      <c r="K248" s="49">
        <f>SUM(K229:K235)</f>
        <v>0</v>
      </c>
      <c r="L248" s="49">
        <f>SUM(L229:L235)</f>
        <v>0</v>
      </c>
      <c r="M248" s="49">
        <f>SUM(M229:M235)</f>
        <v>0</v>
      </c>
      <c r="N248" s="49">
        <f>SUM(N229:N235)</f>
        <v>0</v>
      </c>
    </row>
    <row r="249" spans="1:14" ht="11.25" hidden="1" customHeight="1">
      <c r="A249" s="1173" t="s">
        <v>200</v>
      </c>
      <c r="B249" s="1166"/>
      <c r="C249" s="49">
        <f>SUM(C229:C236)</f>
        <v>0</v>
      </c>
      <c r="D249" s="49">
        <f>SUM(D229:D236)</f>
        <v>0</v>
      </c>
      <c r="E249" s="49" t="s">
        <v>246</v>
      </c>
      <c r="F249" s="49">
        <f>SUM(F229:F236)</f>
        <v>0</v>
      </c>
      <c r="G249" s="49">
        <f>SUM(G229:G236)</f>
        <v>0</v>
      </c>
      <c r="H249" s="1173" t="s">
        <v>200</v>
      </c>
      <c r="I249" s="1166"/>
      <c r="J249" s="154">
        <f>SUM(J229:J236)</f>
        <v>0</v>
      </c>
      <c r="K249" s="49">
        <f>SUM(K229:K236)</f>
        <v>0</v>
      </c>
      <c r="L249" s="49">
        <f>SUM(L229:L236)</f>
        <v>0</v>
      </c>
      <c r="M249" s="49">
        <f>SUM(M229:M236)</f>
        <v>0</v>
      </c>
      <c r="N249" s="49">
        <f>SUM(N229:N236)</f>
        <v>0</v>
      </c>
    </row>
    <row r="250" spans="1:14" ht="11.25" hidden="1" customHeight="1">
      <c r="A250" s="1173" t="s">
        <v>201</v>
      </c>
      <c r="B250" s="1166"/>
      <c r="C250" s="49">
        <f>SUM(C229:C237)</f>
        <v>0</v>
      </c>
      <c r="D250" s="49">
        <f>SUM(D229:D237)</f>
        <v>0</v>
      </c>
      <c r="E250" s="49" t="s">
        <v>246</v>
      </c>
      <c r="F250" s="49">
        <f>SUM(F229:F237)</f>
        <v>0</v>
      </c>
      <c r="G250" s="49">
        <f>SUM(G229:G237)</f>
        <v>0</v>
      </c>
      <c r="H250" s="1173" t="s">
        <v>201</v>
      </c>
      <c r="I250" s="1166"/>
      <c r="J250" s="154">
        <f>SUM(J229:J237)</f>
        <v>0</v>
      </c>
      <c r="K250" s="49">
        <f>SUM(K229:K237)</f>
        <v>0</v>
      </c>
      <c r="L250" s="49">
        <f>SUM(L229:L237)</f>
        <v>0</v>
      </c>
      <c r="M250" s="49">
        <f>SUM(M229:M237)</f>
        <v>0</v>
      </c>
      <c r="N250" s="49">
        <f>SUM(N229:N237)</f>
        <v>0</v>
      </c>
    </row>
    <row r="251" spans="1:14" ht="11.25" hidden="1" customHeight="1">
      <c r="A251" s="1173" t="s">
        <v>202</v>
      </c>
      <c r="B251" s="1166"/>
      <c r="C251" s="49">
        <f>SUM(C229:C238)</f>
        <v>0</v>
      </c>
      <c r="D251" s="49">
        <f>SUM(D229:D238)</f>
        <v>0</v>
      </c>
      <c r="E251" s="49" t="s">
        <v>246</v>
      </c>
      <c r="F251" s="49">
        <f>SUM(F229:F238)</f>
        <v>0</v>
      </c>
      <c r="G251" s="49">
        <f>SUM(G229:G238)</f>
        <v>0</v>
      </c>
      <c r="H251" s="1173" t="s">
        <v>202</v>
      </c>
      <c r="I251" s="1166"/>
      <c r="J251" s="154">
        <f>SUM(J229:J238)</f>
        <v>0</v>
      </c>
      <c r="K251" s="49">
        <f>SUM(K229:K238)</f>
        <v>0</v>
      </c>
      <c r="L251" s="49">
        <f>SUM(L229:L238)</f>
        <v>0</v>
      </c>
      <c r="M251" s="49">
        <f>SUM(M229:M238)</f>
        <v>0</v>
      </c>
      <c r="N251" s="49">
        <f>SUM(N229:N238)</f>
        <v>0</v>
      </c>
    </row>
    <row r="252" spans="1:14" ht="11.25" hidden="1" customHeight="1">
      <c r="A252" s="1173" t="s">
        <v>203</v>
      </c>
      <c r="B252" s="1166"/>
      <c r="C252" s="49">
        <f>SUM(C229:C239)</f>
        <v>0</v>
      </c>
      <c r="D252" s="49">
        <f>SUM(D229:D239)</f>
        <v>0</v>
      </c>
      <c r="E252" s="49" t="s">
        <v>246</v>
      </c>
      <c r="F252" s="49">
        <f>SUM(F229:F239)</f>
        <v>0</v>
      </c>
      <c r="G252" s="49">
        <f>SUM(G229:G239)</f>
        <v>0</v>
      </c>
      <c r="H252" s="1173" t="s">
        <v>203</v>
      </c>
      <c r="I252" s="1166"/>
      <c r="J252" s="154">
        <f>SUM(J229:J239)</f>
        <v>0</v>
      </c>
      <c r="K252" s="49">
        <f>SUM(K229:K239)</f>
        <v>0</v>
      </c>
      <c r="L252" s="49">
        <f>SUM(L229:L239)</f>
        <v>0</v>
      </c>
      <c r="M252" s="49">
        <f>SUM(M229:M239)</f>
        <v>0</v>
      </c>
      <c r="N252" s="49">
        <f>SUM(N229:N239)</f>
        <v>0</v>
      </c>
    </row>
    <row r="253" spans="1:14" ht="11.25" hidden="1" customHeight="1">
      <c r="A253" s="1173" t="s">
        <v>204</v>
      </c>
      <c r="B253" s="1166"/>
      <c r="C253" s="49">
        <f>SUM(C229:C240)</f>
        <v>0</v>
      </c>
      <c r="D253" s="49">
        <f>SUM(D229:D240)</f>
        <v>0</v>
      </c>
      <c r="E253" s="49" t="s">
        <v>246</v>
      </c>
      <c r="F253" s="49">
        <f>SUM(F229:F240)</f>
        <v>0</v>
      </c>
      <c r="G253" s="49">
        <f>SUM(G229:G240)</f>
        <v>0</v>
      </c>
      <c r="H253" s="1173" t="s">
        <v>204</v>
      </c>
      <c r="I253" s="1166"/>
      <c r="J253" s="154">
        <f>SUM(J229:J240)</f>
        <v>0</v>
      </c>
      <c r="K253" s="49">
        <f>SUM(K229:K240)</f>
        <v>0</v>
      </c>
      <c r="L253" s="49">
        <f>SUM(L229:L240)</f>
        <v>0</v>
      </c>
      <c r="M253" s="49">
        <f>SUM(M229:M240)</f>
        <v>0</v>
      </c>
      <c r="N253" s="49">
        <f>SUM(N229:N240)</f>
        <v>0</v>
      </c>
    </row>
    <row r="254" spans="1:14" ht="6" customHeight="1">
      <c r="A254" s="47"/>
      <c r="B254" s="36"/>
      <c r="C254" s="43"/>
      <c r="D254" s="43"/>
      <c r="E254" s="49"/>
      <c r="F254" s="43"/>
      <c r="G254" s="43"/>
      <c r="H254" s="47"/>
      <c r="I254" s="36"/>
      <c r="J254" s="154"/>
    </row>
    <row r="255" spans="1:14" ht="11.25" customHeight="1">
      <c r="A255" s="37"/>
      <c r="B255" s="52"/>
      <c r="C255" s="1171" t="s">
        <v>205</v>
      </c>
      <c r="D255" s="1171"/>
      <c r="E255" s="1171"/>
      <c r="F255" s="1171"/>
      <c r="G255" s="1171"/>
      <c r="H255" s="37"/>
      <c r="I255" s="52"/>
      <c r="J255" s="1171" t="s">
        <v>205</v>
      </c>
      <c r="K255" s="1171"/>
      <c r="L255" s="1171"/>
      <c r="M255" s="1171"/>
      <c r="N255" s="1171"/>
    </row>
    <row r="256" spans="1:14" ht="11.25" customHeight="1">
      <c r="A256" s="37"/>
      <c r="B256" s="52"/>
      <c r="C256" s="1167" t="s">
        <v>206</v>
      </c>
      <c r="D256" s="1167"/>
      <c r="E256" s="1167"/>
      <c r="F256" s="1167"/>
      <c r="G256" s="1167"/>
      <c r="H256" s="37"/>
      <c r="I256" s="52"/>
      <c r="J256" s="1167" t="s">
        <v>206</v>
      </c>
      <c r="K256" s="1167"/>
      <c r="L256" s="1167"/>
      <c r="M256" s="1167"/>
      <c r="N256" s="1167"/>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0">C24/C23*100-100</f>
        <v>#DIV/0!</v>
      </c>
      <c r="D262" s="55" t="e">
        <f t="shared" si="0"/>
        <v>#DIV/0!</v>
      </c>
      <c r="E262" s="55" t="e">
        <f t="shared" si="0"/>
        <v>#DIV/0!</v>
      </c>
      <c r="F262" s="55" t="e">
        <f t="shared" si="0"/>
        <v>#DIV/0!</v>
      </c>
      <c r="G262" s="55" t="e">
        <f t="shared" ref="G262:G275" si="1">G24/G23*100-100</f>
        <v>#DIV/0!</v>
      </c>
      <c r="H262" s="18">
        <v>2001</v>
      </c>
      <c r="I262" s="27"/>
      <c r="J262" s="55" t="e">
        <f t="shared" ref="J262:N267"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0"/>
        <v>#DIV/0!</v>
      </c>
      <c r="D263" s="55" t="e">
        <f t="shared" si="0"/>
        <v>#DIV/0!</v>
      </c>
      <c r="E263" s="55" t="e">
        <f t="shared" si="0"/>
        <v>#DIV/0!</v>
      </c>
      <c r="F263" s="55" t="e">
        <f t="shared" si="0"/>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0"/>
        <v>#DIV/0!</v>
      </c>
      <c r="D264" s="55" t="e">
        <f t="shared" si="0"/>
        <v>#DIV/0!</v>
      </c>
      <c r="E264" s="55" t="e">
        <f t="shared" si="0"/>
        <v>#DIV/0!</v>
      </c>
      <c r="F264" s="55" t="e">
        <f t="shared" si="0"/>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0"/>
        <v>#DIV/0!</v>
      </c>
      <c r="D265" s="55" t="e">
        <f t="shared" si="0"/>
        <v>#DIV/0!</v>
      </c>
      <c r="E265" s="55" t="e">
        <f t="shared" si="0"/>
        <v>#DIV/0!</v>
      </c>
      <c r="F265" s="55" t="e">
        <f t="shared" si="0"/>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0"/>
        <v>#DIV/0!</v>
      </c>
      <c r="D266" s="55" t="e">
        <f t="shared" si="0"/>
        <v>#DIV/0!</v>
      </c>
      <c r="E266" s="55" t="e">
        <f t="shared" si="0"/>
        <v>#DIV/0!</v>
      </c>
      <c r="F266" s="55" t="e">
        <f t="shared" si="0"/>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0"/>
        <v>#DIV/0!</v>
      </c>
      <c r="D267" s="55" t="e">
        <f t="shared" si="0"/>
        <v>#DIV/0!</v>
      </c>
      <c r="E267" s="55" t="e">
        <f t="shared" si="0"/>
        <v>#DIV/0!</v>
      </c>
      <c r="F267" s="55" t="e">
        <f t="shared" si="0"/>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0"/>
        <v>#DIV/0!</v>
      </c>
      <c r="D268" s="55" t="e">
        <f t="shared" si="0"/>
        <v>#DIV/0!</v>
      </c>
      <c r="E268" s="55" t="e">
        <f t="shared" si="0"/>
        <v>#DIV/0!</v>
      </c>
      <c r="F268" s="55" t="e">
        <f t="shared" si="0"/>
        <v>#DIV/0!</v>
      </c>
      <c r="G268" s="55" t="e">
        <f t="shared" si="1"/>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0"/>
        <v>#DIV/0!</v>
      </c>
      <c r="D269" s="55" t="e">
        <f t="shared" si="0"/>
        <v>#DIV/0!</v>
      </c>
      <c r="E269" s="55" t="e">
        <f t="shared" si="0"/>
        <v>#DIV/0!</v>
      </c>
      <c r="F269" s="55" t="e">
        <f t="shared" si="0"/>
        <v>#DIV/0!</v>
      </c>
      <c r="G269" s="55" t="e">
        <f t="shared" si="1"/>
        <v>#DIV/0!</v>
      </c>
      <c r="H269" s="18">
        <v>2008</v>
      </c>
      <c r="I269" s="27"/>
      <c r="J269" s="55" t="e">
        <f t="shared" ref="J269:N275" si="3">J31/J30*100-100</f>
        <v>#DIV/0!</v>
      </c>
      <c r="K269" s="55" t="e">
        <f t="shared" si="3"/>
        <v>#DIV/0!</v>
      </c>
      <c r="L269" s="55" t="e">
        <f t="shared" si="3"/>
        <v>#DIV/0!</v>
      </c>
      <c r="M269" s="55" t="e">
        <f t="shared" si="3"/>
        <v>#DIV/0!</v>
      </c>
      <c r="N269" s="55" t="e">
        <f t="shared" si="3"/>
        <v>#DIV/0!</v>
      </c>
    </row>
    <row r="270" spans="1:14" ht="11.25" customHeight="1">
      <c r="A270" s="1165">
        <v>2009</v>
      </c>
      <c r="B270" s="1166"/>
      <c r="C270" s="55">
        <f t="shared" si="0"/>
        <v>-9.947574262668283</v>
      </c>
      <c r="D270" s="55">
        <f t="shared" si="0"/>
        <v>-2.1544627187030585</v>
      </c>
      <c r="E270" s="55">
        <f t="shared" si="0"/>
        <v>-0.23451813851227143</v>
      </c>
      <c r="F270" s="55">
        <f t="shared" si="0"/>
        <v>-7.0069303518780828</v>
      </c>
      <c r="G270" s="55">
        <f t="shared" si="1"/>
        <v>-2.0694436860124767</v>
      </c>
      <c r="H270" s="1165">
        <v>2009</v>
      </c>
      <c r="I270" s="1166"/>
      <c r="J270" s="55">
        <f t="shared" si="3"/>
        <v>-17.19086735171939</v>
      </c>
      <c r="K270" s="55">
        <f t="shared" si="3"/>
        <v>-12.315722575872826</v>
      </c>
      <c r="L270" s="55">
        <f t="shared" si="3"/>
        <v>-7.9297091811622096</v>
      </c>
      <c r="M270" s="55">
        <f t="shared" si="3"/>
        <v>-10.788683707814059</v>
      </c>
      <c r="N270" s="55">
        <f t="shared" si="3"/>
        <v>-5.6093132942783797</v>
      </c>
    </row>
    <row r="271" spans="1:14" ht="11.25" customHeight="1">
      <c r="A271" s="1165" t="s">
        <v>766</v>
      </c>
      <c r="B271" s="1166"/>
      <c r="C271" s="55">
        <f t="shared" si="0"/>
        <v>1.7954006635134192</v>
      </c>
      <c r="D271" s="135" t="s">
        <v>244</v>
      </c>
      <c r="E271" s="135" t="s">
        <v>244</v>
      </c>
      <c r="F271" s="135" t="s">
        <v>244</v>
      </c>
      <c r="G271" s="135" t="s">
        <v>244</v>
      </c>
      <c r="H271" s="1165" t="s">
        <v>766</v>
      </c>
      <c r="I271" s="1166"/>
      <c r="J271" s="135" t="s">
        <v>244</v>
      </c>
      <c r="K271" s="135" t="s">
        <v>244</v>
      </c>
      <c r="L271" s="135" t="s">
        <v>244</v>
      </c>
      <c r="M271" s="135" t="s">
        <v>244</v>
      </c>
      <c r="N271" s="135" t="s">
        <v>244</v>
      </c>
    </row>
    <row r="272" spans="1:14" ht="11.25" customHeight="1">
      <c r="A272" s="1165">
        <v>2011</v>
      </c>
      <c r="B272" s="1166"/>
      <c r="C272" s="55">
        <f t="shared" si="0"/>
        <v>3.4337920836034641</v>
      </c>
      <c r="D272" s="55">
        <f t="shared" si="0"/>
        <v>-3.5532724234775372</v>
      </c>
      <c r="E272" s="55">
        <f t="shared" si="0"/>
        <v>14.199218750000014</v>
      </c>
      <c r="F272" s="55">
        <f t="shared" si="0"/>
        <v>4.2035356202532626</v>
      </c>
      <c r="G272" s="55">
        <f t="shared" si="1"/>
        <v>-1.4945316155709207</v>
      </c>
      <c r="H272" s="1165">
        <v>2011</v>
      </c>
      <c r="I272" s="1166"/>
      <c r="J272" s="55">
        <f t="shared" si="3"/>
        <v>-3.6835609041117152</v>
      </c>
      <c r="K272" s="55">
        <f t="shared" si="3"/>
        <v>-0.92531209814616489</v>
      </c>
      <c r="L272" s="55">
        <f t="shared" si="3"/>
        <v>-0.11041992369001719</v>
      </c>
      <c r="M272" s="55">
        <f t="shared" si="3"/>
        <v>2.3158678754112003</v>
      </c>
      <c r="N272" s="55">
        <f t="shared" si="3"/>
        <v>10.180344417157556</v>
      </c>
    </row>
    <row r="273" spans="1:14" ht="11.25" customHeight="1">
      <c r="A273" s="1165">
        <v>2012</v>
      </c>
      <c r="B273" s="1166"/>
      <c r="C273" s="55">
        <f t="shared" si="0"/>
        <v>-5.169892922021134</v>
      </c>
      <c r="D273" s="55">
        <f t="shared" si="0"/>
        <v>-5.2544278368565642</v>
      </c>
      <c r="E273" s="55">
        <f t="shared" si="0"/>
        <v>16.384470668719004</v>
      </c>
      <c r="F273" s="55">
        <f t="shared" si="0"/>
        <v>-4.4809695520124393</v>
      </c>
      <c r="G273" s="55">
        <f t="shared" si="1"/>
        <v>-4.7591524594102026</v>
      </c>
      <c r="H273" s="1165">
        <v>2012</v>
      </c>
      <c r="I273" s="1166"/>
      <c r="J273" s="55">
        <f t="shared" si="3"/>
        <v>-19.350446517960833</v>
      </c>
      <c r="K273" s="55">
        <f t="shared" si="3"/>
        <v>-7.9392143821673926</v>
      </c>
      <c r="L273" s="55">
        <f t="shared" si="3"/>
        <v>2.8937921372910012</v>
      </c>
      <c r="M273" s="55">
        <f t="shared" si="3"/>
        <v>-8.1220828159123215</v>
      </c>
      <c r="N273" s="55">
        <f t="shared" si="3"/>
        <v>-10.718241487761546</v>
      </c>
    </row>
    <row r="274" spans="1:14" ht="11.25" hidden="1" customHeight="1">
      <c r="A274" s="1165">
        <v>2013</v>
      </c>
      <c r="B274" s="1166"/>
      <c r="C274" s="55">
        <f t="shared" si="0"/>
        <v>-100</v>
      </c>
      <c r="D274" s="55">
        <f t="shared" si="0"/>
        <v>-100</v>
      </c>
      <c r="E274" s="55">
        <f t="shared" si="0"/>
        <v>-100</v>
      </c>
      <c r="F274" s="55">
        <f t="shared" si="0"/>
        <v>-100</v>
      </c>
      <c r="G274" s="55">
        <f t="shared" si="1"/>
        <v>-100</v>
      </c>
      <c r="H274" s="1165">
        <v>2013</v>
      </c>
      <c r="I274" s="1166"/>
      <c r="J274" s="55">
        <f t="shared" si="3"/>
        <v>-100</v>
      </c>
      <c r="K274" s="55">
        <f t="shared" si="3"/>
        <v>-100</v>
      </c>
      <c r="L274" s="55">
        <f t="shared" si="3"/>
        <v>-100</v>
      </c>
      <c r="M274" s="55">
        <f t="shared" si="3"/>
        <v>-100</v>
      </c>
      <c r="N274" s="55">
        <f t="shared" si="3"/>
        <v>-100</v>
      </c>
    </row>
    <row r="275" spans="1:14" ht="11.25" hidden="1" customHeight="1">
      <c r="A275" s="1165">
        <v>2014</v>
      </c>
      <c r="B275" s="1166"/>
      <c r="C275" s="55" t="e">
        <f t="shared" si="0"/>
        <v>#DIV/0!</v>
      </c>
      <c r="D275" s="55" t="e">
        <f t="shared" si="0"/>
        <v>#DIV/0!</v>
      </c>
      <c r="E275" s="55" t="e">
        <f t="shared" si="0"/>
        <v>#DIV/0!</v>
      </c>
      <c r="F275" s="55" t="e">
        <f t="shared" si="0"/>
        <v>#DIV/0!</v>
      </c>
      <c r="G275" s="55" t="e">
        <f t="shared" si="1"/>
        <v>#DIV/0!</v>
      </c>
      <c r="H275" s="1165">
        <v>2014</v>
      </c>
      <c r="I275" s="1166"/>
      <c r="J275" s="55" t="e">
        <f t="shared" si="3"/>
        <v>#DIV/0!</v>
      </c>
      <c r="K275" s="55" t="e">
        <f t="shared" si="3"/>
        <v>#DIV/0!</v>
      </c>
      <c r="L275" s="55" t="e">
        <f t="shared" si="3"/>
        <v>#DIV/0!</v>
      </c>
      <c r="M275" s="55" t="e">
        <f t="shared" si="3"/>
        <v>#DIV/0!</v>
      </c>
      <c r="N275" s="55" t="e">
        <f t="shared" si="3"/>
        <v>#DIV/0!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4">SUM(D67/D40*100-100)</f>
        <v>#DIV/0!</v>
      </c>
      <c r="E278" s="55" t="e">
        <f t="shared" si="4"/>
        <v>#DIV/0!</v>
      </c>
      <c r="F278" s="55" t="e">
        <f t="shared" ref="F278:G289" si="5">SUM(F67/F40*100-100)</f>
        <v>#DIV/0!</v>
      </c>
      <c r="G278" s="55" t="e">
        <f t="shared" si="5"/>
        <v>#DIV/0!</v>
      </c>
      <c r="H278" s="37"/>
      <c r="I278" s="45" t="s">
        <v>181</v>
      </c>
      <c r="J278" s="55" t="e">
        <f t="shared" ref="J278:N289" si="6">SUM(J67/J40*100-100)</f>
        <v>#DIV/0!</v>
      </c>
      <c r="K278" s="55" t="e">
        <f t="shared" si="6"/>
        <v>#DIV/0!</v>
      </c>
      <c r="L278" s="55" t="e">
        <f t="shared" si="6"/>
        <v>#DIV/0!</v>
      </c>
      <c r="M278" s="55" t="e">
        <f t="shared" si="6"/>
        <v>#DIV/0!</v>
      </c>
      <c r="N278" s="55" t="e">
        <f t="shared" si="6"/>
        <v>#DIV/0!</v>
      </c>
    </row>
    <row r="279" spans="1:14" ht="11.25" hidden="1" customHeight="1">
      <c r="A279" s="37"/>
      <c r="B279" s="45" t="s">
        <v>182</v>
      </c>
      <c r="C279" s="54" t="e">
        <f t="shared" si="4"/>
        <v>#DIV/0!</v>
      </c>
      <c r="D279" s="55" t="e">
        <f t="shared" si="4"/>
        <v>#DIV/0!</v>
      </c>
      <c r="E279" s="55" t="e">
        <f t="shared" si="4"/>
        <v>#VALUE!</v>
      </c>
      <c r="F279" s="55" t="e">
        <f t="shared" si="5"/>
        <v>#DIV/0!</v>
      </c>
      <c r="G279" s="55" t="e">
        <f t="shared" si="5"/>
        <v>#DIV/0!</v>
      </c>
      <c r="H279" s="37"/>
      <c r="I279" s="45" t="s">
        <v>182</v>
      </c>
      <c r="J279" s="55" t="e">
        <f t="shared" si="6"/>
        <v>#DIV/0!</v>
      </c>
      <c r="K279" s="55" t="e">
        <f t="shared" si="6"/>
        <v>#DIV/0!</v>
      </c>
      <c r="L279" s="55" t="e">
        <f t="shared" si="6"/>
        <v>#DIV/0!</v>
      </c>
      <c r="M279" s="55" t="e">
        <f t="shared" si="6"/>
        <v>#DIV/0!</v>
      </c>
      <c r="N279" s="55" t="e">
        <f t="shared" si="6"/>
        <v>#DIV/0!</v>
      </c>
    </row>
    <row r="280" spans="1:14" ht="11.25" hidden="1" customHeight="1">
      <c r="A280" s="37"/>
      <c r="B280" s="45" t="s">
        <v>183</v>
      </c>
      <c r="C280" s="54" t="e">
        <f t="shared" si="4"/>
        <v>#DIV/0!</v>
      </c>
      <c r="D280" s="55" t="e">
        <f t="shared" si="4"/>
        <v>#DIV/0!</v>
      </c>
      <c r="E280" s="55" t="e">
        <f t="shared" si="4"/>
        <v>#DIV/0!</v>
      </c>
      <c r="F280" s="55" t="e">
        <f t="shared" si="5"/>
        <v>#DIV/0!</v>
      </c>
      <c r="G280" s="55" t="e">
        <f t="shared" si="5"/>
        <v>#DIV/0!</v>
      </c>
      <c r="H280" s="37"/>
      <c r="I280" s="45" t="s">
        <v>183</v>
      </c>
      <c r="J280" s="55" t="e">
        <f t="shared" si="6"/>
        <v>#DIV/0!</v>
      </c>
      <c r="K280" s="55" t="e">
        <f t="shared" si="6"/>
        <v>#DIV/0!</v>
      </c>
      <c r="L280" s="55" t="e">
        <f t="shared" si="6"/>
        <v>#DIV/0!</v>
      </c>
      <c r="M280" s="55" t="e">
        <f t="shared" si="6"/>
        <v>#DIV/0!</v>
      </c>
      <c r="N280" s="55" t="e">
        <f t="shared" si="6"/>
        <v>#DIV/0!</v>
      </c>
    </row>
    <row r="281" spans="1:14" ht="11.25" hidden="1" customHeight="1">
      <c r="A281" s="37"/>
      <c r="B281" s="45" t="s">
        <v>184</v>
      </c>
      <c r="C281" s="54" t="e">
        <f t="shared" si="4"/>
        <v>#DIV/0!</v>
      </c>
      <c r="D281" s="55" t="e">
        <f t="shared" si="4"/>
        <v>#DIV/0!</v>
      </c>
      <c r="E281" s="55" t="e">
        <f t="shared" si="4"/>
        <v>#DIV/0!</v>
      </c>
      <c r="F281" s="55" t="e">
        <f t="shared" si="5"/>
        <v>#DIV/0!</v>
      </c>
      <c r="G281" s="55" t="e">
        <f t="shared" si="5"/>
        <v>#DIV/0!</v>
      </c>
      <c r="H281" s="37"/>
      <c r="I281" s="45" t="s">
        <v>184</v>
      </c>
      <c r="J281" s="55" t="e">
        <f t="shared" si="6"/>
        <v>#DIV/0!</v>
      </c>
      <c r="K281" s="55" t="e">
        <f t="shared" si="6"/>
        <v>#DIV/0!</v>
      </c>
      <c r="L281" s="55" t="e">
        <f t="shared" si="6"/>
        <v>#DIV/0!</v>
      </c>
      <c r="M281" s="55" t="e">
        <f t="shared" si="6"/>
        <v>#DIV/0!</v>
      </c>
      <c r="N281" s="55" t="e">
        <f t="shared" si="6"/>
        <v>#DIV/0!</v>
      </c>
    </row>
    <row r="282" spans="1:14" ht="11.25" hidden="1" customHeight="1">
      <c r="A282" s="37"/>
      <c r="B282" s="45" t="s">
        <v>185</v>
      </c>
      <c r="C282" s="54" t="e">
        <f t="shared" si="4"/>
        <v>#DIV/0!</v>
      </c>
      <c r="D282" s="55" t="e">
        <f t="shared" si="4"/>
        <v>#DIV/0!</v>
      </c>
      <c r="E282" s="55" t="e">
        <f t="shared" si="4"/>
        <v>#DIV/0!</v>
      </c>
      <c r="F282" s="55" t="e">
        <f t="shared" si="5"/>
        <v>#DIV/0!</v>
      </c>
      <c r="G282" s="55" t="e">
        <f t="shared" si="5"/>
        <v>#DIV/0!</v>
      </c>
      <c r="H282" s="37"/>
      <c r="I282" s="45" t="s">
        <v>185</v>
      </c>
      <c r="J282" s="55" t="e">
        <f t="shared" si="6"/>
        <v>#DIV/0!</v>
      </c>
      <c r="K282" s="55" t="e">
        <f t="shared" si="6"/>
        <v>#DIV/0!</v>
      </c>
      <c r="L282" s="55" t="e">
        <f t="shared" si="6"/>
        <v>#DIV/0!</v>
      </c>
      <c r="M282" s="55" t="e">
        <f t="shared" si="6"/>
        <v>#DIV/0!</v>
      </c>
      <c r="N282" s="55" t="e">
        <f t="shared" si="6"/>
        <v>#DIV/0!</v>
      </c>
    </row>
    <row r="283" spans="1:14" ht="11.25" hidden="1" customHeight="1">
      <c r="A283" s="37"/>
      <c r="B283" s="45" t="s">
        <v>186</v>
      </c>
      <c r="C283" s="54" t="e">
        <f t="shared" si="4"/>
        <v>#DIV/0!</v>
      </c>
      <c r="D283" s="55" t="e">
        <f t="shared" si="4"/>
        <v>#DIV/0!</v>
      </c>
      <c r="E283" s="55" t="e">
        <f t="shared" si="4"/>
        <v>#DIV/0!</v>
      </c>
      <c r="F283" s="55" t="e">
        <f t="shared" si="5"/>
        <v>#DIV/0!</v>
      </c>
      <c r="G283" s="55" t="e">
        <f t="shared" si="5"/>
        <v>#DIV/0!</v>
      </c>
      <c r="H283" s="37"/>
      <c r="I283" s="45" t="s">
        <v>186</v>
      </c>
      <c r="J283" s="55" t="e">
        <f t="shared" si="6"/>
        <v>#DIV/0!</v>
      </c>
      <c r="K283" s="55" t="e">
        <f t="shared" si="6"/>
        <v>#DIV/0!</v>
      </c>
      <c r="L283" s="55" t="e">
        <f t="shared" si="6"/>
        <v>#DIV/0!</v>
      </c>
      <c r="M283" s="55" t="e">
        <f t="shared" si="6"/>
        <v>#DIV/0!</v>
      </c>
      <c r="N283" s="55" t="e">
        <f t="shared" si="6"/>
        <v>#DIV/0!</v>
      </c>
    </row>
    <row r="284" spans="1:14" ht="11.25" hidden="1" customHeight="1">
      <c r="A284" s="37"/>
      <c r="B284" s="45" t="s">
        <v>187</v>
      </c>
      <c r="C284" s="54" t="e">
        <f t="shared" si="4"/>
        <v>#DIV/0!</v>
      </c>
      <c r="D284" s="55" t="e">
        <f t="shared" si="4"/>
        <v>#DIV/0!</v>
      </c>
      <c r="E284" s="55" t="e">
        <f t="shared" si="4"/>
        <v>#DIV/0!</v>
      </c>
      <c r="F284" s="55" t="e">
        <f t="shared" si="5"/>
        <v>#DIV/0!</v>
      </c>
      <c r="G284" s="55" t="e">
        <f t="shared" si="5"/>
        <v>#DIV/0!</v>
      </c>
      <c r="H284" s="37"/>
      <c r="I284" s="45" t="s">
        <v>187</v>
      </c>
      <c r="J284" s="55" t="e">
        <f t="shared" si="6"/>
        <v>#DIV/0!</v>
      </c>
      <c r="K284" s="55" t="e">
        <f t="shared" si="6"/>
        <v>#DIV/0!</v>
      </c>
      <c r="L284" s="55" t="e">
        <f t="shared" si="6"/>
        <v>#DIV/0!</v>
      </c>
      <c r="M284" s="55" t="e">
        <f t="shared" si="6"/>
        <v>#DIV/0!</v>
      </c>
      <c r="N284" s="55" t="e">
        <f t="shared" si="6"/>
        <v>#DIV/0!</v>
      </c>
    </row>
    <row r="285" spans="1:14" ht="11.25" hidden="1" customHeight="1">
      <c r="A285" s="37"/>
      <c r="B285" s="45" t="s">
        <v>188</v>
      </c>
      <c r="C285" s="54" t="e">
        <f t="shared" si="4"/>
        <v>#DIV/0!</v>
      </c>
      <c r="D285" s="55" t="e">
        <f t="shared" si="4"/>
        <v>#DIV/0!</v>
      </c>
      <c r="E285" s="55" t="e">
        <f t="shared" si="4"/>
        <v>#VALUE!</v>
      </c>
      <c r="F285" s="55" t="e">
        <f t="shared" si="5"/>
        <v>#DIV/0!</v>
      </c>
      <c r="G285" s="55" t="e">
        <f t="shared" si="5"/>
        <v>#DIV/0!</v>
      </c>
      <c r="H285" s="37"/>
      <c r="I285" s="45" t="s">
        <v>188</v>
      </c>
      <c r="J285" s="55" t="e">
        <f t="shared" si="6"/>
        <v>#DIV/0!</v>
      </c>
      <c r="K285" s="55" t="e">
        <f t="shared" si="6"/>
        <v>#DIV/0!</v>
      </c>
      <c r="L285" s="55" t="e">
        <f t="shared" si="6"/>
        <v>#DIV/0!</v>
      </c>
      <c r="M285" s="55" t="e">
        <f t="shared" si="6"/>
        <v>#DIV/0!</v>
      </c>
      <c r="N285" s="55" t="e">
        <f t="shared" si="6"/>
        <v>#DIV/0!</v>
      </c>
    </row>
    <row r="286" spans="1:14" ht="11.25" hidden="1" customHeight="1">
      <c r="A286" s="37"/>
      <c r="B286" s="45" t="s">
        <v>189</v>
      </c>
      <c r="C286" s="54" t="e">
        <f t="shared" si="4"/>
        <v>#DIV/0!</v>
      </c>
      <c r="D286" s="55" t="e">
        <f t="shared" si="4"/>
        <v>#DIV/0!</v>
      </c>
      <c r="E286" s="55" t="e">
        <f t="shared" si="4"/>
        <v>#DIV/0!</v>
      </c>
      <c r="F286" s="55" t="e">
        <f t="shared" si="5"/>
        <v>#DIV/0!</v>
      </c>
      <c r="G286" s="55" t="e">
        <f t="shared" si="5"/>
        <v>#DIV/0!</v>
      </c>
      <c r="H286" s="37"/>
      <c r="I286" s="45" t="s">
        <v>189</v>
      </c>
      <c r="J286" s="55" t="e">
        <f t="shared" si="6"/>
        <v>#DIV/0!</v>
      </c>
      <c r="K286" s="55" t="e">
        <f t="shared" si="6"/>
        <v>#DIV/0!</v>
      </c>
      <c r="L286" s="55" t="e">
        <f t="shared" si="6"/>
        <v>#DIV/0!</v>
      </c>
      <c r="M286" s="55" t="e">
        <f t="shared" si="6"/>
        <v>#DIV/0!</v>
      </c>
      <c r="N286" s="55" t="e">
        <f t="shared" si="6"/>
        <v>#DIV/0!</v>
      </c>
    </row>
    <row r="287" spans="1:14" ht="11.25" hidden="1" customHeight="1">
      <c r="A287" s="37"/>
      <c r="B287" s="45" t="s">
        <v>190</v>
      </c>
      <c r="C287" s="54" t="e">
        <f t="shared" si="4"/>
        <v>#DIV/0!</v>
      </c>
      <c r="D287" s="55" t="e">
        <f t="shared" si="4"/>
        <v>#DIV/0!</v>
      </c>
      <c r="E287" s="55" t="e">
        <f t="shared" si="4"/>
        <v>#DIV/0!</v>
      </c>
      <c r="F287" s="55" t="e">
        <f t="shared" si="5"/>
        <v>#DIV/0!</v>
      </c>
      <c r="G287" s="55" t="e">
        <f t="shared" si="5"/>
        <v>#DIV/0!</v>
      </c>
      <c r="H287" s="37"/>
      <c r="I287" s="45" t="s">
        <v>190</v>
      </c>
      <c r="J287" s="55" t="e">
        <f t="shared" si="6"/>
        <v>#DIV/0!</v>
      </c>
      <c r="K287" s="55" t="e">
        <f t="shared" si="6"/>
        <v>#DIV/0!</v>
      </c>
      <c r="L287" s="55" t="e">
        <f t="shared" si="6"/>
        <v>#DIV/0!</v>
      </c>
      <c r="M287" s="55" t="e">
        <f t="shared" si="6"/>
        <v>#DIV/0!</v>
      </c>
      <c r="N287" s="55" t="e">
        <f t="shared" si="6"/>
        <v>#DIV/0!</v>
      </c>
    </row>
    <row r="288" spans="1:14" ht="11.25" hidden="1" customHeight="1">
      <c r="A288" s="37"/>
      <c r="B288" s="45" t="s">
        <v>191</v>
      </c>
      <c r="C288" s="54" t="e">
        <f t="shared" si="4"/>
        <v>#DIV/0!</v>
      </c>
      <c r="D288" s="55" t="e">
        <f t="shared" si="4"/>
        <v>#DIV/0!</v>
      </c>
      <c r="E288" s="55" t="e">
        <f t="shared" si="4"/>
        <v>#VALUE!</v>
      </c>
      <c r="F288" s="55" t="e">
        <f t="shared" si="5"/>
        <v>#DIV/0!</v>
      </c>
      <c r="G288" s="55" t="e">
        <f t="shared" si="5"/>
        <v>#DIV/0!</v>
      </c>
      <c r="H288" s="37"/>
      <c r="I288" s="45" t="s">
        <v>191</v>
      </c>
      <c r="J288" s="55" t="e">
        <f t="shared" si="6"/>
        <v>#DIV/0!</v>
      </c>
      <c r="K288" s="55" t="e">
        <f t="shared" si="6"/>
        <v>#DIV/0!</v>
      </c>
      <c r="L288" s="55" t="e">
        <f t="shared" si="6"/>
        <v>#DIV/0!</v>
      </c>
      <c r="M288" s="55" t="e">
        <f t="shared" si="6"/>
        <v>#DIV/0!</v>
      </c>
      <c r="N288" s="55" t="e">
        <f t="shared" si="6"/>
        <v>#DIV/0!</v>
      </c>
    </row>
    <row r="289" spans="1:14" ht="11.25" hidden="1" customHeight="1">
      <c r="A289" s="37"/>
      <c r="B289" s="45" t="s">
        <v>192</v>
      </c>
      <c r="C289" s="54" t="e">
        <f t="shared" si="4"/>
        <v>#DIV/0!</v>
      </c>
      <c r="D289" s="55" t="e">
        <f t="shared" si="4"/>
        <v>#DIV/0!</v>
      </c>
      <c r="E289" s="55" t="e">
        <f t="shared" si="4"/>
        <v>#DIV/0!</v>
      </c>
      <c r="F289" s="55" t="e">
        <f t="shared" si="5"/>
        <v>#DIV/0!</v>
      </c>
      <c r="G289" s="55" t="e">
        <f t="shared" si="5"/>
        <v>#DIV/0!</v>
      </c>
      <c r="H289" s="37"/>
      <c r="I289" s="45" t="s">
        <v>192</v>
      </c>
      <c r="J289" s="55" t="e">
        <f t="shared" si="6"/>
        <v>#DIV/0!</v>
      </c>
      <c r="K289" s="55" t="e">
        <f t="shared" si="6"/>
        <v>#DIV/0!</v>
      </c>
      <c r="L289" s="55" t="e">
        <f t="shared" si="6"/>
        <v>#DIV/0!</v>
      </c>
      <c r="M289" s="55" t="e">
        <f t="shared" si="6"/>
        <v>#DIV/0!</v>
      </c>
      <c r="N289" s="55" t="e">
        <f t="shared" si="6"/>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3" t="s">
        <v>193</v>
      </c>
      <c r="B291" s="1166"/>
      <c r="C291" s="54" t="e">
        <f t="shared" ref="C291:E302" si="7">SUM(C80/C53*100-100)</f>
        <v>#DIV/0!</v>
      </c>
      <c r="D291" s="55" t="e">
        <f t="shared" si="7"/>
        <v>#DIV/0!</v>
      </c>
      <c r="E291" s="55" t="e">
        <f t="shared" si="7"/>
        <v>#DIV/0!</v>
      </c>
      <c r="F291" s="55" t="e">
        <f t="shared" ref="F291:G302" si="8">SUM(F80/F53*100-100)</f>
        <v>#DIV/0!</v>
      </c>
      <c r="G291" s="55" t="e">
        <f t="shared" si="8"/>
        <v>#DIV/0!</v>
      </c>
      <c r="H291" s="1173" t="s">
        <v>193</v>
      </c>
      <c r="I291" s="1166"/>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173" t="s">
        <v>194</v>
      </c>
      <c r="B292" s="1166"/>
      <c r="C292" s="54" t="e">
        <f t="shared" si="7"/>
        <v>#DIV/0!</v>
      </c>
      <c r="D292" s="55" t="e">
        <f t="shared" si="7"/>
        <v>#DIV/0!</v>
      </c>
      <c r="E292" s="55" t="e">
        <f t="shared" si="7"/>
        <v>#DIV/0!</v>
      </c>
      <c r="F292" s="55" t="e">
        <f t="shared" si="8"/>
        <v>#DIV/0!</v>
      </c>
      <c r="G292" s="55" t="e">
        <f t="shared" si="8"/>
        <v>#DIV/0!</v>
      </c>
      <c r="H292" s="1173" t="s">
        <v>194</v>
      </c>
      <c r="I292" s="1166"/>
      <c r="J292" s="55" t="e">
        <f t="shared" si="9"/>
        <v>#DIV/0!</v>
      </c>
      <c r="K292" s="55" t="e">
        <f t="shared" si="9"/>
        <v>#DIV/0!</v>
      </c>
      <c r="L292" s="55" t="e">
        <f t="shared" si="9"/>
        <v>#DIV/0!</v>
      </c>
      <c r="M292" s="55" t="e">
        <f t="shared" si="9"/>
        <v>#DIV/0!</v>
      </c>
      <c r="N292" s="55" t="e">
        <f t="shared" si="9"/>
        <v>#DIV/0!</v>
      </c>
    </row>
    <row r="293" spans="1:14" ht="11.25" hidden="1" customHeight="1">
      <c r="A293" s="1173" t="s">
        <v>195</v>
      </c>
      <c r="B293" s="1166"/>
      <c r="C293" s="54" t="e">
        <f t="shared" si="7"/>
        <v>#DIV/0!</v>
      </c>
      <c r="D293" s="55" t="e">
        <f t="shared" si="7"/>
        <v>#DIV/0!</v>
      </c>
      <c r="E293" s="55" t="e">
        <f t="shared" si="7"/>
        <v>#DIV/0!</v>
      </c>
      <c r="F293" s="55" t="e">
        <f t="shared" si="8"/>
        <v>#DIV/0!</v>
      </c>
      <c r="G293" s="55" t="e">
        <f t="shared" si="8"/>
        <v>#DIV/0!</v>
      </c>
      <c r="H293" s="1173" t="s">
        <v>195</v>
      </c>
      <c r="I293" s="1166"/>
      <c r="J293" s="55" t="e">
        <f t="shared" si="9"/>
        <v>#DIV/0!</v>
      </c>
      <c r="K293" s="55" t="e">
        <f t="shared" si="9"/>
        <v>#DIV/0!</v>
      </c>
      <c r="L293" s="55" t="e">
        <f t="shared" si="9"/>
        <v>#DIV/0!</v>
      </c>
      <c r="M293" s="55" t="e">
        <f t="shared" si="9"/>
        <v>#DIV/0!</v>
      </c>
      <c r="N293" s="55" t="e">
        <f t="shared" si="9"/>
        <v>#DIV/0!</v>
      </c>
    </row>
    <row r="294" spans="1:14" ht="11.25" hidden="1" customHeight="1">
      <c r="A294" s="1173" t="s">
        <v>196</v>
      </c>
      <c r="B294" s="1166"/>
      <c r="C294" s="54" t="e">
        <f t="shared" si="7"/>
        <v>#DIV/0!</v>
      </c>
      <c r="D294" s="55" t="e">
        <f t="shared" si="7"/>
        <v>#DIV/0!</v>
      </c>
      <c r="E294" s="55" t="e">
        <f t="shared" si="7"/>
        <v>#DIV/0!</v>
      </c>
      <c r="F294" s="55" t="e">
        <f t="shared" si="8"/>
        <v>#DIV/0!</v>
      </c>
      <c r="G294" s="55" t="e">
        <f t="shared" si="8"/>
        <v>#DIV/0!</v>
      </c>
      <c r="H294" s="1173" t="s">
        <v>196</v>
      </c>
      <c r="I294" s="1166"/>
      <c r="J294" s="55" t="e">
        <f t="shared" si="9"/>
        <v>#DIV/0!</v>
      </c>
      <c r="K294" s="55" t="e">
        <f t="shared" si="9"/>
        <v>#DIV/0!</v>
      </c>
      <c r="L294" s="55" t="e">
        <f t="shared" si="9"/>
        <v>#DIV/0!</v>
      </c>
      <c r="M294" s="55" t="e">
        <f t="shared" si="9"/>
        <v>#DIV/0!</v>
      </c>
      <c r="N294" s="55" t="e">
        <f t="shared" si="9"/>
        <v>#DIV/0!</v>
      </c>
    </row>
    <row r="295" spans="1:14" ht="11.25" hidden="1" customHeight="1">
      <c r="A295" s="1173" t="s">
        <v>197</v>
      </c>
      <c r="B295" s="1166"/>
      <c r="C295" s="54" t="e">
        <f t="shared" si="7"/>
        <v>#DIV/0!</v>
      </c>
      <c r="D295" s="55" t="e">
        <f t="shared" si="7"/>
        <v>#DIV/0!</v>
      </c>
      <c r="E295" s="55" t="e">
        <f t="shared" si="7"/>
        <v>#DIV/0!</v>
      </c>
      <c r="F295" s="55" t="e">
        <f t="shared" si="8"/>
        <v>#DIV/0!</v>
      </c>
      <c r="G295" s="55" t="e">
        <f t="shared" si="8"/>
        <v>#DIV/0!</v>
      </c>
      <c r="H295" s="1173" t="s">
        <v>197</v>
      </c>
      <c r="I295" s="1166"/>
      <c r="J295" s="55" t="e">
        <f t="shared" si="9"/>
        <v>#DIV/0!</v>
      </c>
      <c r="K295" s="55" t="e">
        <f t="shared" si="9"/>
        <v>#DIV/0!</v>
      </c>
      <c r="L295" s="55" t="e">
        <f t="shared" si="9"/>
        <v>#DIV/0!</v>
      </c>
      <c r="M295" s="55" t="e">
        <f t="shared" si="9"/>
        <v>#DIV/0!</v>
      </c>
      <c r="N295" s="55" t="e">
        <f t="shared" si="9"/>
        <v>#DIV/0!</v>
      </c>
    </row>
    <row r="296" spans="1:14" ht="11.25" hidden="1" customHeight="1">
      <c r="A296" s="1173" t="s">
        <v>198</v>
      </c>
      <c r="B296" s="1166"/>
      <c r="C296" s="54" t="e">
        <f t="shared" si="7"/>
        <v>#DIV/0!</v>
      </c>
      <c r="D296" s="55" t="e">
        <f t="shared" si="7"/>
        <v>#DIV/0!</v>
      </c>
      <c r="E296" s="55" t="e">
        <f t="shared" si="7"/>
        <v>#DIV/0!</v>
      </c>
      <c r="F296" s="55" t="e">
        <f t="shared" si="8"/>
        <v>#DIV/0!</v>
      </c>
      <c r="G296" s="55" t="e">
        <f t="shared" si="8"/>
        <v>#DIV/0!</v>
      </c>
      <c r="H296" s="1173" t="s">
        <v>198</v>
      </c>
      <c r="I296" s="1166"/>
      <c r="J296" s="55" t="e">
        <f t="shared" si="9"/>
        <v>#DIV/0!</v>
      </c>
      <c r="K296" s="55" t="e">
        <f t="shared" si="9"/>
        <v>#DIV/0!</v>
      </c>
      <c r="L296" s="55" t="e">
        <f t="shared" si="9"/>
        <v>#DIV/0!</v>
      </c>
      <c r="M296" s="55" t="e">
        <f t="shared" si="9"/>
        <v>#DIV/0!</v>
      </c>
      <c r="N296" s="55" t="e">
        <f t="shared" si="9"/>
        <v>#DIV/0!</v>
      </c>
    </row>
    <row r="297" spans="1:14" ht="11.25" hidden="1" customHeight="1">
      <c r="A297" s="1173" t="s">
        <v>199</v>
      </c>
      <c r="B297" s="1166"/>
      <c r="C297" s="54" t="e">
        <f t="shared" si="7"/>
        <v>#DIV/0!</v>
      </c>
      <c r="D297" s="55" t="e">
        <f t="shared" si="7"/>
        <v>#DIV/0!</v>
      </c>
      <c r="E297" s="55" t="e">
        <f t="shared" si="7"/>
        <v>#DIV/0!</v>
      </c>
      <c r="F297" s="55" t="e">
        <f t="shared" si="8"/>
        <v>#DIV/0!</v>
      </c>
      <c r="G297" s="55" t="e">
        <f t="shared" si="8"/>
        <v>#DIV/0!</v>
      </c>
      <c r="H297" s="1173" t="s">
        <v>199</v>
      </c>
      <c r="I297" s="1166"/>
      <c r="J297" s="55" t="e">
        <f t="shared" si="9"/>
        <v>#DIV/0!</v>
      </c>
      <c r="K297" s="55" t="e">
        <f t="shared" si="9"/>
        <v>#DIV/0!</v>
      </c>
      <c r="L297" s="55" t="e">
        <f t="shared" si="9"/>
        <v>#DIV/0!</v>
      </c>
      <c r="M297" s="55" t="e">
        <f t="shared" si="9"/>
        <v>#DIV/0!</v>
      </c>
      <c r="N297" s="55" t="e">
        <f t="shared" si="9"/>
        <v>#DIV/0!</v>
      </c>
    </row>
    <row r="298" spans="1:14" ht="11.25" hidden="1" customHeight="1">
      <c r="A298" s="1173" t="s">
        <v>200</v>
      </c>
      <c r="B298" s="1166"/>
      <c r="C298" s="54" t="e">
        <f t="shared" si="7"/>
        <v>#DIV/0!</v>
      </c>
      <c r="D298" s="55" t="e">
        <f t="shared" si="7"/>
        <v>#DIV/0!</v>
      </c>
      <c r="E298" s="55" t="e">
        <f t="shared" si="7"/>
        <v>#DIV/0!</v>
      </c>
      <c r="F298" s="55" t="e">
        <f t="shared" si="8"/>
        <v>#DIV/0!</v>
      </c>
      <c r="G298" s="55" t="e">
        <f t="shared" si="8"/>
        <v>#DIV/0!</v>
      </c>
      <c r="H298" s="1173" t="s">
        <v>200</v>
      </c>
      <c r="I298" s="1166"/>
      <c r="J298" s="55" t="e">
        <f t="shared" si="9"/>
        <v>#DIV/0!</v>
      </c>
      <c r="K298" s="55" t="e">
        <f t="shared" si="9"/>
        <v>#DIV/0!</v>
      </c>
      <c r="L298" s="55" t="e">
        <f t="shared" si="9"/>
        <v>#DIV/0!</v>
      </c>
      <c r="M298" s="55" t="e">
        <f t="shared" si="9"/>
        <v>#DIV/0!</v>
      </c>
      <c r="N298" s="55" t="e">
        <f t="shared" si="9"/>
        <v>#DIV/0!</v>
      </c>
    </row>
    <row r="299" spans="1:14" ht="11.25" hidden="1" customHeight="1">
      <c r="A299" s="1173" t="s">
        <v>201</v>
      </c>
      <c r="B299" s="1166"/>
      <c r="C299" s="54" t="e">
        <f t="shared" si="7"/>
        <v>#DIV/0!</v>
      </c>
      <c r="D299" s="55" t="e">
        <f t="shared" si="7"/>
        <v>#DIV/0!</v>
      </c>
      <c r="E299" s="55" t="e">
        <f t="shared" si="7"/>
        <v>#DIV/0!</v>
      </c>
      <c r="F299" s="55" t="e">
        <f t="shared" si="8"/>
        <v>#DIV/0!</v>
      </c>
      <c r="G299" s="55" t="e">
        <f t="shared" si="8"/>
        <v>#DIV/0!</v>
      </c>
      <c r="H299" s="1173" t="s">
        <v>201</v>
      </c>
      <c r="I299" s="1166"/>
      <c r="J299" s="55" t="e">
        <f t="shared" si="9"/>
        <v>#DIV/0!</v>
      </c>
      <c r="K299" s="55" t="e">
        <f t="shared" si="9"/>
        <v>#DIV/0!</v>
      </c>
      <c r="L299" s="55" t="e">
        <f t="shared" si="9"/>
        <v>#DIV/0!</v>
      </c>
      <c r="M299" s="55" t="e">
        <f t="shared" si="9"/>
        <v>#DIV/0!</v>
      </c>
      <c r="N299" s="55" t="e">
        <f t="shared" si="9"/>
        <v>#DIV/0!</v>
      </c>
    </row>
    <row r="300" spans="1:14" ht="11.25" hidden="1" customHeight="1">
      <c r="A300" s="1173" t="s">
        <v>202</v>
      </c>
      <c r="B300" s="1166"/>
      <c r="C300" s="54" t="e">
        <f t="shared" si="7"/>
        <v>#DIV/0!</v>
      </c>
      <c r="D300" s="55" t="e">
        <f t="shared" si="7"/>
        <v>#DIV/0!</v>
      </c>
      <c r="E300" s="55" t="e">
        <f t="shared" si="7"/>
        <v>#DIV/0!</v>
      </c>
      <c r="F300" s="55" t="e">
        <f t="shared" si="8"/>
        <v>#DIV/0!</v>
      </c>
      <c r="G300" s="55" t="e">
        <f t="shared" si="8"/>
        <v>#DIV/0!</v>
      </c>
      <c r="H300" s="1173" t="s">
        <v>202</v>
      </c>
      <c r="I300" s="1166"/>
      <c r="J300" s="55" t="e">
        <f t="shared" si="9"/>
        <v>#DIV/0!</v>
      </c>
      <c r="K300" s="55" t="e">
        <f t="shared" si="9"/>
        <v>#DIV/0!</v>
      </c>
      <c r="L300" s="55" t="e">
        <f t="shared" si="9"/>
        <v>#DIV/0!</v>
      </c>
      <c r="M300" s="55" t="e">
        <f t="shared" si="9"/>
        <v>#DIV/0!</v>
      </c>
      <c r="N300" s="55" t="e">
        <f t="shared" si="9"/>
        <v>#DIV/0!</v>
      </c>
    </row>
    <row r="301" spans="1:14" ht="11.25" hidden="1" customHeight="1">
      <c r="A301" s="1173" t="s">
        <v>203</v>
      </c>
      <c r="B301" s="1166"/>
      <c r="C301" s="54" t="e">
        <f t="shared" si="7"/>
        <v>#DIV/0!</v>
      </c>
      <c r="D301" s="55" t="e">
        <f t="shared" si="7"/>
        <v>#DIV/0!</v>
      </c>
      <c r="E301" s="55" t="e">
        <f t="shared" si="7"/>
        <v>#DIV/0!</v>
      </c>
      <c r="F301" s="55" t="e">
        <f t="shared" si="8"/>
        <v>#DIV/0!</v>
      </c>
      <c r="G301" s="55" t="e">
        <f t="shared" si="8"/>
        <v>#DIV/0!</v>
      </c>
      <c r="H301" s="1173" t="s">
        <v>203</v>
      </c>
      <c r="I301" s="1166"/>
      <c r="J301" s="55" t="e">
        <f t="shared" si="9"/>
        <v>#DIV/0!</v>
      </c>
      <c r="K301" s="55" t="e">
        <f t="shared" si="9"/>
        <v>#DIV/0!</v>
      </c>
      <c r="L301" s="55" t="e">
        <f t="shared" si="9"/>
        <v>#DIV/0!</v>
      </c>
      <c r="M301" s="55" t="e">
        <f t="shared" si="9"/>
        <v>#DIV/0!</v>
      </c>
      <c r="N301" s="55" t="e">
        <f t="shared" si="9"/>
        <v>#DIV/0!</v>
      </c>
    </row>
    <row r="302" spans="1:14" ht="11.25" hidden="1" customHeight="1">
      <c r="A302" s="1173" t="s">
        <v>204</v>
      </c>
      <c r="B302" s="1166"/>
      <c r="C302" s="54" t="e">
        <f t="shared" si="7"/>
        <v>#DIV/0!</v>
      </c>
      <c r="D302" s="55" t="e">
        <f t="shared" si="7"/>
        <v>#DIV/0!</v>
      </c>
      <c r="E302" s="55" t="e">
        <f t="shared" si="7"/>
        <v>#DIV/0!</v>
      </c>
      <c r="F302" s="55" t="e">
        <f t="shared" si="8"/>
        <v>#DIV/0!</v>
      </c>
      <c r="G302" s="55" t="e">
        <f t="shared" si="8"/>
        <v>#DIV/0!</v>
      </c>
      <c r="H302" s="1173" t="s">
        <v>204</v>
      </c>
      <c r="I302" s="1166"/>
      <c r="J302" s="55" t="e">
        <f t="shared" si="9"/>
        <v>#DIV/0!</v>
      </c>
      <c r="K302" s="55" t="e">
        <f t="shared" si="9"/>
        <v>#DIV/0!</v>
      </c>
      <c r="L302" s="55" t="e">
        <f t="shared" si="9"/>
        <v>#DIV/0!</v>
      </c>
      <c r="M302" s="55" t="e">
        <f t="shared" si="9"/>
        <v>#DIV/0!</v>
      </c>
      <c r="N302" s="55" t="e">
        <f t="shared" si="9"/>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0">SUM(C94/C67*100-100)</f>
        <v>-23.098370496806808</v>
      </c>
      <c r="D305" s="55">
        <f t="shared" si="10"/>
        <v>-22.879695155144248</v>
      </c>
      <c r="E305" s="135" t="s">
        <v>244</v>
      </c>
      <c r="F305" s="55">
        <f t="shared" ref="F305:G316" si="11">SUM(F94/F67*100-100)</f>
        <v>-41.49199909848997</v>
      </c>
      <c r="G305" s="55">
        <f t="shared" si="11"/>
        <v>-4.9514854456336792</v>
      </c>
      <c r="H305" s="37"/>
      <c r="I305" s="45" t="s">
        <v>181</v>
      </c>
      <c r="J305" s="135" t="s">
        <v>244</v>
      </c>
      <c r="K305" s="55">
        <f t="shared" ref="K305:N316" si="12">SUM(K94/K67*100-100)</f>
        <v>-35.495581386821158</v>
      </c>
      <c r="L305" s="55">
        <f t="shared" si="12"/>
        <v>3.3300547983700994</v>
      </c>
      <c r="M305" s="55">
        <f t="shared" si="12"/>
        <v>-23.680792051399081</v>
      </c>
      <c r="N305" s="55">
        <f t="shared" si="12"/>
        <v>-31.741199911445648</v>
      </c>
    </row>
    <row r="306" spans="1:14" ht="11.25" hidden="1" customHeight="1">
      <c r="A306" s="37"/>
      <c r="B306" s="45" t="s">
        <v>182</v>
      </c>
      <c r="C306" s="54">
        <f t="shared" si="10"/>
        <v>-17.980027433249376</v>
      </c>
      <c r="D306" s="55">
        <f t="shared" si="10"/>
        <v>-8.1658490267447377</v>
      </c>
      <c r="E306" s="135" t="s">
        <v>244</v>
      </c>
      <c r="F306" s="55">
        <f t="shared" si="11"/>
        <v>-28.83696914934815</v>
      </c>
      <c r="G306" s="55">
        <f t="shared" si="11"/>
        <v>-12.091992573516222</v>
      </c>
      <c r="H306" s="37"/>
      <c r="I306" s="45" t="s">
        <v>182</v>
      </c>
      <c r="J306" s="135" t="s">
        <v>244</v>
      </c>
      <c r="K306" s="55">
        <f t="shared" si="12"/>
        <v>-18.022252889425573</v>
      </c>
      <c r="L306" s="55">
        <f t="shared" si="12"/>
        <v>19.623183777742298</v>
      </c>
      <c r="M306" s="55">
        <f t="shared" si="12"/>
        <v>-17.580137378362892</v>
      </c>
      <c r="N306" s="55">
        <f t="shared" si="12"/>
        <v>-15.804217981922932</v>
      </c>
    </row>
    <row r="307" spans="1:14" ht="11.25" hidden="1" customHeight="1">
      <c r="A307" s="37"/>
      <c r="B307" s="45" t="s">
        <v>183</v>
      </c>
      <c r="C307" s="54">
        <f t="shared" si="10"/>
        <v>-3.5913678136902405</v>
      </c>
      <c r="D307" s="55">
        <f t="shared" si="10"/>
        <v>-7.0935052970981189</v>
      </c>
      <c r="E307" s="135" t="s">
        <v>244</v>
      </c>
      <c r="F307" s="55">
        <f t="shared" si="11"/>
        <v>4.7906111716796005</v>
      </c>
      <c r="G307" s="55">
        <f t="shared" si="11"/>
        <v>3.8253955174687064</v>
      </c>
      <c r="H307" s="37"/>
      <c r="I307" s="45" t="s">
        <v>183</v>
      </c>
      <c r="J307" s="135" t="s">
        <v>244</v>
      </c>
      <c r="K307" s="55">
        <f t="shared" si="12"/>
        <v>-15.58557101261728</v>
      </c>
      <c r="L307" s="55">
        <f t="shared" si="12"/>
        <v>10.645916540421425</v>
      </c>
      <c r="M307" s="55">
        <f t="shared" si="12"/>
        <v>5.5683098885503313</v>
      </c>
      <c r="N307" s="55">
        <f t="shared" si="12"/>
        <v>8.2688937003814829</v>
      </c>
    </row>
    <row r="308" spans="1:14" ht="11.25" hidden="1" customHeight="1">
      <c r="A308" s="37"/>
      <c r="B308" s="45" t="s">
        <v>184</v>
      </c>
      <c r="C308" s="54">
        <f t="shared" si="10"/>
        <v>-15.326392427170148</v>
      </c>
      <c r="D308" s="55">
        <f t="shared" si="10"/>
        <v>-18.119947015027648</v>
      </c>
      <c r="E308" s="135" t="s">
        <v>244</v>
      </c>
      <c r="F308" s="55">
        <f t="shared" si="11"/>
        <v>-9.137457524554307</v>
      </c>
      <c r="G308" s="55">
        <f t="shared" si="11"/>
        <v>-1.8241182450926772</v>
      </c>
      <c r="H308" s="37"/>
      <c r="I308" s="45" t="s">
        <v>184</v>
      </c>
      <c r="J308" s="135" t="s">
        <v>244</v>
      </c>
      <c r="K308" s="55">
        <f t="shared" si="12"/>
        <v>-11.670908223317952</v>
      </c>
      <c r="L308" s="55">
        <f t="shared" si="12"/>
        <v>8.8650396942075815</v>
      </c>
      <c r="M308" s="55">
        <f t="shared" si="12"/>
        <v>-16.150267430452246</v>
      </c>
      <c r="N308" s="55">
        <f t="shared" si="12"/>
        <v>1.1931492977589784</v>
      </c>
    </row>
    <row r="309" spans="1:14" ht="11.25" hidden="1" customHeight="1">
      <c r="A309" s="37"/>
      <c r="B309" s="45" t="s">
        <v>185</v>
      </c>
      <c r="C309" s="54">
        <f t="shared" si="10"/>
        <v>-12.291620516390822</v>
      </c>
      <c r="D309" s="55">
        <f t="shared" si="10"/>
        <v>-1.5349833412660558</v>
      </c>
      <c r="E309" s="135" t="s">
        <v>244</v>
      </c>
      <c r="F309" s="55">
        <f t="shared" si="11"/>
        <v>-12.043411742206928</v>
      </c>
      <c r="G309" s="55">
        <f t="shared" si="11"/>
        <v>-3.0347718099969114</v>
      </c>
      <c r="H309" s="37"/>
      <c r="I309" s="45" t="s">
        <v>185</v>
      </c>
      <c r="J309" s="135" t="s">
        <v>244</v>
      </c>
      <c r="K309" s="55">
        <f t="shared" si="12"/>
        <v>-13.387990250387759</v>
      </c>
      <c r="L309" s="55">
        <f t="shared" si="12"/>
        <v>-6.2112813824584379</v>
      </c>
      <c r="M309" s="55">
        <f t="shared" si="12"/>
        <v>-16.509934243088452</v>
      </c>
      <c r="N309" s="55">
        <f t="shared" si="12"/>
        <v>-9.113400389357551</v>
      </c>
    </row>
    <row r="310" spans="1:14" ht="11.25" hidden="1" customHeight="1">
      <c r="A310" s="37"/>
      <c r="B310" s="45" t="s">
        <v>186</v>
      </c>
      <c r="C310" s="54">
        <f t="shared" si="10"/>
        <v>-14.435331270821877</v>
      </c>
      <c r="D310" s="55">
        <f t="shared" si="10"/>
        <v>-0.54398148148148096</v>
      </c>
      <c r="E310" s="135" t="s">
        <v>244</v>
      </c>
      <c r="F310" s="55">
        <f t="shared" si="11"/>
        <v>-7.2050879944241188</v>
      </c>
      <c r="G310" s="55">
        <f t="shared" si="11"/>
        <v>-8.6028508690312293</v>
      </c>
      <c r="H310" s="37"/>
      <c r="I310" s="45" t="s">
        <v>186</v>
      </c>
      <c r="J310" s="135" t="s">
        <v>244</v>
      </c>
      <c r="K310" s="55">
        <f t="shared" si="12"/>
        <v>-13.536493305256485</v>
      </c>
      <c r="L310" s="55">
        <f t="shared" si="12"/>
        <v>-11.027308192457724</v>
      </c>
      <c r="M310" s="55">
        <f t="shared" si="12"/>
        <v>-19.341295928662078</v>
      </c>
      <c r="N310" s="55">
        <f t="shared" si="12"/>
        <v>-16.723894892832618</v>
      </c>
    </row>
    <row r="311" spans="1:14" ht="11.25" hidden="1" customHeight="1">
      <c r="A311" s="37"/>
      <c r="B311" s="45" t="s">
        <v>187</v>
      </c>
      <c r="C311" s="54">
        <f t="shared" si="10"/>
        <v>-10.686500340654717</v>
      </c>
      <c r="D311" s="55">
        <f t="shared" si="10"/>
        <v>4.2294028083234707</v>
      </c>
      <c r="E311" s="135" t="s">
        <v>244</v>
      </c>
      <c r="F311" s="55">
        <f t="shared" si="11"/>
        <v>-8.015205435134277</v>
      </c>
      <c r="G311" s="55">
        <f t="shared" si="11"/>
        <v>-9.70769451210775</v>
      </c>
      <c r="H311" s="37"/>
      <c r="I311" s="45" t="s">
        <v>187</v>
      </c>
      <c r="J311" s="135" t="s">
        <v>244</v>
      </c>
      <c r="K311" s="55">
        <f t="shared" si="12"/>
        <v>-8.8691147595772151</v>
      </c>
      <c r="L311" s="55">
        <f t="shared" si="12"/>
        <v>-17.01623815967524</v>
      </c>
      <c r="M311" s="55">
        <f t="shared" si="12"/>
        <v>-7.1768095066618685</v>
      </c>
      <c r="N311" s="55">
        <f t="shared" si="12"/>
        <v>-8.724832214765101</v>
      </c>
    </row>
    <row r="312" spans="1:14" ht="11.25" hidden="1" customHeight="1">
      <c r="A312" s="37"/>
      <c r="B312" s="45" t="s">
        <v>188</v>
      </c>
      <c r="C312" s="54">
        <f t="shared" si="10"/>
        <v>-6.465650887681889</v>
      </c>
      <c r="D312" s="55">
        <f t="shared" si="10"/>
        <v>-5.7396543523069568</v>
      </c>
      <c r="E312" s="135" t="s">
        <v>244</v>
      </c>
      <c r="F312" s="55">
        <f t="shared" si="11"/>
        <v>-3.4377638120251248</v>
      </c>
      <c r="G312" s="55">
        <f t="shared" si="11"/>
        <v>9.3550643240150038</v>
      </c>
      <c r="H312" s="37"/>
      <c r="I312" s="45" t="s">
        <v>188</v>
      </c>
      <c r="J312" s="135" t="s">
        <v>244</v>
      </c>
      <c r="K312" s="55">
        <f t="shared" si="12"/>
        <v>-19.370248826486119</v>
      </c>
      <c r="L312" s="55">
        <f t="shared" si="12"/>
        <v>-1.1551376762928101</v>
      </c>
      <c r="M312" s="55">
        <f t="shared" si="12"/>
        <v>-14.496934727731698</v>
      </c>
      <c r="N312" s="55">
        <f t="shared" si="12"/>
        <v>5.8175773945549736E-2</v>
      </c>
    </row>
    <row r="313" spans="1:14" ht="11.25" hidden="1" customHeight="1">
      <c r="A313" s="37"/>
      <c r="B313" s="45" t="s">
        <v>189</v>
      </c>
      <c r="C313" s="54">
        <f t="shared" si="10"/>
        <v>-7.0803914362745246</v>
      </c>
      <c r="D313" s="55">
        <f t="shared" si="10"/>
        <v>-1.1737958018294421</v>
      </c>
      <c r="E313" s="135" t="s">
        <v>244</v>
      </c>
      <c r="F313" s="55">
        <f t="shared" si="11"/>
        <v>-4.0762573686190819</v>
      </c>
      <c r="G313" s="55">
        <f t="shared" si="11"/>
        <v>-2.2701890861477949</v>
      </c>
      <c r="H313" s="37"/>
      <c r="I313" s="45" t="s">
        <v>189</v>
      </c>
      <c r="J313" s="135" t="s">
        <v>244</v>
      </c>
      <c r="K313" s="55">
        <f t="shared" si="12"/>
        <v>4.5153573411935497</v>
      </c>
      <c r="L313" s="55">
        <f t="shared" si="12"/>
        <v>-30.646448523543498</v>
      </c>
      <c r="M313" s="55">
        <f t="shared" si="12"/>
        <v>-9.8844928305894797</v>
      </c>
      <c r="N313" s="55">
        <f t="shared" si="12"/>
        <v>-3.8262994049729997</v>
      </c>
    </row>
    <row r="314" spans="1:14" ht="11.25" hidden="1" customHeight="1">
      <c r="A314" s="37"/>
      <c r="B314" s="45" t="s">
        <v>190</v>
      </c>
      <c r="C314" s="54">
        <f t="shared" si="10"/>
        <v>-8.5492737502216585</v>
      </c>
      <c r="D314" s="55">
        <f t="shared" si="10"/>
        <v>3.416563912864774</v>
      </c>
      <c r="E314" s="135" t="s">
        <v>244</v>
      </c>
      <c r="F314" s="55">
        <f t="shared" si="11"/>
        <v>-1.1679735864630629</v>
      </c>
      <c r="G314" s="55">
        <f t="shared" si="11"/>
        <v>-1.7338500259678113</v>
      </c>
      <c r="H314" s="37"/>
      <c r="I314" s="45" t="s">
        <v>190</v>
      </c>
      <c r="J314" s="135" t="s">
        <v>244</v>
      </c>
      <c r="K314" s="55">
        <f t="shared" si="12"/>
        <v>-13.339420918464413</v>
      </c>
      <c r="L314" s="55">
        <f t="shared" si="12"/>
        <v>-21.917935388043077</v>
      </c>
      <c r="M314" s="55">
        <f t="shared" si="12"/>
        <v>-17.161081299989874</v>
      </c>
      <c r="N314" s="55">
        <f t="shared" si="12"/>
        <v>5.5374732334047252</v>
      </c>
    </row>
    <row r="315" spans="1:14" ht="11.25" hidden="1" customHeight="1">
      <c r="A315" s="37"/>
      <c r="B315" s="45" t="s">
        <v>191</v>
      </c>
      <c r="C315" s="54">
        <f t="shared" si="10"/>
        <v>2.5508243184217321</v>
      </c>
      <c r="D315" s="55">
        <f t="shared" si="10"/>
        <v>20.053460729113354</v>
      </c>
      <c r="E315" s="135" t="s">
        <v>244</v>
      </c>
      <c r="F315" s="55">
        <f t="shared" si="11"/>
        <v>21.122148237091992</v>
      </c>
      <c r="G315" s="55">
        <f t="shared" si="11"/>
        <v>16.319201529779392</v>
      </c>
      <c r="H315" s="37"/>
      <c r="I315" s="45" t="s">
        <v>191</v>
      </c>
      <c r="J315" s="135" t="s">
        <v>244</v>
      </c>
      <c r="K315" s="55">
        <f t="shared" si="12"/>
        <v>4.2518225106400962</v>
      </c>
      <c r="L315" s="55">
        <f t="shared" si="12"/>
        <v>-23.00865563712064</v>
      </c>
      <c r="M315" s="55">
        <f t="shared" si="12"/>
        <v>4.7546328779561691</v>
      </c>
      <c r="N315" s="55">
        <f t="shared" si="12"/>
        <v>-0.34907306948441885</v>
      </c>
    </row>
    <row r="316" spans="1:14" ht="11.25" hidden="1" customHeight="1">
      <c r="A316" s="37"/>
      <c r="B316" s="45" t="s">
        <v>192</v>
      </c>
      <c r="C316" s="54">
        <f t="shared" si="10"/>
        <v>1.5384259687413362</v>
      </c>
      <c r="D316" s="55">
        <f t="shared" si="10"/>
        <v>19.596541786743529</v>
      </c>
      <c r="E316" s="135" t="s">
        <v>244</v>
      </c>
      <c r="F316" s="55">
        <f t="shared" si="11"/>
        <v>-7.723609046091255</v>
      </c>
      <c r="G316" s="55">
        <f t="shared" si="11"/>
        <v>-5.1691253746448069</v>
      </c>
      <c r="H316" s="37"/>
      <c r="I316" s="45" t="s">
        <v>192</v>
      </c>
      <c r="J316" s="135" t="s">
        <v>244</v>
      </c>
      <c r="K316" s="55">
        <f t="shared" si="12"/>
        <v>-0.8836125115194875</v>
      </c>
      <c r="L316" s="55">
        <f t="shared" si="12"/>
        <v>4.856676073072947</v>
      </c>
      <c r="M316" s="55">
        <f t="shared" si="12"/>
        <v>17.538860103626945</v>
      </c>
      <c r="N316" s="55">
        <f t="shared" si="12"/>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73" t="s">
        <v>193</v>
      </c>
      <c r="B318" s="1166"/>
      <c r="C318" s="54">
        <f t="shared" ref="C318:D329" si="13">SUM(C107/C80*100-100)</f>
        <v>-23.098370496806808</v>
      </c>
      <c r="D318" s="55">
        <f t="shared" si="13"/>
        <v>-22.879695155144248</v>
      </c>
      <c r="E318" s="135" t="s">
        <v>244</v>
      </c>
      <c r="F318" s="55">
        <f t="shared" ref="F318:G329" si="14">SUM(F107/F80*100-100)</f>
        <v>-41.49199909848997</v>
      </c>
      <c r="G318" s="55">
        <f t="shared" si="14"/>
        <v>-4.9514854456336792</v>
      </c>
      <c r="H318" s="1173" t="s">
        <v>193</v>
      </c>
      <c r="I318" s="1166"/>
      <c r="J318" s="135" t="s">
        <v>244</v>
      </c>
      <c r="K318" s="55">
        <f t="shared" ref="K318:N329" si="15">SUM(K107/K80*100-100)</f>
        <v>-35.495581386821158</v>
      </c>
      <c r="L318" s="55">
        <f t="shared" si="15"/>
        <v>3.3300547983700994</v>
      </c>
      <c r="M318" s="55">
        <f t="shared" si="15"/>
        <v>-23.680792051399081</v>
      </c>
      <c r="N318" s="55">
        <f t="shared" si="15"/>
        <v>-31.741199911445648</v>
      </c>
    </row>
    <row r="319" spans="1:14" ht="11.25" hidden="1" customHeight="1">
      <c r="A319" s="1173" t="s">
        <v>194</v>
      </c>
      <c r="B319" s="1166"/>
      <c r="C319" s="54">
        <f t="shared" si="13"/>
        <v>-20.543593236056964</v>
      </c>
      <c r="D319" s="55">
        <f t="shared" si="13"/>
        <v>-15.407077986444122</v>
      </c>
      <c r="E319" s="135" t="s">
        <v>244</v>
      </c>
      <c r="F319" s="55">
        <f t="shared" si="14"/>
        <v>-34.684950529421982</v>
      </c>
      <c r="G319" s="55">
        <f t="shared" si="14"/>
        <v>-8.5255206043407128</v>
      </c>
      <c r="H319" s="1173" t="s">
        <v>194</v>
      </c>
      <c r="I319" s="1166"/>
      <c r="J319" s="135" t="s">
        <v>244</v>
      </c>
      <c r="K319" s="55">
        <f t="shared" si="15"/>
        <v>-27.465863374224611</v>
      </c>
      <c r="L319" s="55">
        <f t="shared" si="15"/>
        <v>10.956651718983551</v>
      </c>
      <c r="M319" s="55">
        <f t="shared" si="15"/>
        <v>-20.659165411535383</v>
      </c>
      <c r="N319" s="55">
        <f t="shared" si="15"/>
        <v>-23.589369237840316</v>
      </c>
    </row>
    <row r="320" spans="1:14" ht="11.25" hidden="1" customHeight="1">
      <c r="A320" s="1173" t="s">
        <v>195</v>
      </c>
      <c r="B320" s="1166"/>
      <c r="C320" s="54">
        <f t="shared" si="13"/>
        <v>-14.937501288039613</v>
      </c>
      <c r="D320" s="55">
        <f t="shared" si="13"/>
        <v>-12.550557450849368</v>
      </c>
      <c r="E320" s="135" t="s">
        <v>244</v>
      </c>
      <c r="F320" s="55">
        <f t="shared" si="14"/>
        <v>-20.820757691787932</v>
      </c>
      <c r="G320" s="55">
        <f t="shared" si="14"/>
        <v>-4.4913201453370988</v>
      </c>
      <c r="H320" s="1173" t="s">
        <v>195</v>
      </c>
      <c r="I320" s="1166"/>
      <c r="J320" s="135" t="s">
        <v>244</v>
      </c>
      <c r="K320" s="55">
        <f t="shared" si="15"/>
        <v>-23.558593905861386</v>
      </c>
      <c r="L320" s="55">
        <f t="shared" si="15"/>
        <v>10.847342667506425</v>
      </c>
      <c r="M320" s="55">
        <f t="shared" si="15"/>
        <v>-12.843317743059004</v>
      </c>
      <c r="N320" s="55">
        <f t="shared" si="15"/>
        <v>-12.629245366675548</v>
      </c>
    </row>
    <row r="321" spans="1:14" ht="11.25" hidden="1" customHeight="1">
      <c r="A321" s="1173" t="s">
        <v>196</v>
      </c>
      <c r="B321" s="1166"/>
      <c r="C321" s="54">
        <f t="shared" si="13"/>
        <v>-15.044240782437384</v>
      </c>
      <c r="D321" s="55">
        <f t="shared" si="13"/>
        <v>-14.098706179611213</v>
      </c>
      <c r="E321" s="135" t="s">
        <v>244</v>
      </c>
      <c r="F321" s="55">
        <f t="shared" si="14"/>
        <v>-17.010974332508624</v>
      </c>
      <c r="G321" s="55">
        <f t="shared" si="14"/>
        <v>-3.8084177646069435</v>
      </c>
      <c r="H321" s="1173" t="s">
        <v>196</v>
      </c>
      <c r="I321" s="1166"/>
      <c r="J321" s="135" t="s">
        <v>244</v>
      </c>
      <c r="K321" s="55">
        <f t="shared" si="15"/>
        <v>-20.579060148502521</v>
      </c>
      <c r="L321" s="55">
        <f t="shared" si="15"/>
        <v>10.356010640236121</v>
      </c>
      <c r="M321" s="55">
        <f t="shared" si="15"/>
        <v>-13.776353034673036</v>
      </c>
      <c r="N321" s="55">
        <f t="shared" si="15"/>
        <v>-8.6601431136059261</v>
      </c>
    </row>
    <row r="322" spans="1:14" ht="11.25" hidden="1" customHeight="1">
      <c r="A322" s="1173" t="s">
        <v>197</v>
      </c>
      <c r="B322" s="1166"/>
      <c r="C322" s="54">
        <f t="shared" si="13"/>
        <v>-14.493473490474258</v>
      </c>
      <c r="D322" s="55">
        <f t="shared" si="13"/>
        <v>-11.889041196228831</v>
      </c>
      <c r="E322" s="135" t="s">
        <v>244</v>
      </c>
      <c r="F322" s="55">
        <f t="shared" si="14"/>
        <v>-15.813910619030622</v>
      </c>
      <c r="G322" s="55">
        <f t="shared" si="14"/>
        <v>-3.6497628370419903</v>
      </c>
      <c r="H322" s="1173" t="s">
        <v>197</v>
      </c>
      <c r="I322" s="1166"/>
      <c r="J322" s="135" t="s">
        <v>244</v>
      </c>
      <c r="K322" s="55">
        <f t="shared" si="15"/>
        <v>-19.258746948738818</v>
      </c>
      <c r="L322" s="55">
        <f t="shared" si="15"/>
        <v>7.3294219257229685</v>
      </c>
      <c r="M322" s="55">
        <f t="shared" si="15"/>
        <v>-14.327570842986987</v>
      </c>
      <c r="N322" s="55">
        <f t="shared" si="15"/>
        <v>-8.7678547333114949</v>
      </c>
    </row>
    <row r="323" spans="1:14" ht="11.25" hidden="1" customHeight="1">
      <c r="A323" s="1173" t="s">
        <v>198</v>
      </c>
      <c r="B323" s="1166"/>
      <c r="C323" s="54">
        <f t="shared" si="13"/>
        <v>-14.483028093739705</v>
      </c>
      <c r="D323" s="55">
        <f t="shared" si="13"/>
        <v>-10.15179845277234</v>
      </c>
      <c r="E323" s="135" t="s">
        <v>244</v>
      </c>
      <c r="F323" s="55">
        <f t="shared" si="14"/>
        <v>-14.013284374914591</v>
      </c>
      <c r="G323" s="55">
        <f t="shared" si="14"/>
        <v>-4.5223280728555437</v>
      </c>
      <c r="H323" s="1173" t="s">
        <v>198</v>
      </c>
      <c r="I323" s="1166"/>
      <c r="J323" s="135" t="s">
        <v>244</v>
      </c>
      <c r="K323" s="55">
        <f t="shared" si="15"/>
        <v>-18.286069332540904</v>
      </c>
      <c r="L323" s="55">
        <f t="shared" si="15"/>
        <v>3.9086921753459052</v>
      </c>
      <c r="M323" s="55">
        <f t="shared" si="15"/>
        <v>-15.228476859919766</v>
      </c>
      <c r="N323" s="55">
        <f t="shared" si="15"/>
        <v>-10.44277550771946</v>
      </c>
    </row>
    <row r="324" spans="1:14" ht="11.25" hidden="1" customHeight="1">
      <c r="A324" s="1173" t="s">
        <v>199</v>
      </c>
      <c r="B324" s="1166"/>
      <c r="C324" s="54">
        <f t="shared" si="13"/>
        <v>-13.909639965151939</v>
      </c>
      <c r="D324" s="55">
        <f t="shared" si="13"/>
        <v>-8.1988053300658663</v>
      </c>
      <c r="E324" s="135" t="s">
        <v>244</v>
      </c>
      <c r="F324" s="55">
        <f t="shared" si="14"/>
        <v>-12.910373956172265</v>
      </c>
      <c r="G324" s="55">
        <f t="shared" si="14"/>
        <v>-5.3245731197038282</v>
      </c>
      <c r="H324" s="1173" t="s">
        <v>199</v>
      </c>
      <c r="I324" s="1166"/>
      <c r="J324" s="135" t="s">
        <v>244</v>
      </c>
      <c r="K324" s="55">
        <f t="shared" si="15"/>
        <v>-16.975570619629536</v>
      </c>
      <c r="L324" s="55">
        <f t="shared" si="15"/>
        <v>0.2074399122369357</v>
      </c>
      <c r="M324" s="55">
        <f t="shared" si="15"/>
        <v>-14.103596079930782</v>
      </c>
      <c r="N324" s="55">
        <f t="shared" si="15"/>
        <v>-10.138295008483013</v>
      </c>
    </row>
    <row r="325" spans="1:14" ht="11.25" hidden="1" customHeight="1">
      <c r="A325" s="1173" t="s">
        <v>200</v>
      </c>
      <c r="B325" s="1166"/>
      <c r="C325" s="54">
        <f t="shared" si="13"/>
        <v>-13.028126578024455</v>
      </c>
      <c r="D325" s="55">
        <f t="shared" si="13"/>
        <v>-7.8875726583768682</v>
      </c>
      <c r="E325" s="135" t="s">
        <v>244</v>
      </c>
      <c r="F325" s="55">
        <f t="shared" si="14"/>
        <v>-11.614025403875431</v>
      </c>
      <c r="G325" s="55">
        <f t="shared" si="14"/>
        <v>-3.6271893387443583</v>
      </c>
      <c r="H325" s="1173" t="s">
        <v>200</v>
      </c>
      <c r="I325" s="1166"/>
      <c r="J325" s="135" t="s">
        <v>244</v>
      </c>
      <c r="K325" s="55">
        <f t="shared" si="15"/>
        <v>-17.269569918247228</v>
      </c>
      <c r="L325" s="55">
        <f t="shared" si="15"/>
        <v>3.1260854463326382E-2</v>
      </c>
      <c r="M325" s="55">
        <f t="shared" si="15"/>
        <v>-14.151751419413515</v>
      </c>
      <c r="N325" s="55">
        <f t="shared" si="15"/>
        <v>-8.8032383729787398</v>
      </c>
    </row>
    <row r="326" spans="1:14" ht="11.25" hidden="1" customHeight="1">
      <c r="A326" s="1173" t="s">
        <v>201</v>
      </c>
      <c r="B326" s="1166"/>
      <c r="C326" s="54">
        <f t="shared" si="13"/>
        <v>-12.330761469478162</v>
      </c>
      <c r="D326" s="55">
        <f t="shared" si="13"/>
        <v>-7.1336112199698505</v>
      </c>
      <c r="E326" s="135" t="s">
        <v>244</v>
      </c>
      <c r="F326" s="55">
        <f t="shared" si="14"/>
        <v>-10.61083228541861</v>
      </c>
      <c r="G326" s="55">
        <f t="shared" si="14"/>
        <v>-3.4739810126719988</v>
      </c>
      <c r="H326" s="1173" t="s">
        <v>201</v>
      </c>
      <c r="I326" s="1166"/>
      <c r="J326" s="135" t="s">
        <v>244</v>
      </c>
      <c r="K326" s="55">
        <f t="shared" si="15"/>
        <v>-14.946147397579821</v>
      </c>
      <c r="L326" s="55">
        <f t="shared" si="15"/>
        <v>-4.9929564169220413</v>
      </c>
      <c r="M326" s="55">
        <f t="shared" si="15"/>
        <v>-13.650781280442658</v>
      </c>
      <c r="N326" s="55">
        <f t="shared" si="15"/>
        <v>-8.1994330052157807</v>
      </c>
    </row>
    <row r="327" spans="1:14" ht="11.25" hidden="1" customHeight="1">
      <c r="A327" s="1173" t="s">
        <v>202</v>
      </c>
      <c r="B327" s="1166"/>
      <c r="C327" s="54">
        <f t="shared" si="13"/>
        <v>-11.930832216875118</v>
      </c>
      <c r="D327" s="55">
        <f t="shared" si="13"/>
        <v>-6.0406221058346432</v>
      </c>
      <c r="E327" s="135" t="s">
        <v>244</v>
      </c>
      <c r="F327" s="55">
        <f t="shared" si="14"/>
        <v>-9.4889974111555944</v>
      </c>
      <c r="G327" s="55">
        <f t="shared" si="14"/>
        <v>-3.3031861394796351</v>
      </c>
      <c r="H327" s="1173" t="s">
        <v>202</v>
      </c>
      <c r="I327" s="1166"/>
      <c r="J327" s="135" t="s">
        <v>244</v>
      </c>
      <c r="K327" s="55">
        <f t="shared" si="15"/>
        <v>-14.77432243836742</v>
      </c>
      <c r="L327" s="55">
        <f t="shared" si="15"/>
        <v>-7.2825226990166954</v>
      </c>
      <c r="M327" s="55">
        <f t="shared" si="15"/>
        <v>-14.014133954677732</v>
      </c>
      <c r="N327" s="55">
        <f t="shared" si="15"/>
        <v>-6.8199704975421866</v>
      </c>
    </row>
    <row r="328" spans="1:14" ht="11.25" hidden="1" customHeight="1">
      <c r="A328" s="1173" t="s">
        <v>203</v>
      </c>
      <c r="B328" s="1166"/>
      <c r="C328" s="54">
        <f t="shared" si="13"/>
        <v>-10.723994922190741</v>
      </c>
      <c r="D328" s="55">
        <f t="shared" si="13"/>
        <v>-3.8075352499987787</v>
      </c>
      <c r="E328" s="135" t="s">
        <v>244</v>
      </c>
      <c r="F328" s="55">
        <f t="shared" si="14"/>
        <v>-6.9657269856123776</v>
      </c>
      <c r="G328" s="55">
        <f t="shared" si="14"/>
        <v>-1.7814028773725568</v>
      </c>
      <c r="H328" s="1173" t="s">
        <v>203</v>
      </c>
      <c r="I328" s="1166"/>
      <c r="J328" s="135" t="s">
        <v>244</v>
      </c>
      <c r="K328" s="55">
        <f t="shared" si="15"/>
        <v>-13.098975146752139</v>
      </c>
      <c r="L328" s="55">
        <f t="shared" si="15"/>
        <v>-8.8996800216323493</v>
      </c>
      <c r="M328" s="55">
        <f t="shared" si="15"/>
        <v>-12.549518503011384</v>
      </c>
      <c r="N328" s="55">
        <f t="shared" si="15"/>
        <v>-6.2793135794294699</v>
      </c>
    </row>
    <row r="329" spans="1:14" ht="11.25" hidden="1" customHeight="1">
      <c r="A329" s="1173" t="s">
        <v>204</v>
      </c>
      <c r="B329" s="1166"/>
      <c r="C329" s="54">
        <f t="shared" si="13"/>
        <v>-9.947574262668283</v>
      </c>
      <c r="D329" s="55">
        <f t="shared" si="13"/>
        <v>-2.1544627187030585</v>
      </c>
      <c r="E329" s="135" t="s">
        <v>244</v>
      </c>
      <c r="F329" s="55">
        <f t="shared" si="14"/>
        <v>-7.0069303518781112</v>
      </c>
      <c r="G329" s="55">
        <f t="shared" si="14"/>
        <v>-2.0694436860124767</v>
      </c>
      <c r="H329" s="1173" t="s">
        <v>204</v>
      </c>
      <c r="I329" s="1166"/>
      <c r="J329" s="135" t="s">
        <v>244</v>
      </c>
      <c r="K329" s="55">
        <f t="shared" si="15"/>
        <v>-12.316417143313558</v>
      </c>
      <c r="L329" s="55">
        <f t="shared" si="15"/>
        <v>-7.9297091811622096</v>
      </c>
      <c r="M329" s="55">
        <f t="shared" si="15"/>
        <v>-10.788683707814073</v>
      </c>
      <c r="N329" s="55">
        <f t="shared" si="15"/>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766</v>
      </c>
      <c r="B331" s="45"/>
      <c r="C331" s="54"/>
      <c r="D331" s="55"/>
      <c r="E331" s="55"/>
      <c r="F331" s="55"/>
      <c r="G331" s="55"/>
      <c r="H331" s="37" t="s">
        <v>766</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3" t="s">
        <v>193</v>
      </c>
      <c r="B345" s="1166"/>
      <c r="C345" s="54"/>
      <c r="D345" s="55"/>
      <c r="E345" s="55"/>
      <c r="F345" s="55"/>
      <c r="G345" s="55"/>
      <c r="H345" s="1173" t="s">
        <v>193</v>
      </c>
      <c r="I345" s="1166"/>
      <c r="J345" s="55"/>
      <c r="K345" s="55"/>
      <c r="L345" s="55"/>
      <c r="M345" s="55"/>
      <c r="N345" s="55"/>
    </row>
    <row r="346" spans="1:14" ht="11.25" hidden="1" customHeight="1">
      <c r="A346" s="1173" t="s">
        <v>194</v>
      </c>
      <c r="B346" s="1166"/>
      <c r="C346" s="54"/>
      <c r="D346" s="55"/>
      <c r="E346" s="55"/>
      <c r="F346" s="55"/>
      <c r="G346" s="55"/>
      <c r="H346" s="1173" t="s">
        <v>194</v>
      </c>
      <c r="I346" s="1166"/>
      <c r="J346" s="55"/>
      <c r="K346" s="55"/>
      <c r="L346" s="55"/>
      <c r="M346" s="55"/>
      <c r="N346" s="55"/>
    </row>
    <row r="347" spans="1:14" ht="11.25" hidden="1" customHeight="1">
      <c r="A347" s="1173" t="s">
        <v>195</v>
      </c>
      <c r="B347" s="1166"/>
      <c r="C347" s="54"/>
      <c r="D347" s="55"/>
      <c r="E347" s="55"/>
      <c r="F347" s="55"/>
      <c r="G347" s="55"/>
      <c r="H347" s="1173" t="s">
        <v>195</v>
      </c>
      <c r="I347" s="1166"/>
      <c r="J347" s="55"/>
      <c r="K347" s="55"/>
      <c r="L347" s="55"/>
      <c r="M347" s="55"/>
      <c r="N347" s="55"/>
    </row>
    <row r="348" spans="1:14" ht="11.25" hidden="1" customHeight="1">
      <c r="A348" s="1173" t="s">
        <v>196</v>
      </c>
      <c r="B348" s="1166"/>
      <c r="C348" s="54"/>
      <c r="D348" s="55"/>
      <c r="E348" s="55"/>
      <c r="F348" s="55"/>
      <c r="G348" s="55"/>
      <c r="H348" s="1173" t="s">
        <v>196</v>
      </c>
      <c r="I348" s="1166"/>
      <c r="J348" s="55"/>
      <c r="K348" s="55"/>
      <c r="L348" s="55"/>
      <c r="M348" s="55"/>
      <c r="N348" s="55"/>
    </row>
    <row r="349" spans="1:14" ht="11.25" hidden="1" customHeight="1">
      <c r="A349" s="1173" t="s">
        <v>197</v>
      </c>
      <c r="B349" s="1166"/>
      <c r="C349" s="54"/>
      <c r="D349" s="55"/>
      <c r="E349" s="55"/>
      <c r="F349" s="55"/>
      <c r="G349" s="55"/>
      <c r="H349" s="1173" t="s">
        <v>197</v>
      </c>
      <c r="I349" s="1166"/>
      <c r="J349" s="55"/>
      <c r="K349" s="55"/>
      <c r="L349" s="55"/>
      <c r="M349" s="55"/>
      <c r="N349" s="55"/>
    </row>
    <row r="350" spans="1:14" ht="11.25" hidden="1" customHeight="1">
      <c r="A350" s="1173" t="s">
        <v>198</v>
      </c>
      <c r="B350" s="1166"/>
      <c r="C350" s="54"/>
      <c r="D350" s="55"/>
      <c r="E350" s="55"/>
      <c r="F350" s="55"/>
      <c r="G350" s="55"/>
      <c r="H350" s="1173" t="s">
        <v>198</v>
      </c>
      <c r="I350" s="1166"/>
      <c r="J350" s="55"/>
      <c r="K350" s="55"/>
      <c r="L350" s="55"/>
      <c r="M350" s="55"/>
      <c r="N350" s="55"/>
    </row>
    <row r="351" spans="1:14" ht="11.25" hidden="1" customHeight="1">
      <c r="A351" s="1173" t="s">
        <v>199</v>
      </c>
      <c r="B351" s="1166"/>
      <c r="C351" s="54"/>
      <c r="D351" s="55"/>
      <c r="E351" s="55"/>
      <c r="F351" s="55"/>
      <c r="G351" s="55"/>
      <c r="H351" s="1173" t="s">
        <v>199</v>
      </c>
      <c r="I351" s="1166"/>
      <c r="J351" s="55"/>
      <c r="K351" s="55"/>
      <c r="L351" s="55"/>
      <c r="M351" s="55"/>
      <c r="N351" s="55"/>
    </row>
    <row r="352" spans="1:14" ht="11.25" hidden="1" customHeight="1">
      <c r="A352" s="1173" t="s">
        <v>200</v>
      </c>
      <c r="B352" s="1166"/>
      <c r="C352" s="54"/>
      <c r="D352" s="55"/>
      <c r="E352" s="55"/>
      <c r="F352" s="55"/>
      <c r="G352" s="55"/>
      <c r="H352" s="1173" t="s">
        <v>200</v>
      </c>
      <c r="I352" s="1166"/>
      <c r="J352" s="55"/>
      <c r="K352" s="55"/>
      <c r="L352" s="55"/>
      <c r="M352" s="55"/>
      <c r="N352" s="55"/>
    </row>
    <row r="353" spans="1:14" ht="11.25" hidden="1" customHeight="1">
      <c r="A353" s="1173" t="s">
        <v>201</v>
      </c>
      <c r="B353" s="1166"/>
      <c r="C353" s="54"/>
      <c r="D353" s="55"/>
      <c r="E353" s="55"/>
      <c r="F353" s="55"/>
      <c r="G353" s="55"/>
      <c r="H353" s="1173" t="s">
        <v>201</v>
      </c>
      <c r="I353" s="1166"/>
      <c r="J353" s="55"/>
      <c r="K353" s="55"/>
      <c r="L353" s="55"/>
      <c r="M353" s="55"/>
      <c r="N353" s="55"/>
    </row>
    <row r="354" spans="1:14" ht="11.25" hidden="1" customHeight="1">
      <c r="A354" s="1173" t="s">
        <v>202</v>
      </c>
      <c r="B354" s="1166"/>
      <c r="C354" s="54"/>
      <c r="D354" s="55"/>
      <c r="E354" s="55"/>
      <c r="F354" s="55"/>
      <c r="G354" s="55"/>
      <c r="H354" s="1173" t="s">
        <v>202</v>
      </c>
      <c r="I354" s="1166"/>
      <c r="J354" s="55"/>
      <c r="K354" s="55"/>
      <c r="L354" s="55"/>
      <c r="M354" s="55"/>
      <c r="N354" s="55"/>
    </row>
    <row r="355" spans="1:14" ht="11.25" hidden="1" customHeight="1">
      <c r="A355" s="1173" t="s">
        <v>203</v>
      </c>
      <c r="B355" s="1166"/>
      <c r="C355" s="54"/>
      <c r="D355" s="55"/>
      <c r="E355" s="55"/>
      <c r="F355" s="55"/>
      <c r="G355" s="55"/>
      <c r="H355" s="1173" t="s">
        <v>203</v>
      </c>
      <c r="I355" s="1166"/>
      <c r="J355" s="55"/>
      <c r="K355" s="55"/>
      <c r="L355" s="55"/>
      <c r="M355" s="55"/>
      <c r="N355" s="55"/>
    </row>
    <row r="356" spans="1:14" ht="11.25" hidden="1" customHeight="1">
      <c r="A356" s="1173" t="s">
        <v>204</v>
      </c>
      <c r="B356" s="1166"/>
      <c r="C356" s="54"/>
      <c r="D356" s="55"/>
      <c r="E356" s="55"/>
      <c r="F356" s="55"/>
      <c r="G356" s="55"/>
      <c r="H356" s="1173" t="s">
        <v>204</v>
      </c>
      <c r="I356" s="1166"/>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6">SUM(C148/C121*100-100)</f>
        <v>13.619365593027283</v>
      </c>
      <c r="D359" s="55">
        <f t="shared" si="16"/>
        <v>5.4616384915474612</v>
      </c>
      <c r="E359" s="135" t="s">
        <v>244</v>
      </c>
      <c r="F359" s="55">
        <f t="shared" ref="F359:G370" si="17">SUM(F148/F121*100-100)</f>
        <v>90.075528700906347</v>
      </c>
      <c r="G359" s="55">
        <f t="shared" si="17"/>
        <v>-4.1321557680867613</v>
      </c>
      <c r="H359" s="37"/>
      <c r="I359" s="45" t="s">
        <v>181</v>
      </c>
      <c r="J359" s="135" t="s">
        <v>244</v>
      </c>
      <c r="K359" s="55">
        <f t="shared" ref="K359:N370" si="18">SUM(K148/K121*100-100)</f>
        <v>5.9556147814053872</v>
      </c>
      <c r="L359" s="55">
        <f t="shared" si="18"/>
        <v>20.906104098218933</v>
      </c>
      <c r="M359" s="55">
        <f t="shared" si="18"/>
        <v>0.74861367837337411</v>
      </c>
      <c r="N359" s="55">
        <f t="shared" si="18"/>
        <v>50.940588797959407</v>
      </c>
    </row>
    <row r="360" spans="1:14" ht="11.25" hidden="1" customHeight="1">
      <c r="A360" s="37"/>
      <c r="B360" s="45" t="s">
        <v>182</v>
      </c>
      <c r="C360" s="54">
        <f t="shared" si="16"/>
        <v>10.352051961279201</v>
      </c>
      <c r="D360" s="55">
        <f t="shared" si="16"/>
        <v>4.5539264413519049</v>
      </c>
      <c r="E360" s="135" t="s">
        <v>244</v>
      </c>
      <c r="F360" s="55">
        <f t="shared" si="17"/>
        <v>51.100130523960502</v>
      </c>
      <c r="G360" s="55">
        <f t="shared" si="17"/>
        <v>-4.3824876673713931</v>
      </c>
      <c r="H360" s="37"/>
      <c r="I360" s="45" t="s">
        <v>182</v>
      </c>
      <c r="J360" s="135" t="s">
        <v>244</v>
      </c>
      <c r="K360" s="55">
        <f t="shared" si="18"/>
        <v>5.0297712315888532</v>
      </c>
      <c r="L360" s="55">
        <f t="shared" si="18"/>
        <v>-14.336829117828515</v>
      </c>
      <c r="M360" s="55">
        <f t="shared" si="18"/>
        <v>7.496776570270768</v>
      </c>
      <c r="N360" s="55">
        <f t="shared" si="18"/>
        <v>56.025128498001152</v>
      </c>
    </row>
    <row r="361" spans="1:14" ht="11.25" hidden="1" customHeight="1">
      <c r="A361" s="37"/>
      <c r="B361" s="45" t="s">
        <v>183</v>
      </c>
      <c r="C361" s="54">
        <f t="shared" si="16"/>
        <v>4.6752256169715167</v>
      </c>
      <c r="D361" s="55">
        <f t="shared" si="16"/>
        <v>-4.0433043068957488</v>
      </c>
      <c r="E361" s="135" t="s">
        <v>244</v>
      </c>
      <c r="F361" s="55">
        <f t="shared" si="17"/>
        <v>15.370167475348254</v>
      </c>
      <c r="G361" s="55">
        <f t="shared" si="17"/>
        <v>-5.7080842313697104</v>
      </c>
      <c r="H361" s="37"/>
      <c r="I361" s="45" t="s">
        <v>183</v>
      </c>
      <c r="J361" s="135" t="s">
        <v>244</v>
      </c>
      <c r="K361" s="55">
        <f t="shared" si="18"/>
        <v>1.9016050244242848</v>
      </c>
      <c r="L361" s="55">
        <f t="shared" si="18"/>
        <v>-4.6611123620806154</v>
      </c>
      <c r="M361" s="55">
        <f t="shared" si="18"/>
        <v>1.786276361347177</v>
      </c>
      <c r="N361" s="55">
        <f t="shared" si="18"/>
        <v>16.646527140026109</v>
      </c>
    </row>
    <row r="362" spans="1:14" ht="11.25" hidden="1" customHeight="1">
      <c r="A362" s="37"/>
      <c r="B362" s="45" t="s">
        <v>184</v>
      </c>
      <c r="C362" s="54">
        <f t="shared" si="16"/>
        <v>-3.0935021383221226</v>
      </c>
      <c r="D362" s="55">
        <f t="shared" si="16"/>
        <v>-10.612135792568836</v>
      </c>
      <c r="E362" s="135" t="s">
        <v>244</v>
      </c>
      <c r="F362" s="55">
        <f t="shared" si="17"/>
        <v>4.9649317091177778</v>
      </c>
      <c r="G362" s="55">
        <f t="shared" si="17"/>
        <v>-5.1295644429365126</v>
      </c>
      <c r="H362" s="37"/>
      <c r="I362" s="45" t="s">
        <v>184</v>
      </c>
      <c r="J362" s="135" t="s">
        <v>244</v>
      </c>
      <c r="K362" s="55">
        <f t="shared" si="18"/>
        <v>-7.4061757719715047</v>
      </c>
      <c r="L362" s="55">
        <f t="shared" si="18"/>
        <v>-22.747224373870395</v>
      </c>
      <c r="M362" s="55">
        <f t="shared" si="18"/>
        <v>6.2188378206871704</v>
      </c>
      <c r="N362" s="55">
        <f t="shared" si="18"/>
        <v>4.9817790293191706</v>
      </c>
    </row>
    <row r="363" spans="1:14" ht="11.25" hidden="1" customHeight="1">
      <c r="A363" s="37"/>
      <c r="B363" s="45" t="s">
        <v>185</v>
      </c>
      <c r="C363" s="54">
        <f t="shared" si="16"/>
        <v>16.652398752687333</v>
      </c>
      <c r="D363" s="55">
        <f t="shared" si="16"/>
        <v>4.8965970018601581</v>
      </c>
      <c r="E363" s="135" t="s">
        <v>244</v>
      </c>
      <c r="F363" s="55">
        <f t="shared" si="17"/>
        <v>14.841160779241775</v>
      </c>
      <c r="G363" s="55">
        <f t="shared" si="17"/>
        <v>12.725242484618931</v>
      </c>
      <c r="H363" s="37"/>
      <c r="I363" s="45" t="s">
        <v>185</v>
      </c>
      <c r="J363" s="135" t="s">
        <v>244</v>
      </c>
      <c r="K363" s="55">
        <f t="shared" si="18"/>
        <v>13.059778142974523</v>
      </c>
      <c r="L363" s="55">
        <f t="shared" si="18"/>
        <v>11.04836374167391</v>
      </c>
      <c r="M363" s="55">
        <f t="shared" si="18"/>
        <v>17.054943027171674</v>
      </c>
      <c r="N363" s="55">
        <f t="shared" si="18"/>
        <v>23.183015003970425</v>
      </c>
    </row>
    <row r="364" spans="1:14" ht="11.25" hidden="1" customHeight="1">
      <c r="A364" s="37"/>
      <c r="B364" s="45" t="s">
        <v>186</v>
      </c>
      <c r="C364" s="54">
        <f t="shared" si="16"/>
        <v>-8.1252498054147253</v>
      </c>
      <c r="D364" s="55">
        <f t="shared" si="16"/>
        <v>-25.948869223205506</v>
      </c>
      <c r="E364" s="135" t="s">
        <v>244</v>
      </c>
      <c r="F364" s="55">
        <f t="shared" si="17"/>
        <v>-19.702472412348087</v>
      </c>
      <c r="G364" s="55">
        <f t="shared" si="17"/>
        <v>-5.7512522560889181</v>
      </c>
      <c r="H364" s="37"/>
      <c r="I364" s="45" t="s">
        <v>186</v>
      </c>
      <c r="J364" s="135" t="s">
        <v>244</v>
      </c>
      <c r="K364" s="55">
        <f t="shared" si="18"/>
        <v>-2.9719853836784438</v>
      </c>
      <c r="L364" s="55">
        <f t="shared" si="18"/>
        <v>-27.343017806935336</v>
      </c>
      <c r="M364" s="55">
        <f t="shared" si="18"/>
        <v>-0.86221837088388043</v>
      </c>
      <c r="N364" s="55">
        <f t="shared" si="18"/>
        <v>-12.072908725483401</v>
      </c>
    </row>
    <row r="365" spans="1:14" ht="11.25" hidden="1" customHeight="1">
      <c r="A365" s="37"/>
      <c r="B365" s="45" t="s">
        <v>187</v>
      </c>
      <c r="C365" s="54">
        <f t="shared" si="16"/>
        <v>-4.637682192112706</v>
      </c>
      <c r="D365" s="55">
        <f t="shared" si="16"/>
        <v>-12.070566388115139</v>
      </c>
      <c r="E365" s="135" t="s">
        <v>244</v>
      </c>
      <c r="F365" s="55">
        <f t="shared" si="17"/>
        <v>-11.084027354594085</v>
      </c>
      <c r="G365" s="55">
        <f t="shared" si="17"/>
        <v>-2.6644857198200782</v>
      </c>
      <c r="H365" s="37"/>
      <c r="I365" s="45" t="s">
        <v>187</v>
      </c>
      <c r="J365" s="135" t="s">
        <v>244</v>
      </c>
      <c r="K365" s="55">
        <f t="shared" si="18"/>
        <v>-8.6361146613109412</v>
      </c>
      <c r="L365" s="55">
        <f t="shared" si="18"/>
        <v>-8.7678034757611272</v>
      </c>
      <c r="M365" s="55">
        <f t="shared" si="18"/>
        <v>-5.2882286452446294</v>
      </c>
      <c r="N365" s="55">
        <f t="shared" si="18"/>
        <v>4.1686387301125052</v>
      </c>
    </row>
    <row r="366" spans="1:14" ht="11.25" hidden="1" customHeight="1">
      <c r="A366" s="37"/>
      <c r="B366" s="45" t="s">
        <v>188</v>
      </c>
      <c r="C366" s="54">
        <f t="shared" si="16"/>
        <v>7.3639760837070298</v>
      </c>
      <c r="D366" s="55">
        <f t="shared" si="16"/>
        <v>1.1115838740559383</v>
      </c>
      <c r="E366" s="135" t="s">
        <v>244</v>
      </c>
      <c r="F366" s="55">
        <f t="shared" si="17"/>
        <v>0.78043704474507081</v>
      </c>
      <c r="G366" s="55">
        <f t="shared" si="17"/>
        <v>4.9145484514617692</v>
      </c>
      <c r="H366" s="37"/>
      <c r="I366" s="45" t="s">
        <v>188</v>
      </c>
      <c r="J366" s="135" t="s">
        <v>244</v>
      </c>
      <c r="K366" s="55">
        <f t="shared" si="18"/>
        <v>3.3228433913365336</v>
      </c>
      <c r="L366" s="55">
        <f t="shared" si="18"/>
        <v>13.389062057240025</v>
      </c>
      <c r="M366" s="55">
        <f t="shared" si="18"/>
        <v>0.96920094766315401</v>
      </c>
      <c r="N366" s="55">
        <f t="shared" si="18"/>
        <v>3.4308702417549028</v>
      </c>
    </row>
    <row r="367" spans="1:14" ht="11.25" hidden="1" customHeight="1">
      <c r="A367" s="37"/>
      <c r="B367" s="45" t="s">
        <v>189</v>
      </c>
      <c r="C367" s="54">
        <f t="shared" si="16"/>
        <v>3.9113532200915273</v>
      </c>
      <c r="D367" s="55">
        <f t="shared" si="16"/>
        <v>12.477415822611547</v>
      </c>
      <c r="E367" s="135" t="s">
        <v>244</v>
      </c>
      <c r="F367" s="55">
        <f t="shared" si="17"/>
        <v>-5.9708462590480025</v>
      </c>
      <c r="G367" s="55">
        <f t="shared" si="17"/>
        <v>-5.3570709308414166</v>
      </c>
      <c r="H367" s="37"/>
      <c r="I367" s="45" t="s">
        <v>189</v>
      </c>
      <c r="J367" s="135" t="s">
        <v>244</v>
      </c>
      <c r="K367" s="55">
        <f t="shared" si="18"/>
        <v>-2.7924495627326991</v>
      </c>
      <c r="L367" s="55">
        <f t="shared" si="18"/>
        <v>33.72196172855152</v>
      </c>
      <c r="M367" s="55">
        <f t="shared" si="18"/>
        <v>2.2041286289991007</v>
      </c>
      <c r="N367" s="55">
        <f t="shared" si="18"/>
        <v>3.8211353215085353</v>
      </c>
    </row>
    <row r="368" spans="1:14" ht="11.25" hidden="1" customHeight="1">
      <c r="A368" s="37"/>
      <c r="B368" s="45" t="s">
        <v>190</v>
      </c>
      <c r="C368" s="54">
        <f t="shared" si="16"/>
        <v>-2.3051583788259506</v>
      </c>
      <c r="D368" s="55">
        <f t="shared" si="16"/>
        <v>-8.2414854532817117</v>
      </c>
      <c r="E368" s="135" t="s">
        <v>244</v>
      </c>
      <c r="F368" s="55">
        <f t="shared" si="17"/>
        <v>-10.02814018930674</v>
      </c>
      <c r="G368" s="55">
        <f t="shared" si="17"/>
        <v>-4.2253208401794069</v>
      </c>
      <c r="H368" s="37"/>
      <c r="I368" s="45" t="s">
        <v>190</v>
      </c>
      <c r="J368" s="135" t="s">
        <v>244</v>
      </c>
      <c r="K368" s="55">
        <f t="shared" si="18"/>
        <v>-5.9702874068588727</v>
      </c>
      <c r="L368" s="55">
        <f t="shared" si="18"/>
        <v>-4.1892557910300638</v>
      </c>
      <c r="M368" s="55">
        <f t="shared" si="18"/>
        <v>-2.2648227890029773</v>
      </c>
      <c r="N368" s="55">
        <f t="shared" si="18"/>
        <v>-1.4158821743091465</v>
      </c>
    </row>
    <row r="369" spans="1:14" ht="11.25" hidden="1" customHeight="1">
      <c r="A369" s="37"/>
      <c r="B369" s="45" t="s">
        <v>191</v>
      </c>
      <c r="C369" s="54">
        <f t="shared" si="16"/>
        <v>-1.2858319198800814</v>
      </c>
      <c r="D369" s="55">
        <f t="shared" si="16"/>
        <v>-10.137530129023105</v>
      </c>
      <c r="E369" s="135" t="s">
        <v>244</v>
      </c>
      <c r="F369" s="55">
        <f t="shared" si="17"/>
        <v>4.7700104452783449</v>
      </c>
      <c r="G369" s="55">
        <f t="shared" si="17"/>
        <v>-2.6525253778246167</v>
      </c>
      <c r="H369" s="37"/>
      <c r="I369" s="45" t="s">
        <v>191</v>
      </c>
      <c r="J369" s="135" t="s">
        <v>244</v>
      </c>
      <c r="K369" s="55">
        <f t="shared" si="18"/>
        <v>-10.324769752787205</v>
      </c>
      <c r="L369" s="55">
        <f t="shared" si="18"/>
        <v>-2.0212765957446948</v>
      </c>
      <c r="M369" s="55">
        <f t="shared" si="18"/>
        <v>1.2875155389806281</v>
      </c>
      <c r="N369" s="55">
        <f t="shared" si="18"/>
        <v>1.2642082754998967</v>
      </c>
    </row>
    <row r="370" spans="1:14" ht="11.25" hidden="1" customHeight="1">
      <c r="A370" s="37"/>
      <c r="B370" s="45" t="s">
        <v>192</v>
      </c>
      <c r="C370" s="54">
        <f t="shared" si="16"/>
        <v>11.256677028184271</v>
      </c>
      <c r="D370" s="55">
        <f t="shared" si="16"/>
        <v>6.5641209086031154</v>
      </c>
      <c r="E370" s="135" t="s">
        <v>244</v>
      </c>
      <c r="F370" s="55">
        <f t="shared" si="17"/>
        <v>32.755892396102269</v>
      </c>
      <c r="G370" s="55">
        <f t="shared" si="17"/>
        <v>6.2266938718074982</v>
      </c>
      <c r="H370" s="37"/>
      <c r="I370" s="45" t="s">
        <v>192</v>
      </c>
      <c r="J370" s="135" t="s">
        <v>244</v>
      </c>
      <c r="K370" s="55">
        <f t="shared" si="18"/>
        <v>1.1865211200759376</v>
      </c>
      <c r="L370" s="55">
        <f t="shared" si="18"/>
        <v>15.894403959851516</v>
      </c>
      <c r="M370" s="55">
        <f t="shared" si="18"/>
        <v>0.18115004399356849</v>
      </c>
      <c r="N370" s="55">
        <f t="shared" si="18"/>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73" t="s">
        <v>193</v>
      </c>
      <c r="B372" s="1166"/>
      <c r="C372" s="54">
        <f t="shared" ref="C372:G383" si="19">SUM(C161/C134*100-100)</f>
        <v>13.619365593027283</v>
      </c>
      <c r="D372" s="55">
        <f t="shared" si="19"/>
        <v>5.4616384915474612</v>
      </c>
      <c r="E372" s="55" t="e">
        <f t="shared" ref="E372:E383" si="20">SUM(E161/E134*100-100)</f>
        <v>#VALUE!</v>
      </c>
      <c r="F372" s="55">
        <f t="shared" si="19"/>
        <v>90.075528700906347</v>
      </c>
      <c r="G372" s="55">
        <f t="shared" si="19"/>
        <v>-4.1321557680867613</v>
      </c>
      <c r="H372" s="1173" t="s">
        <v>193</v>
      </c>
      <c r="I372" s="1166"/>
      <c r="J372" s="55">
        <f t="shared" ref="J372:J383" si="21">SUM(J161/J134*100-100)</f>
        <v>2.0171457387796181</v>
      </c>
      <c r="K372" s="55">
        <f t="shared" ref="K372:N383" si="22">SUM(K161/K134*100-100)</f>
        <v>5.9556147814053872</v>
      </c>
      <c r="L372" s="55">
        <f t="shared" si="22"/>
        <v>20.906104098218933</v>
      </c>
      <c r="M372" s="55">
        <f t="shared" si="22"/>
        <v>0.74861367837337411</v>
      </c>
      <c r="N372" s="55">
        <f t="shared" si="22"/>
        <v>50.940588797959407</v>
      </c>
    </row>
    <row r="373" spans="1:14" ht="11.25" hidden="1" customHeight="1">
      <c r="A373" s="1173" t="s">
        <v>194</v>
      </c>
      <c r="B373" s="1166"/>
      <c r="C373" s="54">
        <f t="shared" si="19"/>
        <v>11.912153267293448</v>
      </c>
      <c r="D373" s="55">
        <f t="shared" si="19"/>
        <v>5.019082813351929</v>
      </c>
      <c r="E373" s="55">
        <f t="shared" si="20"/>
        <v>-100</v>
      </c>
      <c r="F373" s="55">
        <f t="shared" si="19"/>
        <v>65.974864522080026</v>
      </c>
      <c r="G373" s="55">
        <f t="shared" si="19"/>
        <v>-4.2597122786543196</v>
      </c>
      <c r="H373" s="1173" t="s">
        <v>194</v>
      </c>
      <c r="I373" s="1166"/>
      <c r="J373" s="55">
        <f t="shared" si="21"/>
        <v>10.224895397489547</v>
      </c>
      <c r="K373" s="55">
        <f t="shared" si="22"/>
        <v>5.4970639211527157</v>
      </c>
      <c r="L373" s="55">
        <f t="shared" si="22"/>
        <v>0.33842165898619214</v>
      </c>
      <c r="M373" s="55">
        <f t="shared" si="22"/>
        <v>4.1286096503367418</v>
      </c>
      <c r="N373" s="55">
        <f t="shared" si="22"/>
        <v>53.817040524323858</v>
      </c>
    </row>
    <row r="374" spans="1:14" ht="11.25" hidden="1" customHeight="1">
      <c r="A374" s="1173" t="s">
        <v>195</v>
      </c>
      <c r="B374" s="1166"/>
      <c r="C374" s="54">
        <f t="shared" si="19"/>
        <v>9.0483390503700747</v>
      </c>
      <c r="D374" s="55">
        <f t="shared" si="19"/>
        <v>1.4707237508985003</v>
      </c>
      <c r="E374" s="55">
        <f t="shared" si="20"/>
        <v>-100</v>
      </c>
      <c r="F374" s="55">
        <f t="shared" si="19"/>
        <v>39.410620874756944</v>
      </c>
      <c r="G374" s="55">
        <f t="shared" si="19"/>
        <v>-4.7968030726651705</v>
      </c>
      <c r="H374" s="1173" t="s">
        <v>195</v>
      </c>
      <c r="I374" s="1166"/>
      <c r="J374" s="55">
        <f t="shared" si="21"/>
        <v>7.015793848711553</v>
      </c>
      <c r="K374" s="55">
        <f t="shared" si="22"/>
        <v>4.1584801493870174</v>
      </c>
      <c r="L374" s="55">
        <f t="shared" si="22"/>
        <v>-1.6117698726394281</v>
      </c>
      <c r="M374" s="55">
        <f t="shared" si="22"/>
        <v>3.2629558541266874</v>
      </c>
      <c r="N374" s="55">
        <f t="shared" si="22"/>
        <v>35.660488726242477</v>
      </c>
    </row>
    <row r="375" spans="1:14" ht="11.25" hidden="1" customHeight="1">
      <c r="A375" s="1173" t="s">
        <v>196</v>
      </c>
      <c r="B375" s="1166"/>
      <c r="C375" s="54">
        <f t="shared" si="19"/>
        <v>5.7412506529746139</v>
      </c>
      <c r="D375" s="55">
        <f t="shared" si="19"/>
        <v>-1.6268296694260016</v>
      </c>
      <c r="E375" s="135" t="s">
        <v>244</v>
      </c>
      <c r="F375" s="55">
        <f t="shared" si="19"/>
        <v>26.580733866116702</v>
      </c>
      <c r="G375" s="55">
        <f t="shared" si="19"/>
        <v>-4.8799220314205058</v>
      </c>
      <c r="H375" s="1173" t="s">
        <v>196</v>
      </c>
      <c r="I375" s="1166"/>
      <c r="J375" s="55">
        <f t="shared" si="21"/>
        <v>-0.87814266811018626</v>
      </c>
      <c r="K375" s="55">
        <f t="shared" si="22"/>
        <v>1.2125612633872009</v>
      </c>
      <c r="L375" s="55">
        <f t="shared" si="22"/>
        <v>-6.97666797745444</v>
      </c>
      <c r="M375" s="55">
        <f t="shared" si="22"/>
        <v>3.9808882136644712</v>
      </c>
      <c r="N375" s="55">
        <f t="shared" si="22"/>
        <v>24.520698314361738</v>
      </c>
    </row>
    <row r="376" spans="1:14" ht="11.25" hidden="1" customHeight="1">
      <c r="A376" s="1173" t="s">
        <v>197</v>
      </c>
      <c r="B376" s="1166"/>
      <c r="C376" s="54">
        <f t="shared" si="19"/>
        <v>8.0265824612873189</v>
      </c>
      <c r="D376" s="55">
        <f t="shared" si="19"/>
        <v>-0.32002805725431926</v>
      </c>
      <c r="E376" s="135" t="s">
        <v>244</v>
      </c>
      <c r="F376" s="55">
        <f t="shared" si="19"/>
        <v>23.078128956793307</v>
      </c>
      <c r="G376" s="55">
        <f t="shared" si="19"/>
        <v>-1.4505239543304782</v>
      </c>
      <c r="H376" s="1173" t="s">
        <v>197</v>
      </c>
      <c r="I376" s="1166"/>
      <c r="J376" s="55">
        <f t="shared" si="21"/>
        <v>-0.77009767092411607</v>
      </c>
      <c r="K376" s="55">
        <f t="shared" si="22"/>
        <v>3.4718481592838941</v>
      </c>
      <c r="L376" s="55">
        <f t="shared" si="22"/>
        <v>-3.6502592058147485</v>
      </c>
      <c r="M376" s="55">
        <f t="shared" si="22"/>
        <v>6.4998089075734669</v>
      </c>
      <c r="N376" s="55">
        <f t="shared" si="22"/>
        <v>24.166758818976007</v>
      </c>
    </row>
    <row r="377" spans="1:14" ht="11.25" hidden="1" customHeight="1">
      <c r="A377" s="1173" t="s">
        <v>198</v>
      </c>
      <c r="B377" s="1166"/>
      <c r="C377" s="54">
        <f t="shared" si="19"/>
        <v>4.991289818443434</v>
      </c>
      <c r="D377" s="55">
        <f t="shared" si="19"/>
        <v>-4.9918445627430685</v>
      </c>
      <c r="E377" s="135" t="s">
        <v>244</v>
      </c>
      <c r="F377" s="55">
        <f t="shared" si="19"/>
        <v>12.097200684814837</v>
      </c>
      <c r="G377" s="55">
        <f t="shared" si="19"/>
        <v>-2.1978447941700949</v>
      </c>
      <c r="H377" s="1173" t="s">
        <v>198</v>
      </c>
      <c r="I377" s="1166"/>
      <c r="J377" s="55">
        <f t="shared" si="21"/>
        <v>-0.15683814303640986</v>
      </c>
      <c r="K377" s="55">
        <f t="shared" si="22"/>
        <v>2.3933394220105697</v>
      </c>
      <c r="L377" s="55">
        <f t="shared" si="22"/>
        <v>-8.0508290177988613</v>
      </c>
      <c r="M377" s="55">
        <f t="shared" si="22"/>
        <v>5.2466609140724358</v>
      </c>
      <c r="N377" s="55">
        <f t="shared" si="22"/>
        <v>15.399704915833951</v>
      </c>
    </row>
    <row r="378" spans="1:14" ht="11.25" hidden="1" customHeight="1">
      <c r="A378" s="1173" t="s">
        <v>199</v>
      </c>
      <c r="B378" s="1166"/>
      <c r="C378" s="54">
        <f t="shared" si="19"/>
        <v>3.4885175676960642</v>
      </c>
      <c r="D378" s="55">
        <f t="shared" si="19"/>
        <v>-5.9896374652593209</v>
      </c>
      <c r="E378" s="55">
        <f t="shared" si="20"/>
        <v>160.52158273381292</v>
      </c>
      <c r="F378" s="55">
        <f t="shared" si="19"/>
        <v>7.2444560988228091</v>
      </c>
      <c r="G378" s="55">
        <f t="shared" si="19"/>
        <v>-2.2634984753559024</v>
      </c>
      <c r="H378" s="1173" t="s">
        <v>199</v>
      </c>
      <c r="I378" s="1166"/>
      <c r="J378" s="55">
        <f t="shared" si="21"/>
        <v>-3.5131322630483197</v>
      </c>
      <c r="K378" s="55">
        <f t="shared" si="22"/>
        <v>0.72159955721599545</v>
      </c>
      <c r="L378" s="55">
        <f t="shared" si="22"/>
        <v>-8.1531775195389145</v>
      </c>
      <c r="M378" s="55">
        <f t="shared" si="22"/>
        <v>3.6192887386741148</v>
      </c>
      <c r="N378" s="55">
        <f t="shared" si="22"/>
        <v>13.297672992402298</v>
      </c>
    </row>
    <row r="379" spans="1:14" ht="11.25" hidden="1" customHeight="1">
      <c r="A379" s="1173" t="s">
        <v>200</v>
      </c>
      <c r="B379" s="1166"/>
      <c r="C379" s="54">
        <f t="shared" si="19"/>
        <v>3.9904784169545451</v>
      </c>
      <c r="D379" s="55">
        <f t="shared" si="19"/>
        <v>-5.0916990039880687</v>
      </c>
      <c r="E379" s="135" t="s">
        <v>244</v>
      </c>
      <c r="F379" s="55">
        <f t="shared" si="19"/>
        <v>6.20919117428231</v>
      </c>
      <c r="G379" s="55">
        <f t="shared" si="19"/>
        <v>-1.3840876420556611</v>
      </c>
      <c r="H379" s="1173" t="s">
        <v>200</v>
      </c>
      <c r="I379" s="1166"/>
      <c r="J379" s="135" t="s">
        <v>244</v>
      </c>
      <c r="K379" s="55">
        <f t="shared" si="22"/>
        <v>1.059898403832733</v>
      </c>
      <c r="L379" s="55">
        <f t="shared" si="22"/>
        <v>-5.6470355535776235</v>
      </c>
      <c r="M379" s="55">
        <f t="shared" si="22"/>
        <v>3.284162590288588</v>
      </c>
      <c r="N379" s="55">
        <f t="shared" si="22"/>
        <v>11.795799057214154</v>
      </c>
    </row>
    <row r="380" spans="1:14" ht="11.25" hidden="1" customHeight="1">
      <c r="A380" s="1173" t="s">
        <v>201</v>
      </c>
      <c r="B380" s="1166"/>
      <c r="C380" s="54">
        <f t="shared" si="19"/>
        <v>3.9807269736646731</v>
      </c>
      <c r="D380" s="55">
        <f t="shared" si="19"/>
        <v>-3.1696594353070822</v>
      </c>
      <c r="E380" s="135" t="s">
        <v>244</v>
      </c>
      <c r="F380" s="55">
        <f t="shared" si="19"/>
        <v>4.364911004707352</v>
      </c>
      <c r="G380" s="55">
        <f t="shared" si="19"/>
        <v>-1.8471700903514972</v>
      </c>
      <c r="H380" s="1173" t="s">
        <v>201</v>
      </c>
      <c r="I380" s="1166"/>
      <c r="J380" s="135" t="s">
        <v>244</v>
      </c>
      <c r="K380" s="55">
        <f t="shared" si="22"/>
        <v>0.58970863320757871</v>
      </c>
      <c r="L380" s="55">
        <f t="shared" si="22"/>
        <v>-1.1158109684947561</v>
      </c>
      <c r="M380" s="55">
        <f t="shared" si="22"/>
        <v>3.1578289144572409</v>
      </c>
      <c r="N380" s="55">
        <f t="shared" si="22"/>
        <v>10.680938396020593</v>
      </c>
    </row>
    <row r="381" spans="1:14" ht="11.25" hidden="1" customHeight="1">
      <c r="A381" s="1173" t="s">
        <v>202</v>
      </c>
      <c r="B381" s="1166"/>
      <c r="C381" s="54">
        <f t="shared" si="19"/>
        <v>3.3153135514148175</v>
      </c>
      <c r="D381" s="55">
        <f t="shared" si="19"/>
        <v>-3.7156600748263031</v>
      </c>
      <c r="E381" s="135" t="s">
        <v>244</v>
      </c>
      <c r="F381" s="55">
        <f t="shared" si="19"/>
        <v>2.6172504226739619</v>
      </c>
      <c r="G381" s="55">
        <f t="shared" si="19"/>
        <v>-2.0745540197138013</v>
      </c>
      <c r="H381" s="1173" t="s">
        <v>202</v>
      </c>
      <c r="I381" s="1166"/>
      <c r="J381" s="55">
        <f t="shared" si="21"/>
        <v>-1.5246268316063549</v>
      </c>
      <c r="K381" s="55">
        <f t="shared" si="22"/>
        <v>-8.2521946569400484E-2</v>
      </c>
      <c r="L381" s="55">
        <f t="shared" si="22"/>
        <v>-1.4411289060462309</v>
      </c>
      <c r="M381" s="55">
        <f t="shared" si="22"/>
        <v>2.5934289457353543</v>
      </c>
      <c r="N381" s="55">
        <f t="shared" si="22"/>
        <v>9.2806517240015438</v>
      </c>
    </row>
    <row r="382" spans="1:14" ht="11.25" hidden="1" customHeight="1">
      <c r="A382" s="1173" t="s">
        <v>203</v>
      </c>
      <c r="B382" s="1166"/>
      <c r="C382" s="54">
        <f t="shared" si="19"/>
        <v>2.8674710432314328</v>
      </c>
      <c r="D382" s="55">
        <f t="shared" si="19"/>
        <v>-4.3681185446967561</v>
      </c>
      <c r="E382" s="55">
        <f t="shared" si="20"/>
        <v>397.03237410071949</v>
      </c>
      <c r="F382" s="55">
        <f t="shared" si="19"/>
        <v>2.8387738853503208</v>
      </c>
      <c r="G382" s="55">
        <f t="shared" si="19"/>
        <v>-2.1283764271000081</v>
      </c>
      <c r="H382" s="1173" t="s">
        <v>203</v>
      </c>
      <c r="I382" s="1166"/>
      <c r="J382" s="55">
        <f t="shared" si="21"/>
        <v>-2.1799841607269599</v>
      </c>
      <c r="K382" s="55">
        <f t="shared" si="22"/>
        <v>-1.0777320099680452</v>
      </c>
      <c r="L382" s="55">
        <f t="shared" si="22"/>
        <v>-1.4929450330182163</v>
      </c>
      <c r="M382" s="55">
        <f t="shared" si="22"/>
        <v>2.4778844491931409</v>
      </c>
      <c r="N382" s="55">
        <f t="shared" si="22"/>
        <v>8.4401230343221556</v>
      </c>
    </row>
    <row r="383" spans="1:14" ht="11.25" hidden="1" customHeight="1">
      <c r="A383" s="1173" t="s">
        <v>204</v>
      </c>
      <c r="B383" s="1166"/>
      <c r="C383" s="54">
        <f t="shared" si="19"/>
        <v>3.4337920836034641</v>
      </c>
      <c r="D383" s="55">
        <f t="shared" si="19"/>
        <v>-3.5532724234775372</v>
      </c>
      <c r="E383" s="55">
        <f t="shared" si="20"/>
        <v>-100</v>
      </c>
      <c r="F383" s="55">
        <f t="shared" si="19"/>
        <v>4.2035356202532626</v>
      </c>
      <c r="G383" s="55">
        <f t="shared" si="19"/>
        <v>-1.4945316155709207</v>
      </c>
      <c r="H383" s="1173" t="s">
        <v>204</v>
      </c>
      <c r="I383" s="1166"/>
      <c r="J383" s="55">
        <f t="shared" si="21"/>
        <v>-3.6835609041117152</v>
      </c>
      <c r="K383" s="55">
        <f t="shared" si="22"/>
        <v>-0.92531209814616489</v>
      </c>
      <c r="L383" s="55">
        <f t="shared" si="22"/>
        <v>-0.11041992369001719</v>
      </c>
      <c r="M383" s="55">
        <f t="shared" si="22"/>
        <v>2.3158678754112003</v>
      </c>
      <c r="N383" s="55">
        <f t="shared" si="22"/>
        <v>10.180344417157556</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3">SUM(C175/C148*100-100)</f>
        <v>-1.3281418061351928</v>
      </c>
      <c r="D386" s="55">
        <f t="shared" si="23"/>
        <v>2.9312857302992796</v>
      </c>
      <c r="E386" s="135" t="s">
        <v>244</v>
      </c>
      <c r="F386" s="55">
        <f t="shared" si="23"/>
        <v>-3.0120003178892034</v>
      </c>
      <c r="G386" s="55">
        <f t="shared" si="23"/>
        <v>-5.0381861575178988</v>
      </c>
      <c r="H386" s="37"/>
      <c r="I386" s="45" t="s">
        <v>181</v>
      </c>
      <c r="J386" s="135" t="s">
        <v>244</v>
      </c>
      <c r="K386" s="55">
        <f t="shared" ref="K386:N397" si="24">SUM(K175/K148*100-100)</f>
        <v>-6.2932327190054735</v>
      </c>
      <c r="L386" s="55">
        <f t="shared" si="24"/>
        <v>2.0594965675057324</v>
      </c>
      <c r="M386" s="55">
        <f t="shared" si="24"/>
        <v>-7.4259242271351127</v>
      </c>
      <c r="N386" s="55">
        <f t="shared" si="24"/>
        <v>3.4572595409097175</v>
      </c>
    </row>
    <row r="387" spans="1:14" ht="11.25" hidden="1" customHeight="1">
      <c r="A387" s="37"/>
      <c r="B387" s="45" t="s">
        <v>182</v>
      </c>
      <c r="C387" s="54">
        <f t="shared" si="23"/>
        <v>-7.7973388170811262</v>
      </c>
      <c r="D387" s="55">
        <f t="shared" si="23"/>
        <v>-11.575256996850683</v>
      </c>
      <c r="E387" s="135" t="s">
        <v>244</v>
      </c>
      <c r="F387" s="55">
        <f t="shared" si="23"/>
        <v>-32.566175109520572</v>
      </c>
      <c r="G387" s="55">
        <f t="shared" si="23"/>
        <v>-9.6711041503523916</v>
      </c>
      <c r="H387" s="37"/>
      <c r="I387" s="45" t="s">
        <v>182</v>
      </c>
      <c r="J387" s="135" t="s">
        <v>244</v>
      </c>
      <c r="K387" s="553">
        <f t="shared" si="24"/>
        <v>-2.9837386244963682E-2</v>
      </c>
      <c r="L387" s="55">
        <f t="shared" si="24"/>
        <v>7.9648566901915814</v>
      </c>
      <c r="M387" s="55">
        <f t="shared" si="24"/>
        <v>-6.0529472241261288</v>
      </c>
      <c r="N387" s="55">
        <f t="shared" si="24"/>
        <v>-31.097050826186987</v>
      </c>
    </row>
    <row r="388" spans="1:14" ht="11.25" hidden="1" customHeight="1">
      <c r="A388" s="37"/>
      <c r="B388" s="45" t="s">
        <v>183</v>
      </c>
      <c r="C388" s="54">
        <f t="shared" si="23"/>
        <v>-6.3061621282956679</v>
      </c>
      <c r="D388" s="55">
        <f t="shared" si="23"/>
        <v>-9.4819974492298655</v>
      </c>
      <c r="E388" s="135" t="s">
        <v>244</v>
      </c>
      <c r="F388" s="55">
        <f t="shared" si="23"/>
        <v>-11.400533622755844</v>
      </c>
      <c r="G388" s="55">
        <f t="shared" si="23"/>
        <v>-8.2808335352556242</v>
      </c>
      <c r="H388" s="37"/>
      <c r="I388" s="45" t="s">
        <v>183</v>
      </c>
      <c r="J388" s="135" t="s">
        <v>244</v>
      </c>
      <c r="K388" s="55">
        <f t="shared" si="24"/>
        <v>-8.2006505735319166</v>
      </c>
      <c r="L388" s="55">
        <f t="shared" si="24"/>
        <v>-10.474728389230037</v>
      </c>
      <c r="M388" s="55">
        <f t="shared" si="24"/>
        <v>1.0088906068805699</v>
      </c>
      <c r="N388" s="55">
        <f t="shared" si="24"/>
        <v>-2.7721377367090838</v>
      </c>
    </row>
    <row r="389" spans="1:14" ht="11.25" hidden="1" customHeight="1">
      <c r="A389" s="37"/>
      <c r="B389" s="45" t="s">
        <v>184</v>
      </c>
      <c r="C389" s="54">
        <f t="shared" si="23"/>
        <v>-2.703890195773468</v>
      </c>
      <c r="D389" s="55">
        <f t="shared" si="23"/>
        <v>-7.7212918660287073</v>
      </c>
      <c r="E389" s="135" t="s">
        <v>244</v>
      </c>
      <c r="F389" s="55">
        <f t="shared" si="23"/>
        <v>-6.1675751714436444</v>
      </c>
      <c r="G389" s="55">
        <f t="shared" si="23"/>
        <v>-5.4136212253291234</v>
      </c>
      <c r="H389" s="37"/>
      <c r="I389" s="45" t="s">
        <v>184</v>
      </c>
      <c r="J389" s="135" t="s">
        <v>244</v>
      </c>
      <c r="K389" s="55">
        <f t="shared" si="24"/>
        <v>-6.9467959571083924</v>
      </c>
      <c r="L389" s="55">
        <f t="shared" si="24"/>
        <v>8.9405080213903716</v>
      </c>
      <c r="M389" s="55">
        <f t="shared" si="24"/>
        <v>3.5503968592643105</v>
      </c>
      <c r="N389" s="55">
        <f t="shared" si="24"/>
        <v>-7.0056408031241375</v>
      </c>
    </row>
    <row r="390" spans="1:14" ht="11.25" hidden="1" customHeight="1">
      <c r="A390" s="37"/>
      <c r="B390" s="45" t="s">
        <v>185</v>
      </c>
      <c r="C390" s="54">
        <f t="shared" si="23"/>
        <v>-13.109010971495366</v>
      </c>
      <c r="D390" s="55">
        <f t="shared" si="23"/>
        <v>-12.408073853856976</v>
      </c>
      <c r="E390" s="135" t="s">
        <v>244</v>
      </c>
      <c r="F390" s="55">
        <f t="shared" si="23"/>
        <v>-12.236925459280641</v>
      </c>
      <c r="G390" s="55">
        <f t="shared" si="23"/>
        <v>-10.39526075555986</v>
      </c>
      <c r="H390" s="37"/>
      <c r="I390" s="45" t="s">
        <v>185</v>
      </c>
      <c r="J390" s="135" t="s">
        <v>244</v>
      </c>
      <c r="K390" s="55">
        <f t="shared" si="24"/>
        <v>-14.717238246650012</v>
      </c>
      <c r="L390" s="55">
        <f t="shared" si="24"/>
        <v>5.5157126092059201</v>
      </c>
      <c r="M390" s="55">
        <f t="shared" si="24"/>
        <v>-14.160163947347684</v>
      </c>
      <c r="N390" s="55">
        <f t="shared" si="24"/>
        <v>-21.296736106398868</v>
      </c>
    </row>
    <row r="391" spans="1:14" ht="11.25" hidden="1" customHeight="1">
      <c r="A391" s="37"/>
      <c r="B391" s="45" t="s">
        <v>186</v>
      </c>
      <c r="C391" s="54">
        <f t="shared" si="23"/>
        <v>1.764187340438923</v>
      </c>
      <c r="D391" s="55">
        <f t="shared" si="23"/>
        <v>10.390386402868131</v>
      </c>
      <c r="E391" s="135" t="s">
        <v>244</v>
      </c>
      <c r="F391" s="55">
        <f t="shared" si="23"/>
        <v>7.3453944507262889</v>
      </c>
      <c r="G391" s="55">
        <f t="shared" si="23"/>
        <v>-5.6589564281871958</v>
      </c>
      <c r="H391" s="37"/>
      <c r="I391" s="45" t="s">
        <v>186</v>
      </c>
      <c r="J391" s="135" t="s">
        <v>244</v>
      </c>
      <c r="K391" s="55">
        <f t="shared" si="24"/>
        <v>3.72081345719306</v>
      </c>
      <c r="L391" s="55">
        <f t="shared" si="24"/>
        <v>24.895195098355359</v>
      </c>
      <c r="M391" s="55">
        <f t="shared" si="24"/>
        <v>-3.7410952318517587</v>
      </c>
      <c r="N391" s="55">
        <f t="shared" si="24"/>
        <v>-1.8522897454086831</v>
      </c>
    </row>
    <row r="392" spans="1:14" ht="11.25" hidden="1" customHeight="1">
      <c r="A392" s="37"/>
      <c r="B392" s="45" t="s">
        <v>187</v>
      </c>
      <c r="C392" s="54">
        <f t="shared" si="23"/>
        <v>2.8132495460693008</v>
      </c>
      <c r="D392" s="55">
        <f t="shared" si="23"/>
        <v>-4.8574445617740309</v>
      </c>
      <c r="E392" s="135" t="s">
        <v>244</v>
      </c>
      <c r="F392" s="55">
        <f t="shared" si="23"/>
        <v>5.566554980201019</v>
      </c>
      <c r="G392" s="55">
        <f t="shared" si="23"/>
        <v>6.9253731343283533</v>
      </c>
      <c r="H392" s="37"/>
      <c r="I392" s="45" t="s">
        <v>187</v>
      </c>
      <c r="J392" s="135" t="s">
        <v>244</v>
      </c>
      <c r="K392" s="55">
        <f t="shared" si="24"/>
        <v>1.4888089528377435</v>
      </c>
      <c r="L392" s="55">
        <f t="shared" si="24"/>
        <v>23.789745058722417</v>
      </c>
      <c r="M392" s="55">
        <f t="shared" si="24"/>
        <v>-4.5051572755945699</v>
      </c>
      <c r="N392" s="55">
        <f t="shared" si="24"/>
        <v>-11.498671885921993</v>
      </c>
    </row>
    <row r="393" spans="1:14" ht="11.25" hidden="1" customHeight="1">
      <c r="A393" s="37"/>
      <c r="B393" s="45" t="s">
        <v>188</v>
      </c>
      <c r="C393" s="54">
        <f t="shared" si="23"/>
        <v>-6.9312858067704752</v>
      </c>
      <c r="D393" s="55">
        <f t="shared" si="23"/>
        <v>-6.0175687759718102</v>
      </c>
      <c r="E393" s="135" t="s">
        <v>244</v>
      </c>
      <c r="F393" s="55">
        <f t="shared" si="23"/>
        <v>3.3188288221836615E-2</v>
      </c>
      <c r="G393" s="55">
        <f t="shared" si="23"/>
        <v>-4.0993095464505558</v>
      </c>
      <c r="H393" s="37"/>
      <c r="I393" s="45" t="s">
        <v>188</v>
      </c>
      <c r="J393" s="135" t="s">
        <v>244</v>
      </c>
      <c r="K393" s="55">
        <f t="shared" si="24"/>
        <v>-16.24563289438322</v>
      </c>
      <c r="L393" s="55">
        <f t="shared" si="24"/>
        <v>0.47482194177183601</v>
      </c>
      <c r="M393" s="55">
        <f t="shared" si="24"/>
        <v>-15.503412969283275</v>
      </c>
      <c r="N393" s="55">
        <f t="shared" si="24"/>
        <v>-3.2326716324808444</v>
      </c>
    </row>
    <row r="394" spans="1:14" ht="11.25" hidden="1" customHeight="1">
      <c r="A394" s="37"/>
      <c r="B394" s="45" t="s">
        <v>189</v>
      </c>
      <c r="C394" s="54">
        <f t="shared" si="23"/>
        <v>-13.322397852669255</v>
      </c>
      <c r="D394" s="55">
        <f t="shared" si="23"/>
        <v>-10.557827102803742</v>
      </c>
      <c r="E394" s="135" t="s">
        <v>244</v>
      </c>
      <c r="F394" s="55">
        <f t="shared" si="23"/>
        <v>-9.3476178651246897</v>
      </c>
      <c r="G394" s="55">
        <f t="shared" si="23"/>
        <v>-8.5457718006553876</v>
      </c>
      <c r="H394" s="37"/>
      <c r="I394" s="45" t="s">
        <v>189</v>
      </c>
      <c r="J394" s="135" t="s">
        <v>244</v>
      </c>
      <c r="K394" s="55">
        <f t="shared" si="24"/>
        <v>-17.467598984545504</v>
      </c>
      <c r="L394" s="55">
        <f t="shared" si="24"/>
        <v>-19.114859742228958</v>
      </c>
      <c r="M394" s="55">
        <f t="shared" si="24"/>
        <v>-15.076044097529589</v>
      </c>
      <c r="N394" s="55">
        <f t="shared" si="24"/>
        <v>-19.98425089016709</v>
      </c>
    </row>
    <row r="395" spans="1:14" ht="11.25" hidden="1" customHeight="1">
      <c r="A395" s="37"/>
      <c r="B395" s="45" t="s">
        <v>190</v>
      </c>
      <c r="C395" s="54">
        <f t="shared" si="23"/>
        <v>4.5958202471454825</v>
      </c>
      <c r="D395" s="55">
        <f t="shared" si="23"/>
        <v>6.3467157234065468</v>
      </c>
      <c r="E395" s="135" t="s">
        <v>244</v>
      </c>
      <c r="F395" s="55">
        <f t="shared" si="23"/>
        <v>11.296153377472677</v>
      </c>
      <c r="G395" s="55">
        <f t="shared" si="23"/>
        <v>5.9765851396777521</v>
      </c>
      <c r="H395" s="37"/>
      <c r="I395" s="45" t="s">
        <v>190</v>
      </c>
      <c r="J395" s="135" t="s">
        <v>244</v>
      </c>
      <c r="K395" s="55">
        <f t="shared" si="24"/>
        <v>-0.31992912339420343</v>
      </c>
      <c r="L395" s="55">
        <f t="shared" si="24"/>
        <v>5.1440329218106911</v>
      </c>
      <c r="M395" s="55">
        <f t="shared" si="24"/>
        <v>-2.3681423427239991</v>
      </c>
      <c r="N395" s="55">
        <f t="shared" si="24"/>
        <v>2.229409726233115</v>
      </c>
    </row>
    <row r="396" spans="1:14" ht="11.25" customHeight="1">
      <c r="A396" s="37"/>
      <c r="B396" s="45" t="s">
        <v>191</v>
      </c>
      <c r="C396" s="54">
        <f t="shared" si="23"/>
        <v>-0.74361899329815628</v>
      </c>
      <c r="D396" s="55">
        <f t="shared" si="23"/>
        <v>-2.9609761228568487</v>
      </c>
      <c r="E396" s="135" t="s">
        <v>244</v>
      </c>
      <c r="F396" s="55">
        <f t="shared" si="23"/>
        <v>4.7670039140388525</v>
      </c>
      <c r="G396" s="55">
        <f t="shared" si="23"/>
        <v>1.7414942870492354</v>
      </c>
      <c r="H396" s="37"/>
      <c r="I396" s="45" t="s">
        <v>191</v>
      </c>
      <c r="J396" s="135" t="s">
        <v>244</v>
      </c>
      <c r="K396" s="55">
        <f t="shared" si="24"/>
        <v>-11.316953316953317</v>
      </c>
      <c r="L396" s="55">
        <f t="shared" si="24"/>
        <v>32.220412595005456</v>
      </c>
      <c r="M396" s="55">
        <f t="shared" si="24"/>
        <v>-13.097221004646272</v>
      </c>
      <c r="N396" s="55">
        <f t="shared" si="24"/>
        <v>-10.254130547529087</v>
      </c>
    </row>
    <row r="397" spans="1:14" ht="11.25" customHeight="1">
      <c r="A397" s="37"/>
      <c r="B397" s="45" t="s">
        <v>192</v>
      </c>
      <c r="C397" s="54">
        <f t="shared" si="23"/>
        <v>-18.116869585925627</v>
      </c>
      <c r="D397" s="55">
        <f t="shared" si="23"/>
        <v>-13.740628846369034</v>
      </c>
      <c r="E397" s="135" t="s">
        <v>244</v>
      </c>
      <c r="F397" s="55">
        <f t="shared" si="23"/>
        <v>-24.021329987452958</v>
      </c>
      <c r="G397" s="55">
        <f t="shared" si="23"/>
        <v>-13.39029452024549</v>
      </c>
      <c r="H397" s="37"/>
      <c r="I397" s="45" t="s">
        <v>192</v>
      </c>
      <c r="J397" s="135" t="s">
        <v>244</v>
      </c>
      <c r="K397" s="55">
        <f t="shared" si="24"/>
        <v>-17.594981238273917</v>
      </c>
      <c r="L397" s="55">
        <f t="shared" si="24"/>
        <v>-25.19871870921817</v>
      </c>
      <c r="M397" s="55">
        <f t="shared" si="24"/>
        <v>-22.669973134945238</v>
      </c>
      <c r="N397" s="55">
        <f t="shared" si="24"/>
        <v>-26.795054683785082</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73" t="s">
        <v>193</v>
      </c>
      <c r="B399" s="1166"/>
      <c r="C399" s="54">
        <f t="shared" ref="C399:G410" si="25">SUM(C188/C161*100-100)</f>
        <v>-1.3281418061351928</v>
      </c>
      <c r="D399" s="55">
        <f t="shared" si="25"/>
        <v>2.9312857302992796</v>
      </c>
      <c r="E399" s="135" t="s">
        <v>244</v>
      </c>
      <c r="F399" s="55">
        <f t="shared" si="25"/>
        <v>-3.0120003178892034</v>
      </c>
      <c r="G399" s="55">
        <f t="shared" si="25"/>
        <v>-5.0381861575178988</v>
      </c>
      <c r="H399" s="1173" t="s">
        <v>193</v>
      </c>
      <c r="I399" s="1166"/>
      <c r="J399" s="135" t="s">
        <v>244</v>
      </c>
      <c r="K399" s="55">
        <f t="shared" ref="J399:N410" si="26">SUM(K188/K161*100-100)</f>
        <v>-6.2932327190054735</v>
      </c>
      <c r="L399" s="55">
        <f t="shared" si="26"/>
        <v>2.0594965675057324</v>
      </c>
      <c r="M399" s="55">
        <f t="shared" si="26"/>
        <v>-7.4259242271351127</v>
      </c>
      <c r="N399" s="55">
        <f t="shared" si="26"/>
        <v>3.4572595409097175</v>
      </c>
    </row>
    <row r="400" spans="1:14" ht="11.25" hidden="1" customHeight="1">
      <c r="A400" s="1173" t="s">
        <v>194</v>
      </c>
      <c r="B400" s="1166"/>
      <c r="C400" s="54">
        <f t="shared" si="25"/>
        <v>-4.6612564473171147</v>
      </c>
      <c r="D400" s="55">
        <f t="shared" si="25"/>
        <v>-4.1100631651812876</v>
      </c>
      <c r="E400" s="135" t="s">
        <v>244</v>
      </c>
      <c r="F400" s="55">
        <f t="shared" si="25"/>
        <v>-19.649183744355668</v>
      </c>
      <c r="G400" s="55">
        <f t="shared" si="25"/>
        <v>-7.3958601936285362</v>
      </c>
      <c r="H400" s="1173" t="s">
        <v>194</v>
      </c>
      <c r="I400" s="1166"/>
      <c r="J400" s="135" t="s">
        <v>244</v>
      </c>
      <c r="K400" s="55">
        <f t="shared" si="26"/>
        <v>-3.2048452748761775</v>
      </c>
      <c r="L400" s="55">
        <f t="shared" si="26"/>
        <v>5.0017940437746802</v>
      </c>
      <c r="M400" s="55">
        <f t="shared" si="26"/>
        <v>-6.7137730917467877</v>
      </c>
      <c r="N400" s="55">
        <f t="shared" si="26"/>
        <v>-16.37160175238553</v>
      </c>
    </row>
    <row r="401" spans="1:14" ht="11.25" hidden="1" customHeight="1">
      <c r="A401" s="1173" t="s">
        <v>195</v>
      </c>
      <c r="B401" s="1166"/>
      <c r="C401" s="54">
        <f t="shared" si="25"/>
        <v>-5.2860786606375996</v>
      </c>
      <c r="D401" s="55">
        <f t="shared" si="25"/>
        <v>-6.0991336251521346</v>
      </c>
      <c r="E401" s="135" t="s">
        <v>244</v>
      </c>
      <c r="F401" s="55">
        <f t="shared" si="25"/>
        <v>-16.065850735713028</v>
      </c>
      <c r="G401" s="55">
        <f t="shared" si="25"/>
        <v>-7.720888150576215</v>
      </c>
      <c r="H401" s="1173" t="s">
        <v>195</v>
      </c>
      <c r="I401" s="1166"/>
      <c r="J401" s="55">
        <f t="shared" si="26"/>
        <v>-16.094453938169963</v>
      </c>
      <c r="K401" s="55">
        <f t="shared" si="26"/>
        <v>-5.0244754154584825</v>
      </c>
      <c r="L401" s="55">
        <f t="shared" si="26"/>
        <v>-0.84810070079900868</v>
      </c>
      <c r="M401" s="55">
        <f t="shared" si="26"/>
        <v>-3.9019375915286645</v>
      </c>
      <c r="N401" s="55">
        <f t="shared" si="26"/>
        <v>-10.659774795941473</v>
      </c>
    </row>
    <row r="402" spans="1:14" ht="11.25" hidden="1" customHeight="1">
      <c r="A402" s="1173" t="s">
        <v>196</v>
      </c>
      <c r="B402" s="1166"/>
      <c r="C402" s="54">
        <f t="shared" si="25"/>
        <v>-4.6415271238604277</v>
      </c>
      <c r="D402" s="55">
        <f t="shared" si="25"/>
        <v>-6.4770051687866754</v>
      </c>
      <c r="E402" s="135" t="s">
        <v>244</v>
      </c>
      <c r="F402" s="55">
        <f t="shared" si="25"/>
        <v>-13.008648898181974</v>
      </c>
      <c r="G402" s="55">
        <f t="shared" si="25"/>
        <v>-7.1460789281716899</v>
      </c>
      <c r="H402" s="1173" t="s">
        <v>196</v>
      </c>
      <c r="I402" s="1166"/>
      <c r="J402" s="135" t="s">
        <v>244</v>
      </c>
      <c r="K402" s="55">
        <f t="shared" si="26"/>
        <v>-5.4724583617298634</v>
      </c>
      <c r="L402" s="55">
        <f t="shared" si="26"/>
        <v>1.215345052312685</v>
      </c>
      <c r="M402" s="55">
        <f t="shared" si="26"/>
        <v>-2.0529380624669074</v>
      </c>
      <c r="N402" s="55">
        <f t="shared" si="26"/>
        <v>-9.5411182224369071</v>
      </c>
    </row>
    <row r="403" spans="1:14" ht="11.25" hidden="1" customHeight="1">
      <c r="A403" s="1173" t="s">
        <v>197</v>
      </c>
      <c r="B403" s="1166"/>
      <c r="C403" s="54">
        <f t="shared" si="25"/>
        <v>-6.5566481633499052</v>
      </c>
      <c r="D403" s="55">
        <f t="shared" si="25"/>
        <v>-7.7273227047828641</v>
      </c>
      <c r="E403" s="135" t="s">
        <v>244</v>
      </c>
      <c r="F403" s="55">
        <f t="shared" si="25"/>
        <v>-12.793807867535392</v>
      </c>
      <c r="G403" s="55">
        <f t="shared" si="25"/>
        <v>-7.8700457877835817</v>
      </c>
      <c r="H403" s="1173" t="s">
        <v>197</v>
      </c>
      <c r="I403" s="1166"/>
      <c r="J403" s="135" t="s">
        <v>244</v>
      </c>
      <c r="K403" s="55">
        <f t="shared" si="26"/>
        <v>-7.3988187634876823</v>
      </c>
      <c r="L403" s="55">
        <f t="shared" si="26"/>
        <v>2.1327934324384188</v>
      </c>
      <c r="M403" s="55">
        <f t="shared" si="26"/>
        <v>-4.6167712645212902</v>
      </c>
      <c r="N403" s="55">
        <f t="shared" si="26"/>
        <v>-12.626910334508935</v>
      </c>
    </row>
    <row r="404" spans="1:14" ht="11.25" hidden="1" customHeight="1">
      <c r="A404" s="1173" t="s">
        <v>198</v>
      </c>
      <c r="B404" s="1166"/>
      <c r="C404" s="54">
        <f t="shared" si="25"/>
        <v>-5.188325217129389</v>
      </c>
      <c r="D404" s="55">
        <f t="shared" si="25"/>
        <v>-5.1531902048824776</v>
      </c>
      <c r="E404" s="135" t="s">
        <v>244</v>
      </c>
      <c r="F404" s="55">
        <f t="shared" si="25"/>
        <v>-9.0909090909090793</v>
      </c>
      <c r="G404" s="55">
        <f t="shared" si="25"/>
        <v>-7.4997928234026716</v>
      </c>
      <c r="H404" s="1173" t="s">
        <v>198</v>
      </c>
      <c r="I404" s="1166"/>
      <c r="J404" s="135" t="s">
        <v>244</v>
      </c>
      <c r="K404" s="55">
        <f t="shared" si="26"/>
        <v>-5.6352385579013742</v>
      </c>
      <c r="L404" s="55">
        <f t="shared" si="26"/>
        <v>5.4711533910738979</v>
      </c>
      <c r="M404" s="55">
        <f t="shared" si="26"/>
        <v>-4.4763673312077259</v>
      </c>
      <c r="N404" s="55">
        <f t="shared" si="26"/>
        <v>-10.640863589475373</v>
      </c>
    </row>
    <row r="405" spans="1:14" ht="11.25" hidden="1" customHeight="1">
      <c r="A405" s="1173" t="s">
        <v>199</v>
      </c>
      <c r="B405" s="1166"/>
      <c r="C405" s="54">
        <f t="shared" si="25"/>
        <v>-4.0376491928247873</v>
      </c>
      <c r="D405" s="55">
        <f t="shared" si="25"/>
        <v>-5.1141993759775914</v>
      </c>
      <c r="E405" s="135" t="s">
        <v>244</v>
      </c>
      <c r="F405" s="55">
        <f t="shared" si="25"/>
        <v>-6.5469228075044725</v>
      </c>
      <c r="G405" s="55">
        <f t="shared" si="25"/>
        <v>-5.4785820067788933</v>
      </c>
      <c r="H405" s="1173" t="s">
        <v>199</v>
      </c>
      <c r="I405" s="1166"/>
      <c r="J405" s="135" t="s">
        <v>244</v>
      </c>
      <c r="K405" s="55">
        <f t="shared" si="26"/>
        <v>-4.6557633789659576</v>
      </c>
      <c r="L405" s="55">
        <f t="shared" si="26"/>
        <v>8.0727051177904059</v>
      </c>
      <c r="M405" s="55">
        <f t="shared" si="26"/>
        <v>-4.4804323361437639</v>
      </c>
      <c r="N405" s="55">
        <f t="shared" si="26"/>
        <v>-10.788476574246715</v>
      </c>
    </row>
    <row r="406" spans="1:14" ht="11.25" hidden="1" customHeight="1">
      <c r="A406" s="1173" t="s">
        <v>200</v>
      </c>
      <c r="B406" s="1166"/>
      <c r="C406" s="54">
        <f t="shared" si="25"/>
        <v>-4.4245534534053803</v>
      </c>
      <c r="D406" s="55">
        <f t="shared" si="25"/>
        <v>-5.2358951828913973</v>
      </c>
      <c r="E406" s="135" t="s">
        <v>244</v>
      </c>
      <c r="F406" s="55">
        <f t="shared" si="25"/>
        <v>-5.5458106601061274</v>
      </c>
      <c r="G406" s="55">
        <f t="shared" si="25"/>
        <v>-5.2988090747426781</v>
      </c>
      <c r="H406" s="1173" t="s">
        <v>200</v>
      </c>
      <c r="I406" s="1166"/>
      <c r="J406" s="135" t="s">
        <v>244</v>
      </c>
      <c r="K406" s="55">
        <f t="shared" si="26"/>
        <v>-6.1962134251290877</v>
      </c>
      <c r="L406" s="55">
        <f t="shared" si="26"/>
        <v>7.0087172230665686</v>
      </c>
      <c r="M406" s="55">
        <f t="shared" si="26"/>
        <v>-5.8431387026850388</v>
      </c>
      <c r="N406" s="55">
        <f t="shared" si="26"/>
        <v>-9.7244255204807786</v>
      </c>
    </row>
    <row r="407" spans="1:14" ht="11.25" hidden="1" customHeight="1">
      <c r="A407" s="1173" t="s">
        <v>201</v>
      </c>
      <c r="B407" s="1166"/>
      <c r="C407" s="54">
        <f t="shared" si="25"/>
        <v>-5.5203982601015866</v>
      </c>
      <c r="D407" s="55">
        <f t="shared" si="25"/>
        <v>-5.9121893286157814</v>
      </c>
      <c r="E407" s="135" t="s">
        <v>244</v>
      </c>
      <c r="F407" s="55">
        <f t="shared" si="25"/>
        <v>-6.0654309635580432</v>
      </c>
      <c r="G407" s="55">
        <f t="shared" si="25"/>
        <v>-5.6637345922598996</v>
      </c>
      <c r="H407" s="1173" t="s">
        <v>201</v>
      </c>
      <c r="I407" s="1166"/>
      <c r="J407" s="135" t="s">
        <v>244</v>
      </c>
      <c r="K407" s="55">
        <f t="shared" si="26"/>
        <v>-7.5261869490759779</v>
      </c>
      <c r="L407" s="55">
        <f t="shared" si="26"/>
        <v>2.9412198539715604</v>
      </c>
      <c r="M407" s="55">
        <f t="shared" si="26"/>
        <v>-6.9131450473512785</v>
      </c>
      <c r="N407" s="55">
        <f t="shared" si="26"/>
        <v>-11.070753509839221</v>
      </c>
    </row>
    <row r="408" spans="1:14" ht="11.25" hidden="1" customHeight="1">
      <c r="A408" s="1173" t="s">
        <v>202</v>
      </c>
      <c r="B408" s="1166"/>
      <c r="C408" s="54">
        <f t="shared" si="25"/>
        <v>-4.5077695469019119</v>
      </c>
      <c r="D408" s="55">
        <f t="shared" si="25"/>
        <v>-4.6545062948242304</v>
      </c>
      <c r="E408" s="135" t="s">
        <v>244</v>
      </c>
      <c r="F408" s="55">
        <f t="shared" si="25"/>
        <v>-4.2170993171862392</v>
      </c>
      <c r="G408" s="55">
        <f t="shared" si="25"/>
        <v>-4.5752044902215232</v>
      </c>
      <c r="H408" s="1173" t="s">
        <v>202</v>
      </c>
      <c r="I408" s="1166"/>
      <c r="J408" s="135" t="s">
        <v>244</v>
      </c>
      <c r="K408" s="55">
        <f t="shared" si="26"/>
        <v>-6.8312456391002456</v>
      </c>
      <c r="L408" s="55">
        <f t="shared" si="26"/>
        <v>3.1678818594434546</v>
      </c>
      <c r="M408" s="55">
        <f t="shared" si="26"/>
        <v>-6.4624935942133845</v>
      </c>
      <c r="N408" s="55">
        <f t="shared" si="26"/>
        <v>-9.6810640847279075</v>
      </c>
    </row>
    <row r="409" spans="1:14" ht="11.25" hidden="1" customHeight="1">
      <c r="A409" s="1173" t="s">
        <v>203</v>
      </c>
      <c r="B409" s="1166"/>
      <c r="C409" s="54">
        <f t="shared" si="25"/>
        <v>-4.1561866328375459</v>
      </c>
      <c r="D409" s="55">
        <f t="shared" si="25"/>
        <v>-4.4928249364838564</v>
      </c>
      <c r="E409" s="135" t="s">
        <v>244</v>
      </c>
      <c r="F409" s="55">
        <f t="shared" si="25"/>
        <v>-3.2752553894035259</v>
      </c>
      <c r="G409" s="55">
        <f t="shared" si="25"/>
        <v>-3.9901250110650892</v>
      </c>
      <c r="H409" s="1173" t="s">
        <v>203</v>
      </c>
      <c r="I409" s="1166"/>
      <c r="J409" s="135" t="s">
        <v>244</v>
      </c>
      <c r="K409" s="55">
        <f t="shared" si="26"/>
        <v>-7.2259326751187132</v>
      </c>
      <c r="L409" s="55">
        <f t="shared" si="26"/>
        <v>5.7488033373925873</v>
      </c>
      <c r="M409" s="55">
        <f t="shared" si="26"/>
        <v>-7.0427016252683501</v>
      </c>
      <c r="N409" s="55">
        <f t="shared" si="26"/>
        <v>-9.7371742789159157</v>
      </c>
    </row>
    <row r="410" spans="1:14" ht="11.25" hidden="1" customHeight="1">
      <c r="A410" s="1173" t="s">
        <v>204</v>
      </c>
      <c r="B410" s="1166"/>
      <c r="C410" s="54">
        <f t="shared" si="25"/>
        <v>-5.169892922021134</v>
      </c>
      <c r="D410" s="55">
        <f t="shared" si="25"/>
        <v>-5.2544278368565642</v>
      </c>
      <c r="E410" s="135" t="s">
        <v>244</v>
      </c>
      <c r="F410" s="55">
        <f t="shared" si="25"/>
        <v>-4.4809695520124393</v>
      </c>
      <c r="G410" s="55">
        <f t="shared" si="25"/>
        <v>-4.7591524594102026</v>
      </c>
      <c r="H410" s="1173" t="s">
        <v>204</v>
      </c>
      <c r="I410" s="1166"/>
      <c r="J410" s="135" t="s">
        <v>244</v>
      </c>
      <c r="K410" s="55">
        <f t="shared" si="26"/>
        <v>-7.9392143821673926</v>
      </c>
      <c r="L410" s="55">
        <f t="shared" si="26"/>
        <v>2.8937921372910012</v>
      </c>
      <c r="M410" s="55">
        <f t="shared" si="26"/>
        <v>-8.1220828159123215</v>
      </c>
      <c r="N410" s="55">
        <f t="shared" si="26"/>
        <v>-10.718241487761546</v>
      </c>
    </row>
    <row r="411" spans="1:14" ht="11.25" hidden="1" customHeight="1">
      <c r="A411" s="37"/>
      <c r="B411" s="45"/>
      <c r="C411" s="54"/>
      <c r="D411" s="55"/>
      <c r="E411" s="135" t="s">
        <v>244</v>
      </c>
      <c r="F411" s="55"/>
      <c r="G411" s="55"/>
      <c r="H411" s="37"/>
      <c r="I411" s="45"/>
      <c r="J411" s="135" t="s">
        <v>244</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customHeight="1">
      <c r="A413" s="37"/>
      <c r="B413" s="45" t="s">
        <v>181</v>
      </c>
      <c r="C413" s="54">
        <f t="shared" ref="C413:G424" si="27">SUM(C202/C175*100-100)</f>
        <v>0.21626995373742375</v>
      </c>
      <c r="D413" s="55">
        <f t="shared" si="27"/>
        <v>-10.950176967056905</v>
      </c>
      <c r="E413" s="135" t="s">
        <v>244</v>
      </c>
      <c r="F413" s="55">
        <f t="shared" si="27"/>
        <v>-10.734185512946567</v>
      </c>
      <c r="G413" s="55">
        <f t="shared" si="27"/>
        <v>9.7815979290758861</v>
      </c>
      <c r="H413" s="37"/>
      <c r="I413" s="45" t="s">
        <v>181</v>
      </c>
      <c r="J413" s="135" t="s">
        <v>244</v>
      </c>
      <c r="K413" s="55">
        <f t="shared" ref="K413:N424" si="28">SUM(K202/K175*100-100)</f>
        <v>-8.5277720421226491</v>
      </c>
      <c r="L413" s="55">
        <f t="shared" si="28"/>
        <v>12.191704035874437</v>
      </c>
      <c r="M413" s="55">
        <f t="shared" si="28"/>
        <v>5.4897686171530466</v>
      </c>
      <c r="N413" s="55">
        <f t="shared" si="28"/>
        <v>-8.2488259715510708</v>
      </c>
    </row>
    <row r="414" spans="1:14" ht="11.25" customHeight="1">
      <c r="A414" s="37"/>
      <c r="B414" s="45" t="s">
        <v>182</v>
      </c>
      <c r="C414" s="54">
        <f t="shared" si="27"/>
        <v>-1.9699610573777875</v>
      </c>
      <c r="D414" s="55">
        <f t="shared" si="27"/>
        <v>3.252469592097313</v>
      </c>
      <c r="E414" s="135" t="s">
        <v>244</v>
      </c>
      <c r="F414" s="55">
        <f t="shared" si="27"/>
        <v>9.1408180071369571</v>
      </c>
      <c r="G414" s="55">
        <f t="shared" si="27"/>
        <v>3.0954384354522091</v>
      </c>
      <c r="H414" s="37"/>
      <c r="I414" s="45" t="s">
        <v>182</v>
      </c>
      <c r="J414" s="135" t="s">
        <v>244</v>
      </c>
      <c r="K414" s="55">
        <f t="shared" si="28"/>
        <v>-16.654230711834046</v>
      </c>
      <c r="L414" s="55">
        <f t="shared" si="28"/>
        <v>-9.8585912486659453</v>
      </c>
      <c r="M414" s="55">
        <f t="shared" si="28"/>
        <v>-5.809128630705402</v>
      </c>
      <c r="N414" s="55">
        <f t="shared" si="28"/>
        <v>7.4447901646808674</v>
      </c>
    </row>
    <row r="415" spans="1:14" ht="11.25" customHeight="1">
      <c r="A415" s="37"/>
      <c r="B415" s="45" t="s">
        <v>183</v>
      </c>
      <c r="C415" s="54">
        <f t="shared" si="27"/>
        <v>-12.66821969683204</v>
      </c>
      <c r="D415" s="55">
        <f t="shared" si="27"/>
        <v>-8.9145396412507409</v>
      </c>
      <c r="E415" s="135" t="s">
        <v>244</v>
      </c>
      <c r="F415" s="55">
        <f t="shared" si="27"/>
        <v>-16.435279706002447</v>
      </c>
      <c r="G415" s="55">
        <f t="shared" si="27"/>
        <v>-2.5097417607819779</v>
      </c>
      <c r="H415" s="37"/>
      <c r="I415" s="45" t="s">
        <v>183</v>
      </c>
      <c r="J415" s="135" t="s">
        <v>244</v>
      </c>
      <c r="K415" s="55">
        <f t="shared" si="28"/>
        <v>-16.873368146214105</v>
      </c>
      <c r="L415" s="55">
        <f t="shared" si="28"/>
        <v>-14.839730906212907</v>
      </c>
      <c r="M415" s="55">
        <f t="shared" si="28"/>
        <v>-15.154414297194904</v>
      </c>
      <c r="N415" s="55">
        <f t="shared" si="28"/>
        <v>-25.029832935560876</v>
      </c>
    </row>
    <row r="416" spans="1:14" ht="11.25" customHeight="1">
      <c r="A416" s="37"/>
      <c r="B416" s="45" t="s">
        <v>184</v>
      </c>
      <c r="C416" s="54">
        <f t="shared" si="27"/>
        <v>10.078687292941325</v>
      </c>
      <c r="D416" s="55">
        <f t="shared" si="27"/>
        <v>15.78845032082441</v>
      </c>
      <c r="E416" s="135" t="s">
        <v>244</v>
      </c>
      <c r="F416" s="55">
        <f t="shared" si="27"/>
        <v>14.734129772780506</v>
      </c>
      <c r="G416" s="55">
        <f t="shared" si="27"/>
        <v>8.6324644941749114</v>
      </c>
      <c r="H416" s="37"/>
      <c r="I416" s="45" t="s">
        <v>184</v>
      </c>
      <c r="J416" s="135" t="s">
        <v>244</v>
      </c>
      <c r="K416" s="55">
        <f t="shared" si="28"/>
        <v>4.1407068423664271</v>
      </c>
      <c r="L416" s="55">
        <f t="shared" si="28"/>
        <v>18.254333486731085</v>
      </c>
      <c r="M416" s="55">
        <f t="shared" si="28"/>
        <v>4.06741943459987</v>
      </c>
      <c r="N416" s="55">
        <f t="shared" si="28"/>
        <v>1.819724284199367</v>
      </c>
    </row>
    <row r="417" spans="1:14" ht="11.25" customHeight="1">
      <c r="A417" s="37"/>
      <c r="B417" s="45" t="s">
        <v>185</v>
      </c>
      <c r="C417" s="54">
        <f t="shared" si="27"/>
        <v>-1.8714625841240888</v>
      </c>
      <c r="D417" s="55">
        <f t="shared" si="27"/>
        <v>-8.7293080862212804</v>
      </c>
      <c r="E417" s="135" t="s">
        <v>244</v>
      </c>
      <c r="F417" s="55">
        <f t="shared" si="27"/>
        <v>2.6707302402053159</v>
      </c>
      <c r="G417" s="55">
        <f t="shared" si="27"/>
        <v>-7.621442351462079</v>
      </c>
      <c r="H417" s="37"/>
      <c r="I417" s="45" t="s">
        <v>185</v>
      </c>
      <c r="J417" s="135" t="s">
        <v>244</v>
      </c>
      <c r="K417" s="55">
        <f t="shared" si="28"/>
        <v>-10.396804260985363</v>
      </c>
      <c r="L417" s="55">
        <f t="shared" si="28"/>
        <v>-5.4621848739495817</v>
      </c>
      <c r="M417" s="55">
        <f t="shared" si="28"/>
        <v>3.7142463615077475</v>
      </c>
      <c r="N417" s="55">
        <f t="shared" si="28"/>
        <v>0.81476052937881605</v>
      </c>
    </row>
    <row r="418" spans="1:14" ht="11.25" customHeight="1">
      <c r="A418" s="37"/>
      <c r="B418" s="45" t="s">
        <v>186</v>
      </c>
      <c r="C418" s="54">
        <f t="shared" si="27"/>
        <v>-3.0978362770465253</v>
      </c>
      <c r="D418" s="55">
        <f t="shared" si="27"/>
        <v>-11.571540265832695</v>
      </c>
      <c r="E418" s="135" t="s">
        <v>244</v>
      </c>
      <c r="F418" s="55">
        <f t="shared" si="27"/>
        <v>4.3187619009034535</v>
      </c>
      <c r="G418" s="55">
        <f t="shared" si="27"/>
        <v>-1.2247690728703304</v>
      </c>
      <c r="H418" s="37"/>
      <c r="I418" s="45" t="s">
        <v>186</v>
      </c>
      <c r="J418" s="135" t="s">
        <v>244</v>
      </c>
      <c r="K418" s="55">
        <f t="shared" si="28"/>
        <v>-13.39078233927188</v>
      </c>
      <c r="L418" s="55">
        <f t="shared" si="28"/>
        <v>0.86496256132195981</v>
      </c>
      <c r="M418" s="55">
        <f t="shared" si="28"/>
        <v>-8.7627695800227059</v>
      </c>
      <c r="N418" s="55">
        <f t="shared" si="28"/>
        <v>-1.2046257629307888E-2</v>
      </c>
    </row>
    <row r="419" spans="1:14" ht="11.25" customHeight="1">
      <c r="A419" s="37"/>
      <c r="B419" s="45" t="s">
        <v>187</v>
      </c>
      <c r="C419" s="54">
        <f t="shared" si="27"/>
        <v>3.6378237739469057</v>
      </c>
      <c r="D419" s="55">
        <f t="shared" si="27"/>
        <v>14.199908598289483</v>
      </c>
      <c r="E419" s="135" t="s">
        <v>244</v>
      </c>
      <c r="F419" s="55">
        <f t="shared" si="27"/>
        <v>7.4406694077760989</v>
      </c>
      <c r="G419" s="55">
        <f t="shared" si="27"/>
        <v>2.8020762247451358</v>
      </c>
      <c r="H419" s="37"/>
      <c r="I419" s="45" t="s">
        <v>187</v>
      </c>
      <c r="J419" s="135" t="s">
        <v>244</v>
      </c>
      <c r="K419" s="55">
        <f t="shared" si="28"/>
        <v>-8.6787437235404212</v>
      </c>
      <c r="L419" s="55">
        <f t="shared" si="28"/>
        <v>-2.4528520189748804</v>
      </c>
      <c r="M419" s="55">
        <f t="shared" si="28"/>
        <v>-2.9993305065833482</v>
      </c>
      <c r="N419" s="55">
        <f t="shared" si="28"/>
        <v>12.100150067135303</v>
      </c>
    </row>
    <row r="420" spans="1:14" ht="11.25" customHeight="1">
      <c r="A420" s="37"/>
      <c r="B420" s="45" t="s">
        <v>188</v>
      </c>
      <c r="C420" s="54">
        <f t="shared" si="27"/>
        <v>-2.7091311632359947</v>
      </c>
      <c r="D420" s="55">
        <f t="shared" si="27"/>
        <v>-8.4569317736609406</v>
      </c>
      <c r="E420" s="135" t="s">
        <v>244</v>
      </c>
      <c r="F420" s="55">
        <f t="shared" si="27"/>
        <v>-3.7232277804401548</v>
      </c>
      <c r="G420" s="55">
        <f t="shared" si="27"/>
        <v>2.5586859520165603</v>
      </c>
      <c r="H420" s="37"/>
      <c r="I420" s="45" t="s">
        <v>188</v>
      </c>
      <c r="J420" s="135" t="s">
        <v>244</v>
      </c>
      <c r="K420" s="55">
        <f t="shared" si="28"/>
        <v>-10.781325204556396</v>
      </c>
      <c r="L420" s="55">
        <f t="shared" si="28"/>
        <v>-0.69643079219002857</v>
      </c>
      <c r="M420" s="55">
        <f t="shared" si="28"/>
        <v>-2.4235080278703407</v>
      </c>
      <c r="N420" s="55">
        <f t="shared" si="28"/>
        <v>-8.5962384347034657</v>
      </c>
    </row>
    <row r="421" spans="1:14" ht="11.25" customHeight="1">
      <c r="A421" s="37"/>
      <c r="B421" s="45" t="s">
        <v>189</v>
      </c>
      <c r="C421" s="54">
        <f t="shared" si="27"/>
        <v>4.5846762015086</v>
      </c>
      <c r="D421" s="55">
        <f t="shared" si="27"/>
        <v>-6.0897959183673436</v>
      </c>
      <c r="E421" s="135" t="s">
        <v>244</v>
      </c>
      <c r="F421" s="55">
        <f t="shared" si="27"/>
        <v>8.4761681145808723</v>
      </c>
      <c r="G421" s="55">
        <f t="shared" si="27"/>
        <v>2.5175671273674851</v>
      </c>
      <c r="H421" s="37"/>
      <c r="I421" s="45" t="s">
        <v>189</v>
      </c>
      <c r="J421" s="135" t="s">
        <v>244</v>
      </c>
      <c r="K421" s="55">
        <f t="shared" si="28"/>
        <v>7.3174680265501166</v>
      </c>
      <c r="L421" s="55">
        <f t="shared" si="28"/>
        <v>-18.418277680140605</v>
      </c>
      <c r="M421" s="55">
        <f t="shared" si="28"/>
        <v>7.2582555550291517</v>
      </c>
      <c r="N421" s="55">
        <f t="shared" si="28"/>
        <v>13.876171323435045</v>
      </c>
    </row>
    <row r="422" spans="1:14" ht="11.25" customHeight="1">
      <c r="A422" s="37"/>
      <c r="B422" s="45" t="s">
        <v>190</v>
      </c>
      <c r="C422" s="54">
        <f t="shared" si="27"/>
        <v>-5.1231592757069961</v>
      </c>
      <c r="D422" s="55">
        <f t="shared" si="27"/>
        <v>-14.596794708725525</v>
      </c>
      <c r="E422" s="135" t="s">
        <v>244</v>
      </c>
      <c r="F422" s="55">
        <f t="shared" si="27"/>
        <v>2.4635036496350295</v>
      </c>
      <c r="G422" s="55">
        <f t="shared" si="27"/>
        <v>-7.0417605495154589</v>
      </c>
      <c r="H422" s="37"/>
      <c r="I422" s="45" t="s">
        <v>190</v>
      </c>
      <c r="J422" s="135" t="s">
        <v>244</v>
      </c>
      <c r="K422" s="55">
        <f t="shared" si="28"/>
        <v>-15.050365396010264</v>
      </c>
      <c r="L422" s="55">
        <f t="shared" si="28"/>
        <v>-3.1066536203522475</v>
      </c>
      <c r="M422" s="55">
        <f t="shared" si="28"/>
        <v>-6.6779484509242479</v>
      </c>
      <c r="N422" s="55">
        <f t="shared" si="28"/>
        <v>-0.45951035781544647</v>
      </c>
    </row>
    <row r="423" spans="1:14" ht="11.25" customHeight="1">
      <c r="A423" s="37"/>
      <c r="B423" s="45" t="s">
        <v>191</v>
      </c>
      <c r="C423" s="54">
        <f t="shared" si="27"/>
        <v>-3.20794155886135</v>
      </c>
      <c r="D423" s="55">
        <f t="shared" si="27"/>
        <v>8.7583328816866413</v>
      </c>
      <c r="E423" s="135" t="s">
        <v>244</v>
      </c>
      <c r="F423" s="55">
        <f t="shared" si="27"/>
        <v>-9.6746907270997156</v>
      </c>
      <c r="G423" s="55">
        <f t="shared" si="27"/>
        <v>-1.9454765582599407</v>
      </c>
      <c r="H423" s="37"/>
      <c r="I423" s="45" t="s">
        <v>191</v>
      </c>
      <c r="J423" s="135" t="s">
        <v>244</v>
      </c>
      <c r="K423" s="55">
        <f t="shared" si="28"/>
        <v>-1.4462237490995875</v>
      </c>
      <c r="L423" s="55">
        <f t="shared" si="28"/>
        <v>-16.752206939026891</v>
      </c>
      <c r="M423" s="55">
        <f t="shared" si="28"/>
        <v>2.3605366690204903</v>
      </c>
      <c r="N423" s="55">
        <f t="shared" si="28"/>
        <v>-2.7160901510773385</v>
      </c>
    </row>
    <row r="424" spans="1:14" ht="11.25" hidden="1" customHeight="1">
      <c r="A424" s="37"/>
      <c r="B424" s="45" t="s">
        <v>192</v>
      </c>
      <c r="C424" s="54">
        <f t="shared" si="27"/>
        <v>-100</v>
      </c>
      <c r="D424" s="55">
        <f t="shared" si="27"/>
        <v>-100</v>
      </c>
      <c r="E424" s="135" t="s">
        <v>244</v>
      </c>
      <c r="F424" s="55">
        <f t="shared" si="27"/>
        <v>-100</v>
      </c>
      <c r="G424" s="55">
        <f t="shared" si="27"/>
        <v>-100</v>
      </c>
      <c r="H424" s="37"/>
      <c r="I424" s="45" t="s">
        <v>192</v>
      </c>
      <c r="J424" s="135" t="s">
        <v>244</v>
      </c>
      <c r="K424" s="55">
        <f t="shared" si="28"/>
        <v>-100</v>
      </c>
      <c r="L424" s="55">
        <f t="shared" si="28"/>
        <v>-100</v>
      </c>
      <c r="M424" s="55">
        <f t="shared" si="28"/>
        <v>-100</v>
      </c>
      <c r="N424" s="55">
        <f t="shared" si="28"/>
        <v>-100</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73" t="s">
        <v>193</v>
      </c>
      <c r="B426" s="1166"/>
      <c r="C426" s="54">
        <f t="shared" ref="C426:G437" si="29">SUM(C215/C188*100-100)</f>
        <v>0.21626995373742375</v>
      </c>
      <c r="D426" s="55">
        <f t="shared" si="29"/>
        <v>-10.950176967056905</v>
      </c>
      <c r="E426" s="135" t="s">
        <v>244</v>
      </c>
      <c r="F426" s="55">
        <f t="shared" si="29"/>
        <v>-10.734185512946567</v>
      </c>
      <c r="G426" s="55">
        <f t="shared" si="29"/>
        <v>9.7815979290758861</v>
      </c>
      <c r="H426" s="1173" t="s">
        <v>193</v>
      </c>
      <c r="I426" s="1166"/>
      <c r="J426" s="135" t="s">
        <v>244</v>
      </c>
      <c r="K426" s="55">
        <f t="shared" ref="J426:N437" si="30">SUM(K215/K188*100-100)</f>
        <v>-8.5277720421226491</v>
      </c>
      <c r="L426" s="55">
        <f t="shared" si="30"/>
        <v>12.191704035874437</v>
      </c>
      <c r="M426" s="55">
        <f t="shared" si="30"/>
        <v>5.4897686171530466</v>
      </c>
      <c r="N426" s="55">
        <f t="shared" si="30"/>
        <v>-8.2488259715510708</v>
      </c>
    </row>
    <row r="427" spans="1:14" ht="11.25" hidden="1" customHeight="1">
      <c r="A427" s="1173" t="s">
        <v>194</v>
      </c>
      <c r="B427" s="1166"/>
      <c r="C427" s="54">
        <f t="shared" si="29"/>
        <v>-0.87308636357667524</v>
      </c>
      <c r="D427" s="55">
        <f t="shared" si="29"/>
        <v>-4.593033748420865</v>
      </c>
      <c r="E427" s="135" t="s">
        <v>244</v>
      </c>
      <c r="F427" s="55">
        <f t="shared" si="29"/>
        <v>-1.3443997752129064</v>
      </c>
      <c r="G427" s="55">
        <f t="shared" si="29"/>
        <v>6.462636695018233</v>
      </c>
      <c r="H427" s="1173" t="s">
        <v>194</v>
      </c>
      <c r="I427" s="1166"/>
      <c r="J427" s="135" t="s">
        <v>244</v>
      </c>
      <c r="K427" s="55">
        <f t="shared" si="30"/>
        <v>-12.668777707409745</v>
      </c>
      <c r="L427" s="55">
        <f t="shared" si="30"/>
        <v>0.89529797703664826</v>
      </c>
      <c r="M427" s="55">
        <f t="shared" si="30"/>
        <v>-0.3965333016740118</v>
      </c>
      <c r="N427" s="55">
        <f t="shared" si="30"/>
        <v>-0.82884822389667079</v>
      </c>
    </row>
    <row r="428" spans="1:14" ht="11.25" hidden="1" customHeight="1">
      <c r="A428" s="1173" t="s">
        <v>195</v>
      </c>
      <c r="B428" s="1166"/>
      <c r="C428" s="54">
        <f t="shared" si="29"/>
        <v>-5.3052473456010318</v>
      </c>
      <c r="D428" s="55">
        <f t="shared" si="29"/>
        <v>-6.135515193717481</v>
      </c>
      <c r="E428" s="135" t="s">
        <v>244</v>
      </c>
      <c r="F428" s="55">
        <f t="shared" si="29"/>
        <v>-8.2644821533060338</v>
      </c>
      <c r="G428" s="55">
        <f t="shared" si="29"/>
        <v>3.1873086288786538</v>
      </c>
      <c r="H428" s="1173" t="s">
        <v>195</v>
      </c>
      <c r="I428" s="1166"/>
      <c r="J428" s="55">
        <f t="shared" si="30"/>
        <v>-14.275134234401037</v>
      </c>
      <c r="K428" s="55">
        <f t="shared" si="30"/>
        <v>-14.14736634768478</v>
      </c>
      <c r="L428" s="55">
        <f t="shared" si="30"/>
        <v>-4.4748570656822579</v>
      </c>
      <c r="M428" s="55">
        <f t="shared" si="30"/>
        <v>-6.0458641658729562</v>
      </c>
      <c r="N428" s="55">
        <f t="shared" si="30"/>
        <v>-11.890754665523815</v>
      </c>
    </row>
    <row r="429" spans="1:14" ht="11.25" hidden="1" customHeight="1">
      <c r="A429" s="1173" t="s">
        <v>196</v>
      </c>
      <c r="B429" s="1166"/>
      <c r="C429" s="54">
        <f t="shared" si="29"/>
        <v>-1.387167101269597</v>
      </c>
      <c r="D429" s="55">
        <f t="shared" si="29"/>
        <v>-1.0964128232630088</v>
      </c>
      <c r="E429" s="135" t="s">
        <v>244</v>
      </c>
      <c r="F429" s="55">
        <f t="shared" si="29"/>
        <v>-0.60246605275480647</v>
      </c>
      <c r="G429" s="55">
        <f t="shared" si="29"/>
        <v>4.5691702449204996</v>
      </c>
      <c r="H429" s="1173" t="s">
        <v>196</v>
      </c>
      <c r="I429" s="1166"/>
      <c r="J429" s="135" t="s">
        <v>244</v>
      </c>
      <c r="K429" s="55">
        <f t="shared" si="30"/>
        <v>-9.9519352390589404</v>
      </c>
      <c r="L429" s="55">
        <f t="shared" si="30"/>
        <v>0.68216622581094555</v>
      </c>
      <c r="M429" s="55">
        <f t="shared" si="30"/>
        <v>-3.3931100085395229</v>
      </c>
      <c r="N429" s="55">
        <f t="shared" si="30"/>
        <v>-7.5758587085664004</v>
      </c>
    </row>
    <row r="430" spans="1:14" ht="11.25" hidden="1" customHeight="1">
      <c r="A430" s="1173" t="s">
        <v>197</v>
      </c>
      <c r="B430" s="1166"/>
      <c r="C430" s="54">
        <f t="shared" si="29"/>
        <v>-1.4890212213253307</v>
      </c>
      <c r="D430" s="55">
        <f t="shared" si="29"/>
        <v>-2.6238650175162519</v>
      </c>
      <c r="E430" s="135" t="s">
        <v>244</v>
      </c>
      <c r="F430" s="55">
        <f t="shared" si="29"/>
        <v>0.31458199916860963</v>
      </c>
      <c r="G430" s="55">
        <f t="shared" si="29"/>
        <v>1.9273678721915246</v>
      </c>
      <c r="H430" s="1173" t="s">
        <v>197</v>
      </c>
      <c r="I430" s="1166"/>
      <c r="J430" s="55">
        <f t="shared" si="30"/>
        <v>-4.7268907563025095</v>
      </c>
      <c r="K430" s="55">
        <f t="shared" si="30"/>
        <v>-10.038329841058939</v>
      </c>
      <c r="L430" s="55">
        <f t="shared" si="30"/>
        <v>-0.67073998642226229</v>
      </c>
      <c r="M430" s="55">
        <f t="shared" si="30"/>
        <v>-2.038637874916887</v>
      </c>
      <c r="N430" s="55">
        <f t="shared" si="30"/>
        <v>-5.5919107903695817</v>
      </c>
    </row>
    <row r="431" spans="1:14" ht="11.25" hidden="1" customHeight="1">
      <c r="A431" s="1173" t="s">
        <v>198</v>
      </c>
      <c r="B431" s="1166"/>
      <c r="C431" s="54">
        <f t="shared" si="29"/>
        <v>-1.7729836918859121</v>
      </c>
      <c r="D431" s="55">
        <f t="shared" si="29"/>
        <v>-4.103471939054586</v>
      </c>
      <c r="E431" s="135" t="s">
        <v>244</v>
      </c>
      <c r="F431" s="55">
        <f t="shared" si="29"/>
        <v>1.1839211891986992</v>
      </c>
      <c r="G431" s="55">
        <f t="shared" si="29"/>
        <v>1.389029549013344</v>
      </c>
      <c r="H431" s="1173" t="s">
        <v>198</v>
      </c>
      <c r="I431" s="1166"/>
      <c r="J431" s="135" t="s">
        <v>244</v>
      </c>
      <c r="K431" s="55">
        <f t="shared" si="30"/>
        <v>-10.621903773282355</v>
      </c>
      <c r="L431" s="55">
        <f t="shared" si="30"/>
        <v>-0.40161543639220554</v>
      </c>
      <c r="M431" s="55">
        <f t="shared" si="30"/>
        <v>-3.1250687735205389</v>
      </c>
      <c r="N431" s="55">
        <f t="shared" si="30"/>
        <v>-4.4622388423705246</v>
      </c>
    </row>
    <row r="432" spans="1:14" ht="11.25" hidden="1" customHeight="1">
      <c r="A432" s="1173" t="s">
        <v>199</v>
      </c>
      <c r="B432" s="1166"/>
      <c r="C432" s="54">
        <f t="shared" si="29"/>
        <v>-0.93923183993138082</v>
      </c>
      <c r="D432" s="55">
        <f t="shared" si="29"/>
        <v>-1.6838416791811284</v>
      </c>
      <c r="E432" s="135" t="s">
        <v>244</v>
      </c>
      <c r="F432" s="55">
        <f t="shared" si="29"/>
        <v>2.4106183175878186</v>
      </c>
      <c r="G432" s="55">
        <f t="shared" si="29"/>
        <v>1.6130036744099243</v>
      </c>
      <c r="H432" s="1173" t="s">
        <v>199</v>
      </c>
      <c r="I432" s="1166"/>
      <c r="J432" s="135" t="s">
        <v>244</v>
      </c>
      <c r="K432" s="55">
        <f t="shared" si="30"/>
        <v>-10.337523864414095</v>
      </c>
      <c r="L432" s="55">
        <f t="shared" si="30"/>
        <v>-0.73851357699895459</v>
      </c>
      <c r="M432" s="55">
        <f t="shared" si="30"/>
        <v>-3.1073197162334196</v>
      </c>
      <c r="N432" s="55">
        <f t="shared" si="30"/>
        <v>-1.6348461559204708</v>
      </c>
    </row>
    <row r="433" spans="1:14" ht="11.25" hidden="1" customHeight="1">
      <c r="A433" s="1173" t="s">
        <v>200</v>
      </c>
      <c r="B433" s="1166"/>
      <c r="C433" s="54">
        <f t="shared" si="29"/>
        <v>-1.1697518343725051</v>
      </c>
      <c r="D433" s="55">
        <f t="shared" si="29"/>
        <v>-2.5887402510973487</v>
      </c>
      <c r="E433" s="135" t="s">
        <v>244</v>
      </c>
      <c r="F433" s="55">
        <f t="shared" si="29"/>
        <v>1.4221721202053033</v>
      </c>
      <c r="G433" s="55">
        <f t="shared" si="29"/>
        <v>1.7378241349289141</v>
      </c>
      <c r="H433" s="1173" t="s">
        <v>200</v>
      </c>
      <c r="I433" s="1166"/>
      <c r="J433" s="135" t="s">
        <v>244</v>
      </c>
      <c r="K433" s="55">
        <f t="shared" si="30"/>
        <v>-10.390781245039832</v>
      </c>
      <c r="L433" s="55">
        <f t="shared" si="30"/>
        <v>-0.73136886784752164</v>
      </c>
      <c r="M433" s="55">
        <f t="shared" si="30"/>
        <v>-3.0314572504033066</v>
      </c>
      <c r="N433" s="55">
        <f t="shared" si="30"/>
        <v>-2.6856855023353603</v>
      </c>
    </row>
    <row r="434" spans="1:14" ht="11.25" hidden="1" customHeight="1">
      <c r="A434" s="1173" t="s">
        <v>201</v>
      </c>
      <c r="B434" s="1166"/>
      <c r="C434" s="54">
        <f t="shared" si="29"/>
        <v>-0.51956938117335483</v>
      </c>
      <c r="D434" s="55">
        <f t="shared" si="29"/>
        <v>-3.0116759144818133</v>
      </c>
      <c r="E434" s="135" t="s">
        <v>244</v>
      </c>
      <c r="F434" s="55">
        <f t="shared" si="29"/>
        <v>2.3519168250926157</v>
      </c>
      <c r="G434" s="55">
        <f t="shared" si="29"/>
        <v>1.8227819861478736</v>
      </c>
      <c r="H434" s="1173" t="s">
        <v>201</v>
      </c>
      <c r="I434" s="1166"/>
      <c r="J434" s="135" t="s">
        <v>244</v>
      </c>
      <c r="K434" s="55">
        <f t="shared" si="30"/>
        <v>-8.526145368818689</v>
      </c>
      <c r="L434" s="55">
        <f t="shared" si="30"/>
        <v>-2.8930060611271244</v>
      </c>
      <c r="M434" s="55">
        <f t="shared" si="30"/>
        <v>-1.9435469732261339</v>
      </c>
      <c r="N434" s="55">
        <f t="shared" si="30"/>
        <v>-0.73053874076728675</v>
      </c>
    </row>
    <row r="435" spans="1:14" ht="11.25" hidden="1" customHeight="1">
      <c r="A435" s="1173" t="s">
        <v>202</v>
      </c>
      <c r="B435" s="1166"/>
      <c r="C435" s="54">
        <f t="shared" si="29"/>
        <v>-1.0243177881228149</v>
      </c>
      <c r="D435" s="55">
        <f t="shared" si="29"/>
        <v>-4.3373718437614883</v>
      </c>
      <c r="E435" s="135" t="s">
        <v>244</v>
      </c>
      <c r="F435" s="55">
        <f t="shared" si="29"/>
        <v>2.3657205289462127</v>
      </c>
      <c r="G435" s="55">
        <f t="shared" si="29"/>
        <v>0.90216168936647989</v>
      </c>
      <c r="H435" s="1173" t="s">
        <v>202</v>
      </c>
      <c r="I435" s="1166"/>
      <c r="J435" s="135" t="s">
        <v>244</v>
      </c>
      <c r="K435" s="55">
        <f t="shared" si="30"/>
        <v>-9.1992847208424422</v>
      </c>
      <c r="L435" s="55">
        <f t="shared" si="30"/>
        <v>-2.9154107612390305</v>
      </c>
      <c r="M435" s="55">
        <f t="shared" si="30"/>
        <v>-2.4335259856027136</v>
      </c>
      <c r="N435" s="55">
        <f t="shared" si="30"/>
        <v>-0.69938786866998726</v>
      </c>
    </row>
    <row r="436" spans="1:14" ht="11.25" customHeight="1">
      <c r="A436" s="1173" t="s">
        <v>203</v>
      </c>
      <c r="B436" s="1166"/>
      <c r="C436" s="54">
        <f t="shared" si="29"/>
        <v>-1.2355367680317784</v>
      </c>
      <c r="D436" s="55">
        <f t="shared" si="29"/>
        <v>-3.067071824366252</v>
      </c>
      <c r="E436" s="135" t="s">
        <v>244</v>
      </c>
      <c r="F436" s="55">
        <f t="shared" si="29"/>
        <v>0.99851922999960152</v>
      </c>
      <c r="G436" s="55">
        <f t="shared" si="29"/>
        <v>0.62265531039543021</v>
      </c>
      <c r="H436" s="1173" t="s">
        <v>203</v>
      </c>
      <c r="I436" s="1166"/>
      <c r="J436" s="135" t="s">
        <v>244</v>
      </c>
      <c r="K436" s="55">
        <f t="shared" si="30"/>
        <v>-8.5469008794643884</v>
      </c>
      <c r="L436" s="55">
        <f t="shared" si="30"/>
        <v>-4.4523242158550858</v>
      </c>
      <c r="M436" s="55">
        <f t="shared" si="30"/>
        <v>-2.0415905520252835</v>
      </c>
      <c r="N436" s="55">
        <f t="shared" si="30"/>
        <v>-0.89571671401759545</v>
      </c>
    </row>
    <row r="437" spans="1:14" ht="11.25" hidden="1" customHeight="1">
      <c r="A437" s="1173" t="s">
        <v>204</v>
      </c>
      <c r="B437" s="1166"/>
      <c r="C437" s="54">
        <f t="shared" si="29"/>
        <v>-7.4278708782487115</v>
      </c>
      <c r="D437" s="55">
        <f t="shared" si="29"/>
        <v>-10.334967320261441</v>
      </c>
      <c r="E437" s="135" t="s">
        <v>244</v>
      </c>
      <c r="F437" s="55">
        <f t="shared" si="29"/>
        <v>-3.6704951885823647</v>
      </c>
      <c r="G437" s="55">
        <f t="shared" si="29"/>
        <v>-6.8632656931537923</v>
      </c>
      <c r="H437" s="1173" t="s">
        <v>204</v>
      </c>
      <c r="I437" s="1166"/>
      <c r="J437" s="135" t="s">
        <v>244</v>
      </c>
      <c r="K437" s="55">
        <f t="shared" si="30"/>
        <v>-14.174500523230122</v>
      </c>
      <c r="L437" s="55">
        <f t="shared" si="30"/>
        <v>-10.860315704378181</v>
      </c>
      <c r="M437" s="55">
        <f t="shared" si="30"/>
        <v>-7.7362850762209661</v>
      </c>
      <c r="N437" s="55">
        <f t="shared" si="30"/>
        <v>-5.5692334789617064</v>
      </c>
    </row>
    <row r="438" spans="1:14" ht="11.25" hidden="1" customHeight="1">
      <c r="A438" s="37"/>
      <c r="B438" s="45"/>
      <c r="C438" s="54"/>
      <c r="D438" s="55"/>
      <c r="E438" s="135" t="s">
        <v>244</v>
      </c>
      <c r="F438" s="55"/>
      <c r="G438" s="55"/>
      <c r="H438" s="37"/>
      <c r="I438" s="45"/>
      <c r="J438" s="135" t="s">
        <v>244</v>
      </c>
      <c r="K438" s="160"/>
      <c r="L438" s="160"/>
      <c r="M438" s="160"/>
      <c r="N438" s="160"/>
    </row>
    <row r="439" spans="1:14" ht="11.25" hidden="1" customHeight="1">
      <c r="A439" s="37">
        <v>2014</v>
      </c>
      <c r="B439" s="45"/>
      <c r="C439" s="54"/>
      <c r="D439" s="55"/>
      <c r="E439" s="135" t="s">
        <v>244</v>
      </c>
      <c r="F439" s="55"/>
      <c r="G439" s="55"/>
      <c r="H439" s="37">
        <v>2014</v>
      </c>
      <c r="I439" s="45"/>
      <c r="J439" s="135" t="s">
        <v>244</v>
      </c>
      <c r="K439" s="160"/>
      <c r="L439" s="160"/>
      <c r="M439" s="160"/>
      <c r="N439" s="160"/>
    </row>
    <row r="440" spans="1:14" ht="11.25" hidden="1" customHeight="1">
      <c r="A440" s="37"/>
      <c r="B440" s="45" t="s">
        <v>181</v>
      </c>
      <c r="C440" s="54">
        <f t="shared" ref="C440:G451" si="31">SUM(C229/C202*100-100)</f>
        <v>-100</v>
      </c>
      <c r="D440" s="55">
        <f t="shared" si="31"/>
        <v>-100</v>
      </c>
      <c r="E440" s="135" t="s">
        <v>244</v>
      </c>
      <c r="F440" s="55">
        <f t="shared" si="31"/>
        <v>-100</v>
      </c>
      <c r="G440" s="55">
        <f t="shared" si="31"/>
        <v>-100</v>
      </c>
      <c r="H440" s="37"/>
      <c r="I440" s="45" t="s">
        <v>181</v>
      </c>
      <c r="J440" s="135" t="s">
        <v>244</v>
      </c>
      <c r="K440" s="55">
        <f t="shared" ref="K440:N451" si="32">SUM(K229/K202*100-100)</f>
        <v>-100</v>
      </c>
      <c r="L440" s="55">
        <f t="shared" si="32"/>
        <v>-100</v>
      </c>
      <c r="M440" s="55">
        <f t="shared" si="32"/>
        <v>-100</v>
      </c>
      <c r="N440" s="55">
        <f t="shared" si="32"/>
        <v>-100</v>
      </c>
    </row>
    <row r="441" spans="1:14" ht="11.25" hidden="1" customHeight="1">
      <c r="A441" s="37"/>
      <c r="B441" s="45" t="s">
        <v>182</v>
      </c>
      <c r="C441" s="54">
        <f t="shared" si="31"/>
        <v>-100</v>
      </c>
      <c r="D441" s="55">
        <f t="shared" si="31"/>
        <v>-100</v>
      </c>
      <c r="E441" s="135" t="s">
        <v>244</v>
      </c>
      <c r="F441" s="55">
        <f t="shared" si="31"/>
        <v>-100</v>
      </c>
      <c r="G441" s="55">
        <f t="shared" si="31"/>
        <v>-100</v>
      </c>
      <c r="H441" s="37"/>
      <c r="I441" s="45" t="s">
        <v>182</v>
      </c>
      <c r="J441" s="135" t="s">
        <v>244</v>
      </c>
      <c r="K441" s="55">
        <f t="shared" si="32"/>
        <v>-100</v>
      </c>
      <c r="L441" s="55">
        <f t="shared" si="32"/>
        <v>-100</v>
      </c>
      <c r="M441" s="55">
        <f t="shared" si="32"/>
        <v>-100</v>
      </c>
      <c r="N441" s="55">
        <f t="shared" si="32"/>
        <v>-100</v>
      </c>
    </row>
    <row r="442" spans="1:14" ht="11.25" hidden="1" customHeight="1">
      <c r="A442" s="37"/>
      <c r="B442" s="45" t="s">
        <v>183</v>
      </c>
      <c r="C442" s="54">
        <f t="shared" si="31"/>
        <v>-100</v>
      </c>
      <c r="D442" s="55">
        <f t="shared" si="31"/>
        <v>-100</v>
      </c>
      <c r="E442" s="135" t="s">
        <v>244</v>
      </c>
      <c r="F442" s="55">
        <f t="shared" si="31"/>
        <v>-100</v>
      </c>
      <c r="G442" s="55">
        <f t="shared" si="31"/>
        <v>-100</v>
      </c>
      <c r="H442" s="37"/>
      <c r="I442" s="45" t="s">
        <v>183</v>
      </c>
      <c r="J442" s="135" t="s">
        <v>244</v>
      </c>
      <c r="K442" s="55">
        <f t="shared" si="32"/>
        <v>-100</v>
      </c>
      <c r="L442" s="55">
        <f t="shared" si="32"/>
        <v>-100</v>
      </c>
      <c r="M442" s="55">
        <f t="shared" si="32"/>
        <v>-100</v>
      </c>
      <c r="N442" s="55">
        <f t="shared" si="32"/>
        <v>-100</v>
      </c>
    </row>
    <row r="443" spans="1:14" ht="11.25" hidden="1" customHeight="1">
      <c r="A443" s="37"/>
      <c r="B443" s="45" t="s">
        <v>184</v>
      </c>
      <c r="C443" s="54">
        <f t="shared" si="31"/>
        <v>-100</v>
      </c>
      <c r="D443" s="55">
        <f t="shared" si="31"/>
        <v>-100</v>
      </c>
      <c r="E443" s="135" t="s">
        <v>244</v>
      </c>
      <c r="F443" s="55">
        <f t="shared" si="31"/>
        <v>-100</v>
      </c>
      <c r="G443" s="55">
        <f t="shared" si="31"/>
        <v>-100</v>
      </c>
      <c r="H443" s="37"/>
      <c r="I443" s="45" t="s">
        <v>184</v>
      </c>
      <c r="J443" s="135" t="s">
        <v>244</v>
      </c>
      <c r="K443" s="55">
        <f t="shared" si="32"/>
        <v>-100</v>
      </c>
      <c r="L443" s="55">
        <f t="shared" si="32"/>
        <v>-100</v>
      </c>
      <c r="M443" s="55">
        <f t="shared" si="32"/>
        <v>-100</v>
      </c>
      <c r="N443" s="55">
        <f t="shared" si="32"/>
        <v>-100</v>
      </c>
    </row>
    <row r="444" spans="1:14" ht="11.25" hidden="1" customHeight="1">
      <c r="A444" s="37"/>
      <c r="B444" s="45" t="s">
        <v>185</v>
      </c>
      <c r="C444" s="54">
        <f t="shared" si="31"/>
        <v>-100</v>
      </c>
      <c r="D444" s="55">
        <f t="shared" si="31"/>
        <v>-100</v>
      </c>
      <c r="E444" s="135" t="s">
        <v>244</v>
      </c>
      <c r="F444" s="55">
        <f t="shared" si="31"/>
        <v>-100</v>
      </c>
      <c r="G444" s="55">
        <f t="shared" si="31"/>
        <v>-100</v>
      </c>
      <c r="H444" s="37"/>
      <c r="I444" s="45" t="s">
        <v>185</v>
      </c>
      <c r="J444" s="135" t="s">
        <v>244</v>
      </c>
      <c r="K444" s="55">
        <f t="shared" si="32"/>
        <v>-100</v>
      </c>
      <c r="L444" s="55">
        <f t="shared" si="32"/>
        <v>-100</v>
      </c>
      <c r="M444" s="55">
        <f t="shared" si="32"/>
        <v>-100</v>
      </c>
      <c r="N444" s="55">
        <f t="shared" si="32"/>
        <v>-100</v>
      </c>
    </row>
    <row r="445" spans="1:14" ht="11.25" hidden="1" customHeight="1">
      <c r="A445" s="37"/>
      <c r="B445" s="45" t="s">
        <v>186</v>
      </c>
      <c r="C445" s="54">
        <f t="shared" si="31"/>
        <v>-100</v>
      </c>
      <c r="D445" s="55">
        <f t="shared" si="31"/>
        <v>-100</v>
      </c>
      <c r="E445" s="135" t="s">
        <v>244</v>
      </c>
      <c r="F445" s="55">
        <f t="shared" si="31"/>
        <v>-100</v>
      </c>
      <c r="G445" s="55">
        <f t="shared" si="31"/>
        <v>-100</v>
      </c>
      <c r="H445" s="37"/>
      <c r="I445" s="45" t="s">
        <v>186</v>
      </c>
      <c r="J445" s="135" t="s">
        <v>244</v>
      </c>
      <c r="K445" s="55">
        <f t="shared" si="32"/>
        <v>-100</v>
      </c>
      <c r="L445" s="55">
        <f t="shared" si="32"/>
        <v>-100</v>
      </c>
      <c r="M445" s="55">
        <f t="shared" si="32"/>
        <v>-100</v>
      </c>
      <c r="N445" s="55">
        <f t="shared" si="32"/>
        <v>-100</v>
      </c>
    </row>
    <row r="446" spans="1:14" ht="11.25" hidden="1" customHeight="1">
      <c r="A446" s="37"/>
      <c r="B446" s="45" t="s">
        <v>187</v>
      </c>
      <c r="C446" s="54">
        <f t="shared" si="31"/>
        <v>-100</v>
      </c>
      <c r="D446" s="55">
        <f t="shared" si="31"/>
        <v>-100</v>
      </c>
      <c r="E446" s="135" t="s">
        <v>244</v>
      </c>
      <c r="F446" s="55">
        <f t="shared" si="31"/>
        <v>-100</v>
      </c>
      <c r="G446" s="55">
        <f t="shared" si="31"/>
        <v>-100</v>
      </c>
      <c r="H446" s="37"/>
      <c r="I446" s="45" t="s">
        <v>187</v>
      </c>
      <c r="J446" s="135" t="s">
        <v>244</v>
      </c>
      <c r="K446" s="55">
        <f t="shared" si="32"/>
        <v>-100</v>
      </c>
      <c r="L446" s="55">
        <f t="shared" si="32"/>
        <v>-100</v>
      </c>
      <c r="M446" s="55">
        <f t="shared" si="32"/>
        <v>-100</v>
      </c>
      <c r="N446" s="55">
        <f t="shared" si="32"/>
        <v>-100</v>
      </c>
    </row>
    <row r="447" spans="1:14" ht="11.25" hidden="1" customHeight="1">
      <c r="A447" s="37"/>
      <c r="B447" s="45" t="s">
        <v>188</v>
      </c>
      <c r="C447" s="54">
        <f t="shared" si="31"/>
        <v>-100</v>
      </c>
      <c r="D447" s="55">
        <f t="shared" si="31"/>
        <v>-100</v>
      </c>
      <c r="E447" s="135" t="s">
        <v>244</v>
      </c>
      <c r="F447" s="55">
        <f t="shared" si="31"/>
        <v>-100</v>
      </c>
      <c r="G447" s="55">
        <f t="shared" si="31"/>
        <v>-100</v>
      </c>
      <c r="H447" s="37"/>
      <c r="I447" s="45" t="s">
        <v>188</v>
      </c>
      <c r="J447" s="135" t="s">
        <v>244</v>
      </c>
      <c r="K447" s="55">
        <f t="shared" si="32"/>
        <v>-100</v>
      </c>
      <c r="L447" s="55">
        <f t="shared" si="32"/>
        <v>-100</v>
      </c>
      <c r="M447" s="55">
        <f t="shared" si="32"/>
        <v>-100</v>
      </c>
      <c r="N447" s="55">
        <f t="shared" si="32"/>
        <v>-100</v>
      </c>
    </row>
    <row r="448" spans="1:14" ht="11.25" hidden="1" customHeight="1">
      <c r="A448" s="37"/>
      <c r="B448" s="45" t="s">
        <v>189</v>
      </c>
      <c r="C448" s="54">
        <f t="shared" si="31"/>
        <v>-100</v>
      </c>
      <c r="D448" s="55">
        <f t="shared" si="31"/>
        <v>-100</v>
      </c>
      <c r="E448" s="135" t="s">
        <v>244</v>
      </c>
      <c r="F448" s="55">
        <f t="shared" si="31"/>
        <v>-100</v>
      </c>
      <c r="G448" s="55">
        <f t="shared" si="31"/>
        <v>-100</v>
      </c>
      <c r="H448" s="37"/>
      <c r="I448" s="45" t="s">
        <v>189</v>
      </c>
      <c r="J448" s="135" t="s">
        <v>244</v>
      </c>
      <c r="K448" s="55">
        <f t="shared" si="32"/>
        <v>-100</v>
      </c>
      <c r="L448" s="55">
        <f t="shared" si="32"/>
        <v>-100</v>
      </c>
      <c r="M448" s="55">
        <f t="shared" si="32"/>
        <v>-100</v>
      </c>
      <c r="N448" s="55">
        <f t="shared" si="32"/>
        <v>-100</v>
      </c>
    </row>
    <row r="449" spans="1:14" ht="11.25" hidden="1" customHeight="1">
      <c r="A449" s="37"/>
      <c r="B449" s="45" t="s">
        <v>190</v>
      </c>
      <c r="C449" s="54">
        <f t="shared" si="31"/>
        <v>-100</v>
      </c>
      <c r="D449" s="55">
        <f t="shared" si="31"/>
        <v>-100</v>
      </c>
      <c r="E449" s="135" t="s">
        <v>244</v>
      </c>
      <c r="F449" s="55">
        <f t="shared" si="31"/>
        <v>-100</v>
      </c>
      <c r="G449" s="55">
        <f t="shared" si="31"/>
        <v>-100</v>
      </c>
      <c r="H449" s="37"/>
      <c r="I449" s="45" t="s">
        <v>190</v>
      </c>
      <c r="J449" s="135" t="s">
        <v>244</v>
      </c>
      <c r="K449" s="55">
        <f t="shared" si="32"/>
        <v>-100</v>
      </c>
      <c r="L449" s="55">
        <f t="shared" si="32"/>
        <v>-100</v>
      </c>
      <c r="M449" s="55">
        <f t="shared" si="32"/>
        <v>-100</v>
      </c>
      <c r="N449" s="55">
        <f t="shared" si="32"/>
        <v>-100</v>
      </c>
    </row>
    <row r="450" spans="1:14" ht="11.25" hidden="1" customHeight="1">
      <c r="A450" s="37"/>
      <c r="B450" s="45" t="s">
        <v>191</v>
      </c>
      <c r="C450" s="54">
        <f t="shared" si="31"/>
        <v>-100</v>
      </c>
      <c r="D450" s="55">
        <f t="shared" si="31"/>
        <v>-100</v>
      </c>
      <c r="E450" s="135" t="s">
        <v>244</v>
      </c>
      <c r="F450" s="55">
        <f t="shared" si="31"/>
        <v>-100</v>
      </c>
      <c r="G450" s="55">
        <f t="shared" si="31"/>
        <v>-100</v>
      </c>
      <c r="H450" s="37"/>
      <c r="I450" s="45" t="s">
        <v>191</v>
      </c>
      <c r="J450" s="135" t="s">
        <v>244</v>
      </c>
      <c r="K450" s="55">
        <f t="shared" si="32"/>
        <v>-100</v>
      </c>
      <c r="L450" s="55">
        <f t="shared" si="32"/>
        <v>-100</v>
      </c>
      <c r="M450" s="55">
        <f t="shared" si="32"/>
        <v>-100</v>
      </c>
      <c r="N450" s="55">
        <f t="shared" si="32"/>
        <v>-100</v>
      </c>
    </row>
    <row r="451" spans="1:14" ht="11.25" hidden="1" customHeight="1">
      <c r="A451" s="37"/>
      <c r="B451" s="45" t="s">
        <v>192</v>
      </c>
      <c r="C451" s="54" t="e">
        <f t="shared" si="31"/>
        <v>#DIV/0!</v>
      </c>
      <c r="D451" s="55" t="e">
        <f t="shared" si="31"/>
        <v>#DIV/0!</v>
      </c>
      <c r="E451" s="135" t="s">
        <v>244</v>
      </c>
      <c r="F451" s="55" t="e">
        <f t="shared" si="31"/>
        <v>#DIV/0!</v>
      </c>
      <c r="G451" s="55" t="e">
        <f t="shared" si="31"/>
        <v>#DIV/0!</v>
      </c>
      <c r="H451" s="37"/>
      <c r="I451" s="45" t="s">
        <v>192</v>
      </c>
      <c r="J451" s="135" t="s">
        <v>244</v>
      </c>
      <c r="K451" s="55" t="e">
        <f t="shared" si="32"/>
        <v>#DIV/0!</v>
      </c>
      <c r="L451" s="55" t="e">
        <f t="shared" si="32"/>
        <v>#DIV/0!</v>
      </c>
      <c r="M451" s="55" t="e">
        <f t="shared" si="32"/>
        <v>#DIV/0!</v>
      </c>
      <c r="N451" s="55" t="e">
        <f t="shared" si="32"/>
        <v>#DIV/0!</v>
      </c>
    </row>
    <row r="452" spans="1:14" ht="11.25" hidden="1" customHeight="1">
      <c r="A452" s="37"/>
      <c r="B452" s="45"/>
      <c r="C452" s="54"/>
      <c r="D452" s="55"/>
      <c r="E452" s="135" t="s">
        <v>244</v>
      </c>
      <c r="F452" s="55"/>
      <c r="G452" s="55"/>
      <c r="H452" s="37"/>
      <c r="I452" s="45"/>
      <c r="J452" s="135" t="s">
        <v>244</v>
      </c>
      <c r="K452" s="160"/>
      <c r="L452" s="160"/>
      <c r="M452" s="160"/>
      <c r="N452" s="160"/>
    </row>
    <row r="453" spans="1:14" ht="11.25" hidden="1" customHeight="1">
      <c r="A453" s="1173" t="s">
        <v>193</v>
      </c>
      <c r="B453" s="1166"/>
      <c r="C453" s="54">
        <f t="shared" ref="C453:G464" si="33">SUM(C242/C215*100-100)</f>
        <v>-100</v>
      </c>
      <c r="D453" s="55">
        <f t="shared" si="33"/>
        <v>-100</v>
      </c>
      <c r="E453" s="135" t="s">
        <v>244</v>
      </c>
      <c r="F453" s="55">
        <f t="shared" si="33"/>
        <v>-100</v>
      </c>
      <c r="G453" s="55">
        <f t="shared" si="33"/>
        <v>-100</v>
      </c>
      <c r="H453" s="1173" t="s">
        <v>193</v>
      </c>
      <c r="I453" s="1166"/>
      <c r="J453" s="135" t="s">
        <v>244</v>
      </c>
      <c r="K453" s="55">
        <f t="shared" ref="K453:N464" si="34">SUM(K242/K215*100-100)</f>
        <v>-100</v>
      </c>
      <c r="L453" s="55">
        <f t="shared" si="34"/>
        <v>-100</v>
      </c>
      <c r="M453" s="55">
        <f t="shared" si="34"/>
        <v>-100</v>
      </c>
      <c r="N453" s="55">
        <f t="shared" si="34"/>
        <v>-100</v>
      </c>
    </row>
    <row r="454" spans="1:14" ht="11.25" hidden="1" customHeight="1">
      <c r="A454" s="1173" t="s">
        <v>194</v>
      </c>
      <c r="B454" s="1166"/>
      <c r="C454" s="54">
        <f t="shared" si="33"/>
        <v>-100</v>
      </c>
      <c r="D454" s="55">
        <f t="shared" si="33"/>
        <v>-100</v>
      </c>
      <c r="E454" s="135" t="s">
        <v>244</v>
      </c>
      <c r="F454" s="55">
        <f t="shared" si="33"/>
        <v>-100</v>
      </c>
      <c r="G454" s="55">
        <f t="shared" si="33"/>
        <v>-100</v>
      </c>
      <c r="H454" s="1173" t="s">
        <v>194</v>
      </c>
      <c r="I454" s="1166"/>
      <c r="J454" s="135" t="s">
        <v>244</v>
      </c>
      <c r="K454" s="55">
        <f t="shared" si="34"/>
        <v>-100</v>
      </c>
      <c r="L454" s="55">
        <f t="shared" si="34"/>
        <v>-100</v>
      </c>
      <c r="M454" s="55">
        <f t="shared" si="34"/>
        <v>-100</v>
      </c>
      <c r="N454" s="55">
        <f t="shared" si="34"/>
        <v>-100</v>
      </c>
    </row>
    <row r="455" spans="1:14" ht="11.25" hidden="1" customHeight="1">
      <c r="A455" s="1173" t="s">
        <v>195</v>
      </c>
      <c r="B455" s="1166"/>
      <c r="C455" s="54">
        <f t="shared" si="33"/>
        <v>-100</v>
      </c>
      <c r="D455" s="55">
        <f t="shared" si="33"/>
        <v>-100</v>
      </c>
      <c r="E455" s="135" t="s">
        <v>244</v>
      </c>
      <c r="F455" s="55">
        <f t="shared" si="33"/>
        <v>-100</v>
      </c>
      <c r="G455" s="55">
        <f t="shared" si="33"/>
        <v>-100</v>
      </c>
      <c r="H455" s="1173" t="s">
        <v>195</v>
      </c>
      <c r="I455" s="1166"/>
      <c r="J455" s="135" t="s">
        <v>244</v>
      </c>
      <c r="K455" s="55">
        <f t="shared" si="34"/>
        <v>-100</v>
      </c>
      <c r="L455" s="55">
        <f t="shared" si="34"/>
        <v>-100</v>
      </c>
      <c r="M455" s="55">
        <f t="shared" si="34"/>
        <v>-100</v>
      </c>
      <c r="N455" s="55">
        <f t="shared" si="34"/>
        <v>-100</v>
      </c>
    </row>
    <row r="456" spans="1:14" ht="11.25" hidden="1" customHeight="1">
      <c r="A456" s="1173" t="s">
        <v>196</v>
      </c>
      <c r="B456" s="1166"/>
      <c r="C456" s="54">
        <f t="shared" si="33"/>
        <v>-100</v>
      </c>
      <c r="D456" s="55">
        <f t="shared" si="33"/>
        <v>-100</v>
      </c>
      <c r="E456" s="135" t="s">
        <v>244</v>
      </c>
      <c r="F456" s="55">
        <f t="shared" si="33"/>
        <v>-100</v>
      </c>
      <c r="G456" s="55">
        <f t="shared" si="33"/>
        <v>-100</v>
      </c>
      <c r="H456" s="1173" t="s">
        <v>196</v>
      </c>
      <c r="I456" s="1166"/>
      <c r="J456" s="135" t="s">
        <v>244</v>
      </c>
      <c r="K456" s="55">
        <f t="shared" si="34"/>
        <v>-100</v>
      </c>
      <c r="L456" s="55">
        <f t="shared" si="34"/>
        <v>-100</v>
      </c>
      <c r="M456" s="55">
        <f t="shared" si="34"/>
        <v>-100</v>
      </c>
      <c r="N456" s="55">
        <f t="shared" si="34"/>
        <v>-100</v>
      </c>
    </row>
    <row r="457" spans="1:14" ht="11.25" hidden="1" customHeight="1">
      <c r="A457" s="1173" t="s">
        <v>197</v>
      </c>
      <c r="B457" s="1166"/>
      <c r="C457" s="54">
        <f t="shared" si="33"/>
        <v>-100</v>
      </c>
      <c r="D457" s="55">
        <f t="shared" si="33"/>
        <v>-100</v>
      </c>
      <c r="E457" s="135" t="s">
        <v>244</v>
      </c>
      <c r="F457" s="55">
        <f t="shared" si="33"/>
        <v>-100</v>
      </c>
      <c r="G457" s="55">
        <f t="shared" si="33"/>
        <v>-100</v>
      </c>
      <c r="H457" s="1173" t="s">
        <v>197</v>
      </c>
      <c r="I457" s="1166"/>
      <c r="J457" s="135" t="s">
        <v>244</v>
      </c>
      <c r="K457" s="55">
        <f t="shared" si="34"/>
        <v>-100</v>
      </c>
      <c r="L457" s="55">
        <f t="shared" si="34"/>
        <v>-100</v>
      </c>
      <c r="M457" s="55">
        <f t="shared" si="34"/>
        <v>-100</v>
      </c>
      <c r="N457" s="55">
        <f t="shared" si="34"/>
        <v>-100</v>
      </c>
    </row>
    <row r="458" spans="1:14" ht="11.25" hidden="1" customHeight="1">
      <c r="A458" s="1173" t="s">
        <v>198</v>
      </c>
      <c r="B458" s="1166"/>
      <c r="C458" s="54">
        <f t="shared" si="33"/>
        <v>-100</v>
      </c>
      <c r="D458" s="55">
        <f t="shared" si="33"/>
        <v>-100</v>
      </c>
      <c r="E458" s="135" t="s">
        <v>244</v>
      </c>
      <c r="F458" s="55">
        <f t="shared" si="33"/>
        <v>-100</v>
      </c>
      <c r="G458" s="55">
        <f t="shared" si="33"/>
        <v>-100</v>
      </c>
      <c r="H458" s="1173" t="s">
        <v>198</v>
      </c>
      <c r="I458" s="1166"/>
      <c r="J458" s="135" t="s">
        <v>244</v>
      </c>
      <c r="K458" s="55">
        <f t="shared" si="34"/>
        <v>-100</v>
      </c>
      <c r="L458" s="55">
        <f t="shared" si="34"/>
        <v>-100</v>
      </c>
      <c r="M458" s="55">
        <f t="shared" si="34"/>
        <v>-100</v>
      </c>
      <c r="N458" s="55">
        <f t="shared" si="34"/>
        <v>-100</v>
      </c>
    </row>
    <row r="459" spans="1:14" ht="11.25" hidden="1" customHeight="1">
      <c r="A459" s="1173" t="s">
        <v>199</v>
      </c>
      <c r="B459" s="1166"/>
      <c r="C459" s="54">
        <f t="shared" si="33"/>
        <v>-100</v>
      </c>
      <c r="D459" s="55">
        <f t="shared" si="33"/>
        <v>-100</v>
      </c>
      <c r="E459" s="135" t="s">
        <v>244</v>
      </c>
      <c r="F459" s="55">
        <f t="shared" si="33"/>
        <v>-100</v>
      </c>
      <c r="G459" s="55">
        <f t="shared" si="33"/>
        <v>-100</v>
      </c>
      <c r="H459" s="1173" t="s">
        <v>199</v>
      </c>
      <c r="I459" s="1166"/>
      <c r="J459" s="135" t="s">
        <v>244</v>
      </c>
      <c r="K459" s="55">
        <f t="shared" si="34"/>
        <v>-100</v>
      </c>
      <c r="L459" s="55">
        <f t="shared" si="34"/>
        <v>-100</v>
      </c>
      <c r="M459" s="55">
        <f t="shared" si="34"/>
        <v>-100</v>
      </c>
      <c r="N459" s="55">
        <f t="shared" si="34"/>
        <v>-100</v>
      </c>
    </row>
    <row r="460" spans="1:14" ht="11.25" hidden="1" customHeight="1">
      <c r="A460" s="1173" t="s">
        <v>200</v>
      </c>
      <c r="B460" s="1166"/>
      <c r="C460" s="54">
        <f t="shared" si="33"/>
        <v>-100</v>
      </c>
      <c r="D460" s="55">
        <f t="shared" si="33"/>
        <v>-100</v>
      </c>
      <c r="E460" s="135" t="s">
        <v>244</v>
      </c>
      <c r="F460" s="55">
        <f t="shared" si="33"/>
        <v>-100</v>
      </c>
      <c r="G460" s="55">
        <f t="shared" si="33"/>
        <v>-100</v>
      </c>
      <c r="H460" s="1173" t="s">
        <v>200</v>
      </c>
      <c r="I460" s="1166"/>
      <c r="J460" s="135" t="s">
        <v>244</v>
      </c>
      <c r="K460" s="55">
        <f t="shared" si="34"/>
        <v>-100</v>
      </c>
      <c r="L460" s="55">
        <f t="shared" si="34"/>
        <v>-100</v>
      </c>
      <c r="M460" s="55">
        <f t="shared" si="34"/>
        <v>-100</v>
      </c>
      <c r="N460" s="55">
        <f t="shared" si="34"/>
        <v>-100</v>
      </c>
    </row>
    <row r="461" spans="1:14" ht="11.25" hidden="1" customHeight="1">
      <c r="A461" s="1173" t="s">
        <v>201</v>
      </c>
      <c r="B461" s="1166"/>
      <c r="C461" s="54">
        <f t="shared" si="33"/>
        <v>-100</v>
      </c>
      <c r="D461" s="55">
        <f t="shared" si="33"/>
        <v>-100</v>
      </c>
      <c r="E461" s="135" t="s">
        <v>244</v>
      </c>
      <c r="F461" s="55">
        <f t="shared" si="33"/>
        <v>-100</v>
      </c>
      <c r="G461" s="55">
        <f t="shared" si="33"/>
        <v>-100</v>
      </c>
      <c r="H461" s="1173" t="s">
        <v>201</v>
      </c>
      <c r="I461" s="1166"/>
      <c r="J461" s="135" t="s">
        <v>244</v>
      </c>
      <c r="K461" s="55">
        <f t="shared" si="34"/>
        <v>-100</v>
      </c>
      <c r="L461" s="55">
        <f t="shared" si="34"/>
        <v>-100</v>
      </c>
      <c r="M461" s="55">
        <f t="shared" si="34"/>
        <v>-100</v>
      </c>
      <c r="N461" s="55">
        <f t="shared" si="34"/>
        <v>-100</v>
      </c>
    </row>
    <row r="462" spans="1:14" ht="11.25" hidden="1" customHeight="1">
      <c r="A462" s="1173" t="s">
        <v>202</v>
      </c>
      <c r="B462" s="1166"/>
      <c r="C462" s="54">
        <f t="shared" si="33"/>
        <v>-100</v>
      </c>
      <c r="D462" s="55">
        <f t="shared" si="33"/>
        <v>-100</v>
      </c>
      <c r="E462" s="135" t="s">
        <v>244</v>
      </c>
      <c r="F462" s="55">
        <f t="shared" si="33"/>
        <v>-100</v>
      </c>
      <c r="G462" s="55">
        <f t="shared" si="33"/>
        <v>-100</v>
      </c>
      <c r="H462" s="1173" t="s">
        <v>202</v>
      </c>
      <c r="I462" s="1166"/>
      <c r="J462" s="135" t="s">
        <v>244</v>
      </c>
      <c r="K462" s="55">
        <f t="shared" si="34"/>
        <v>-100</v>
      </c>
      <c r="L462" s="55">
        <f t="shared" si="34"/>
        <v>-100</v>
      </c>
      <c r="M462" s="55">
        <f t="shared" si="34"/>
        <v>-100</v>
      </c>
      <c r="N462" s="55">
        <f t="shared" si="34"/>
        <v>-100</v>
      </c>
    </row>
    <row r="463" spans="1:14" ht="11.25" hidden="1" customHeight="1">
      <c r="A463" s="1173" t="s">
        <v>203</v>
      </c>
      <c r="B463" s="1166"/>
      <c r="C463" s="54">
        <f t="shared" si="33"/>
        <v>-100</v>
      </c>
      <c r="D463" s="55">
        <f t="shared" si="33"/>
        <v>-100</v>
      </c>
      <c r="E463" s="135" t="s">
        <v>244</v>
      </c>
      <c r="F463" s="55">
        <f t="shared" si="33"/>
        <v>-100</v>
      </c>
      <c r="G463" s="55">
        <f t="shared" si="33"/>
        <v>-100</v>
      </c>
      <c r="H463" s="1173" t="s">
        <v>203</v>
      </c>
      <c r="I463" s="1166"/>
      <c r="J463" s="135" t="s">
        <v>244</v>
      </c>
      <c r="K463" s="55">
        <f t="shared" si="34"/>
        <v>-100</v>
      </c>
      <c r="L463" s="55">
        <f t="shared" si="34"/>
        <v>-100</v>
      </c>
      <c r="M463" s="55">
        <f t="shared" si="34"/>
        <v>-100</v>
      </c>
      <c r="N463" s="55">
        <f t="shared" si="34"/>
        <v>-100</v>
      </c>
    </row>
    <row r="464" spans="1:14" ht="11.25" hidden="1" customHeight="1">
      <c r="A464" s="1173" t="s">
        <v>204</v>
      </c>
      <c r="B464" s="1166"/>
      <c r="C464" s="54">
        <f t="shared" si="33"/>
        <v>-100</v>
      </c>
      <c r="D464" s="55">
        <f t="shared" si="33"/>
        <v>-100</v>
      </c>
      <c r="E464" s="135" t="s">
        <v>244</v>
      </c>
      <c r="F464" s="55">
        <f t="shared" si="33"/>
        <v>-100</v>
      </c>
      <c r="G464" s="55">
        <f t="shared" si="33"/>
        <v>-100</v>
      </c>
      <c r="H464" s="1173" t="s">
        <v>204</v>
      </c>
      <c r="I464" s="1166"/>
      <c r="J464" s="135" t="s">
        <v>244</v>
      </c>
      <c r="K464" s="55">
        <f t="shared" si="34"/>
        <v>-100</v>
      </c>
      <c r="L464" s="55">
        <f t="shared" si="34"/>
        <v>-100</v>
      </c>
      <c r="M464" s="55">
        <f t="shared" si="34"/>
        <v>-100</v>
      </c>
      <c r="N464" s="55">
        <f t="shared" si="34"/>
        <v>-100</v>
      </c>
    </row>
    <row r="465" spans="1:14" ht="11.25" customHeight="1">
      <c r="E465" s="135"/>
      <c r="J465" s="135"/>
    </row>
    <row r="466" spans="1:14" ht="11.25" customHeight="1">
      <c r="A466" s="440" t="s">
        <v>826</v>
      </c>
    </row>
    <row r="467" spans="1:14" ht="11.25" customHeight="1">
      <c r="A467" s="37" t="s">
        <v>245</v>
      </c>
      <c r="H467" s="37"/>
    </row>
    <row r="468" spans="1:14" ht="11.25" customHeight="1">
      <c r="A468" s="1129"/>
      <c r="B468" s="1129"/>
      <c r="C468" s="1129"/>
      <c r="D468" s="1129"/>
      <c r="E468" s="1129"/>
      <c r="F468" s="1129"/>
      <c r="G468" s="1129"/>
      <c r="H468" s="152"/>
      <c r="I468" s="152"/>
      <c r="J468" s="1129"/>
      <c r="K468" s="1129"/>
      <c r="L468" s="1129"/>
      <c r="M468" s="1129"/>
      <c r="N468" s="1129"/>
    </row>
    <row r="469" spans="1:14" ht="11.25" customHeight="1">
      <c r="A469" s="37"/>
      <c r="B469" s="1164"/>
      <c r="C469" s="1164"/>
      <c r="D469" s="1164"/>
      <c r="E469" s="1164"/>
      <c r="F469" s="1164"/>
      <c r="G469" s="1164"/>
      <c r="H469" s="1174"/>
      <c r="I469" s="1174"/>
      <c r="J469" s="1174"/>
      <c r="K469" s="1174"/>
      <c r="L469" s="1174"/>
      <c r="M469" s="1174"/>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4" t="s">
        <v>242</v>
      </c>
      <c r="B1" s="1164"/>
      <c r="C1" s="1164"/>
      <c r="D1" s="1164"/>
      <c r="E1" s="1164"/>
      <c r="F1" s="1164"/>
      <c r="G1" s="1164"/>
      <c r="H1" s="1164" t="s">
        <v>242</v>
      </c>
      <c r="I1" s="1164"/>
      <c r="J1" s="1164"/>
      <c r="K1" s="1164"/>
      <c r="L1" s="1164"/>
      <c r="M1" s="1164"/>
      <c r="N1" s="1164"/>
      <c r="O1" s="1164"/>
    </row>
    <row r="2" spans="1:16" s="59" customFormat="1" ht="11.25" customHeight="1">
      <c r="A2" s="1170" t="s">
        <v>153</v>
      </c>
      <c r="B2" s="1170"/>
      <c r="C2" s="1170"/>
      <c r="D2" s="1170"/>
      <c r="E2" s="1170"/>
      <c r="F2" s="1170"/>
      <c r="G2" s="1170"/>
      <c r="H2" s="1170" t="s">
        <v>153</v>
      </c>
      <c r="I2" s="1170"/>
      <c r="J2" s="1170"/>
      <c r="K2" s="1170"/>
      <c r="L2" s="1170"/>
      <c r="M2" s="1170"/>
      <c r="N2" s="1170"/>
    </row>
    <row r="3" spans="1:16" s="59" customFormat="1" ht="11.25" customHeight="1">
      <c r="A3" s="1169" t="s">
        <v>1082</v>
      </c>
      <c r="B3" s="1169"/>
      <c r="C3" s="1169"/>
      <c r="D3" s="1169"/>
      <c r="E3" s="1169"/>
      <c r="F3" s="1169"/>
      <c r="G3" s="1169"/>
      <c r="H3" s="1169" t="s">
        <v>1082</v>
      </c>
      <c r="I3" s="1169"/>
      <c r="J3" s="1169"/>
      <c r="K3" s="1169"/>
      <c r="L3" s="1169"/>
      <c r="M3" s="1169"/>
      <c r="N3" s="1169"/>
    </row>
    <row r="4" spans="1:16" s="59" customFormat="1" ht="11.25" customHeight="1">
      <c r="A4" s="1202" t="s">
        <v>1083</v>
      </c>
      <c r="B4" s="1202"/>
      <c r="C4" s="1202"/>
      <c r="D4" s="1202"/>
      <c r="E4" s="1202"/>
      <c r="F4" s="1202"/>
      <c r="G4" s="1202"/>
      <c r="H4" s="1202" t="s">
        <v>1083</v>
      </c>
      <c r="I4" s="1202"/>
      <c r="J4" s="1202"/>
      <c r="K4" s="1202"/>
      <c r="L4" s="1202"/>
      <c r="M4" s="1202"/>
      <c r="N4" s="1202"/>
    </row>
    <row r="5" spans="1:16" s="62" customFormat="1" ht="11.25" customHeight="1"/>
    <row r="6" spans="1:16" s="60" customFormat="1" ht="11.25" customHeight="1">
      <c r="A6" s="1172" t="s">
        <v>785</v>
      </c>
      <c r="B6" s="1172"/>
      <c r="C6" s="1172"/>
      <c r="D6" s="1172"/>
      <c r="E6" s="1172"/>
      <c r="F6" s="1172"/>
      <c r="G6" s="1172"/>
      <c r="H6" s="1172" t="s">
        <v>785</v>
      </c>
      <c r="I6" s="1172"/>
      <c r="J6" s="1172"/>
      <c r="K6" s="1172"/>
      <c r="L6" s="1172"/>
      <c r="M6" s="1172"/>
      <c r="N6" s="117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198" t="s">
        <v>221</v>
      </c>
      <c r="K8" s="1199"/>
      <c r="L8" s="1199"/>
      <c r="M8" s="1199"/>
      <c r="N8" s="1199"/>
      <c r="O8" s="1200"/>
    </row>
    <row r="9" spans="1:16" s="142" customFormat="1" ht="11.25" customHeight="1">
      <c r="A9" s="18"/>
      <c r="B9" s="19"/>
      <c r="C9" s="1177" t="s">
        <v>250</v>
      </c>
      <c r="D9" s="1177" t="s">
        <v>251</v>
      </c>
      <c r="E9" s="1177" t="s">
        <v>778</v>
      </c>
      <c r="F9" s="1184" t="s">
        <v>252</v>
      </c>
      <c r="G9" s="1189" t="s">
        <v>253</v>
      </c>
      <c r="H9" s="18"/>
      <c r="I9" s="19"/>
      <c r="J9" s="1184" t="s">
        <v>272</v>
      </c>
      <c r="K9" s="1177" t="s">
        <v>265</v>
      </c>
      <c r="L9" s="1177" t="s">
        <v>266</v>
      </c>
      <c r="M9" s="1177" t="s">
        <v>273</v>
      </c>
      <c r="N9" s="1177" t="s">
        <v>267</v>
      </c>
      <c r="O9" s="1189" t="s">
        <v>171</v>
      </c>
    </row>
    <row r="10" spans="1:16" s="142" customFormat="1" ht="11.25" customHeight="1">
      <c r="A10" s="18" t="s">
        <v>158</v>
      </c>
      <c r="B10" s="19"/>
      <c r="C10" s="1178"/>
      <c r="D10" s="1178"/>
      <c r="E10" s="1178"/>
      <c r="F10" s="1185"/>
      <c r="G10" s="1190"/>
      <c r="H10" s="18" t="s">
        <v>158</v>
      </c>
      <c r="I10" s="19"/>
      <c r="J10" s="1185"/>
      <c r="K10" s="1178"/>
      <c r="L10" s="1178"/>
      <c r="M10" s="1178"/>
      <c r="N10" s="1178"/>
      <c r="O10" s="1190"/>
    </row>
    <row r="11" spans="1:16" s="142" customFormat="1" ht="11.25" customHeight="1">
      <c r="A11" s="22" t="s">
        <v>160</v>
      </c>
      <c r="B11" s="143"/>
      <c r="C11" s="1178"/>
      <c r="D11" s="1178"/>
      <c r="E11" s="1178"/>
      <c r="F11" s="1185"/>
      <c r="G11" s="1190"/>
      <c r="H11" s="22" t="s">
        <v>160</v>
      </c>
      <c r="I11" s="143"/>
      <c r="J11" s="1185"/>
      <c r="K11" s="1178"/>
      <c r="L11" s="1178"/>
      <c r="M11" s="1178"/>
      <c r="N11" s="1178"/>
      <c r="O11" s="1190"/>
    </row>
    <row r="12" spans="1:16" s="142" customFormat="1" ht="11.25" customHeight="1">
      <c r="A12" s="18"/>
      <c r="B12" s="19"/>
      <c r="C12" s="1178"/>
      <c r="D12" s="1178"/>
      <c r="E12" s="1178"/>
      <c r="F12" s="1185"/>
      <c r="G12" s="1190"/>
      <c r="H12" s="18"/>
      <c r="I12" s="19"/>
      <c r="J12" s="1185"/>
      <c r="K12" s="1178"/>
      <c r="L12" s="1178"/>
      <c r="M12" s="1178"/>
      <c r="N12" s="1178"/>
      <c r="O12" s="1190"/>
    </row>
    <row r="13" spans="1:16" s="142" customFormat="1" ht="11.25" customHeight="1">
      <c r="A13" s="18" t="s">
        <v>168</v>
      </c>
      <c r="B13" s="19"/>
      <c r="C13" s="1178"/>
      <c r="D13" s="1178"/>
      <c r="E13" s="1178"/>
      <c r="F13" s="1185"/>
      <c r="G13" s="1190"/>
      <c r="H13" s="18" t="s">
        <v>168</v>
      </c>
      <c r="I13" s="19"/>
      <c r="J13" s="1185"/>
      <c r="K13" s="1178"/>
      <c r="L13" s="1178"/>
      <c r="M13" s="1178"/>
      <c r="N13" s="1178"/>
      <c r="O13" s="1190"/>
    </row>
    <row r="14" spans="1:16" s="142" customFormat="1" ht="11.25" customHeight="1">
      <c r="A14" s="22" t="s">
        <v>173</v>
      </c>
      <c r="B14" s="143"/>
      <c r="C14" s="1178"/>
      <c r="D14" s="1178"/>
      <c r="E14" s="1178"/>
      <c r="F14" s="1185"/>
      <c r="G14" s="1190"/>
      <c r="H14" s="22" t="s">
        <v>173</v>
      </c>
      <c r="I14" s="143"/>
      <c r="J14" s="1185"/>
      <c r="K14" s="1178"/>
      <c r="L14" s="1178"/>
      <c r="M14" s="1178"/>
      <c r="N14" s="1178"/>
      <c r="O14" s="1190"/>
    </row>
    <row r="15" spans="1:16" s="62" customFormat="1" ht="11.25" customHeight="1">
      <c r="A15" s="161"/>
      <c r="B15" s="162"/>
      <c r="C15" s="1179"/>
      <c r="D15" s="1179"/>
      <c r="E15" s="1179"/>
      <c r="F15" s="1186"/>
      <c r="G15" s="1191"/>
      <c r="H15" s="161"/>
      <c r="I15" s="162"/>
      <c r="J15" s="1186"/>
      <c r="K15" s="1179"/>
      <c r="L15" s="1179"/>
      <c r="M15" s="1179"/>
      <c r="N15" s="1191"/>
      <c r="O15" s="1191"/>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247</v>
      </c>
      <c r="D17" s="383"/>
      <c r="E17" s="383"/>
      <c r="F17" s="383"/>
      <c r="G17" s="383"/>
      <c r="H17" s="383"/>
      <c r="I17" s="33"/>
      <c r="J17" s="1180" t="s">
        <v>247</v>
      </c>
      <c r="K17" s="1180"/>
      <c r="L17" s="1180"/>
      <c r="M17" s="1180"/>
      <c r="N17" s="118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725</v>
      </c>
      <c r="K31" s="158">
        <v>10922.2</v>
      </c>
      <c r="L31" s="158">
        <v>1930.8</v>
      </c>
      <c r="M31" s="158" t="s">
        <v>725</v>
      </c>
      <c r="N31" s="158">
        <v>32354.7</v>
      </c>
      <c r="O31" s="158" t="s">
        <v>725</v>
      </c>
    </row>
    <row r="32" spans="1:15" ht="11.25" customHeight="1">
      <c r="A32" s="1165">
        <v>2009</v>
      </c>
      <c r="B32" s="1166"/>
      <c r="C32" s="40">
        <v>22394.400000000001</v>
      </c>
      <c r="D32" s="40">
        <v>11509.1</v>
      </c>
      <c r="E32" s="40">
        <v>14479.4</v>
      </c>
      <c r="F32" s="40">
        <v>3273.5</v>
      </c>
      <c r="G32" s="40">
        <v>19596.8</v>
      </c>
      <c r="H32" s="1165">
        <v>2009</v>
      </c>
      <c r="I32" s="1166"/>
      <c r="J32" s="158" t="s">
        <v>725</v>
      </c>
      <c r="K32" s="158">
        <v>10725</v>
      </c>
      <c r="L32" s="158">
        <v>1682.5</v>
      </c>
      <c r="M32" s="158" t="s">
        <v>725</v>
      </c>
      <c r="N32" s="158">
        <v>28553.8</v>
      </c>
      <c r="O32" s="158" t="s">
        <v>725</v>
      </c>
    </row>
    <row r="33" spans="1:15" ht="11.25" customHeight="1">
      <c r="A33" s="1165">
        <v>2010</v>
      </c>
      <c r="B33" s="1166"/>
      <c r="C33" s="41">
        <f>SUM(C121:C132)</f>
        <v>25494.799999999999</v>
      </c>
      <c r="D33" s="41">
        <f>SUM(D121:D132)</f>
        <v>11450.2</v>
      </c>
      <c r="E33" s="41">
        <f>SUM(E121:E132)</f>
        <v>13416</v>
      </c>
      <c r="F33" s="41">
        <v>3800</v>
      </c>
      <c r="G33" s="41">
        <f>SUM(G121:G132)</f>
        <v>17856.899999999998</v>
      </c>
      <c r="H33" s="1165">
        <v>2010</v>
      </c>
      <c r="I33" s="1166"/>
      <c r="J33" s="41">
        <v>6236</v>
      </c>
      <c r="K33" s="41">
        <f>SUM(K121:K132)</f>
        <v>8604.6</v>
      </c>
      <c r="L33" s="41">
        <f>SUM(L121:L132)</f>
        <v>3243</v>
      </c>
      <c r="M33" s="41">
        <v>21602</v>
      </c>
      <c r="N33" s="41">
        <v>5128</v>
      </c>
      <c r="O33" s="49" t="s">
        <v>246</v>
      </c>
    </row>
    <row r="34" spans="1:15" ht="11.25" customHeight="1">
      <c r="A34" s="1165">
        <v>2011</v>
      </c>
      <c r="B34" s="1166"/>
      <c r="C34" s="41">
        <f>SUM(C148:C159)</f>
        <v>26567.3</v>
      </c>
      <c r="D34" s="41">
        <f>SUM(D148:D159)</f>
        <v>11673.900000000001</v>
      </c>
      <c r="E34" s="41">
        <f>SUM(E148:E159)</f>
        <v>14070.1</v>
      </c>
      <c r="F34" s="41">
        <f>SUM(F148:F159)</f>
        <v>3681.1</v>
      </c>
      <c r="G34" s="41">
        <f>SUM(G148:G159)</f>
        <v>19319.7</v>
      </c>
      <c r="H34" s="1165">
        <v>2011</v>
      </c>
      <c r="I34" s="1166"/>
      <c r="J34" s="41">
        <f>SUM(J148:J159)</f>
        <v>7294.4</v>
      </c>
      <c r="K34" s="41">
        <f>SUM(K148:K159)</f>
        <v>8330.2000000000007</v>
      </c>
      <c r="L34" s="41">
        <f>SUM(L148:L159)</f>
        <v>5639.9000000000005</v>
      </c>
      <c r="M34" s="41">
        <f>SUM(M148:M159)</f>
        <v>27460</v>
      </c>
      <c r="N34" s="41">
        <v>990.3</v>
      </c>
      <c r="O34" s="49" t="s">
        <v>246</v>
      </c>
    </row>
    <row r="35" spans="1:15" ht="11.25" customHeight="1">
      <c r="A35" s="1165">
        <v>2012</v>
      </c>
      <c r="B35" s="1166"/>
      <c r="C35" s="41">
        <f>SUM(C175:C186)</f>
        <v>23864.899999999998</v>
      </c>
      <c r="D35" s="41">
        <f>SUM(D175:D186)</f>
        <v>10741.399999999998</v>
      </c>
      <c r="E35" s="41">
        <f>SUM(E175:E186)</f>
        <v>13774.2</v>
      </c>
      <c r="F35" s="41">
        <f>SUM(F175:F186)</f>
        <v>3597.9</v>
      </c>
      <c r="G35" s="41">
        <f>SUM(G175:G186)</f>
        <v>18187.999999999996</v>
      </c>
      <c r="H35" s="1165">
        <v>2012</v>
      </c>
      <c r="I35" s="1166"/>
      <c r="J35" s="41">
        <f>SUM(J175:J186)</f>
        <v>7043.8</v>
      </c>
      <c r="K35" s="41">
        <f>SUM(K175:K186)</f>
        <v>8369.6</v>
      </c>
      <c r="L35" s="41">
        <f>SUM(L175:L186)</f>
        <v>6242.2</v>
      </c>
      <c r="M35" s="41">
        <f>SUM(M175:M186)</f>
        <v>27683</v>
      </c>
      <c r="N35" s="41">
        <v>1309.4000000000001</v>
      </c>
      <c r="O35" s="49" t="s">
        <v>246</v>
      </c>
    </row>
    <row r="36" spans="1:15" ht="11.25" hidden="1" customHeight="1">
      <c r="A36" s="1165">
        <v>2013</v>
      </c>
      <c r="B36" s="1166"/>
      <c r="C36" s="41"/>
      <c r="D36" s="41"/>
      <c r="E36" s="41"/>
      <c r="F36" s="41"/>
      <c r="G36" s="41"/>
      <c r="H36" s="1165">
        <v>2013</v>
      </c>
      <c r="I36" s="1166"/>
      <c r="J36" s="41"/>
      <c r="K36" s="41"/>
      <c r="L36" s="41"/>
      <c r="M36" s="41"/>
      <c r="N36" s="41"/>
      <c r="O36" s="49" t="s">
        <v>246</v>
      </c>
    </row>
    <row r="37" spans="1:15" ht="11.25" hidden="1" customHeight="1">
      <c r="A37" s="1165">
        <v>2014</v>
      </c>
      <c r="B37" s="1166"/>
      <c r="C37" s="41"/>
      <c r="D37" s="41"/>
      <c r="E37" s="41"/>
      <c r="F37" s="41"/>
      <c r="G37" s="41"/>
      <c r="H37" s="1165">
        <v>2014</v>
      </c>
      <c r="I37" s="1166"/>
      <c r="J37" s="41"/>
      <c r="K37" s="41"/>
      <c r="L37" s="41"/>
      <c r="M37" s="41"/>
      <c r="N37" s="41"/>
      <c r="O37" s="49" t="s">
        <v>246</v>
      </c>
    </row>
    <row r="38" spans="1:15" ht="6" hidden="1" customHeight="1">
      <c r="A38" s="33"/>
      <c r="B38" s="45"/>
      <c r="C38" s="41"/>
      <c r="D38" s="43"/>
      <c r="E38" s="43"/>
      <c r="F38" s="43"/>
      <c r="G38" s="43"/>
      <c r="H38" s="33"/>
      <c r="I38" s="45"/>
      <c r="J38" s="43"/>
      <c r="O38" s="49" t="s">
        <v>246</v>
      </c>
    </row>
    <row r="39" spans="1:15" ht="11.25" hidden="1" customHeight="1">
      <c r="A39" s="33">
        <v>2007</v>
      </c>
      <c r="B39" s="45"/>
      <c r="C39" s="41"/>
      <c r="D39" s="43"/>
      <c r="E39" s="43"/>
      <c r="F39" s="43"/>
      <c r="G39" s="43"/>
      <c r="H39" s="33">
        <v>2007</v>
      </c>
      <c r="I39" s="45"/>
      <c r="J39" s="43"/>
      <c r="O39" s="49" t="s">
        <v>246</v>
      </c>
    </row>
    <row r="40" spans="1:15" ht="11.25" hidden="1" customHeight="1">
      <c r="A40" s="33"/>
      <c r="B40" s="45" t="s">
        <v>181</v>
      </c>
      <c r="C40" s="40"/>
      <c r="D40" s="40"/>
      <c r="E40" s="40"/>
      <c r="F40" s="40"/>
      <c r="G40" s="40"/>
      <c r="H40" s="33"/>
      <c r="I40" s="45" t="s">
        <v>181</v>
      </c>
      <c r="J40" s="40"/>
      <c r="K40" s="40"/>
      <c r="L40" s="40"/>
      <c r="M40" s="40"/>
      <c r="N40" s="40"/>
      <c r="O40" s="49" t="s">
        <v>246</v>
      </c>
    </row>
    <row r="41" spans="1:15" ht="11.25" hidden="1" customHeight="1">
      <c r="A41" s="33"/>
      <c r="B41" s="45" t="s">
        <v>182</v>
      </c>
      <c r="C41" s="40"/>
      <c r="D41" s="40"/>
      <c r="E41" s="40"/>
      <c r="F41" s="40"/>
      <c r="G41" s="40"/>
      <c r="H41" s="33"/>
      <c r="I41" s="45" t="s">
        <v>182</v>
      </c>
      <c r="J41" s="40"/>
      <c r="K41" s="40"/>
      <c r="L41" s="40"/>
      <c r="M41" s="40"/>
      <c r="N41" s="40"/>
      <c r="O41" s="49" t="s">
        <v>246</v>
      </c>
    </row>
    <row r="42" spans="1:15" ht="11.25" hidden="1" customHeight="1">
      <c r="A42" s="33"/>
      <c r="B42" s="45" t="s">
        <v>183</v>
      </c>
      <c r="C42" s="40"/>
      <c r="D42" s="40"/>
      <c r="E42" s="40"/>
      <c r="F42" s="40"/>
      <c r="G42" s="40"/>
      <c r="H42" s="33"/>
      <c r="I42" s="45" t="s">
        <v>183</v>
      </c>
      <c r="J42" s="40"/>
      <c r="K42" s="40"/>
      <c r="L42" s="40"/>
      <c r="M42" s="40"/>
      <c r="N42" s="40"/>
      <c r="O42" s="49" t="s">
        <v>246</v>
      </c>
    </row>
    <row r="43" spans="1:15" ht="11.25" hidden="1" customHeight="1">
      <c r="A43" s="33"/>
      <c r="B43" s="45" t="s">
        <v>184</v>
      </c>
      <c r="C43" s="40"/>
      <c r="D43" s="40"/>
      <c r="E43" s="40"/>
      <c r="F43" s="40"/>
      <c r="G43" s="40"/>
      <c r="H43" s="33"/>
      <c r="I43" s="45" t="s">
        <v>184</v>
      </c>
      <c r="J43" s="40"/>
      <c r="K43" s="40"/>
      <c r="L43" s="40"/>
      <c r="M43" s="40"/>
      <c r="N43" s="40"/>
      <c r="O43" s="49" t="s">
        <v>246</v>
      </c>
    </row>
    <row r="44" spans="1:15" ht="11.25" hidden="1" customHeight="1">
      <c r="A44" s="33"/>
      <c r="B44" s="45" t="s">
        <v>185</v>
      </c>
      <c r="C44" s="40"/>
      <c r="D44" s="40"/>
      <c r="E44" s="40"/>
      <c r="F44" s="40"/>
      <c r="G44" s="40"/>
      <c r="H44" s="33"/>
      <c r="I44" s="45" t="s">
        <v>185</v>
      </c>
      <c r="J44" s="40"/>
      <c r="K44" s="40"/>
      <c r="L44" s="40"/>
      <c r="M44" s="40"/>
      <c r="N44" s="40"/>
      <c r="O44" s="49" t="s">
        <v>246</v>
      </c>
    </row>
    <row r="45" spans="1:15" ht="11.25" hidden="1" customHeight="1">
      <c r="A45" s="33"/>
      <c r="B45" s="45" t="s">
        <v>186</v>
      </c>
      <c r="C45" s="40"/>
      <c r="D45" s="40"/>
      <c r="E45" s="40"/>
      <c r="F45" s="40"/>
      <c r="G45" s="40"/>
      <c r="H45" s="33"/>
      <c r="I45" s="45" t="s">
        <v>186</v>
      </c>
      <c r="J45" s="40"/>
      <c r="K45" s="40"/>
      <c r="L45" s="40"/>
      <c r="M45" s="40"/>
      <c r="N45" s="40"/>
      <c r="O45" s="49" t="s">
        <v>246</v>
      </c>
    </row>
    <row r="46" spans="1:15" ht="11.25" hidden="1" customHeight="1">
      <c r="A46" s="33"/>
      <c r="B46" s="45" t="s">
        <v>187</v>
      </c>
      <c r="C46" s="40"/>
      <c r="D46" s="40"/>
      <c r="E46" s="40"/>
      <c r="F46" s="40"/>
      <c r="G46" s="40"/>
      <c r="H46" s="33"/>
      <c r="I46" s="45" t="s">
        <v>187</v>
      </c>
      <c r="J46" s="40"/>
      <c r="K46" s="40"/>
      <c r="L46" s="40"/>
      <c r="M46" s="40"/>
      <c r="N46" s="40"/>
      <c r="O46" s="49" t="s">
        <v>246</v>
      </c>
    </row>
    <row r="47" spans="1:15" ht="11.25" hidden="1" customHeight="1">
      <c r="A47" s="33"/>
      <c r="B47" s="45" t="s">
        <v>188</v>
      </c>
      <c r="C47" s="40"/>
      <c r="D47" s="40"/>
      <c r="E47" s="40"/>
      <c r="F47" s="40"/>
      <c r="G47" s="40"/>
      <c r="H47" s="33"/>
      <c r="I47" s="45" t="s">
        <v>188</v>
      </c>
      <c r="J47" s="40"/>
      <c r="K47" s="40"/>
      <c r="L47" s="40"/>
      <c r="M47" s="40"/>
      <c r="N47" s="40"/>
      <c r="O47" s="49" t="s">
        <v>246</v>
      </c>
    </row>
    <row r="48" spans="1:15" ht="11.25" hidden="1" customHeight="1">
      <c r="A48" s="33"/>
      <c r="B48" s="45" t="s">
        <v>189</v>
      </c>
      <c r="C48" s="40"/>
      <c r="D48" s="40"/>
      <c r="E48" s="40"/>
      <c r="F48" s="40"/>
      <c r="G48" s="40"/>
      <c r="H48" s="33"/>
      <c r="I48" s="45" t="s">
        <v>189</v>
      </c>
      <c r="J48" s="40"/>
      <c r="K48" s="40"/>
      <c r="L48" s="40"/>
      <c r="M48" s="40"/>
      <c r="N48" s="40"/>
      <c r="O48" s="49" t="s">
        <v>246</v>
      </c>
    </row>
    <row r="49" spans="1:15" ht="11.25" hidden="1" customHeight="1">
      <c r="A49" s="33"/>
      <c r="B49" s="45" t="s">
        <v>190</v>
      </c>
      <c r="C49" s="40"/>
      <c r="D49" s="40"/>
      <c r="E49" s="40"/>
      <c r="F49" s="40"/>
      <c r="G49" s="40"/>
      <c r="H49" s="33"/>
      <c r="I49" s="45" t="s">
        <v>190</v>
      </c>
      <c r="J49" s="40"/>
      <c r="K49" s="40"/>
      <c r="L49" s="40"/>
      <c r="M49" s="40"/>
      <c r="N49" s="40"/>
      <c r="O49" s="49" t="s">
        <v>246</v>
      </c>
    </row>
    <row r="50" spans="1:15" ht="11.25" hidden="1" customHeight="1">
      <c r="A50" s="33"/>
      <c r="B50" s="45" t="s">
        <v>191</v>
      </c>
      <c r="C50" s="40"/>
      <c r="D50" s="40"/>
      <c r="E50" s="40"/>
      <c r="F50" s="40"/>
      <c r="G50" s="40"/>
      <c r="H50" s="33"/>
      <c r="I50" s="45" t="s">
        <v>191</v>
      </c>
      <c r="J50" s="40"/>
      <c r="K50" s="40"/>
      <c r="L50" s="40"/>
      <c r="M50" s="40"/>
      <c r="N50" s="40"/>
      <c r="O50" s="49" t="s">
        <v>246</v>
      </c>
    </row>
    <row r="51" spans="1:15" ht="11.25" hidden="1" customHeight="1">
      <c r="A51" s="33"/>
      <c r="B51" s="45" t="s">
        <v>192</v>
      </c>
      <c r="C51" s="40"/>
      <c r="D51" s="40"/>
      <c r="E51" s="40"/>
      <c r="F51" s="40"/>
      <c r="G51" s="40"/>
      <c r="H51" s="33"/>
      <c r="I51" s="45" t="s">
        <v>192</v>
      </c>
      <c r="J51" s="40"/>
      <c r="K51" s="40"/>
      <c r="L51" s="40"/>
      <c r="M51" s="40"/>
      <c r="N51" s="40"/>
      <c r="O51" s="49" t="s">
        <v>246</v>
      </c>
    </row>
    <row r="52" spans="1:15" ht="11.25" hidden="1" customHeight="1">
      <c r="A52" s="33"/>
      <c r="B52" s="45"/>
      <c r="C52" s="43"/>
      <c r="D52" s="43"/>
      <c r="E52" s="43"/>
      <c r="F52" s="43"/>
      <c r="G52" s="43"/>
      <c r="H52" s="33"/>
      <c r="I52" s="45"/>
      <c r="J52" s="43"/>
      <c r="O52" s="49" t="s">
        <v>246</v>
      </c>
    </row>
    <row r="53" spans="1:15" ht="11.25" hidden="1" customHeight="1">
      <c r="A53" s="1173" t="s">
        <v>193</v>
      </c>
      <c r="B53" s="1166"/>
      <c r="C53" s="49">
        <f>C40</f>
        <v>0</v>
      </c>
      <c r="D53" s="49">
        <f>D40</f>
        <v>0</v>
      </c>
      <c r="E53" s="49">
        <f>E40</f>
        <v>0</v>
      </c>
      <c r="F53" s="49">
        <f>F40</f>
        <v>0</v>
      </c>
      <c r="G53" s="49">
        <f>G40</f>
        <v>0</v>
      </c>
      <c r="H53" s="1173" t="s">
        <v>193</v>
      </c>
      <c r="I53" s="1166"/>
      <c r="J53" s="49">
        <f>J40</f>
        <v>0</v>
      </c>
      <c r="K53" s="49">
        <f>K40</f>
        <v>0</v>
      </c>
      <c r="L53" s="49">
        <f>L40</f>
        <v>0</v>
      </c>
      <c r="M53" s="49">
        <f>M40</f>
        <v>0</v>
      </c>
      <c r="N53" s="49">
        <f>N40</f>
        <v>0</v>
      </c>
      <c r="O53" s="49" t="s">
        <v>246</v>
      </c>
    </row>
    <row r="54" spans="1:15" ht="11.25" hidden="1" customHeight="1">
      <c r="A54" s="1173" t="s">
        <v>194</v>
      </c>
      <c r="B54" s="1166"/>
      <c r="C54" s="49">
        <f>SUM(C40:C41)</f>
        <v>0</v>
      </c>
      <c r="D54" s="49">
        <f>SUM(D40:D41)</f>
        <v>0</v>
      </c>
      <c r="E54" s="49">
        <f>SUM(E40:E41)</f>
        <v>0</v>
      </c>
      <c r="F54" s="49">
        <f>SUM(F40:F41)</f>
        <v>0</v>
      </c>
      <c r="G54" s="49">
        <f>SUM(G40:G41)</f>
        <v>0</v>
      </c>
      <c r="H54" s="1173" t="s">
        <v>194</v>
      </c>
      <c r="I54" s="1166"/>
      <c r="J54" s="49">
        <f>SUM(J40:J41)</f>
        <v>0</v>
      </c>
      <c r="K54" s="49">
        <f>SUM(K40:K41)</f>
        <v>0</v>
      </c>
      <c r="L54" s="49">
        <f>SUM(L40:L41)</f>
        <v>0</v>
      </c>
      <c r="M54" s="49">
        <f>SUM(M40:M41)</f>
        <v>0</v>
      </c>
      <c r="N54" s="49">
        <f>SUM(N40:N41)</f>
        <v>0</v>
      </c>
      <c r="O54" s="49" t="s">
        <v>246</v>
      </c>
    </row>
    <row r="55" spans="1:15" ht="11.25" hidden="1" customHeight="1">
      <c r="A55" s="1173" t="s">
        <v>195</v>
      </c>
      <c r="B55" s="1166"/>
      <c r="C55" s="49">
        <f>SUM(C40:C42)</f>
        <v>0</v>
      </c>
      <c r="D55" s="49">
        <f>SUM(D40:D42)</f>
        <v>0</v>
      </c>
      <c r="E55" s="49">
        <f>SUM(E40:E42)</f>
        <v>0</v>
      </c>
      <c r="F55" s="49">
        <f>SUM(F40:F42)</f>
        <v>0</v>
      </c>
      <c r="G55" s="49">
        <f>SUM(G40:G42)</f>
        <v>0</v>
      </c>
      <c r="H55" s="1173" t="s">
        <v>195</v>
      </c>
      <c r="I55" s="1166"/>
      <c r="J55" s="49">
        <f>SUM(J40:J42)</f>
        <v>0</v>
      </c>
      <c r="K55" s="49">
        <f>SUM(K40:K42)</f>
        <v>0</v>
      </c>
      <c r="L55" s="49">
        <f>SUM(L40:L42)</f>
        <v>0</v>
      </c>
      <c r="M55" s="49">
        <f>SUM(M40:M42)</f>
        <v>0</v>
      </c>
      <c r="N55" s="49">
        <f>SUM(N40:N42)</f>
        <v>0</v>
      </c>
      <c r="O55" s="49" t="s">
        <v>246</v>
      </c>
    </row>
    <row r="56" spans="1:15" ht="11.25" hidden="1" customHeight="1">
      <c r="A56" s="1173" t="s">
        <v>196</v>
      </c>
      <c r="B56" s="1166"/>
      <c r="C56" s="49">
        <f>SUM(C40:C43)</f>
        <v>0</v>
      </c>
      <c r="D56" s="49">
        <f>SUM(D40:D43)</f>
        <v>0</v>
      </c>
      <c r="E56" s="49">
        <f>SUM(E40:E43)</f>
        <v>0</v>
      </c>
      <c r="F56" s="49">
        <f>SUM(F40:F43)</f>
        <v>0</v>
      </c>
      <c r="G56" s="49">
        <f>SUM(G40:G43)</f>
        <v>0</v>
      </c>
      <c r="H56" s="1173" t="s">
        <v>196</v>
      </c>
      <c r="I56" s="1166"/>
      <c r="J56" s="49">
        <f>SUM(J40:J43)</f>
        <v>0</v>
      </c>
      <c r="K56" s="49">
        <f>SUM(K40:K43)</f>
        <v>0</v>
      </c>
      <c r="L56" s="49">
        <f>SUM(L40:L43)</f>
        <v>0</v>
      </c>
      <c r="M56" s="49">
        <f>SUM(M40:M43)</f>
        <v>0</v>
      </c>
      <c r="N56" s="49">
        <f>SUM(N40:N43)</f>
        <v>0</v>
      </c>
      <c r="O56" s="49" t="s">
        <v>246</v>
      </c>
    </row>
    <row r="57" spans="1:15" ht="11.25" hidden="1" customHeight="1">
      <c r="A57" s="1173" t="s">
        <v>197</v>
      </c>
      <c r="B57" s="1166"/>
      <c r="C57" s="49">
        <f>SUM(C40:C44)</f>
        <v>0</v>
      </c>
      <c r="D57" s="49">
        <f>SUM(D40:D44)</f>
        <v>0</v>
      </c>
      <c r="E57" s="49">
        <f>SUM(E40:E44)</f>
        <v>0</v>
      </c>
      <c r="F57" s="49">
        <f>SUM(F40:F44)</f>
        <v>0</v>
      </c>
      <c r="G57" s="49">
        <f>SUM(G40:G44)</f>
        <v>0</v>
      </c>
      <c r="H57" s="1173" t="s">
        <v>197</v>
      </c>
      <c r="I57" s="1166"/>
      <c r="J57" s="49">
        <f>SUM(J40:J44)</f>
        <v>0</v>
      </c>
      <c r="K57" s="49">
        <f>SUM(K40:K44)</f>
        <v>0</v>
      </c>
      <c r="L57" s="49">
        <f>SUM(L40:L44)</f>
        <v>0</v>
      </c>
      <c r="M57" s="49">
        <f>SUM(M40:M44)</f>
        <v>0</v>
      </c>
      <c r="N57" s="49">
        <f>SUM(N40:N44)</f>
        <v>0</v>
      </c>
      <c r="O57" s="49" t="s">
        <v>246</v>
      </c>
    </row>
    <row r="58" spans="1:15" ht="11.25" hidden="1" customHeight="1">
      <c r="A58" s="1173" t="s">
        <v>198</v>
      </c>
      <c r="B58" s="1166"/>
      <c r="C58" s="49">
        <f>SUM(C40:C45)</f>
        <v>0</v>
      </c>
      <c r="D58" s="49">
        <f>SUM(D40:D45)</f>
        <v>0</v>
      </c>
      <c r="E58" s="49">
        <f>SUM(E40:E45)</f>
        <v>0</v>
      </c>
      <c r="F58" s="49">
        <f>SUM(F40:F45)</f>
        <v>0</v>
      </c>
      <c r="G58" s="49">
        <f>SUM(G40:G45)</f>
        <v>0</v>
      </c>
      <c r="H58" s="1173" t="s">
        <v>198</v>
      </c>
      <c r="I58" s="1166"/>
      <c r="J58" s="49">
        <f>SUM(J40:J45)</f>
        <v>0</v>
      </c>
      <c r="K58" s="49">
        <f>SUM(K40:K45)</f>
        <v>0</v>
      </c>
      <c r="L58" s="49">
        <f>SUM(L40:L45)</f>
        <v>0</v>
      </c>
      <c r="M58" s="49">
        <f>SUM(M40:M45)</f>
        <v>0</v>
      </c>
      <c r="N58" s="49">
        <f>SUM(N40:N45)</f>
        <v>0</v>
      </c>
      <c r="O58" s="49" t="s">
        <v>246</v>
      </c>
    </row>
    <row r="59" spans="1:15" ht="11.25" hidden="1" customHeight="1">
      <c r="A59" s="1173" t="s">
        <v>199</v>
      </c>
      <c r="B59" s="1166"/>
      <c r="C59" s="49">
        <f>SUM(C40:C46)</f>
        <v>0</v>
      </c>
      <c r="D59" s="49">
        <f>SUM(D40:D46)</f>
        <v>0</v>
      </c>
      <c r="E59" s="49">
        <f>SUM(E40:E46)</f>
        <v>0</v>
      </c>
      <c r="F59" s="49">
        <f>SUM(F40:F46)</f>
        <v>0</v>
      </c>
      <c r="G59" s="49">
        <f>SUM(G40:G46)</f>
        <v>0</v>
      </c>
      <c r="H59" s="1173" t="s">
        <v>199</v>
      </c>
      <c r="I59" s="1166"/>
      <c r="J59" s="49">
        <f>SUM(J40:J46)</f>
        <v>0</v>
      </c>
      <c r="K59" s="49">
        <f>SUM(K40:K46)</f>
        <v>0</v>
      </c>
      <c r="L59" s="49">
        <f>SUM(L40:L46)</f>
        <v>0</v>
      </c>
      <c r="M59" s="49">
        <f>SUM(M40:M46)</f>
        <v>0</v>
      </c>
      <c r="N59" s="49">
        <f>SUM(N40:N46)</f>
        <v>0</v>
      </c>
      <c r="O59" s="49" t="s">
        <v>246</v>
      </c>
    </row>
    <row r="60" spans="1:15" ht="11.25" hidden="1" customHeight="1">
      <c r="A60" s="1173" t="s">
        <v>200</v>
      </c>
      <c r="B60" s="1166"/>
      <c r="C60" s="49">
        <f>SUM(C40:C47)</f>
        <v>0</v>
      </c>
      <c r="D60" s="49">
        <f>SUM(D40:D47)</f>
        <v>0</v>
      </c>
      <c r="E60" s="49">
        <f>SUM(E40:E47)</f>
        <v>0</v>
      </c>
      <c r="F60" s="49">
        <f>SUM(F40:F47)</f>
        <v>0</v>
      </c>
      <c r="G60" s="49">
        <f>SUM(G40:G47)</f>
        <v>0</v>
      </c>
      <c r="H60" s="1173" t="s">
        <v>200</v>
      </c>
      <c r="I60" s="1166"/>
      <c r="J60" s="49">
        <f>SUM(J40:J47)</f>
        <v>0</v>
      </c>
      <c r="K60" s="49">
        <f>SUM(K40:K47)</f>
        <v>0</v>
      </c>
      <c r="L60" s="49">
        <f>SUM(L40:L47)</f>
        <v>0</v>
      </c>
      <c r="M60" s="49">
        <f>SUM(M40:M47)</f>
        <v>0</v>
      </c>
      <c r="N60" s="49">
        <f>SUM(N40:N47)</f>
        <v>0</v>
      </c>
      <c r="O60" s="49" t="s">
        <v>246</v>
      </c>
    </row>
    <row r="61" spans="1:15" ht="11.25" hidden="1" customHeight="1">
      <c r="A61" s="1173" t="s">
        <v>201</v>
      </c>
      <c r="B61" s="1166"/>
      <c r="C61" s="49">
        <f>SUM(C40:C48)</f>
        <v>0</v>
      </c>
      <c r="D61" s="49">
        <f>SUM(D40:D48)</f>
        <v>0</v>
      </c>
      <c r="E61" s="49">
        <f>SUM(E40:E48)</f>
        <v>0</v>
      </c>
      <c r="F61" s="49">
        <f>SUM(F40:F48)</f>
        <v>0</v>
      </c>
      <c r="G61" s="49">
        <f>SUM(G40:G48)</f>
        <v>0</v>
      </c>
      <c r="H61" s="1173" t="s">
        <v>201</v>
      </c>
      <c r="I61" s="1166"/>
      <c r="J61" s="49">
        <f>SUM(J40:J48)</f>
        <v>0</v>
      </c>
      <c r="K61" s="49">
        <f>SUM(K40:K48)</f>
        <v>0</v>
      </c>
      <c r="L61" s="49">
        <f>SUM(L40:L48)</f>
        <v>0</v>
      </c>
      <c r="M61" s="49">
        <f>SUM(M40:M48)</f>
        <v>0</v>
      </c>
      <c r="N61" s="49">
        <f>SUM(N40:N48)</f>
        <v>0</v>
      </c>
      <c r="O61" s="49" t="s">
        <v>246</v>
      </c>
    </row>
    <row r="62" spans="1:15" ht="11.25" hidden="1" customHeight="1">
      <c r="A62" s="1173" t="s">
        <v>202</v>
      </c>
      <c r="B62" s="1166"/>
      <c r="C62" s="49">
        <f>SUM(C40:C49)</f>
        <v>0</v>
      </c>
      <c r="D62" s="49">
        <f>SUM(D40:D49)</f>
        <v>0</v>
      </c>
      <c r="E62" s="49">
        <f>SUM(E40:E49)</f>
        <v>0</v>
      </c>
      <c r="F62" s="49">
        <f>SUM(F40:F49)</f>
        <v>0</v>
      </c>
      <c r="G62" s="49">
        <f>SUM(G40:G49)</f>
        <v>0</v>
      </c>
      <c r="H62" s="1173" t="s">
        <v>202</v>
      </c>
      <c r="I62" s="1166"/>
      <c r="J62" s="49">
        <f>SUM(J40:J49)</f>
        <v>0</v>
      </c>
      <c r="K62" s="49">
        <f>SUM(K40:K49)</f>
        <v>0</v>
      </c>
      <c r="L62" s="49">
        <f>SUM(L40:L49)</f>
        <v>0</v>
      </c>
      <c r="M62" s="49">
        <f>SUM(M40:M49)</f>
        <v>0</v>
      </c>
      <c r="N62" s="49">
        <f>SUM(N40:N49)</f>
        <v>0</v>
      </c>
      <c r="O62" s="49" t="s">
        <v>246</v>
      </c>
    </row>
    <row r="63" spans="1:15" ht="11.25" hidden="1" customHeight="1">
      <c r="A63" s="1173" t="s">
        <v>203</v>
      </c>
      <c r="B63" s="1166"/>
      <c r="C63" s="49">
        <f>SUM(C40:C50)</f>
        <v>0</v>
      </c>
      <c r="D63" s="49">
        <f>SUM(D40:D50)</f>
        <v>0</v>
      </c>
      <c r="E63" s="49">
        <f>SUM(E40:E50)</f>
        <v>0</v>
      </c>
      <c r="F63" s="49">
        <f>SUM(F40:F50)</f>
        <v>0</v>
      </c>
      <c r="G63" s="49">
        <f>SUM(G40:G50)</f>
        <v>0</v>
      </c>
      <c r="H63" s="1173" t="s">
        <v>203</v>
      </c>
      <c r="I63" s="1166"/>
      <c r="J63" s="49">
        <f>SUM(J40:J50)</f>
        <v>0</v>
      </c>
      <c r="K63" s="49">
        <f>SUM(K40:K50)</f>
        <v>0</v>
      </c>
      <c r="L63" s="49">
        <f>SUM(L40:L50)</f>
        <v>0</v>
      </c>
      <c r="M63" s="49">
        <f>SUM(M40:M50)</f>
        <v>0</v>
      </c>
      <c r="N63" s="49">
        <f>SUM(N40:N50)</f>
        <v>0</v>
      </c>
      <c r="O63" s="49" t="s">
        <v>246</v>
      </c>
    </row>
    <row r="64" spans="1:15" ht="11.25" hidden="1" customHeight="1">
      <c r="A64" s="1173" t="s">
        <v>204</v>
      </c>
      <c r="B64" s="1166"/>
      <c r="C64" s="49">
        <f>SUM(C40:C51)</f>
        <v>0</v>
      </c>
      <c r="D64" s="49">
        <f>SUM(D40:D51)</f>
        <v>0</v>
      </c>
      <c r="E64" s="49">
        <f>SUM(E40:E51)</f>
        <v>0</v>
      </c>
      <c r="F64" s="49">
        <f>SUM(F40:F51)</f>
        <v>0</v>
      </c>
      <c r="G64" s="49">
        <f>SUM(G40:G51)</f>
        <v>0</v>
      </c>
      <c r="H64" s="1173" t="s">
        <v>204</v>
      </c>
      <c r="I64" s="1166"/>
      <c r="J64" s="49">
        <f>SUM(J40:J51)</f>
        <v>0</v>
      </c>
      <c r="K64" s="49">
        <f>SUM(K40:K51)</f>
        <v>0</v>
      </c>
      <c r="L64" s="49">
        <f>SUM(L40:L51)</f>
        <v>0</v>
      </c>
      <c r="M64" s="49">
        <f>SUM(M40:M51)</f>
        <v>0</v>
      </c>
      <c r="N64" s="49">
        <f>SUM(N40:N51)</f>
        <v>0</v>
      </c>
      <c r="O64" s="49" t="s">
        <v>246</v>
      </c>
    </row>
    <row r="65" spans="1:15" ht="11.25" hidden="1" customHeight="1">
      <c r="A65" s="33"/>
      <c r="B65" s="45"/>
      <c r="C65" s="43"/>
      <c r="D65" s="48"/>
      <c r="E65" s="48"/>
      <c r="F65" s="48"/>
      <c r="G65" s="48"/>
      <c r="H65" s="33"/>
      <c r="I65" s="45"/>
      <c r="J65" s="48"/>
      <c r="O65" s="49" t="s">
        <v>246</v>
      </c>
    </row>
    <row r="66" spans="1:15" ht="11.25" hidden="1" customHeight="1">
      <c r="A66" s="33">
        <v>2008</v>
      </c>
      <c r="B66" s="45"/>
      <c r="C66" s="43"/>
      <c r="D66" s="48"/>
      <c r="E66" s="48"/>
      <c r="F66" s="48"/>
      <c r="G66" s="48"/>
      <c r="H66" s="33">
        <v>2008</v>
      </c>
      <c r="I66" s="45"/>
      <c r="J66" s="48"/>
      <c r="O66" s="49" t="s">
        <v>246</v>
      </c>
    </row>
    <row r="67" spans="1:15" ht="11.25" hidden="1" customHeight="1">
      <c r="A67" s="33"/>
      <c r="B67" s="45" t="s">
        <v>181</v>
      </c>
      <c r="C67" s="40">
        <v>2570.1</v>
      </c>
      <c r="D67" s="163">
        <v>1049.3</v>
      </c>
      <c r="E67" s="163">
        <v>1545.7</v>
      </c>
      <c r="F67" s="163">
        <v>317.5</v>
      </c>
      <c r="G67" s="163">
        <v>1661.6</v>
      </c>
      <c r="H67" s="33"/>
      <c r="I67" s="45" t="s">
        <v>181</v>
      </c>
      <c r="J67" s="163" t="s">
        <v>725</v>
      </c>
      <c r="K67" s="163">
        <v>924.1</v>
      </c>
      <c r="L67" s="154">
        <v>113.6</v>
      </c>
      <c r="M67" s="164" t="s">
        <v>725</v>
      </c>
      <c r="N67" s="164">
        <v>2847.2</v>
      </c>
      <c r="O67" s="49" t="s">
        <v>246</v>
      </c>
    </row>
    <row r="68" spans="1:15" ht="11.25" hidden="1" customHeight="1">
      <c r="A68" s="33"/>
      <c r="B68" s="45" t="s">
        <v>182</v>
      </c>
      <c r="C68" s="40">
        <v>2619.6</v>
      </c>
      <c r="D68" s="163">
        <v>1133.9000000000001</v>
      </c>
      <c r="E68" s="163">
        <v>1477.5</v>
      </c>
      <c r="F68" s="163">
        <v>386.6</v>
      </c>
      <c r="G68" s="163">
        <v>1642.1</v>
      </c>
      <c r="H68" s="33"/>
      <c r="I68" s="45" t="s">
        <v>182</v>
      </c>
      <c r="J68" s="163" t="s">
        <v>725</v>
      </c>
      <c r="K68" s="163">
        <v>886.8</v>
      </c>
      <c r="L68" s="154">
        <v>151.1</v>
      </c>
      <c r="M68" s="164" t="s">
        <v>725</v>
      </c>
      <c r="N68" s="163">
        <v>2770.2</v>
      </c>
      <c r="O68" s="49" t="s">
        <v>246</v>
      </c>
    </row>
    <row r="69" spans="1:15" ht="11.25" hidden="1" customHeight="1">
      <c r="A69" s="33"/>
      <c r="B69" s="45" t="s">
        <v>183</v>
      </c>
      <c r="C69" s="40">
        <v>2456.9</v>
      </c>
      <c r="D69" s="163">
        <v>1087.0999999999999</v>
      </c>
      <c r="E69" s="163">
        <v>1591.3</v>
      </c>
      <c r="F69" s="154">
        <v>336.1</v>
      </c>
      <c r="G69" s="163">
        <v>1780.3</v>
      </c>
      <c r="H69" s="33"/>
      <c r="I69" s="45" t="s">
        <v>183</v>
      </c>
      <c r="J69" s="163" t="s">
        <v>725</v>
      </c>
      <c r="K69" s="163">
        <v>863</v>
      </c>
      <c r="L69" s="154">
        <v>113.5</v>
      </c>
      <c r="M69" s="164" t="s">
        <v>725</v>
      </c>
      <c r="N69" s="163">
        <v>2776.3</v>
      </c>
      <c r="O69" s="49" t="s">
        <v>246</v>
      </c>
    </row>
    <row r="70" spans="1:15" ht="11.25" hidden="1" customHeight="1">
      <c r="A70" s="33"/>
      <c r="B70" s="45" t="s">
        <v>184</v>
      </c>
      <c r="C70" s="40">
        <v>2911.7</v>
      </c>
      <c r="D70" s="163">
        <v>1408.9</v>
      </c>
      <c r="E70" s="163">
        <v>1670.2</v>
      </c>
      <c r="F70" s="154">
        <v>294.39999999999998</v>
      </c>
      <c r="G70" s="163">
        <v>2109.5</v>
      </c>
      <c r="H70" s="33"/>
      <c r="I70" s="45" t="s">
        <v>184</v>
      </c>
      <c r="J70" s="163" t="s">
        <v>725</v>
      </c>
      <c r="K70" s="163">
        <v>1043.7</v>
      </c>
      <c r="L70" s="154">
        <v>170.2</v>
      </c>
      <c r="M70" s="164" t="s">
        <v>725</v>
      </c>
      <c r="N70" s="163">
        <v>3069.3</v>
      </c>
      <c r="O70" s="49" t="s">
        <v>246</v>
      </c>
    </row>
    <row r="71" spans="1:15" ht="11.25" hidden="1" customHeight="1">
      <c r="A71" s="33"/>
      <c r="B71" s="45" t="s">
        <v>185</v>
      </c>
      <c r="C71" s="40">
        <v>2372.6999999999998</v>
      </c>
      <c r="D71" s="163">
        <v>1291.3</v>
      </c>
      <c r="E71" s="163">
        <v>1482.2</v>
      </c>
      <c r="F71" s="154">
        <v>316.39999999999998</v>
      </c>
      <c r="G71" s="163">
        <v>1863.1</v>
      </c>
      <c r="H71" s="33"/>
      <c r="I71" s="45" t="s">
        <v>185</v>
      </c>
      <c r="J71" s="163" t="s">
        <v>725</v>
      </c>
      <c r="K71" s="163">
        <v>937.2</v>
      </c>
      <c r="L71" s="154">
        <v>161</v>
      </c>
      <c r="M71" s="164" t="s">
        <v>725</v>
      </c>
      <c r="N71" s="163">
        <v>2582.4</v>
      </c>
      <c r="O71" s="49" t="s">
        <v>246</v>
      </c>
    </row>
    <row r="72" spans="1:15" ht="11.25" hidden="1" customHeight="1">
      <c r="A72" s="33"/>
      <c r="B72" s="45" t="s">
        <v>186</v>
      </c>
      <c r="C72" s="40">
        <v>2810.8</v>
      </c>
      <c r="D72" s="163">
        <v>1224.5999999999999</v>
      </c>
      <c r="E72" s="163">
        <v>1877</v>
      </c>
      <c r="F72" s="154">
        <v>395.5</v>
      </c>
      <c r="G72" s="163">
        <v>2118.5</v>
      </c>
      <c r="H72" s="33"/>
      <c r="I72" s="45" t="s">
        <v>186</v>
      </c>
      <c r="J72" s="163" t="s">
        <v>725</v>
      </c>
      <c r="K72" s="163">
        <v>932.4</v>
      </c>
      <c r="L72" s="154">
        <v>176.6</v>
      </c>
      <c r="M72" s="164" t="s">
        <v>725</v>
      </c>
      <c r="N72" s="163">
        <v>2711.4</v>
      </c>
      <c r="O72" s="49" t="s">
        <v>246</v>
      </c>
    </row>
    <row r="73" spans="1:15" ht="11.25" hidden="1" customHeight="1">
      <c r="A73" s="33"/>
      <c r="B73" s="45" t="s">
        <v>187</v>
      </c>
      <c r="C73" s="40">
        <v>2759.7</v>
      </c>
      <c r="D73" s="163">
        <v>1204</v>
      </c>
      <c r="E73" s="163">
        <v>1553.7</v>
      </c>
      <c r="F73" s="154">
        <v>285.89999999999998</v>
      </c>
      <c r="G73" s="163">
        <v>2008.5</v>
      </c>
      <c r="H73" s="33"/>
      <c r="I73" s="45" t="s">
        <v>187</v>
      </c>
      <c r="J73" s="163" t="s">
        <v>725</v>
      </c>
      <c r="K73" s="163">
        <v>983.4</v>
      </c>
      <c r="L73" s="154">
        <v>225.1</v>
      </c>
      <c r="M73" s="164" t="s">
        <v>725</v>
      </c>
      <c r="N73" s="163">
        <v>2643.5</v>
      </c>
      <c r="O73" s="49" t="s">
        <v>246</v>
      </c>
    </row>
    <row r="74" spans="1:15" ht="11.25" hidden="1" customHeight="1">
      <c r="A74" s="33"/>
      <c r="B74" s="45" t="s">
        <v>188</v>
      </c>
      <c r="C74" s="40">
        <v>2178</v>
      </c>
      <c r="D74" s="163">
        <v>1063.5999999999999</v>
      </c>
      <c r="E74" s="163">
        <v>1398.7</v>
      </c>
      <c r="F74" s="154">
        <v>306.60000000000002</v>
      </c>
      <c r="G74" s="163">
        <v>1832</v>
      </c>
      <c r="H74" s="33"/>
      <c r="I74" s="45" t="s">
        <v>188</v>
      </c>
      <c r="J74" s="163" t="s">
        <v>725</v>
      </c>
      <c r="K74" s="163">
        <v>855.4</v>
      </c>
      <c r="L74" s="154">
        <v>163.1</v>
      </c>
      <c r="M74" s="164" t="s">
        <v>725</v>
      </c>
      <c r="N74" s="163">
        <v>2208.9</v>
      </c>
      <c r="O74" s="49" t="s">
        <v>246</v>
      </c>
    </row>
    <row r="75" spans="1:15" ht="11.25" hidden="1" customHeight="1">
      <c r="A75" s="33"/>
      <c r="B75" s="45" t="s">
        <v>189</v>
      </c>
      <c r="C75" s="40">
        <v>2596.9</v>
      </c>
      <c r="D75" s="163">
        <v>1269.4000000000001</v>
      </c>
      <c r="E75" s="163">
        <v>1614.1</v>
      </c>
      <c r="F75" s="163">
        <v>316.10000000000002</v>
      </c>
      <c r="G75" s="163">
        <v>1961.4</v>
      </c>
      <c r="H75" s="33"/>
      <c r="I75" s="45" t="s">
        <v>189</v>
      </c>
      <c r="J75" s="163" t="s">
        <v>725</v>
      </c>
      <c r="K75" s="163">
        <v>957.8</v>
      </c>
      <c r="L75" s="164">
        <v>201.9</v>
      </c>
      <c r="M75" s="164" t="s">
        <v>725</v>
      </c>
      <c r="N75" s="163">
        <v>2956.5</v>
      </c>
      <c r="O75" s="49" t="s">
        <v>246</v>
      </c>
    </row>
    <row r="76" spans="1:15" ht="11.25" hidden="1" customHeight="1">
      <c r="A76" s="33"/>
      <c r="B76" s="45" t="s">
        <v>190</v>
      </c>
      <c r="C76" s="40">
        <v>2677.5</v>
      </c>
      <c r="D76" s="163">
        <v>1281</v>
      </c>
      <c r="E76" s="163">
        <v>1829.8</v>
      </c>
      <c r="F76" s="163">
        <v>373.4</v>
      </c>
      <c r="G76" s="163">
        <v>1874.5</v>
      </c>
      <c r="H76" s="33"/>
      <c r="I76" s="45" t="s">
        <v>190</v>
      </c>
      <c r="J76" s="163" t="s">
        <v>725</v>
      </c>
      <c r="K76" s="163">
        <v>1055.7</v>
      </c>
      <c r="L76" s="154">
        <v>213.8</v>
      </c>
      <c r="M76" s="164" t="s">
        <v>725</v>
      </c>
      <c r="N76" s="163">
        <v>2908.3</v>
      </c>
      <c r="O76" s="49" t="s">
        <v>246</v>
      </c>
    </row>
    <row r="77" spans="1:15" ht="11.25" hidden="1" customHeight="1">
      <c r="A77" s="33"/>
      <c r="B77" s="45" t="s">
        <v>191</v>
      </c>
      <c r="C77" s="40">
        <v>2276.4</v>
      </c>
      <c r="D77" s="163">
        <v>1192</v>
      </c>
      <c r="E77" s="163">
        <v>1394.3</v>
      </c>
      <c r="F77" s="154">
        <v>294.3</v>
      </c>
      <c r="G77" s="163">
        <v>1664.8</v>
      </c>
      <c r="H77" s="33"/>
      <c r="I77" s="45" t="s">
        <v>191</v>
      </c>
      <c r="J77" s="163" t="s">
        <v>725</v>
      </c>
      <c r="K77" s="163">
        <v>774.9</v>
      </c>
      <c r="L77" s="154">
        <v>166</v>
      </c>
      <c r="M77" s="164" t="s">
        <v>725</v>
      </c>
      <c r="N77" s="163">
        <v>2808.3</v>
      </c>
      <c r="O77" s="49" t="s">
        <v>246</v>
      </c>
    </row>
    <row r="78" spans="1:15" ht="11.25" hidden="1" customHeight="1">
      <c r="A78" s="33"/>
      <c r="B78" s="45" t="s">
        <v>192</v>
      </c>
      <c r="C78" s="40">
        <v>1470.7</v>
      </c>
      <c r="D78" s="163">
        <v>777.5</v>
      </c>
      <c r="E78" s="163">
        <v>928.9</v>
      </c>
      <c r="F78" s="163">
        <v>222.3</v>
      </c>
      <c r="G78" s="163">
        <v>1286.0999999999999</v>
      </c>
      <c r="H78" s="33"/>
      <c r="I78" s="45" t="s">
        <v>192</v>
      </c>
      <c r="J78" s="163" t="s">
        <v>725</v>
      </c>
      <c r="K78" s="163">
        <v>707.8</v>
      </c>
      <c r="L78" s="164">
        <v>74.900000000000006</v>
      </c>
      <c r="M78" s="164" t="s">
        <v>725</v>
      </c>
      <c r="N78" s="163">
        <v>2072.4</v>
      </c>
      <c r="O78" s="49" t="s">
        <v>246</v>
      </c>
    </row>
    <row r="79" spans="1:15" ht="11.25" hidden="1" customHeight="1">
      <c r="A79" s="33"/>
      <c r="B79" s="45"/>
      <c r="C79" s="43"/>
      <c r="D79" s="48"/>
      <c r="E79" s="48"/>
      <c r="F79" s="48"/>
      <c r="G79" s="48"/>
      <c r="H79" s="33"/>
      <c r="I79" s="45"/>
      <c r="J79" s="48"/>
      <c r="O79" s="49" t="s">
        <v>246</v>
      </c>
    </row>
    <row r="80" spans="1:15" ht="11.25" hidden="1" customHeight="1">
      <c r="A80" s="1173" t="s">
        <v>193</v>
      </c>
      <c r="B80" s="1166"/>
      <c r="C80" s="49">
        <f>C67</f>
        <v>2570.1</v>
      </c>
      <c r="D80" s="49">
        <f>D67</f>
        <v>1049.3</v>
      </c>
      <c r="E80" s="49">
        <f>E67</f>
        <v>1545.7</v>
      </c>
      <c r="F80" s="49">
        <f>F67</f>
        <v>317.5</v>
      </c>
      <c r="G80" s="49">
        <f>G67</f>
        <v>1661.6</v>
      </c>
      <c r="H80" s="1173" t="s">
        <v>193</v>
      </c>
      <c r="I80" s="1166"/>
      <c r="J80" s="49" t="str">
        <f>J67</f>
        <v xml:space="preserve"> -</v>
      </c>
      <c r="K80" s="49">
        <f>K67</f>
        <v>924.1</v>
      </c>
      <c r="L80" s="49">
        <f>L67</f>
        <v>113.6</v>
      </c>
      <c r="M80" s="49" t="str">
        <f>M67</f>
        <v xml:space="preserve"> -</v>
      </c>
      <c r="N80" s="49">
        <f>N67</f>
        <v>2847.2</v>
      </c>
      <c r="O80" s="49" t="s">
        <v>246</v>
      </c>
    </row>
    <row r="81" spans="1:15" ht="11.25" hidden="1" customHeight="1">
      <c r="A81" s="1173" t="s">
        <v>194</v>
      </c>
      <c r="B81" s="1166"/>
      <c r="C81" s="49">
        <f>SUM(C67:C68)</f>
        <v>5189.7</v>
      </c>
      <c r="D81" s="49">
        <f>SUM(D67:D68)</f>
        <v>2183.1999999999998</v>
      </c>
      <c r="E81" s="49">
        <f>SUM(E67:E68)</f>
        <v>3023.2</v>
      </c>
      <c r="F81" s="49">
        <f>SUM(F67:F68)</f>
        <v>704.1</v>
      </c>
      <c r="G81" s="49">
        <f>SUM(G67:G68)</f>
        <v>3303.7</v>
      </c>
      <c r="H81" s="1173" t="s">
        <v>194</v>
      </c>
      <c r="I81" s="1166"/>
      <c r="J81" s="49">
        <f>SUM(J67:J68)</f>
        <v>0</v>
      </c>
      <c r="K81" s="49">
        <f>SUM(K67:K68)</f>
        <v>1810.9</v>
      </c>
      <c r="L81" s="49">
        <f>SUM(L67:L68)</f>
        <v>264.7</v>
      </c>
      <c r="M81" s="49">
        <f>SUM(M67:M68)</f>
        <v>0</v>
      </c>
      <c r="N81" s="49">
        <f>SUM(N67:N68)</f>
        <v>5617.4</v>
      </c>
      <c r="O81" s="49" t="s">
        <v>246</v>
      </c>
    </row>
    <row r="82" spans="1:15" ht="11.25" hidden="1" customHeight="1">
      <c r="A82" s="1173" t="s">
        <v>195</v>
      </c>
      <c r="B82" s="1166"/>
      <c r="C82" s="49">
        <f>SUM(C67:C69)</f>
        <v>7646.6</v>
      </c>
      <c r="D82" s="49">
        <f>SUM(D67:D69)</f>
        <v>3270.2999999999997</v>
      </c>
      <c r="E82" s="49">
        <f>SUM(E67:E69)</f>
        <v>4614.5</v>
      </c>
      <c r="F82" s="49">
        <f>SUM(F67:F69)</f>
        <v>1040.2</v>
      </c>
      <c r="G82" s="49">
        <f>SUM(G67:G69)</f>
        <v>5084</v>
      </c>
      <c r="H82" s="1173" t="s">
        <v>195</v>
      </c>
      <c r="I82" s="1166"/>
      <c r="J82" s="49">
        <f>SUM(J67:J69)</f>
        <v>0</v>
      </c>
      <c r="K82" s="49">
        <f>SUM(K67:K69)</f>
        <v>2673.9</v>
      </c>
      <c r="L82" s="49">
        <f>SUM(L67:L69)</f>
        <v>378.2</v>
      </c>
      <c r="M82" s="49">
        <f>SUM(M67:M69)</f>
        <v>0</v>
      </c>
      <c r="N82" s="49">
        <f>SUM(N67:N69)</f>
        <v>8393.7000000000007</v>
      </c>
      <c r="O82" s="49" t="s">
        <v>246</v>
      </c>
    </row>
    <row r="83" spans="1:15" ht="11.25" hidden="1" customHeight="1">
      <c r="A83" s="1173" t="s">
        <v>196</v>
      </c>
      <c r="B83" s="1166"/>
      <c r="C83" s="49">
        <f>SUM(C67:C70)</f>
        <v>10558.3</v>
      </c>
      <c r="D83" s="49">
        <f>SUM(D67:D70)</f>
        <v>4679.2</v>
      </c>
      <c r="E83" s="49">
        <f>SUM(E67:E70)</f>
        <v>6284.7</v>
      </c>
      <c r="F83" s="49">
        <f>SUM(F67:F70)</f>
        <v>1334.6</v>
      </c>
      <c r="G83" s="49">
        <f>SUM(G67:G70)</f>
        <v>7193.5</v>
      </c>
      <c r="H83" s="1173" t="s">
        <v>196</v>
      </c>
      <c r="I83" s="1166"/>
      <c r="J83" s="49">
        <f>SUM(J67:J70)</f>
        <v>0</v>
      </c>
      <c r="K83" s="49">
        <f>SUM(K67:K70)</f>
        <v>3717.6000000000004</v>
      </c>
      <c r="L83" s="49">
        <f>SUM(L67:L70)</f>
        <v>548.4</v>
      </c>
      <c r="M83" s="49">
        <f>SUM(M67:M70)</f>
        <v>0</v>
      </c>
      <c r="N83" s="49">
        <f>SUM(N67:N70)</f>
        <v>11463</v>
      </c>
      <c r="O83" s="49" t="s">
        <v>246</v>
      </c>
    </row>
    <row r="84" spans="1:15" ht="11.25" hidden="1" customHeight="1">
      <c r="A84" s="1173" t="s">
        <v>197</v>
      </c>
      <c r="B84" s="1166"/>
      <c r="C84" s="49">
        <f>SUM(C67:C71)</f>
        <v>12931</v>
      </c>
      <c r="D84" s="49">
        <f>SUM(D67:D71)</f>
        <v>5970.5</v>
      </c>
      <c r="E84" s="49">
        <f>SUM(E67:E71)</f>
        <v>7766.9</v>
      </c>
      <c r="F84" s="49">
        <f>SUM(F67:F71)</f>
        <v>1651</v>
      </c>
      <c r="G84" s="49">
        <f>SUM(G67:G71)</f>
        <v>9056.6</v>
      </c>
      <c r="H84" s="1173" t="s">
        <v>197</v>
      </c>
      <c r="I84" s="1166"/>
      <c r="J84" s="49">
        <f>SUM(J67:J71)</f>
        <v>0</v>
      </c>
      <c r="K84" s="49">
        <f>SUM(K67:K71)</f>
        <v>4654.8</v>
      </c>
      <c r="L84" s="49">
        <f>SUM(L67:L71)</f>
        <v>709.4</v>
      </c>
      <c r="M84" s="49">
        <f>SUM(M67:M71)</f>
        <v>0</v>
      </c>
      <c r="N84" s="49">
        <f>SUM(N67:N71)</f>
        <v>14045.4</v>
      </c>
      <c r="O84" s="49" t="s">
        <v>246</v>
      </c>
    </row>
    <row r="85" spans="1:15" ht="11.25" hidden="1" customHeight="1">
      <c r="A85" s="1173" t="s">
        <v>198</v>
      </c>
      <c r="B85" s="1166"/>
      <c r="C85" s="49">
        <f>SUM(C67:C72)</f>
        <v>15741.8</v>
      </c>
      <c r="D85" s="49">
        <f>SUM(D67:D72)</f>
        <v>7195.1</v>
      </c>
      <c r="E85" s="49">
        <f>SUM(E67:E72)</f>
        <v>9643.9</v>
      </c>
      <c r="F85" s="49">
        <f>SUM(F67:F72)</f>
        <v>2046.5</v>
      </c>
      <c r="G85" s="49">
        <f>SUM(G67:G72)</f>
        <v>11175.1</v>
      </c>
      <c r="H85" s="1173" t="s">
        <v>198</v>
      </c>
      <c r="I85" s="1166"/>
      <c r="J85" s="49">
        <f>SUM(J67:J72)</f>
        <v>0</v>
      </c>
      <c r="K85" s="49">
        <f>SUM(K67:K72)</f>
        <v>5587.2</v>
      </c>
      <c r="L85" s="49">
        <f>SUM(L67:L72)</f>
        <v>886</v>
      </c>
      <c r="M85" s="49">
        <f>SUM(M67:M72)</f>
        <v>0</v>
      </c>
      <c r="N85" s="49">
        <f>SUM(N67:N72)</f>
        <v>16756.8</v>
      </c>
      <c r="O85" s="49" t="s">
        <v>246</v>
      </c>
    </row>
    <row r="86" spans="1:15" ht="11.25" hidden="1" customHeight="1">
      <c r="A86" s="1173" t="s">
        <v>199</v>
      </c>
      <c r="B86" s="1166"/>
      <c r="C86" s="49">
        <f>SUM(C67:C73)</f>
        <v>18501.5</v>
      </c>
      <c r="D86" s="49">
        <f>SUM(D67:D73)</f>
        <v>8399.1</v>
      </c>
      <c r="E86" s="49">
        <f>SUM(E67:E73)</f>
        <v>11197.6</v>
      </c>
      <c r="F86" s="49">
        <f>SUM(F67:F73)</f>
        <v>2332.4</v>
      </c>
      <c r="G86" s="49">
        <f>SUM(G67:G73)</f>
        <v>13183.6</v>
      </c>
      <c r="H86" s="1173" t="s">
        <v>199</v>
      </c>
      <c r="I86" s="1166"/>
      <c r="J86" s="49">
        <f>SUM(J67:J73)</f>
        <v>0</v>
      </c>
      <c r="K86" s="49">
        <f>SUM(K67:K73)</f>
        <v>6570.5999999999995</v>
      </c>
      <c r="L86" s="49">
        <f>SUM(L67:L73)</f>
        <v>1111.0999999999999</v>
      </c>
      <c r="M86" s="49">
        <f>SUM(M67:M73)</f>
        <v>0</v>
      </c>
      <c r="N86" s="49">
        <f>SUM(N67:N73)</f>
        <v>19400.3</v>
      </c>
      <c r="O86" s="49" t="s">
        <v>246</v>
      </c>
    </row>
    <row r="87" spans="1:15" ht="11.25" hidden="1" customHeight="1">
      <c r="A87" s="1173" t="s">
        <v>200</v>
      </c>
      <c r="B87" s="1166"/>
      <c r="C87" s="49">
        <f>SUM(C67:C74)</f>
        <v>20679.5</v>
      </c>
      <c r="D87" s="49">
        <f>SUM(D67:D74)</f>
        <v>9462.7000000000007</v>
      </c>
      <c r="E87" s="49">
        <f>SUM(E67:E74)</f>
        <v>12596.300000000001</v>
      </c>
      <c r="F87" s="49">
        <f>SUM(F67:F74)</f>
        <v>2639</v>
      </c>
      <c r="G87" s="49">
        <f>SUM(G67:G74)</f>
        <v>15015.6</v>
      </c>
      <c r="H87" s="1173" t="s">
        <v>200</v>
      </c>
      <c r="I87" s="1166"/>
      <c r="J87" s="49">
        <f>SUM(J67:J74)</f>
        <v>0</v>
      </c>
      <c r="K87" s="49">
        <f>SUM(K67:K74)</f>
        <v>7425.9999999999991</v>
      </c>
      <c r="L87" s="49">
        <f>SUM(L67:L74)</f>
        <v>1274.1999999999998</v>
      </c>
      <c r="M87" s="49">
        <f>SUM(M67:M74)</f>
        <v>0</v>
      </c>
      <c r="N87" s="49">
        <f>SUM(N67:N74)</f>
        <v>21609.200000000001</v>
      </c>
      <c r="O87" s="49" t="s">
        <v>246</v>
      </c>
    </row>
    <row r="88" spans="1:15" ht="11.25" hidden="1" customHeight="1">
      <c r="A88" s="1173" t="s">
        <v>201</v>
      </c>
      <c r="B88" s="1166"/>
      <c r="C88" s="49">
        <f>SUM(C67:C75)</f>
        <v>23276.400000000001</v>
      </c>
      <c r="D88" s="49">
        <f>SUM(D67:D75)</f>
        <v>10732.1</v>
      </c>
      <c r="E88" s="49">
        <f>SUM(E67:E75)</f>
        <v>14210.400000000001</v>
      </c>
      <c r="F88" s="49">
        <f>SUM(F67:F75)</f>
        <v>2955.1</v>
      </c>
      <c r="G88" s="49">
        <f>SUM(G67:G75)</f>
        <v>16977</v>
      </c>
      <c r="H88" s="1173" t="s">
        <v>201</v>
      </c>
      <c r="I88" s="1166"/>
      <c r="J88" s="49">
        <f>SUM(J67:J75)</f>
        <v>0</v>
      </c>
      <c r="K88" s="49">
        <f>SUM(K67:K75)</f>
        <v>8383.7999999999993</v>
      </c>
      <c r="L88" s="49">
        <f>SUM(L67:L75)</f>
        <v>1476.1</v>
      </c>
      <c r="M88" s="49">
        <f>SUM(M67:M75)</f>
        <v>0</v>
      </c>
      <c r="N88" s="49">
        <f>SUM(N67:N75)</f>
        <v>24565.7</v>
      </c>
      <c r="O88" s="49" t="s">
        <v>246</v>
      </c>
    </row>
    <row r="89" spans="1:15" ht="11.25" hidden="1" customHeight="1">
      <c r="A89" s="1173" t="s">
        <v>202</v>
      </c>
      <c r="B89" s="1166"/>
      <c r="C89" s="49">
        <f>SUM(C67:C76)</f>
        <v>25953.9</v>
      </c>
      <c r="D89" s="49">
        <f>SUM(D67:D76)</f>
        <v>12013.1</v>
      </c>
      <c r="E89" s="49">
        <f>SUM(E67:E76)</f>
        <v>16040.2</v>
      </c>
      <c r="F89" s="49">
        <f>SUM(F67:F76)</f>
        <v>3328.5</v>
      </c>
      <c r="G89" s="49">
        <f>SUM(G67:G76)</f>
        <v>18851.5</v>
      </c>
      <c r="H89" s="1173" t="s">
        <v>202</v>
      </c>
      <c r="I89" s="1166"/>
      <c r="J89" s="49">
        <f>SUM(J67:J76)</f>
        <v>0</v>
      </c>
      <c r="K89" s="49">
        <f>SUM(K67:K76)</f>
        <v>9439.5</v>
      </c>
      <c r="L89" s="49">
        <f>SUM(L67:L76)</f>
        <v>1689.8999999999999</v>
      </c>
      <c r="M89" s="49">
        <f>SUM(M67:M76)</f>
        <v>0</v>
      </c>
      <c r="N89" s="49">
        <f>SUM(N67:N76)</f>
        <v>27474</v>
      </c>
      <c r="O89" s="49" t="s">
        <v>246</v>
      </c>
    </row>
    <row r="90" spans="1:15" ht="11.25" hidden="1" customHeight="1">
      <c r="A90" s="1173" t="s">
        <v>203</v>
      </c>
      <c r="B90" s="1166"/>
      <c r="C90" s="49">
        <f>SUM(C67:C77)</f>
        <v>28230.300000000003</v>
      </c>
      <c r="D90" s="49">
        <f>SUM(D67:D77)</f>
        <v>13205.1</v>
      </c>
      <c r="E90" s="49">
        <f>SUM(E67:E77)</f>
        <v>17434.5</v>
      </c>
      <c r="F90" s="49">
        <f>SUM(F67:F77)</f>
        <v>3622.8</v>
      </c>
      <c r="G90" s="49">
        <f>SUM(G67:G77)</f>
        <v>20516.3</v>
      </c>
      <c r="H90" s="1173" t="s">
        <v>203</v>
      </c>
      <c r="I90" s="1166"/>
      <c r="J90" s="49">
        <f>SUM(J67:J77)</f>
        <v>0</v>
      </c>
      <c r="K90" s="49">
        <f>SUM(K67:K77)</f>
        <v>10214.4</v>
      </c>
      <c r="L90" s="49">
        <f>SUM(L67:L77)</f>
        <v>1855.8999999999999</v>
      </c>
      <c r="M90" s="49">
        <f>SUM(M67:M77)</f>
        <v>0</v>
      </c>
      <c r="N90" s="49">
        <f>SUM(N67:N77)</f>
        <v>30282.3</v>
      </c>
      <c r="O90" s="49" t="s">
        <v>246</v>
      </c>
    </row>
    <row r="91" spans="1:15" ht="11.25" hidden="1" customHeight="1">
      <c r="A91" s="1173" t="s">
        <v>204</v>
      </c>
      <c r="B91" s="1166"/>
      <c r="C91" s="49">
        <f>SUM(C67:C78)</f>
        <v>29701.000000000004</v>
      </c>
      <c r="D91" s="49">
        <f>SUM(D67:D78)</f>
        <v>13982.6</v>
      </c>
      <c r="E91" s="49">
        <f>SUM(E67:E78)</f>
        <v>18363.400000000001</v>
      </c>
      <c r="F91" s="49">
        <f>SUM(F67:F78)</f>
        <v>3845.1000000000004</v>
      </c>
      <c r="G91" s="49">
        <f>SUM(G67:G78)</f>
        <v>21802.399999999998</v>
      </c>
      <c r="H91" s="1173" t="s">
        <v>204</v>
      </c>
      <c r="I91" s="1166"/>
      <c r="J91" s="49">
        <f>SUM(J67:J78)</f>
        <v>0</v>
      </c>
      <c r="K91" s="49">
        <f>SUM(K67:K78)</f>
        <v>10922.199999999999</v>
      </c>
      <c r="L91" s="49">
        <f>SUM(L67:L78)</f>
        <v>1930.8</v>
      </c>
      <c r="M91" s="49">
        <f>SUM(M67:M78)</f>
        <v>0</v>
      </c>
      <c r="N91" s="49">
        <f>SUM(N67:N78)</f>
        <v>32354.7</v>
      </c>
      <c r="O91" s="49" t="s">
        <v>246</v>
      </c>
    </row>
    <row r="92" spans="1:15" ht="11.25" hidden="1" customHeight="1">
      <c r="A92" s="33"/>
      <c r="B92" s="45"/>
      <c r="C92" s="43"/>
      <c r="D92" s="43"/>
      <c r="E92" s="43"/>
      <c r="F92" s="43"/>
      <c r="G92" s="43"/>
      <c r="H92" s="33"/>
      <c r="I92" s="45"/>
      <c r="J92" s="43"/>
      <c r="O92" s="49" t="s">
        <v>246</v>
      </c>
    </row>
    <row r="93" spans="1:15" ht="11.25" hidden="1" customHeight="1">
      <c r="A93" s="33">
        <v>2009</v>
      </c>
      <c r="B93" s="45"/>
      <c r="C93" s="43"/>
      <c r="D93" s="48"/>
      <c r="E93" s="48"/>
      <c r="F93" s="48"/>
      <c r="G93" s="48"/>
      <c r="H93" s="33">
        <v>2009</v>
      </c>
      <c r="I93" s="45"/>
      <c r="J93" s="48"/>
      <c r="O93" s="49" t="s">
        <v>246</v>
      </c>
    </row>
    <row r="94" spans="1:15" ht="11.25" hidden="1" customHeight="1">
      <c r="A94" s="33"/>
      <c r="B94" s="45" t="s">
        <v>181</v>
      </c>
      <c r="C94" s="164">
        <v>1732.9</v>
      </c>
      <c r="D94" s="164">
        <v>861.6</v>
      </c>
      <c r="E94" s="164">
        <v>997.3</v>
      </c>
      <c r="F94" s="164">
        <v>224.2</v>
      </c>
      <c r="G94" s="164">
        <v>1209.0999999999999</v>
      </c>
      <c r="H94" s="33"/>
      <c r="I94" s="45" t="s">
        <v>181</v>
      </c>
      <c r="J94" s="163" t="s">
        <v>725</v>
      </c>
      <c r="K94" s="164">
        <v>804.8</v>
      </c>
      <c r="L94" s="154">
        <v>67.400000000000006</v>
      </c>
      <c r="M94" s="163" t="s">
        <v>725</v>
      </c>
      <c r="N94" s="164">
        <v>2214.8000000000002</v>
      </c>
      <c r="O94" s="49" t="s">
        <v>246</v>
      </c>
    </row>
    <row r="95" spans="1:15" ht="11.25" hidden="1" customHeight="1">
      <c r="A95" s="33"/>
      <c r="B95" s="45" t="s">
        <v>182</v>
      </c>
      <c r="C95" s="165">
        <v>1799.1</v>
      </c>
      <c r="D95" s="164">
        <v>858.2</v>
      </c>
      <c r="E95" s="164">
        <v>1007.8</v>
      </c>
      <c r="F95" s="154">
        <v>273.5</v>
      </c>
      <c r="G95" s="164">
        <v>1380.3</v>
      </c>
      <c r="H95" s="33"/>
      <c r="I95" s="45" t="s">
        <v>182</v>
      </c>
      <c r="J95" s="163" t="s">
        <v>725</v>
      </c>
      <c r="K95" s="164">
        <v>711.8</v>
      </c>
      <c r="L95" s="154">
        <v>99.1</v>
      </c>
      <c r="M95" s="164" t="s">
        <v>725</v>
      </c>
      <c r="N95" s="164">
        <v>2390.5</v>
      </c>
      <c r="O95" s="49" t="s">
        <v>246</v>
      </c>
    </row>
    <row r="96" spans="1:15" ht="11.25" hidden="1" customHeight="1">
      <c r="A96" s="33"/>
      <c r="B96" s="45" t="s">
        <v>183</v>
      </c>
      <c r="C96" s="165">
        <v>1924.8</v>
      </c>
      <c r="D96" s="164">
        <v>1076.7</v>
      </c>
      <c r="E96" s="164">
        <v>1306.7</v>
      </c>
      <c r="F96" s="164">
        <v>316</v>
      </c>
      <c r="G96" s="164">
        <v>1768.5</v>
      </c>
      <c r="H96" s="33"/>
      <c r="I96" s="45" t="s">
        <v>183</v>
      </c>
      <c r="J96" s="163" t="s">
        <v>725</v>
      </c>
      <c r="K96" s="164">
        <v>985.4</v>
      </c>
      <c r="L96" s="154">
        <v>137.30000000000001</v>
      </c>
      <c r="M96" s="163" t="s">
        <v>725</v>
      </c>
      <c r="N96" s="164">
        <v>2483.1</v>
      </c>
      <c r="O96" s="49" t="s">
        <v>246</v>
      </c>
    </row>
    <row r="97" spans="1:15" ht="11.25" hidden="1" customHeight="1">
      <c r="A97" s="33"/>
      <c r="B97" s="45" t="s">
        <v>184</v>
      </c>
      <c r="C97" s="165">
        <v>1636.3</v>
      </c>
      <c r="D97" s="164">
        <v>936</v>
      </c>
      <c r="E97" s="164">
        <v>1196.3</v>
      </c>
      <c r="F97" s="154">
        <v>360.4</v>
      </c>
      <c r="G97" s="164">
        <v>1713.6</v>
      </c>
      <c r="H97" s="33"/>
      <c r="I97" s="45" t="s">
        <v>184</v>
      </c>
      <c r="J97" s="163" t="s">
        <v>725</v>
      </c>
      <c r="K97" s="164">
        <v>845.9</v>
      </c>
      <c r="L97" s="154">
        <v>168</v>
      </c>
      <c r="M97" s="163" t="s">
        <v>725</v>
      </c>
      <c r="N97" s="164">
        <v>2565.1999999999998</v>
      </c>
      <c r="O97" s="49" t="s">
        <v>246</v>
      </c>
    </row>
    <row r="98" spans="1:15" ht="11.25" hidden="1" customHeight="1">
      <c r="A98" s="33"/>
      <c r="B98" s="45" t="s">
        <v>185</v>
      </c>
      <c r="C98" s="165">
        <v>1845.7</v>
      </c>
      <c r="D98" s="164">
        <v>871.4</v>
      </c>
      <c r="E98" s="164">
        <v>1161.9000000000001</v>
      </c>
      <c r="F98" s="154">
        <v>228.3</v>
      </c>
      <c r="G98" s="164">
        <v>1672.2</v>
      </c>
      <c r="H98" s="33"/>
      <c r="I98" s="45" t="s">
        <v>185</v>
      </c>
      <c r="J98" s="163" t="s">
        <v>725</v>
      </c>
      <c r="K98" s="164">
        <v>820.4</v>
      </c>
      <c r="L98" s="443" t="s">
        <v>246</v>
      </c>
      <c r="M98" s="163" t="s">
        <v>725</v>
      </c>
      <c r="N98" s="164">
        <v>2302.4</v>
      </c>
      <c r="O98" s="49" t="s">
        <v>246</v>
      </c>
    </row>
    <row r="99" spans="1:15" ht="11.25" hidden="1" customHeight="1">
      <c r="A99" s="33"/>
      <c r="B99" s="45" t="s">
        <v>186</v>
      </c>
      <c r="C99" s="165">
        <v>2072.9</v>
      </c>
      <c r="D99" s="164">
        <v>1024.9000000000001</v>
      </c>
      <c r="E99" s="164">
        <v>1350.3</v>
      </c>
      <c r="F99" s="164">
        <v>236.8</v>
      </c>
      <c r="G99" s="164">
        <v>1803.9</v>
      </c>
      <c r="H99" s="33"/>
      <c r="I99" s="45" t="s">
        <v>186</v>
      </c>
      <c r="J99" s="163" t="s">
        <v>725</v>
      </c>
      <c r="K99" s="164">
        <v>957.2</v>
      </c>
      <c r="L99" s="154">
        <v>136.80000000000001</v>
      </c>
      <c r="M99" s="163" t="s">
        <v>725</v>
      </c>
      <c r="N99" s="164">
        <v>2277.8000000000002</v>
      </c>
      <c r="O99" s="49" t="s">
        <v>246</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725</v>
      </c>
      <c r="K100" s="164">
        <v>910.7</v>
      </c>
      <c r="L100" s="154">
        <v>125.3</v>
      </c>
      <c r="M100" s="163" t="s">
        <v>725</v>
      </c>
      <c r="N100" s="164">
        <v>2353.1</v>
      </c>
      <c r="O100" s="49" t="s">
        <v>246</v>
      </c>
    </row>
    <row r="101" spans="1:15" ht="11.25" hidden="1" customHeight="1">
      <c r="A101" s="33"/>
      <c r="B101" s="45" t="s">
        <v>188</v>
      </c>
      <c r="C101" s="164">
        <v>1802.3</v>
      </c>
      <c r="D101" s="164">
        <v>787.5</v>
      </c>
      <c r="E101" s="164">
        <v>1031.7</v>
      </c>
      <c r="F101" s="154">
        <v>242.4</v>
      </c>
      <c r="G101" s="164">
        <v>1658.4</v>
      </c>
      <c r="H101" s="33"/>
      <c r="I101" s="45" t="s">
        <v>188</v>
      </c>
      <c r="J101" s="163" t="s">
        <v>725</v>
      </c>
      <c r="K101" s="164">
        <v>926.7</v>
      </c>
      <c r="L101" s="154">
        <v>173.1</v>
      </c>
      <c r="M101" s="163" t="s">
        <v>725</v>
      </c>
      <c r="N101" s="164">
        <v>2165.6</v>
      </c>
      <c r="O101" s="49" t="s">
        <v>246</v>
      </c>
    </row>
    <row r="102" spans="1:15" ht="11.25" hidden="1" customHeight="1">
      <c r="A102" s="33"/>
      <c r="B102" s="45" t="s">
        <v>189</v>
      </c>
      <c r="C102" s="164">
        <v>2125.4</v>
      </c>
      <c r="D102" s="164">
        <v>1134</v>
      </c>
      <c r="E102" s="164">
        <v>1555</v>
      </c>
      <c r="F102" s="154">
        <v>328.3</v>
      </c>
      <c r="G102" s="164">
        <v>1749.4</v>
      </c>
      <c r="H102" s="33"/>
      <c r="I102" s="45" t="s">
        <v>189</v>
      </c>
      <c r="J102" s="163" t="s">
        <v>725</v>
      </c>
      <c r="K102" s="164">
        <v>1048.2</v>
      </c>
      <c r="L102" s="154">
        <v>167.1</v>
      </c>
      <c r="M102" s="163" t="s">
        <v>725</v>
      </c>
      <c r="N102" s="164">
        <v>2450.1</v>
      </c>
      <c r="O102" s="49" t="s">
        <v>246</v>
      </c>
    </row>
    <row r="103" spans="1:15" ht="11.25" hidden="1" customHeight="1">
      <c r="A103" s="33"/>
      <c r="B103" s="45" t="s">
        <v>190</v>
      </c>
      <c r="C103" s="165">
        <v>2052.3000000000002</v>
      </c>
      <c r="D103" s="164">
        <v>1106.2</v>
      </c>
      <c r="E103" s="164">
        <v>1390.5</v>
      </c>
      <c r="F103" s="164">
        <v>324.5</v>
      </c>
      <c r="G103" s="164">
        <v>1754.9</v>
      </c>
      <c r="H103" s="33"/>
      <c r="I103" s="45" t="s">
        <v>190</v>
      </c>
      <c r="J103" s="163" t="s">
        <v>725</v>
      </c>
      <c r="K103" s="164">
        <v>888.9</v>
      </c>
      <c r="L103" s="154">
        <v>215.8</v>
      </c>
      <c r="M103" s="163" t="s">
        <v>725</v>
      </c>
      <c r="N103" s="164">
        <v>2846.5</v>
      </c>
      <c r="O103" s="49" t="s">
        <v>246</v>
      </c>
    </row>
    <row r="104" spans="1:15" ht="11.25" hidden="1" customHeight="1">
      <c r="A104" s="33"/>
      <c r="B104" s="45" t="s">
        <v>191</v>
      </c>
      <c r="C104" s="165">
        <v>1945.1</v>
      </c>
      <c r="D104" s="164">
        <v>990.8</v>
      </c>
      <c r="E104" s="164">
        <v>1373.1</v>
      </c>
      <c r="F104" s="154">
        <v>284.3</v>
      </c>
      <c r="G104" s="164">
        <v>1724.1</v>
      </c>
      <c r="H104" s="33"/>
      <c r="I104" s="45" t="s">
        <v>191</v>
      </c>
      <c r="J104" s="163" t="s">
        <v>725</v>
      </c>
      <c r="K104" s="164">
        <v>989.9</v>
      </c>
      <c r="L104" s="154">
        <v>156.80000000000001</v>
      </c>
      <c r="M104" s="163" t="s">
        <v>725</v>
      </c>
      <c r="N104" s="164">
        <v>2410.6</v>
      </c>
      <c r="O104" s="49" t="s">
        <v>246</v>
      </c>
    </row>
    <row r="105" spans="1:15" ht="11.25" hidden="1" customHeight="1">
      <c r="A105" s="33"/>
      <c r="B105" s="45" t="s">
        <v>192</v>
      </c>
      <c r="C105" s="165">
        <v>1307.2</v>
      </c>
      <c r="D105" s="164">
        <v>768.4</v>
      </c>
      <c r="E105" s="164">
        <v>891</v>
      </c>
      <c r="F105" s="164">
        <v>193.9</v>
      </c>
      <c r="G105" s="164">
        <v>1355</v>
      </c>
      <c r="H105" s="33"/>
      <c r="I105" s="45" t="s">
        <v>192</v>
      </c>
      <c r="J105" s="163" t="s">
        <v>725</v>
      </c>
      <c r="K105" s="164">
        <v>835.1</v>
      </c>
      <c r="L105" s="154">
        <v>92.4</v>
      </c>
      <c r="M105" s="163" t="s">
        <v>725</v>
      </c>
      <c r="N105" s="164">
        <v>2094.1</v>
      </c>
      <c r="O105" s="49" t="s">
        <v>246</v>
      </c>
    </row>
    <row r="106" spans="1:15" ht="6" hidden="1" customHeight="1">
      <c r="A106" s="33"/>
      <c r="B106" s="45"/>
      <c r="C106" s="405"/>
      <c r="D106" s="405"/>
      <c r="E106" s="405"/>
      <c r="F106" s="405"/>
      <c r="G106" s="405"/>
      <c r="H106" s="33"/>
      <c r="I106" s="45"/>
      <c r="J106" s="48"/>
    </row>
    <row r="107" spans="1:15" ht="11.25" hidden="1" customHeight="1">
      <c r="A107" s="1173" t="s">
        <v>193</v>
      </c>
      <c r="B107" s="1166"/>
      <c r="C107" s="49">
        <f>C94</f>
        <v>1732.9</v>
      </c>
      <c r="D107" s="49">
        <f>D94</f>
        <v>861.6</v>
      </c>
      <c r="E107" s="49">
        <f>E94</f>
        <v>997.3</v>
      </c>
      <c r="F107" s="49">
        <f>F94</f>
        <v>224.2</v>
      </c>
      <c r="G107" s="49">
        <f>G94</f>
        <v>1209.0999999999999</v>
      </c>
      <c r="H107" s="1173" t="s">
        <v>193</v>
      </c>
      <c r="I107" s="1166"/>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73" t="s">
        <v>194</v>
      </c>
      <c r="B108" s="1166"/>
      <c r="C108" s="49">
        <f>SUM(C94:C95)</f>
        <v>3532</v>
      </c>
      <c r="D108" s="49">
        <f>SUM(D94:D95)</f>
        <v>1719.8000000000002</v>
      </c>
      <c r="E108" s="49">
        <f>SUM(E94:E95)</f>
        <v>2005.1</v>
      </c>
      <c r="F108" s="49">
        <f>SUM(F94:F95)</f>
        <v>497.7</v>
      </c>
      <c r="G108" s="49">
        <f>SUM(G94:G95)</f>
        <v>2589.3999999999996</v>
      </c>
      <c r="H108" s="1173" t="s">
        <v>194</v>
      </c>
      <c r="I108" s="1166"/>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73" t="s">
        <v>195</v>
      </c>
      <c r="B109" s="1166"/>
      <c r="C109" s="49">
        <f>SUM(C94:C96)</f>
        <v>5456.8</v>
      </c>
      <c r="D109" s="49">
        <f>SUM(D94:D96)</f>
        <v>2796.5</v>
      </c>
      <c r="E109" s="49">
        <f>SUM(E94:E96)</f>
        <v>3311.8</v>
      </c>
      <c r="F109" s="49">
        <f>SUM(F94:F96)</f>
        <v>813.7</v>
      </c>
      <c r="G109" s="49">
        <f>SUM(G94:G96)</f>
        <v>4357.8999999999996</v>
      </c>
      <c r="H109" s="1173" t="s">
        <v>195</v>
      </c>
      <c r="I109" s="1166"/>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73" t="s">
        <v>196</v>
      </c>
      <c r="B110" s="1166"/>
      <c r="C110" s="49">
        <f>SUM(C94:C97)</f>
        <v>7093.1</v>
      </c>
      <c r="D110" s="49">
        <f>SUM(D94:D97)</f>
        <v>3732.5</v>
      </c>
      <c r="E110" s="49">
        <f>SUM(E94:E97)</f>
        <v>4508.1000000000004</v>
      </c>
      <c r="F110" s="49">
        <f>SUM(F94:F97)</f>
        <v>1174.0999999999999</v>
      </c>
      <c r="G110" s="49">
        <f>SUM(G94:G97)</f>
        <v>6071.5</v>
      </c>
      <c r="H110" s="1173" t="s">
        <v>196</v>
      </c>
      <c r="I110" s="1166"/>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73" t="s">
        <v>197</v>
      </c>
      <c r="B111" s="1166"/>
      <c r="C111" s="49">
        <f>SUM(C94:C98)</f>
        <v>8938.8000000000011</v>
      </c>
      <c r="D111" s="49">
        <f>SUM(D94:D98)</f>
        <v>4603.8999999999996</v>
      </c>
      <c r="E111" s="49">
        <f>SUM(E94:E98)</f>
        <v>5670</v>
      </c>
      <c r="F111" s="49">
        <f>SUM(F94:F98)</f>
        <v>1402.3999999999999</v>
      </c>
      <c r="G111" s="49">
        <f>SUM(G94:G98)</f>
        <v>7743.7</v>
      </c>
      <c r="H111" s="1173" t="s">
        <v>197</v>
      </c>
      <c r="I111" s="1166"/>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73" t="s">
        <v>198</v>
      </c>
      <c r="B112" s="1166"/>
      <c r="C112" s="49">
        <f>SUM(C94:C99)</f>
        <v>11011.7</v>
      </c>
      <c r="D112" s="49">
        <f>SUM(D94:D99)</f>
        <v>5628.7999999999993</v>
      </c>
      <c r="E112" s="49">
        <f>SUM(E94:E99)</f>
        <v>7020.3</v>
      </c>
      <c r="F112" s="49">
        <f>SUM(F94:F99)</f>
        <v>1639.1999999999998</v>
      </c>
      <c r="G112" s="49">
        <f>SUM(G94:G99)</f>
        <v>9547.6</v>
      </c>
      <c r="H112" s="1173" t="s">
        <v>198</v>
      </c>
      <c r="I112" s="1166"/>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73" t="s">
        <v>199</v>
      </c>
      <c r="B113" s="1166"/>
      <c r="C113" s="49">
        <f>SUM(C94:C100)</f>
        <v>13162.1</v>
      </c>
      <c r="D113" s="49">
        <f>SUM(D94:D100)</f>
        <v>6722.1999999999989</v>
      </c>
      <c r="E113" s="49">
        <f>SUM(E94:E100)</f>
        <v>8238.1</v>
      </c>
      <c r="F113" s="49">
        <f>SUM(F94:F100)</f>
        <v>1900.1</v>
      </c>
      <c r="G113" s="49">
        <f>SUM(G94:G100)</f>
        <v>11355</v>
      </c>
      <c r="H113" s="1173" t="s">
        <v>199</v>
      </c>
      <c r="I113" s="1166"/>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73" t="s">
        <v>200</v>
      </c>
      <c r="B114" s="1166"/>
      <c r="C114" s="49">
        <f>SUM(C94:C101)</f>
        <v>14964.4</v>
      </c>
      <c r="D114" s="49">
        <f>SUM(D94:D101)</f>
        <v>7509.6999999999989</v>
      </c>
      <c r="E114" s="49">
        <f>SUM(E94:E101)</f>
        <v>9269.8000000000011</v>
      </c>
      <c r="F114" s="49">
        <f>SUM(F94:F101)</f>
        <v>2142.5</v>
      </c>
      <c r="G114" s="49">
        <f>SUM(G94:G101)</f>
        <v>13013.4</v>
      </c>
      <c r="H114" s="1173" t="s">
        <v>200</v>
      </c>
      <c r="I114" s="1166"/>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73" t="s">
        <v>201</v>
      </c>
      <c r="B115" s="1166"/>
      <c r="C115" s="49">
        <f>SUM(C94:C102)</f>
        <v>17089.8</v>
      </c>
      <c r="D115" s="49">
        <f>SUM(D94:D102)</f>
        <v>8643.6999999999989</v>
      </c>
      <c r="E115" s="49">
        <f>SUM(E94:E102)</f>
        <v>10824.800000000001</v>
      </c>
      <c r="F115" s="49">
        <f>SUM(F94:F102)</f>
        <v>2470.8000000000002</v>
      </c>
      <c r="G115" s="49">
        <f>SUM(G94:G102)</f>
        <v>14762.8</v>
      </c>
      <c r="H115" s="1173" t="s">
        <v>201</v>
      </c>
      <c r="I115" s="1166"/>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73" t="s">
        <v>202</v>
      </c>
      <c r="B116" s="1166"/>
      <c r="C116" s="49">
        <f>SUM(C94:C103)</f>
        <v>19142.099999999999</v>
      </c>
      <c r="D116" s="49">
        <f>SUM(D94:D103)</f>
        <v>9749.9</v>
      </c>
      <c r="E116" s="49">
        <f>SUM(E94:E103)</f>
        <v>12215.300000000001</v>
      </c>
      <c r="F116" s="49">
        <f>SUM(F94:F103)</f>
        <v>2795.3</v>
      </c>
      <c r="G116" s="49">
        <f>SUM(G94:G103)</f>
        <v>16517.7</v>
      </c>
      <c r="H116" s="1173" t="s">
        <v>202</v>
      </c>
      <c r="I116" s="1166"/>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73" t="s">
        <v>203</v>
      </c>
      <c r="B117" s="1166"/>
      <c r="C117" s="49">
        <f>SUM(C94:C104)</f>
        <v>21087.199999999997</v>
      </c>
      <c r="D117" s="49">
        <f>SUM(D94:D104)</f>
        <v>10740.699999999999</v>
      </c>
      <c r="E117" s="49">
        <f>SUM(E94:E104)</f>
        <v>13588.400000000001</v>
      </c>
      <c r="F117" s="49">
        <f>SUM(F94:F104)</f>
        <v>3079.6000000000004</v>
      </c>
      <c r="G117" s="49">
        <f>SUM(G94:G104)</f>
        <v>18241.8</v>
      </c>
      <c r="H117" s="1173" t="s">
        <v>203</v>
      </c>
      <c r="I117" s="1166"/>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73" t="s">
        <v>204</v>
      </c>
      <c r="B118" s="1166"/>
      <c r="C118" s="49">
        <f>SUM(C94:C105)</f>
        <v>22394.399999999998</v>
      </c>
      <c r="D118" s="49">
        <f>SUM(D94:D105)</f>
        <v>11509.099999999999</v>
      </c>
      <c r="E118" s="49">
        <f>SUM(E94:E105)</f>
        <v>14479.400000000001</v>
      </c>
      <c r="F118" s="49">
        <f>SUM(F94:F105)</f>
        <v>3273.5000000000005</v>
      </c>
      <c r="G118" s="49">
        <f>SUM(G94:G105)</f>
        <v>19596.8</v>
      </c>
      <c r="H118" s="1173" t="s">
        <v>204</v>
      </c>
      <c r="I118" s="1166"/>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246</v>
      </c>
      <c r="K121" s="49">
        <v>702.6</v>
      </c>
      <c r="L121" s="154">
        <v>44.9</v>
      </c>
      <c r="M121" s="49" t="s">
        <v>246</v>
      </c>
      <c r="N121" s="49">
        <v>2264.8000000000002</v>
      </c>
      <c r="O121" s="49" t="s">
        <v>725</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246</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246</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246</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246</v>
      </c>
      <c r="O125" s="49" t="s">
        <v>725</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246</v>
      </c>
      <c r="O126" s="163" t="s">
        <v>725</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246</v>
      </c>
      <c r="O127" s="163" t="s">
        <v>725</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246</v>
      </c>
      <c r="O128" s="49" t="s">
        <v>246</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246</v>
      </c>
      <c r="O129" s="163" t="s">
        <v>725</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725</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246</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246</v>
      </c>
      <c r="O132" s="163" t="s">
        <v>725</v>
      </c>
    </row>
    <row r="133" spans="1:15" ht="6" customHeight="1">
      <c r="A133" s="33"/>
      <c r="B133" s="45"/>
      <c r="C133" s="43"/>
      <c r="D133" s="48"/>
      <c r="E133" s="48"/>
      <c r="F133" s="48"/>
      <c r="G133" s="48"/>
      <c r="H133" s="33"/>
      <c r="I133" s="45"/>
      <c r="J133" s="48"/>
    </row>
    <row r="134" spans="1:15" ht="11.25" hidden="1" customHeight="1">
      <c r="A134" s="1173" t="s">
        <v>193</v>
      </c>
      <c r="B134" s="1166"/>
      <c r="C134" s="49">
        <f>C121</f>
        <v>1757.5</v>
      </c>
      <c r="D134" s="49">
        <f>D121</f>
        <v>754.7</v>
      </c>
      <c r="E134" s="49">
        <f>E121</f>
        <v>944.7</v>
      </c>
      <c r="F134" s="49">
        <f>F121</f>
        <v>210.2</v>
      </c>
      <c r="G134" s="49">
        <f>G121</f>
        <v>1086.7</v>
      </c>
      <c r="H134" s="1173" t="s">
        <v>193</v>
      </c>
      <c r="I134" s="1166"/>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73" t="s">
        <v>194</v>
      </c>
      <c r="B135" s="1166"/>
      <c r="C135" s="49">
        <f>SUM(C121:C122)</f>
        <v>3578.7</v>
      </c>
      <c r="D135" s="49">
        <f>SUM(D121:D122)</f>
        <v>1637.6</v>
      </c>
      <c r="E135" s="49">
        <f>SUM(E121:E122)</f>
        <v>2134.8000000000002</v>
      </c>
      <c r="F135" s="49">
        <f>SUM(F121:F122)</f>
        <v>526.70000000000005</v>
      </c>
      <c r="G135" s="49">
        <f>SUM(G121:G122)</f>
        <v>2297.6999999999998</v>
      </c>
      <c r="H135" s="1173" t="s">
        <v>194</v>
      </c>
      <c r="I135" s="1166"/>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73" t="s">
        <v>195</v>
      </c>
      <c r="B136" s="1166"/>
      <c r="C136" s="49">
        <f>SUM(C121:C123)</f>
        <v>5849.2</v>
      </c>
      <c r="D136" s="49">
        <f>SUM(D121:D123)</f>
        <v>2762.3</v>
      </c>
      <c r="E136" s="49">
        <f>SUM(E121:E123)</f>
        <v>3409.3</v>
      </c>
      <c r="F136" s="49">
        <f>SUM(F121:F123)</f>
        <v>876.5</v>
      </c>
      <c r="G136" s="49">
        <f>SUM(G121:G123)</f>
        <v>4046.1</v>
      </c>
      <c r="H136" s="1173" t="s">
        <v>195</v>
      </c>
      <c r="I136" s="1166"/>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73" t="s">
        <v>196</v>
      </c>
      <c r="B137" s="1166"/>
      <c r="C137" s="49">
        <f>SUM(C121:C124)</f>
        <v>8105.7</v>
      </c>
      <c r="D137" s="49">
        <f>SUM(D121:D124)</f>
        <v>3759.6000000000004</v>
      </c>
      <c r="E137" s="49">
        <f>SUM(E121:E124)</f>
        <v>4481.8</v>
      </c>
      <c r="F137" s="49">
        <f>SUM(F121:F124)</f>
        <v>1196.7</v>
      </c>
      <c r="G137" s="49">
        <f>SUM(G121:G124)</f>
        <v>5650.8</v>
      </c>
      <c r="H137" s="1173" t="s">
        <v>196</v>
      </c>
      <c r="I137" s="1166"/>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73" t="s">
        <v>197</v>
      </c>
      <c r="B138" s="1166"/>
      <c r="C138" s="49">
        <f>SUM(C121:C125)</f>
        <v>10340</v>
      </c>
      <c r="D138" s="49">
        <f>SUM(D121:D125)</f>
        <v>4707.8</v>
      </c>
      <c r="E138" s="49">
        <f>SUM(E121:E125)</f>
        <v>5531.5</v>
      </c>
      <c r="F138" s="49">
        <f>SUM(F121:F125)</f>
        <v>1549.7</v>
      </c>
      <c r="G138" s="49">
        <f>SUM(G121:G125)</f>
        <v>7136.8</v>
      </c>
      <c r="H138" s="1173" t="s">
        <v>197</v>
      </c>
      <c r="I138" s="1166"/>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73" t="s">
        <v>198</v>
      </c>
      <c r="B139" s="1166"/>
      <c r="C139" s="49">
        <f>SUM(C121:C126)</f>
        <v>12700.3</v>
      </c>
      <c r="D139" s="49">
        <f>SUM(D121:D126)</f>
        <v>5736.6</v>
      </c>
      <c r="E139" s="49">
        <f>SUM(E121:E126)</f>
        <v>6617</v>
      </c>
      <c r="F139" s="49">
        <f>SUM(F121:F126)</f>
        <v>1891.5</v>
      </c>
      <c r="G139" s="49">
        <f>SUM(G121:G126)</f>
        <v>8686.4</v>
      </c>
      <c r="H139" s="1173" t="s">
        <v>198</v>
      </c>
      <c r="I139" s="1166"/>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73" t="s">
        <v>199</v>
      </c>
      <c r="B140" s="1166"/>
      <c r="C140" s="49">
        <f>SUM(C121:C127)</f>
        <v>15092.9</v>
      </c>
      <c r="D140" s="49">
        <f>SUM(D121:D127)</f>
        <v>6729.9000000000005</v>
      </c>
      <c r="E140" s="49">
        <f>SUM(E121:E127)</f>
        <v>7768.7</v>
      </c>
      <c r="F140" s="49">
        <f>SUM(F121:F127)</f>
        <v>2217.3000000000002</v>
      </c>
      <c r="G140" s="49">
        <f>SUM(G121:G127)</f>
        <v>10216.9</v>
      </c>
      <c r="H140" s="1173" t="s">
        <v>199</v>
      </c>
      <c r="I140" s="1166"/>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73" t="s">
        <v>200</v>
      </c>
      <c r="B141" s="1166"/>
      <c r="C141" s="49">
        <f>SUM(C121:C128)</f>
        <v>17119</v>
      </c>
      <c r="D141" s="49">
        <f>SUM(D121:D128)</f>
        <v>7647.6</v>
      </c>
      <c r="E141" s="49">
        <f>SUM(E121:E128)</f>
        <v>8767.5</v>
      </c>
      <c r="F141" s="49">
        <f>SUM(F121:F128)</f>
        <v>2540.4</v>
      </c>
      <c r="G141" s="49">
        <f>SUM(G121:G128)</f>
        <v>11669.3</v>
      </c>
      <c r="H141" s="1173" t="s">
        <v>200</v>
      </c>
      <c r="I141" s="1166"/>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73" t="s">
        <v>201</v>
      </c>
      <c r="B142" s="1166"/>
      <c r="C142" s="49">
        <f>SUM(C121:C129)</f>
        <v>19449</v>
      </c>
      <c r="D142" s="49">
        <f>SUM(D121:D129)</f>
        <v>8676.8000000000011</v>
      </c>
      <c r="E142" s="49">
        <f>SUM(E121:E129)</f>
        <v>9918.7999999999993</v>
      </c>
      <c r="F142" s="49">
        <f>SUM(F121:F129)</f>
        <v>2859.4</v>
      </c>
      <c r="G142" s="49">
        <f>SUM(G121:G129)</f>
        <v>13316.599999999999</v>
      </c>
      <c r="H142" s="1173" t="s">
        <v>201</v>
      </c>
      <c r="I142" s="1166"/>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73" t="s">
        <v>202</v>
      </c>
      <c r="B143" s="1166"/>
      <c r="C143" s="49">
        <f>SUM(C121:C130)</f>
        <v>21753.8</v>
      </c>
      <c r="D143" s="49">
        <f>SUM(D121:D130)</f>
        <v>9607.0000000000018</v>
      </c>
      <c r="E143" s="49">
        <f>SUM(E121:E130)</f>
        <v>11101.5</v>
      </c>
      <c r="F143" s="49">
        <f>SUM(F121:F130)</f>
        <v>3215.9</v>
      </c>
      <c r="G143" s="49">
        <f>SUM(G121:G130)</f>
        <v>14879.399999999998</v>
      </c>
      <c r="H143" s="1173" t="s">
        <v>202</v>
      </c>
      <c r="I143" s="1166"/>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73" t="s">
        <v>203</v>
      </c>
      <c r="B144" s="1166"/>
      <c r="C144" s="49">
        <f>SUM(C121:C131)</f>
        <v>23999.7</v>
      </c>
      <c r="D144" s="49">
        <f>SUM(D121:D131)</f>
        <v>10645.800000000001</v>
      </c>
      <c r="E144" s="49">
        <f>SUM(E121:E131)</f>
        <v>12368.2</v>
      </c>
      <c r="F144" s="49">
        <f>SUM(F121:F131)</f>
        <v>3529.4</v>
      </c>
      <c r="G144" s="49">
        <f>SUM(G121:G131)</f>
        <v>16530.399999999998</v>
      </c>
      <c r="H144" s="1173" t="s">
        <v>203</v>
      </c>
      <c r="I144" s="1166"/>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73" t="s">
        <v>204</v>
      </c>
      <c r="B145" s="1166"/>
      <c r="C145" s="49">
        <f>SUM(C121:C132)</f>
        <v>25494.799999999999</v>
      </c>
      <c r="D145" s="49">
        <f>SUM(D121:D132)</f>
        <v>11450.2</v>
      </c>
      <c r="E145" s="49">
        <f>SUM(E121:E132)</f>
        <v>13416</v>
      </c>
      <c r="F145" s="49">
        <f>SUM(F121:F132)</f>
        <v>3800.5</v>
      </c>
      <c r="G145" s="49">
        <f>SUM(G121:G132)</f>
        <v>17856.899999999998</v>
      </c>
      <c r="H145" s="1173" t="s">
        <v>204</v>
      </c>
      <c r="I145" s="1166"/>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246</v>
      </c>
      <c r="O148" s="163" t="s">
        <v>725</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246</v>
      </c>
      <c r="O149" s="49" t="s">
        <v>246</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246</v>
      </c>
      <c r="O150" s="49" t="s">
        <v>246</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246</v>
      </c>
      <c r="O151" s="49" t="s">
        <v>246</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246</v>
      </c>
      <c r="O152" s="49" t="s">
        <v>246</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246</v>
      </c>
      <c r="O153" s="49" t="s">
        <v>246</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246</v>
      </c>
      <c r="O154" s="49" t="s">
        <v>246</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246</v>
      </c>
      <c r="O155" s="163" t="s">
        <v>725</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725</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725</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246</v>
      </c>
      <c r="O158" s="163" t="s">
        <v>725</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246</v>
      </c>
      <c r="O159" s="163" t="s">
        <v>725</v>
      </c>
    </row>
    <row r="160" spans="1:15" ht="11.25" hidden="1" customHeight="1">
      <c r="A160" s="33"/>
      <c r="B160" s="45"/>
      <c r="C160" s="43"/>
      <c r="D160" s="43"/>
      <c r="E160" s="43"/>
      <c r="F160" s="43"/>
      <c r="G160" s="43"/>
      <c r="H160" s="33"/>
      <c r="I160" s="45"/>
      <c r="J160" s="43"/>
      <c r="K160" s="43"/>
      <c r="L160" s="43"/>
      <c r="M160" s="43"/>
      <c r="N160" s="49" t="s">
        <v>246</v>
      </c>
      <c r="O160" s="43"/>
    </row>
    <row r="161" spans="1:15" ht="11.25" hidden="1" customHeight="1">
      <c r="A161" s="1173" t="s">
        <v>193</v>
      </c>
      <c r="B161" s="1166"/>
      <c r="C161" s="49">
        <f>C148</f>
        <v>2003.9</v>
      </c>
      <c r="D161" s="49">
        <f>D148</f>
        <v>896.3</v>
      </c>
      <c r="E161" s="49">
        <f>E148</f>
        <v>1103.5</v>
      </c>
      <c r="F161" s="49">
        <f>F148</f>
        <v>304.5</v>
      </c>
      <c r="G161" s="49">
        <f>G148</f>
        <v>1471.1</v>
      </c>
      <c r="H161" s="1173" t="s">
        <v>193</v>
      </c>
      <c r="I161" s="1166"/>
      <c r="J161" s="49">
        <f t="shared" ref="J161:O161" si="24">J148</f>
        <v>617</v>
      </c>
      <c r="K161" s="49">
        <f t="shared" si="24"/>
        <v>637.1</v>
      </c>
      <c r="L161" s="49">
        <f t="shared" si="24"/>
        <v>312.7</v>
      </c>
      <c r="M161" s="49">
        <f t="shared" si="24"/>
        <v>1992.2</v>
      </c>
      <c r="N161" s="49" t="s">
        <v>246</v>
      </c>
      <c r="O161" s="49" t="str">
        <f t="shared" si="24"/>
        <v xml:space="preserve"> -</v>
      </c>
    </row>
    <row r="162" spans="1:15" ht="11.25" hidden="1" customHeight="1">
      <c r="A162" s="1173" t="s">
        <v>194</v>
      </c>
      <c r="B162" s="1166"/>
      <c r="C162" s="49">
        <f>SUM(C148:C149)</f>
        <v>4328.6000000000004</v>
      </c>
      <c r="D162" s="49">
        <f>SUM(D148:D149)</f>
        <v>1820.4</v>
      </c>
      <c r="E162" s="49">
        <f>SUM(E148:E149)</f>
        <v>2174.9</v>
      </c>
      <c r="F162" s="49">
        <f>SUM(F148:F149)</f>
        <v>633.9</v>
      </c>
      <c r="G162" s="49">
        <f>SUM(G148:G149)</f>
        <v>2898.2</v>
      </c>
      <c r="H162" s="1173" t="s">
        <v>194</v>
      </c>
      <c r="I162" s="1166"/>
      <c r="J162" s="49">
        <f t="shared" ref="J162:O162" si="25">SUM(J148:J149)</f>
        <v>1166.3</v>
      </c>
      <c r="K162" s="49">
        <f t="shared" si="25"/>
        <v>1293.9000000000001</v>
      </c>
      <c r="L162" s="49">
        <f t="shared" si="25"/>
        <v>622.70000000000005</v>
      </c>
      <c r="M162" s="49">
        <f t="shared" si="25"/>
        <v>4179.3999999999996</v>
      </c>
      <c r="N162" s="49" t="s">
        <v>246</v>
      </c>
      <c r="O162" s="49">
        <f t="shared" si="25"/>
        <v>0</v>
      </c>
    </row>
    <row r="163" spans="1:15" ht="11.25" hidden="1" customHeight="1">
      <c r="A163" s="1173" t="s">
        <v>195</v>
      </c>
      <c r="B163" s="1166"/>
      <c r="C163" s="49">
        <f>SUM(C148:C150)</f>
        <v>6946.8</v>
      </c>
      <c r="D163" s="49">
        <f>SUM(D148:D150)</f>
        <v>2929.1000000000004</v>
      </c>
      <c r="E163" s="49">
        <f>SUM(E148:E150)</f>
        <v>3637</v>
      </c>
      <c r="F163" s="49">
        <f>SUM(F148:F150)</f>
        <v>964.2</v>
      </c>
      <c r="G163" s="49">
        <f>SUM(G148:G150)</f>
        <v>4687.7</v>
      </c>
      <c r="H163" s="1173" t="s">
        <v>195</v>
      </c>
      <c r="I163" s="1166"/>
      <c r="J163" s="49">
        <f t="shared" ref="J163:O163" si="26">SUM(J148:J150)</f>
        <v>1863.6999999999998</v>
      </c>
      <c r="K163" s="49">
        <f t="shared" si="26"/>
        <v>2020</v>
      </c>
      <c r="L163" s="49">
        <f t="shared" si="26"/>
        <v>1081</v>
      </c>
      <c r="M163" s="49">
        <f t="shared" si="26"/>
        <v>6640.4</v>
      </c>
      <c r="N163" s="49" t="s">
        <v>246</v>
      </c>
      <c r="O163" s="49">
        <f t="shared" si="26"/>
        <v>0</v>
      </c>
    </row>
    <row r="164" spans="1:15" ht="11.25" hidden="1" customHeight="1">
      <c r="A164" s="1173" t="s">
        <v>196</v>
      </c>
      <c r="B164" s="1166"/>
      <c r="C164" s="49">
        <f>SUM(C148:C151)</f>
        <v>9096.2999999999993</v>
      </c>
      <c r="D164" s="49">
        <f>SUM(D148:D151)</f>
        <v>3811.8</v>
      </c>
      <c r="E164" s="49">
        <f>SUM(E148:E151)</f>
        <v>4685.3</v>
      </c>
      <c r="F164" s="49">
        <f>SUM(F148:F151)</f>
        <v>1219.9000000000001</v>
      </c>
      <c r="G164" s="49">
        <f>SUM(G148:G151)</f>
        <v>6181</v>
      </c>
      <c r="H164" s="1173" t="s">
        <v>196</v>
      </c>
      <c r="I164" s="1166"/>
      <c r="J164" s="49">
        <f>SUM(J148:J151)</f>
        <v>2413.2999999999997</v>
      </c>
      <c r="K164" s="49">
        <f>SUM(K148:K151)</f>
        <v>2648.6</v>
      </c>
      <c r="L164" s="49">
        <f>SUM(L148:L151)</f>
        <v>1545</v>
      </c>
      <c r="M164" s="49">
        <f>SUM(M148:M151)</f>
        <v>8732.2999999999993</v>
      </c>
      <c r="N164" s="49" t="s">
        <v>246</v>
      </c>
      <c r="O164" s="49" t="s">
        <v>246</v>
      </c>
    </row>
    <row r="165" spans="1:15" ht="11.25" hidden="1" customHeight="1">
      <c r="A165" s="1173" t="s">
        <v>197</v>
      </c>
      <c r="B165" s="1166"/>
      <c r="C165" s="49">
        <f>SUM(C148:C152)</f>
        <v>11493.9</v>
      </c>
      <c r="D165" s="49">
        <f>SUM(D148:D152)</f>
        <v>4873</v>
      </c>
      <c r="E165" s="49">
        <f>SUM(E148:E152)</f>
        <v>6004</v>
      </c>
      <c r="F165" s="49">
        <f>SUM(F148:F152)</f>
        <v>1633.4</v>
      </c>
      <c r="G165" s="49">
        <f>SUM(G148:G152)</f>
        <v>7988.6</v>
      </c>
      <c r="H165" s="1173" t="s">
        <v>197</v>
      </c>
      <c r="I165" s="1166"/>
      <c r="J165" s="49">
        <f>SUM(J148:J152)</f>
        <v>3038.7999999999997</v>
      </c>
      <c r="K165" s="49">
        <f>SUM(K148:K152)</f>
        <v>3423.1</v>
      </c>
      <c r="L165" s="49">
        <f>SUM(L148:L152)</f>
        <v>2118.9</v>
      </c>
      <c r="M165" s="49">
        <f>SUM(M148:M152)</f>
        <v>11138.599999999999</v>
      </c>
      <c r="N165" s="49" t="s">
        <v>246</v>
      </c>
      <c r="O165" s="49" t="s">
        <v>246</v>
      </c>
    </row>
    <row r="166" spans="1:15" ht="11.25" hidden="1" customHeight="1">
      <c r="A166" s="1173" t="s">
        <v>198</v>
      </c>
      <c r="B166" s="1166"/>
      <c r="C166" s="49">
        <f>SUM(C148:C153)</f>
        <v>13741.5</v>
      </c>
      <c r="D166" s="49">
        <f>SUM(D148:D153)</f>
        <v>5866.9</v>
      </c>
      <c r="E166" s="49">
        <f>SUM(E148:E153)</f>
        <v>7128.1</v>
      </c>
      <c r="F166" s="49">
        <f>SUM(F148:F153)</f>
        <v>1906.5</v>
      </c>
      <c r="G166" s="49">
        <f>SUM(G148:G153)</f>
        <v>9528</v>
      </c>
      <c r="H166" s="1173" t="s">
        <v>198</v>
      </c>
      <c r="I166" s="1166"/>
      <c r="J166" s="49">
        <f>SUM(J148:J153)</f>
        <v>3601.3999999999996</v>
      </c>
      <c r="K166" s="49">
        <f>SUM(K148:K153)</f>
        <v>4066.2</v>
      </c>
      <c r="L166" s="49">
        <f>SUM(L148:L153)</f>
        <v>2647.6000000000004</v>
      </c>
      <c r="M166" s="49">
        <f>SUM(M148:M153)</f>
        <v>13215.8</v>
      </c>
      <c r="N166" s="49" t="s">
        <v>246</v>
      </c>
      <c r="O166" s="49" t="s">
        <v>246</v>
      </c>
    </row>
    <row r="167" spans="1:15" ht="11.25" hidden="1" customHeight="1">
      <c r="A167" s="1173" t="s">
        <v>199</v>
      </c>
      <c r="B167" s="1166"/>
      <c r="C167" s="49">
        <f>SUM(C148:C154)</f>
        <v>16024.9</v>
      </c>
      <c r="D167" s="49">
        <f>SUM(D148:D154)</f>
        <v>6831.0999999999995</v>
      </c>
      <c r="E167" s="49">
        <f>SUM(E148:E154)</f>
        <v>8178.6</v>
      </c>
      <c r="F167" s="49">
        <f>SUM(F148:F154)</f>
        <v>2159.6</v>
      </c>
      <c r="G167" s="49">
        <f>SUM(G148:G154)</f>
        <v>11104.9</v>
      </c>
      <c r="H167" s="1173" t="s">
        <v>199</v>
      </c>
      <c r="I167" s="1166"/>
      <c r="J167" s="49">
        <f>SUM(J148:J154)</f>
        <v>4130.7</v>
      </c>
      <c r="K167" s="49">
        <f>SUM(K148:K154)</f>
        <v>4746</v>
      </c>
      <c r="L167" s="49">
        <f>SUM(L148:L154)</f>
        <v>3101.8</v>
      </c>
      <c r="M167" s="49">
        <f>SUM(M148:M154)</f>
        <v>15211.599999999999</v>
      </c>
      <c r="N167" s="49" t="s">
        <v>246</v>
      </c>
      <c r="O167" s="49" t="s">
        <v>246</v>
      </c>
    </row>
    <row r="168" spans="1:15" ht="11.25" hidden="1" customHeight="1">
      <c r="A168" s="1173" t="s">
        <v>200</v>
      </c>
      <c r="B168" s="1166"/>
      <c r="C168" s="49">
        <f>SUM(C148:C155)</f>
        <v>18145.7</v>
      </c>
      <c r="D168" s="49">
        <f>SUM(D148:D155)</f>
        <v>7739.7999999999993</v>
      </c>
      <c r="E168" s="49">
        <f>SUM(E148:E155)</f>
        <v>9256.9</v>
      </c>
      <c r="F168" s="49">
        <f>SUM(F148:F155)</f>
        <v>2418</v>
      </c>
      <c r="G168" s="49">
        <f>SUM(G148:G155)</f>
        <v>13038.8</v>
      </c>
      <c r="H168" s="1173" t="s">
        <v>200</v>
      </c>
      <c r="I168" s="1166"/>
      <c r="J168" s="49">
        <f>SUM(J148:J155)</f>
        <v>4795.2</v>
      </c>
      <c r="K168" s="49">
        <f>SUM(K148:K155)</f>
        <v>5479.1</v>
      </c>
      <c r="L168" s="49">
        <f>SUM(L148:L155)</f>
        <v>3680.5</v>
      </c>
      <c r="M168" s="49">
        <f>SUM(M148:M155)</f>
        <v>17661.099999999999</v>
      </c>
      <c r="N168" s="49" t="s">
        <v>246</v>
      </c>
      <c r="O168" s="49" t="s">
        <v>246</v>
      </c>
    </row>
    <row r="169" spans="1:15" ht="11.25" hidden="1" customHeight="1">
      <c r="A169" s="1173" t="s">
        <v>201</v>
      </c>
      <c r="B169" s="1166"/>
      <c r="C169" s="49">
        <v>20575.400000000001</v>
      </c>
      <c r="D169" s="49">
        <f>SUM(D148:D156)</f>
        <v>8847.5</v>
      </c>
      <c r="E169" s="49">
        <f>SUM(E148:E156)</f>
        <v>10588.9</v>
      </c>
      <c r="F169" s="49">
        <f>SUM(F148:F156)</f>
        <v>2764.2</v>
      </c>
      <c r="G169" s="49">
        <f>SUM(G148:G156)</f>
        <v>14639.599999999999</v>
      </c>
      <c r="H169" s="1173" t="s">
        <v>201</v>
      </c>
      <c r="I169" s="1166"/>
      <c r="J169" s="49">
        <f>SUM(J148:J156)</f>
        <v>5444.5999999999995</v>
      </c>
      <c r="K169" s="49">
        <f>SUM(K148:K156)</f>
        <v>6297.5</v>
      </c>
      <c r="L169" s="49">
        <f>SUM(L148:L156)</f>
        <v>4232.6000000000004</v>
      </c>
      <c r="M169" s="49">
        <f>SUM(M148:M156)</f>
        <v>20275.8</v>
      </c>
      <c r="N169" s="49" t="s">
        <v>246</v>
      </c>
      <c r="O169" s="49" t="s">
        <v>246</v>
      </c>
    </row>
    <row r="170" spans="1:15" ht="11.25" hidden="1" customHeight="1">
      <c r="A170" s="1173" t="s">
        <v>202</v>
      </c>
      <c r="B170" s="1166"/>
      <c r="C170" s="49">
        <f>SUM(C148:C157)</f>
        <v>22682.5</v>
      </c>
      <c r="D170" s="49">
        <f>SUM(D148:D157)</f>
        <v>9907.7000000000007</v>
      </c>
      <c r="E170" s="49">
        <f>SUM(E148:E157)</f>
        <v>11858.3</v>
      </c>
      <c r="F170" s="49">
        <f>SUM(F148:F157)</f>
        <v>3109.6</v>
      </c>
      <c r="G170" s="49">
        <f>SUM(G148:G157)</f>
        <v>16177.499999999998</v>
      </c>
      <c r="H170" s="1173" t="s">
        <v>202</v>
      </c>
      <c r="I170" s="1166"/>
      <c r="J170" s="49">
        <f>SUM(J148:J157)</f>
        <v>6011.4</v>
      </c>
      <c r="K170" s="49">
        <f>SUM(K148:K157)</f>
        <v>7005.6</v>
      </c>
      <c r="L170" s="49">
        <f>SUM(L148:L157)</f>
        <v>4667.8</v>
      </c>
      <c r="M170" s="49">
        <f>SUM(M148:M157)</f>
        <v>22796.399999999998</v>
      </c>
      <c r="N170" s="49" t="s">
        <v>246</v>
      </c>
      <c r="O170" s="49" t="s">
        <v>246</v>
      </c>
    </row>
    <row r="171" spans="1:15" ht="11.25" hidden="1" customHeight="1">
      <c r="A171" s="1173" t="s">
        <v>203</v>
      </c>
      <c r="B171" s="1166"/>
      <c r="C171" s="49">
        <f>SUM(C148:C158)</f>
        <v>24915.599999999999</v>
      </c>
      <c r="D171" s="49">
        <f>SUM(D148:D158)</f>
        <v>10838.900000000001</v>
      </c>
      <c r="E171" s="49">
        <f>SUM(E148:E158)</f>
        <v>13085.5</v>
      </c>
      <c r="F171" s="49">
        <f>SUM(F148:F158)</f>
        <v>3424.2999999999997</v>
      </c>
      <c r="G171" s="49">
        <f>SUM(G148:G158)</f>
        <v>17756.8</v>
      </c>
      <c r="H171" s="1173" t="s">
        <v>203</v>
      </c>
      <c r="I171" s="1166"/>
      <c r="J171" s="49">
        <f>SUM(J148:J158)</f>
        <v>6658.2999999999993</v>
      </c>
      <c r="K171" s="49">
        <v>7718.5</v>
      </c>
      <c r="L171" s="49">
        <v>5206.6000000000004</v>
      </c>
      <c r="M171" s="49">
        <f>SUM(M148:M158)</f>
        <v>25253.8</v>
      </c>
      <c r="N171" s="49" t="s">
        <v>246</v>
      </c>
      <c r="O171" s="49" t="s">
        <v>246</v>
      </c>
    </row>
    <row r="172" spans="1:15" ht="11.25" hidden="1" customHeight="1">
      <c r="A172" s="1173" t="s">
        <v>204</v>
      </c>
      <c r="B172" s="1166"/>
      <c r="C172" s="49">
        <f>SUM(C148:C159)</f>
        <v>26567.3</v>
      </c>
      <c r="D172" s="49">
        <f>SUM(D148:D159)</f>
        <v>11673.900000000001</v>
      </c>
      <c r="E172" s="49">
        <f>SUM(E148:E159)</f>
        <v>14070.1</v>
      </c>
      <c r="F172" s="49">
        <f>SUM(F148:F159)</f>
        <v>3681.1</v>
      </c>
      <c r="G172" s="49">
        <f>SUM(G148:G159)</f>
        <v>19319.7</v>
      </c>
      <c r="H172" s="1173" t="s">
        <v>204</v>
      </c>
      <c r="I172" s="1166"/>
      <c r="J172" s="49">
        <f t="shared" ref="J172:O172" si="27">SUM(J148:J159)</f>
        <v>7294.4</v>
      </c>
      <c r="K172" s="49">
        <f t="shared" si="27"/>
        <v>8330.2000000000007</v>
      </c>
      <c r="L172" s="49">
        <f t="shared" si="27"/>
        <v>5639.9000000000005</v>
      </c>
      <c r="M172" s="49">
        <f t="shared" si="27"/>
        <v>27460</v>
      </c>
      <c r="N172" s="49" t="s">
        <v>246</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725</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246</v>
      </c>
      <c r="O176" s="49" t="s">
        <v>246</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246</v>
      </c>
      <c r="O177" s="49" t="s">
        <v>246</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246</v>
      </c>
      <c r="O178" s="163" t="s">
        <v>725</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725</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246</v>
      </c>
      <c r="O180" s="163" t="s">
        <v>725</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246</v>
      </c>
      <c r="O181" s="163" t="s">
        <v>725</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725</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725</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725</v>
      </c>
    </row>
    <row r="185" spans="1:15" ht="11.25"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725</v>
      </c>
    </row>
    <row r="186" spans="1:15" ht="11.25"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246</v>
      </c>
      <c r="O186" s="163" t="s">
        <v>725</v>
      </c>
    </row>
    <row r="187" spans="1:15" ht="6" customHeight="1">
      <c r="A187" s="33"/>
      <c r="B187" s="45"/>
      <c r="C187" s="43"/>
      <c r="D187" s="48"/>
      <c r="E187" s="48"/>
      <c r="F187" s="48"/>
      <c r="G187" s="48"/>
      <c r="H187" s="33"/>
      <c r="I187" s="45"/>
      <c r="J187" s="48"/>
      <c r="K187" s="48"/>
      <c r="L187" s="48"/>
      <c r="M187" s="48"/>
      <c r="N187" s="49"/>
      <c r="O187" s="163"/>
    </row>
    <row r="188" spans="1:15" ht="11.25" hidden="1" customHeight="1">
      <c r="A188" s="1173" t="s">
        <v>193</v>
      </c>
      <c r="B188" s="1166"/>
      <c r="C188" s="49">
        <f>C175</f>
        <v>2075.8000000000002</v>
      </c>
      <c r="D188" s="49">
        <f>D175</f>
        <v>838.8</v>
      </c>
      <c r="E188" s="49">
        <f>E175</f>
        <v>1164.2</v>
      </c>
      <c r="F188" s="49">
        <f>F175</f>
        <v>258.2</v>
      </c>
      <c r="G188" s="49">
        <f>G175</f>
        <v>1432.6</v>
      </c>
      <c r="H188" s="1173" t="s">
        <v>193</v>
      </c>
      <c r="I188" s="1166"/>
      <c r="J188" s="49">
        <f>J175</f>
        <v>617.79999999999995</v>
      </c>
      <c r="K188" s="49">
        <f>K175</f>
        <v>686.6</v>
      </c>
      <c r="L188" s="49">
        <f>L175</f>
        <v>356.4</v>
      </c>
      <c r="M188" s="49">
        <f>M175</f>
        <v>1977.1</v>
      </c>
      <c r="N188" s="49" t="s">
        <v>246</v>
      </c>
      <c r="O188" s="163" t="s">
        <v>725</v>
      </c>
    </row>
    <row r="189" spans="1:15" ht="11.25" hidden="1" customHeight="1">
      <c r="A189" s="1173" t="s">
        <v>194</v>
      </c>
      <c r="B189" s="1166"/>
      <c r="C189" s="49">
        <f>SUM(C175:C176)</f>
        <v>4152.7000000000007</v>
      </c>
      <c r="D189" s="49">
        <f>SUM(D175:D176)</f>
        <v>1834.1999999999998</v>
      </c>
      <c r="E189" s="49">
        <f>SUM(E175:E176)</f>
        <v>2293.1999999999998</v>
      </c>
      <c r="F189" s="49">
        <f>SUM(F175:F176)</f>
        <v>595.4</v>
      </c>
      <c r="G189" s="49">
        <f>SUM(G175:G176)</f>
        <v>2887.8999999999996</v>
      </c>
      <c r="H189" s="1173" t="s">
        <v>194</v>
      </c>
      <c r="I189" s="1166"/>
      <c r="J189" s="49">
        <f>SUM(J175:J176)</f>
        <v>1103.6999999999998</v>
      </c>
      <c r="K189" s="49">
        <f>SUM(K175:K176)</f>
        <v>1371.2</v>
      </c>
      <c r="L189" s="49">
        <f>SUM(L175:L176)</f>
        <v>702</v>
      </c>
      <c r="M189" s="49">
        <f>SUM(M175:M176)</f>
        <v>4199.5</v>
      </c>
      <c r="N189" s="154">
        <v>170.9</v>
      </c>
      <c r="O189" s="49" t="s">
        <v>246</v>
      </c>
    </row>
    <row r="190" spans="1:15" ht="11.25" hidden="1" customHeight="1">
      <c r="A190" s="1173" t="s">
        <v>195</v>
      </c>
      <c r="B190" s="1166"/>
      <c r="C190" s="49">
        <f>SUM(C175:C177)</f>
        <v>6441.4000000000005</v>
      </c>
      <c r="D190" s="49">
        <f>SUM(D175:D177)</f>
        <v>2897.8999999999996</v>
      </c>
      <c r="E190" s="49">
        <f>SUM(E175:E177)</f>
        <v>3652.2</v>
      </c>
      <c r="F190" s="49">
        <f>SUM(F175:F177)</f>
        <v>916.8</v>
      </c>
      <c r="G190" s="49">
        <f>SUM(G175:G177)</f>
        <v>4468.7999999999993</v>
      </c>
      <c r="H190" s="1173" t="s">
        <v>195</v>
      </c>
      <c r="I190" s="1166"/>
      <c r="J190" s="49">
        <f>SUM(J175:J177)</f>
        <v>1754.6</v>
      </c>
      <c r="K190" s="49">
        <f>SUM(K175:K177)</f>
        <v>2174.1</v>
      </c>
      <c r="L190" s="49">
        <f>SUM(L175:L177)</f>
        <v>1306.3</v>
      </c>
      <c r="M190" s="49">
        <f>SUM(M175:M177)</f>
        <v>6503.7</v>
      </c>
      <c r="N190" s="154">
        <v>290.7</v>
      </c>
      <c r="O190" s="49" t="s">
        <v>246</v>
      </c>
    </row>
    <row r="191" spans="1:15" ht="11.25" hidden="1" customHeight="1">
      <c r="A191" s="1173" t="s">
        <v>196</v>
      </c>
      <c r="B191" s="1166"/>
      <c r="C191" s="49">
        <f>SUM(C175:C178)</f>
        <v>8409.4000000000015</v>
      </c>
      <c r="D191" s="49">
        <f>SUM(D175:D178)</f>
        <v>3827.3999999999996</v>
      </c>
      <c r="E191" s="49">
        <f>SUM(E175:E178)</f>
        <v>4777.2999999999993</v>
      </c>
      <c r="F191" s="49">
        <f>SUM(F175:F178)</f>
        <v>1245.6999999999998</v>
      </c>
      <c r="G191" s="49">
        <f>SUM(G175:G178)</f>
        <v>5964.7999999999993</v>
      </c>
      <c r="H191" s="1173" t="s">
        <v>196</v>
      </c>
      <c r="I191" s="1166"/>
      <c r="J191" s="49">
        <f>SUM(J175:J178)</f>
        <v>2206.9</v>
      </c>
      <c r="K191" s="49">
        <f>SUM(K175:K178)</f>
        <v>2810.2</v>
      </c>
      <c r="L191" s="49">
        <f>SUM(L175:L178)</f>
        <v>1842.4</v>
      </c>
      <c r="M191" s="49">
        <f>SUM(M175:M178)</f>
        <v>8586.2000000000007</v>
      </c>
      <c r="N191" s="154">
        <v>384</v>
      </c>
      <c r="O191" s="49" t="s">
        <v>246</v>
      </c>
    </row>
    <row r="192" spans="1:15" ht="11.25" hidden="1" customHeight="1">
      <c r="A192" s="1173" t="s">
        <v>197</v>
      </c>
      <c r="B192" s="1166"/>
      <c r="C192" s="49">
        <f>SUM(C175:C179)</f>
        <v>10590.400000000001</v>
      </c>
      <c r="D192" s="49">
        <f>SUM(D175:D179)</f>
        <v>4679.2999999999993</v>
      </c>
      <c r="E192" s="49">
        <f>SUM(E175:E179)</f>
        <v>5880.0999999999995</v>
      </c>
      <c r="F192" s="49">
        <f>SUM(F175:F179)</f>
        <v>1525.4999999999998</v>
      </c>
      <c r="G192" s="49">
        <f>SUM(G175:G179)</f>
        <v>7464.2999999999993</v>
      </c>
      <c r="H192" s="1173" t="s">
        <v>197</v>
      </c>
      <c r="I192" s="1166"/>
      <c r="J192" s="49">
        <f>SUM(J175:J179)</f>
        <v>2855.1000000000004</v>
      </c>
      <c r="K192" s="49">
        <f>SUM(K175:K179)</f>
        <v>3522.5</v>
      </c>
      <c r="L192" s="49">
        <f>SUM(L175:L179)</f>
        <v>2359</v>
      </c>
      <c r="M192" s="49">
        <f>SUM(M175:M179)</f>
        <v>10671.400000000001</v>
      </c>
      <c r="N192" s="49">
        <v>487.1</v>
      </c>
      <c r="O192" s="49" t="s">
        <v>246</v>
      </c>
    </row>
    <row r="193" spans="1:15" ht="11.25" hidden="1" customHeight="1">
      <c r="A193" s="1173" t="s">
        <v>198</v>
      </c>
      <c r="B193" s="1166"/>
      <c r="C193" s="49">
        <f>SUM(C175:C180)</f>
        <v>12580.500000000002</v>
      </c>
      <c r="D193" s="49">
        <f>SUM(D175:D180)</f>
        <v>5588.9999999999991</v>
      </c>
      <c r="E193" s="49">
        <f>SUM(E175:E180)</f>
        <v>7147.6999999999989</v>
      </c>
      <c r="F193" s="49">
        <f>SUM(F175:F180)</f>
        <v>1763.1999999999998</v>
      </c>
      <c r="G193" s="49">
        <f>SUM(G175:G180)</f>
        <v>9078.5999999999985</v>
      </c>
      <c r="H193" s="1173" t="s">
        <v>198</v>
      </c>
      <c r="I193" s="1166"/>
      <c r="J193" s="49">
        <f>SUM(J175:J180)</f>
        <v>3439.8</v>
      </c>
      <c r="K193" s="49">
        <f>SUM(K175:K180)</f>
        <v>4250.2</v>
      </c>
      <c r="L193" s="49">
        <f>SUM(L175:L180)</f>
        <v>2953.9</v>
      </c>
      <c r="M193" s="49">
        <f>SUM(M175:M180)</f>
        <v>13061.7</v>
      </c>
      <c r="N193" s="49">
        <v>572</v>
      </c>
      <c r="O193" s="49" t="s">
        <v>246</v>
      </c>
    </row>
    <row r="194" spans="1:15" ht="11.25" hidden="1" customHeight="1">
      <c r="A194" s="1173" t="s">
        <v>199</v>
      </c>
      <c r="B194" s="1166"/>
      <c r="C194" s="49">
        <f>SUM(C175:C181)</f>
        <v>14622.000000000002</v>
      </c>
      <c r="D194" s="49">
        <f>SUM(D175:D181)</f>
        <v>6548.4999999999991</v>
      </c>
      <c r="E194" s="49">
        <v>8301.5</v>
      </c>
      <c r="F194" s="49">
        <f>SUM(F175:F181)</f>
        <v>2065.1999999999998</v>
      </c>
      <c r="G194" s="49">
        <f>SUM(G175:G181)</f>
        <v>10768.3</v>
      </c>
      <c r="H194" s="1173" t="s">
        <v>199</v>
      </c>
      <c r="I194" s="1166"/>
      <c r="J194" s="49">
        <f>SUM(J175:J181)</f>
        <v>3992.6000000000004</v>
      </c>
      <c r="K194" s="49">
        <f>SUM(K175:K181)</f>
        <v>4934.2</v>
      </c>
      <c r="L194" s="49">
        <f>SUM(L175:L181)</f>
        <v>3541.4</v>
      </c>
      <c r="M194" s="49">
        <f>SUM(M175:M181)</f>
        <v>15472.7</v>
      </c>
      <c r="N194" s="154">
        <v>656.9</v>
      </c>
      <c r="O194" s="49" t="s">
        <v>246</v>
      </c>
    </row>
    <row r="195" spans="1:15" ht="11.25" hidden="1" customHeight="1">
      <c r="A195" s="1173" t="s">
        <v>200</v>
      </c>
      <c r="B195" s="1166"/>
      <c r="C195" s="49">
        <f>SUM(C175:C182)</f>
        <v>16572</v>
      </c>
      <c r="D195" s="49">
        <f>SUM(D175:D182)</f>
        <v>7350.4999999999991</v>
      </c>
      <c r="E195" s="49">
        <f>SUM(E175:E182)</f>
        <v>9400.2999999999993</v>
      </c>
      <c r="F195" s="49">
        <f>SUM(F175:F182)</f>
        <v>2319.6</v>
      </c>
      <c r="G195" s="49">
        <f>SUM(G175:G182)</f>
        <v>12338.4</v>
      </c>
      <c r="H195" s="1173" t="s">
        <v>200</v>
      </c>
      <c r="I195" s="1166"/>
      <c r="J195" s="49">
        <f t="shared" ref="J195:O195" si="28">SUM(J175:J182)</f>
        <v>4633</v>
      </c>
      <c r="K195" s="49">
        <f t="shared" si="28"/>
        <v>5630.3</v>
      </c>
      <c r="L195" s="49">
        <f t="shared" si="28"/>
        <v>4105.3999999999996</v>
      </c>
      <c r="M195" s="49">
        <f t="shared" si="28"/>
        <v>17849.2</v>
      </c>
      <c r="N195" s="49" t="s">
        <v>246</v>
      </c>
      <c r="O195" s="49">
        <f t="shared" si="28"/>
        <v>0</v>
      </c>
    </row>
    <row r="196" spans="1:15" ht="11.25" hidden="1" customHeight="1">
      <c r="A196" s="1173" t="s">
        <v>201</v>
      </c>
      <c r="B196" s="1166"/>
      <c r="C196" s="49">
        <f>SUM(C175:C183)</f>
        <v>18602.7</v>
      </c>
      <c r="D196" s="49">
        <f>SUM(D175:D183)</f>
        <v>8156.0999999999995</v>
      </c>
      <c r="E196" s="49">
        <f>SUM(E175:E183)</f>
        <v>10500.5</v>
      </c>
      <c r="F196" s="49">
        <f>SUM(F175:F183)</f>
        <v>2661.7</v>
      </c>
      <c r="G196" s="49">
        <f>SUM(G175:G183)</f>
        <v>13743.699999999999</v>
      </c>
      <c r="H196" s="1173" t="s">
        <v>201</v>
      </c>
      <c r="I196" s="1166"/>
      <c r="J196" s="49">
        <f>SUM(J175:J183)</f>
        <v>5202.1000000000004</v>
      </c>
      <c r="K196" s="49">
        <f>SUM(K175:K183)</f>
        <v>6315.7</v>
      </c>
      <c r="L196" s="49">
        <f>SUM(L175:L183)</f>
        <v>4735</v>
      </c>
      <c r="M196" s="49">
        <f>SUM(M175:M183)</f>
        <v>20203.3</v>
      </c>
      <c r="N196" s="49">
        <v>875.2</v>
      </c>
      <c r="O196" s="49" t="s">
        <v>246</v>
      </c>
    </row>
    <row r="197" spans="1:15" ht="11.25" hidden="1" customHeight="1">
      <c r="A197" s="1173" t="s">
        <v>202</v>
      </c>
      <c r="B197" s="1166"/>
      <c r="C197" s="49">
        <f>SUM(C175:C184)</f>
        <v>20723.3</v>
      </c>
      <c r="D197" s="49">
        <f>SUM(D175:D184)</f>
        <v>9118.6999999999989</v>
      </c>
      <c r="E197" s="49">
        <f>SUM(E175:E184)</f>
        <v>11737.1</v>
      </c>
      <c r="F197" s="49">
        <f>SUM(F175:F184)</f>
        <v>3040.1</v>
      </c>
      <c r="G197" s="49">
        <f>SUM(G175:G184)</f>
        <v>15413.499999999998</v>
      </c>
      <c r="H197" s="1173" t="s">
        <v>202</v>
      </c>
      <c r="I197" s="1166"/>
      <c r="J197" s="49">
        <f>SUM(J175:J184)</f>
        <v>5845.1</v>
      </c>
      <c r="K197" s="49">
        <f>SUM(K175:K184)</f>
        <v>7068.2</v>
      </c>
      <c r="L197" s="49">
        <f>SUM(L175:L184)</f>
        <v>5342.7</v>
      </c>
      <c r="M197" s="49">
        <f>SUM(M175:M184)</f>
        <v>22836.5</v>
      </c>
      <c r="N197" s="49">
        <v>1059.2</v>
      </c>
      <c r="O197" s="49" t="s">
        <v>246</v>
      </c>
    </row>
    <row r="198" spans="1:15" ht="11.25" hidden="1" customHeight="1">
      <c r="A198" s="1173" t="s">
        <v>203</v>
      </c>
      <c r="B198" s="1166"/>
      <c r="C198" s="49">
        <f>SUM(C175:C185)</f>
        <v>22615.1</v>
      </c>
      <c r="D198" s="49">
        <f>SUM(D175:D185)</f>
        <v>10074.099999999999</v>
      </c>
      <c r="E198" s="49">
        <f>SUM(E175:E185)</f>
        <v>12978.6</v>
      </c>
      <c r="F198" s="49">
        <f>SUM(F175:F185)</f>
        <v>3358</v>
      </c>
      <c r="G198" s="49">
        <f>SUM(G175:G185)</f>
        <v>16988.699999999997</v>
      </c>
      <c r="H198" s="1173" t="s">
        <v>203</v>
      </c>
      <c r="I198" s="1166"/>
      <c r="J198" s="49">
        <v>6500.5</v>
      </c>
      <c r="K198" s="49">
        <f>SUM(K175:K185)</f>
        <v>7852.2</v>
      </c>
      <c r="L198" s="49">
        <f>SUM(L175:L185)</f>
        <v>5895.0999999999995</v>
      </c>
      <c r="M198" s="49">
        <f>SUM(M175:M185)</f>
        <v>25731.1</v>
      </c>
      <c r="N198" s="49">
        <v>1192.9000000000001</v>
      </c>
      <c r="O198" s="49" t="s">
        <v>246</v>
      </c>
    </row>
    <row r="199" spans="1:15" ht="11.25" hidden="1" customHeight="1">
      <c r="A199" s="1173" t="s">
        <v>204</v>
      </c>
      <c r="B199" s="1166"/>
      <c r="C199" s="49">
        <f>SUM(C175:C186)</f>
        <v>23864.899999999998</v>
      </c>
      <c r="D199" s="49">
        <f>SUM(D175:D186)</f>
        <v>10741.399999999998</v>
      </c>
      <c r="E199" s="49">
        <f>SUM(E175:E186)</f>
        <v>13774.2</v>
      </c>
      <c r="F199" s="49">
        <f>SUM(F175:F186)</f>
        <v>3597.9</v>
      </c>
      <c r="G199" s="49">
        <f>SUM(G175:G186)</f>
        <v>18187.999999999996</v>
      </c>
      <c r="H199" s="1173" t="s">
        <v>204</v>
      </c>
      <c r="I199" s="1166"/>
      <c r="J199" s="49">
        <f t="shared" ref="J199:O199" si="29">SUM(J175:J186)</f>
        <v>7043.8</v>
      </c>
      <c r="K199" s="49">
        <f t="shared" si="29"/>
        <v>8369.6</v>
      </c>
      <c r="L199" s="49">
        <f t="shared" si="29"/>
        <v>6242.2</v>
      </c>
      <c r="M199" s="49">
        <f t="shared" si="29"/>
        <v>27683</v>
      </c>
      <c r="N199" s="49" t="s">
        <v>246</v>
      </c>
      <c r="O199" s="49">
        <f t="shared" si="29"/>
        <v>0</v>
      </c>
    </row>
    <row r="200" spans="1:15" ht="11.25" hidden="1" customHeight="1">
      <c r="A200" s="33"/>
      <c r="B200" s="45"/>
      <c r="C200" s="43"/>
      <c r="D200" s="43"/>
      <c r="E200" s="43"/>
      <c r="F200" s="43"/>
      <c r="G200" s="43"/>
      <c r="H200" s="33"/>
      <c r="I200" s="45"/>
      <c r="J200" s="43"/>
      <c r="K200" s="43"/>
      <c r="L200" s="43"/>
      <c r="M200" s="43"/>
      <c r="N200" s="49" t="s">
        <v>246</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725</v>
      </c>
    </row>
    <row r="203" spans="1:15" ht="11.25"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246</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246</v>
      </c>
      <c r="O204" s="163" t="s">
        <v>725</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246</v>
      </c>
      <c r="O205" s="163" t="s">
        <v>725</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246</v>
      </c>
      <c r="O206" s="163" t="s">
        <v>725</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246</v>
      </c>
      <c r="O207" s="163" t="s">
        <v>725</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246</v>
      </c>
      <c r="O208" s="163" t="s">
        <v>725</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246</v>
      </c>
      <c r="O209" s="163" t="s">
        <v>725</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246</v>
      </c>
      <c r="O210" s="163" t="s">
        <v>725</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246</v>
      </c>
      <c r="O211" s="163" t="s">
        <v>725</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246</v>
      </c>
      <c r="O212" s="163" t="s">
        <v>725</v>
      </c>
    </row>
    <row r="213" spans="1:15" ht="11.25" hidden="1" customHeight="1">
      <c r="A213" s="33"/>
      <c r="B213" s="45" t="s">
        <v>192</v>
      </c>
      <c r="C213" s="49"/>
      <c r="D213" s="49"/>
      <c r="E213" s="49"/>
      <c r="F213" s="49"/>
      <c r="G213" s="49"/>
      <c r="H213" s="33"/>
      <c r="I213" s="45" t="s">
        <v>192</v>
      </c>
      <c r="J213" s="43"/>
      <c r="K213" s="43"/>
      <c r="L213" s="43"/>
      <c r="M213" s="43"/>
      <c r="N213" s="49" t="s">
        <v>246</v>
      </c>
      <c r="O213" s="163" t="s">
        <v>725</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73" t="s">
        <v>193</v>
      </c>
      <c r="B215" s="1166"/>
      <c r="C215" s="49">
        <f>C202</f>
        <v>1939.7</v>
      </c>
      <c r="D215" s="49">
        <f>D202</f>
        <v>728.9</v>
      </c>
      <c r="E215" s="49">
        <f>E202</f>
        <v>1169.9000000000001</v>
      </c>
      <c r="F215" s="49">
        <f>F202</f>
        <v>270.5</v>
      </c>
      <c r="G215" s="49">
        <f>G202</f>
        <v>1483.6</v>
      </c>
      <c r="H215" s="1173" t="s">
        <v>193</v>
      </c>
      <c r="I215" s="1166"/>
      <c r="J215" s="49">
        <f>J202</f>
        <v>627.20000000000005</v>
      </c>
      <c r="K215" s="49">
        <f>K202</f>
        <v>678.8</v>
      </c>
      <c r="L215" s="49">
        <f>L202</f>
        <v>426.7</v>
      </c>
      <c r="M215" s="49">
        <f>M202</f>
        <v>2157.1</v>
      </c>
      <c r="N215" s="49" t="s">
        <v>246</v>
      </c>
      <c r="O215" s="163" t="s">
        <v>725</v>
      </c>
    </row>
    <row r="216" spans="1:15" ht="11.25" hidden="1" customHeight="1">
      <c r="A216" s="1173" t="s">
        <v>194</v>
      </c>
      <c r="B216" s="1166"/>
      <c r="C216" s="49">
        <f>SUM(C202:C203)</f>
        <v>3618</v>
      </c>
      <c r="D216" s="49">
        <f>SUM(D202:D203)</f>
        <v>1452.1999999999998</v>
      </c>
      <c r="E216" s="49">
        <f>SUM(E202:E203)</f>
        <v>2399.6000000000004</v>
      </c>
      <c r="F216" s="49">
        <f>SUM(F202:F203)</f>
        <v>540.20000000000005</v>
      </c>
      <c r="G216" s="49">
        <f>SUM(G202:G203)</f>
        <v>2795.6</v>
      </c>
      <c r="H216" s="1173" t="s">
        <v>194</v>
      </c>
      <c r="I216" s="1166"/>
      <c r="J216" s="49">
        <f>SUM(J202:J203)</f>
        <v>1266.9000000000001</v>
      </c>
      <c r="K216" s="49">
        <v>1360.1</v>
      </c>
      <c r="L216" s="49">
        <f>SUM(L202:L203)</f>
        <v>835.59999999999991</v>
      </c>
      <c r="M216" s="49">
        <f>SUM(M202:M203)</f>
        <v>4632.7999999999993</v>
      </c>
      <c r="N216" s="154">
        <v>323</v>
      </c>
      <c r="O216" s="49" t="s">
        <v>246</v>
      </c>
    </row>
    <row r="217" spans="1:15" ht="11.25" hidden="1" customHeight="1">
      <c r="A217" s="1173" t="s">
        <v>195</v>
      </c>
      <c r="B217" s="1166"/>
      <c r="C217" s="49">
        <f>SUM(C202:C204)</f>
        <v>5423.7</v>
      </c>
      <c r="D217" s="49">
        <f>SUM(D202:D204)</f>
        <v>2121.6</v>
      </c>
      <c r="E217" s="49">
        <f>SUM(E202:E204)</f>
        <v>3554.7000000000003</v>
      </c>
      <c r="F217" s="49">
        <f>SUM(F202:F204)</f>
        <v>851.6</v>
      </c>
      <c r="G217" s="49">
        <f>SUM(G202:G204)</f>
        <v>4015.6</v>
      </c>
      <c r="H217" s="1173" t="s">
        <v>195</v>
      </c>
      <c r="I217" s="1166"/>
      <c r="J217" s="49">
        <f>SUM(J202:J204)</f>
        <v>1875.2</v>
      </c>
      <c r="K217" s="49">
        <f>SUM(K202:K204)</f>
        <v>2110.2999999999997</v>
      </c>
      <c r="L217" s="49">
        <f>SUM(L202:L204)</f>
        <v>1314</v>
      </c>
      <c r="M217" s="49">
        <f>SUM(M202:M204)</f>
        <v>7234.4</v>
      </c>
      <c r="N217" s="154">
        <v>373.1</v>
      </c>
      <c r="O217" s="49" t="s">
        <v>246</v>
      </c>
    </row>
    <row r="218" spans="1:15" ht="11.25" hidden="1" customHeight="1">
      <c r="A218" s="1173" t="s">
        <v>196</v>
      </c>
      <c r="B218" s="1166"/>
      <c r="C218" s="49">
        <f>SUM(C202:C205)</f>
        <v>7379.9</v>
      </c>
      <c r="D218" s="49">
        <f>SUM(D202:D205)</f>
        <v>2984.8</v>
      </c>
      <c r="E218" s="49">
        <f>SUM(E202:E205)</f>
        <v>4996.1000000000004</v>
      </c>
      <c r="F218" s="49">
        <f>SUM(F202:F205)</f>
        <v>1183.8</v>
      </c>
      <c r="G218" s="49">
        <f>SUM(G202:G205)</f>
        <v>5507.9</v>
      </c>
      <c r="H218" s="1173" t="s">
        <v>196</v>
      </c>
      <c r="I218" s="1166"/>
      <c r="J218" s="49">
        <f>SUM(J202:J205)</f>
        <v>2436.3000000000002</v>
      </c>
      <c r="K218" s="49">
        <v>2931</v>
      </c>
      <c r="L218" s="49">
        <f>SUM(L202:L205)</f>
        <v>1868.1</v>
      </c>
      <c r="M218" s="49">
        <f>SUM(M202:M205)</f>
        <v>10037</v>
      </c>
      <c r="N218" s="49">
        <v>436.6</v>
      </c>
      <c r="O218" s="49" t="s">
        <v>246</v>
      </c>
    </row>
    <row r="219" spans="1:15" ht="11.25" hidden="1" customHeight="1">
      <c r="A219" s="1173" t="s">
        <v>197</v>
      </c>
      <c r="B219" s="1166"/>
      <c r="C219" s="49">
        <v>9330.4</v>
      </c>
      <c r="D219" s="49">
        <f>SUM(D202:D206)</f>
        <v>3723.3</v>
      </c>
      <c r="E219" s="49">
        <f>SUM(E202:E206)</f>
        <v>6174.5</v>
      </c>
      <c r="F219" s="49">
        <f>SUM(F202:F206)</f>
        <v>1427</v>
      </c>
      <c r="G219" s="49">
        <f>SUM(G202:G206)</f>
        <v>7004.2999999999993</v>
      </c>
      <c r="H219" s="1173" t="s">
        <v>197</v>
      </c>
      <c r="I219" s="1166"/>
      <c r="J219" s="49">
        <f>SUM(J202:J206)</f>
        <v>2955.3</v>
      </c>
      <c r="K219" s="49">
        <f>SUM(K202:K206)</f>
        <v>3632.2</v>
      </c>
      <c r="L219" s="49">
        <f>SUM(L202:L206)</f>
        <v>2432.1999999999998</v>
      </c>
      <c r="M219" s="49">
        <f>SUM(M202:M206)</f>
        <v>12629.2</v>
      </c>
      <c r="N219" s="154">
        <v>516.4</v>
      </c>
      <c r="O219" s="49" t="s">
        <v>246</v>
      </c>
    </row>
    <row r="220" spans="1:15" ht="11.25" hidden="1" customHeight="1">
      <c r="A220" s="1173" t="s">
        <v>198</v>
      </c>
      <c r="B220" s="1166"/>
      <c r="C220" s="49">
        <f>SUM(C202:C207)</f>
        <v>11262</v>
      </c>
      <c r="D220" s="49">
        <f>SUM(D202:D207)</f>
        <v>4511.7</v>
      </c>
      <c r="E220" s="49">
        <f>SUM(E202:E207)</f>
        <v>7415.2</v>
      </c>
      <c r="F220" s="49">
        <v>1718.3</v>
      </c>
      <c r="G220" s="49">
        <f>SUM(G202:G207)</f>
        <v>8492.7999999999993</v>
      </c>
      <c r="H220" s="1173" t="s">
        <v>198</v>
      </c>
      <c r="I220" s="1166"/>
      <c r="J220" s="49">
        <v>3560.5</v>
      </c>
      <c r="K220" s="49">
        <f>SUM(K202:K207)</f>
        <v>4363</v>
      </c>
      <c r="L220" s="49">
        <f>SUM(L202:L207)</f>
        <v>3006.2</v>
      </c>
      <c r="M220" s="49">
        <f>SUM(M202:M207)</f>
        <v>15096.400000000001</v>
      </c>
      <c r="N220" s="49">
        <v>594.9</v>
      </c>
      <c r="O220" s="49" t="s">
        <v>246</v>
      </c>
    </row>
    <row r="221" spans="1:15" ht="11.25" hidden="1" customHeight="1">
      <c r="A221" s="1173" t="s">
        <v>199</v>
      </c>
      <c r="B221" s="1166"/>
      <c r="C221" s="49">
        <f>SUM(C202:C208)</f>
        <v>13294.7</v>
      </c>
      <c r="D221" s="49">
        <f>SUM(D202:D208)</f>
        <v>5390.4</v>
      </c>
      <c r="E221" s="49">
        <f>SUM(E202:E208)</f>
        <v>8648.7000000000007</v>
      </c>
      <c r="F221" s="49">
        <f>SUM(F202:F208)</f>
        <v>1991.2</v>
      </c>
      <c r="G221" s="49">
        <f>SUM(G202:G208)</f>
        <v>10083.9</v>
      </c>
      <c r="H221" s="1173" t="s">
        <v>199</v>
      </c>
      <c r="I221" s="1166"/>
      <c r="J221" s="49">
        <f>SUM(J202:J208)</f>
        <v>4253</v>
      </c>
      <c r="K221" s="49">
        <f>SUM(K202:K208)</f>
        <v>5093.7</v>
      </c>
      <c r="L221" s="49">
        <f>SUM(L202:L208)</f>
        <v>3653.3999999999996</v>
      </c>
      <c r="M221" s="49">
        <f>SUM(M202:M208)</f>
        <v>17838.800000000003</v>
      </c>
      <c r="N221" s="49">
        <v>658</v>
      </c>
      <c r="O221" s="49" t="s">
        <v>246</v>
      </c>
    </row>
    <row r="222" spans="1:15" ht="11.25" hidden="1" customHeight="1">
      <c r="A222" s="1173" t="s">
        <v>200</v>
      </c>
      <c r="B222" s="1166"/>
      <c r="C222" s="49">
        <f>SUM(C202:C209)</f>
        <v>15088.800000000001</v>
      </c>
      <c r="D222" s="49">
        <f>SUM(D202:D209)</f>
        <v>6111.0999999999995</v>
      </c>
      <c r="E222" s="49">
        <f>SUM(E202:E209)</f>
        <v>9663</v>
      </c>
      <c r="F222" s="49">
        <f>SUM(F202:F209)</f>
        <v>2230.1999999999998</v>
      </c>
      <c r="G222" s="49">
        <f>SUM(G202:G209)</f>
        <v>11614</v>
      </c>
      <c r="H222" s="1173" t="s">
        <v>200</v>
      </c>
      <c r="I222" s="1166"/>
      <c r="J222" s="49">
        <f>SUM(J202:J209)</f>
        <v>4950.2</v>
      </c>
      <c r="K222" s="49">
        <f>SUM(K202:K209)</f>
        <v>5786.5999999999995</v>
      </c>
      <c r="L222" s="49">
        <f>SUM(L202:L209)</f>
        <v>4245.0999999999995</v>
      </c>
      <c r="M222" s="49">
        <f>SUM(M202:M209)</f>
        <v>20411.600000000002</v>
      </c>
      <c r="N222" s="49">
        <v>756.4</v>
      </c>
      <c r="O222" s="49" t="s">
        <v>246</v>
      </c>
    </row>
    <row r="223" spans="1:15" ht="11.25" hidden="1" customHeight="1">
      <c r="A223" s="1173" t="s">
        <v>201</v>
      </c>
      <c r="B223" s="1166"/>
      <c r="C223" s="49">
        <f>SUM(C202:C210)</f>
        <v>17151.300000000003</v>
      </c>
      <c r="D223" s="49">
        <f>SUM(D202:D210)</f>
        <v>6842.5999999999995</v>
      </c>
      <c r="E223" s="49">
        <f>SUM(E202:E210)</f>
        <v>10796</v>
      </c>
      <c r="F223" s="49">
        <f>SUM(F202:F210)</f>
        <v>2501.8999999999996</v>
      </c>
      <c r="G223" s="49">
        <f>SUM(G202:G210)</f>
        <v>13242.7</v>
      </c>
      <c r="H223" s="1173" t="s">
        <v>201</v>
      </c>
      <c r="I223" s="1166"/>
      <c r="J223" s="49">
        <f>SUM(J202:J210)</f>
        <v>5559</v>
      </c>
      <c r="K223" s="49">
        <f>SUM(K202:K210)</f>
        <v>6485.2999999999993</v>
      </c>
      <c r="L223" s="49">
        <f>SUM(L202:L210)</f>
        <v>4843.5999999999995</v>
      </c>
      <c r="M223" s="49">
        <f>SUM(M202:M210)</f>
        <v>23139.600000000002</v>
      </c>
      <c r="N223" s="49">
        <v>807.1</v>
      </c>
      <c r="O223" s="49" t="s">
        <v>246</v>
      </c>
    </row>
    <row r="224" spans="1:15" ht="11.25" hidden="1" customHeight="1">
      <c r="A224" s="1173" t="s">
        <v>202</v>
      </c>
      <c r="B224" s="1166"/>
      <c r="C224" s="49">
        <f>SUM(C202:C211)</f>
        <v>19254.800000000003</v>
      </c>
      <c r="D224" s="49">
        <f>SUM(D202:D211)</f>
        <v>7677.9999999999991</v>
      </c>
      <c r="E224" s="49">
        <f>SUM(E202:E211)</f>
        <v>11963.8</v>
      </c>
      <c r="F224" s="49">
        <f>SUM(F202:F211)</f>
        <v>2828.0999999999995</v>
      </c>
      <c r="G224" s="49">
        <f>SUM(G202:G211)</f>
        <v>14853.2</v>
      </c>
      <c r="H224" s="1173" t="s">
        <v>202</v>
      </c>
      <c r="I224" s="1166"/>
      <c r="J224" s="49">
        <f>SUM(J202:J211)</f>
        <v>6166</v>
      </c>
      <c r="K224" s="49">
        <v>7256.4</v>
      </c>
      <c r="L224" s="49">
        <f>SUM(L202:L211)</f>
        <v>5482.4999999999991</v>
      </c>
      <c r="M224" s="49">
        <f>SUM(M202:M211)</f>
        <v>25763.300000000003</v>
      </c>
      <c r="N224" s="49">
        <v>881.7</v>
      </c>
      <c r="O224" s="49" t="s">
        <v>246</v>
      </c>
    </row>
    <row r="225" spans="1:15" ht="11.25" customHeight="1">
      <c r="A225" s="1173" t="s">
        <v>203</v>
      </c>
      <c r="B225" s="1166"/>
      <c r="C225" s="49">
        <f>SUM(C202:C212)</f>
        <v>21228.9</v>
      </c>
      <c r="D225" s="49">
        <f>SUM(D202:D212)</f>
        <v>8430.5</v>
      </c>
      <c r="E225" s="49">
        <f>SUM(E202:E212)</f>
        <v>13133.5</v>
      </c>
      <c r="F225" s="49">
        <f>SUM(F202:F212)</f>
        <v>3081.3999999999996</v>
      </c>
      <c r="G225" s="49">
        <f>SUM(G202:G212)</f>
        <v>16507.3</v>
      </c>
      <c r="H225" s="1173" t="s">
        <v>203</v>
      </c>
      <c r="I225" s="1166"/>
      <c r="J225" s="49">
        <f>SUM(J202:J212)</f>
        <v>6892.2</v>
      </c>
      <c r="K225" s="49">
        <v>7939.2</v>
      </c>
      <c r="L225" s="49">
        <f>SUM(L202:L212)</f>
        <v>6105.8999999999987</v>
      </c>
      <c r="M225" s="49">
        <f>SUM(M202:M212)</f>
        <v>28275.500000000004</v>
      </c>
      <c r="N225" s="49">
        <v>935.8</v>
      </c>
      <c r="O225" s="49" t="s">
        <v>246</v>
      </c>
    </row>
    <row r="226" spans="1:15" ht="11.25" hidden="1" customHeight="1">
      <c r="A226" s="1173" t="s">
        <v>204</v>
      </c>
      <c r="B226" s="1166"/>
      <c r="C226" s="49">
        <f>SUM(C202:C213)</f>
        <v>21228.9</v>
      </c>
      <c r="D226" s="49">
        <f>SUM(D202:D213)</f>
        <v>8430.5</v>
      </c>
      <c r="E226" s="49">
        <f>SUM(E202:E213)</f>
        <v>13133.5</v>
      </c>
      <c r="F226" s="49">
        <f>SUM(F202:F213)</f>
        <v>3081.3999999999996</v>
      </c>
      <c r="G226" s="49">
        <f>SUM(G202:G213)</f>
        <v>16507.3</v>
      </c>
      <c r="H226" s="1173" t="s">
        <v>204</v>
      </c>
      <c r="I226" s="1166"/>
      <c r="J226" s="49">
        <f>SUM(J202:J213)</f>
        <v>6892.2</v>
      </c>
      <c r="K226" s="49">
        <f>SUM(K202:K213)</f>
        <v>7939.7</v>
      </c>
      <c r="L226" s="49">
        <f>SUM(L202:L213)</f>
        <v>6105.8999999999987</v>
      </c>
      <c r="M226" s="49">
        <f>SUM(M202:M213)</f>
        <v>28275.500000000004</v>
      </c>
      <c r="N226" s="49" t="s">
        <v>246</v>
      </c>
      <c r="O226" s="163" t="s">
        <v>725</v>
      </c>
    </row>
    <row r="227" spans="1:15" ht="11.25" hidden="1" customHeight="1">
      <c r="A227" s="33"/>
      <c r="B227" s="45"/>
      <c r="C227" s="43"/>
      <c r="D227" s="43"/>
      <c r="E227" s="43"/>
      <c r="F227" s="43"/>
      <c r="G227" s="43"/>
      <c r="H227" s="33"/>
      <c r="I227" s="45"/>
      <c r="J227" s="43"/>
      <c r="K227" s="43"/>
      <c r="L227" s="43"/>
      <c r="M227" s="43"/>
      <c r="N227" s="49" t="s">
        <v>246</v>
      </c>
      <c r="O227" s="163" t="s">
        <v>725</v>
      </c>
    </row>
    <row r="228" spans="1:15" ht="11.25" hidden="1" customHeight="1">
      <c r="A228" s="33">
        <v>2014</v>
      </c>
      <c r="B228" s="45"/>
      <c r="C228" s="43"/>
      <c r="D228" s="48"/>
      <c r="E228" s="48"/>
      <c r="F228" s="48"/>
      <c r="G228" s="48"/>
      <c r="H228" s="33">
        <v>2014</v>
      </c>
      <c r="I228" s="45"/>
      <c r="J228" s="48"/>
      <c r="K228" s="48"/>
      <c r="L228" s="48"/>
      <c r="M228" s="48"/>
      <c r="N228" s="49" t="s">
        <v>246</v>
      </c>
      <c r="O228" s="163" t="s">
        <v>725</v>
      </c>
    </row>
    <row r="229" spans="1:15" ht="11.25" hidden="1" customHeight="1">
      <c r="A229" s="33"/>
      <c r="B229" s="45" t="s">
        <v>181</v>
      </c>
      <c r="C229" s="49"/>
      <c r="D229" s="49"/>
      <c r="E229" s="49"/>
      <c r="F229" s="49"/>
      <c r="G229" s="49"/>
      <c r="H229" s="33"/>
      <c r="I229" s="45" t="s">
        <v>181</v>
      </c>
      <c r="J229" s="43"/>
      <c r="K229" s="43"/>
      <c r="L229" s="43"/>
      <c r="M229" s="43"/>
      <c r="N229" s="49" t="s">
        <v>246</v>
      </c>
      <c r="O229" s="163" t="s">
        <v>725</v>
      </c>
    </row>
    <row r="230" spans="1:15" ht="11.25" hidden="1" customHeight="1">
      <c r="A230" s="33"/>
      <c r="B230" s="45" t="s">
        <v>182</v>
      </c>
      <c r="C230" s="49"/>
      <c r="D230" s="49"/>
      <c r="E230" s="49"/>
      <c r="F230" s="49"/>
      <c r="G230" s="49"/>
      <c r="H230" s="33"/>
      <c r="I230" s="45" t="s">
        <v>182</v>
      </c>
      <c r="J230" s="43"/>
      <c r="K230" s="43"/>
      <c r="L230" s="43"/>
      <c r="M230" s="43"/>
      <c r="N230" s="49" t="s">
        <v>246</v>
      </c>
      <c r="O230" s="163" t="s">
        <v>725</v>
      </c>
    </row>
    <row r="231" spans="1:15" ht="11.25" hidden="1" customHeight="1">
      <c r="A231" s="33"/>
      <c r="B231" s="45" t="s">
        <v>183</v>
      </c>
      <c r="C231" s="49"/>
      <c r="D231" s="49"/>
      <c r="E231" s="49"/>
      <c r="F231" s="49"/>
      <c r="G231" s="49"/>
      <c r="H231" s="33"/>
      <c r="I231" s="45" t="s">
        <v>183</v>
      </c>
      <c r="J231" s="43"/>
      <c r="K231" s="43"/>
      <c r="L231" s="43"/>
      <c r="M231" s="43"/>
      <c r="N231" s="49" t="s">
        <v>246</v>
      </c>
      <c r="O231" s="163" t="s">
        <v>725</v>
      </c>
    </row>
    <row r="232" spans="1:15" ht="11.25" hidden="1" customHeight="1">
      <c r="A232" s="33"/>
      <c r="B232" s="45" t="s">
        <v>184</v>
      </c>
      <c r="C232" s="49"/>
      <c r="D232" s="49"/>
      <c r="E232" s="49"/>
      <c r="F232" s="49"/>
      <c r="G232" s="49"/>
      <c r="H232" s="33"/>
      <c r="I232" s="45" t="s">
        <v>184</v>
      </c>
      <c r="J232" s="43"/>
      <c r="K232" s="43"/>
      <c r="L232" s="43"/>
      <c r="M232" s="43"/>
      <c r="N232" s="49" t="s">
        <v>246</v>
      </c>
      <c r="O232" s="163" t="s">
        <v>725</v>
      </c>
    </row>
    <row r="233" spans="1:15" ht="11.25" hidden="1" customHeight="1">
      <c r="A233" s="33"/>
      <c r="B233" s="45" t="s">
        <v>185</v>
      </c>
      <c r="C233" s="49"/>
      <c r="D233" s="49"/>
      <c r="E233" s="49"/>
      <c r="F233" s="49"/>
      <c r="G233" s="49"/>
      <c r="H233" s="33"/>
      <c r="I233" s="45" t="s">
        <v>185</v>
      </c>
      <c r="J233" s="43"/>
      <c r="K233" s="43"/>
      <c r="L233" s="43"/>
      <c r="M233" s="43"/>
      <c r="N233" s="49" t="s">
        <v>246</v>
      </c>
      <c r="O233" s="163" t="s">
        <v>725</v>
      </c>
    </row>
    <row r="234" spans="1:15" ht="11.25" hidden="1" customHeight="1">
      <c r="A234" s="33"/>
      <c r="B234" s="45" t="s">
        <v>186</v>
      </c>
      <c r="C234" s="49"/>
      <c r="D234" s="49"/>
      <c r="E234" s="49"/>
      <c r="F234" s="49"/>
      <c r="G234" s="49"/>
      <c r="H234" s="33"/>
      <c r="I234" s="45" t="s">
        <v>186</v>
      </c>
      <c r="J234" s="43"/>
      <c r="K234" s="43"/>
      <c r="L234" s="43"/>
      <c r="M234" s="43"/>
      <c r="N234" s="49" t="s">
        <v>246</v>
      </c>
      <c r="O234" s="163" t="s">
        <v>725</v>
      </c>
    </row>
    <row r="235" spans="1:15" ht="11.25" hidden="1" customHeight="1">
      <c r="A235" s="33"/>
      <c r="B235" s="45" t="s">
        <v>187</v>
      </c>
      <c r="C235" s="49"/>
      <c r="D235" s="49"/>
      <c r="E235" s="49"/>
      <c r="F235" s="49"/>
      <c r="G235" s="49"/>
      <c r="H235" s="33"/>
      <c r="I235" s="45" t="s">
        <v>187</v>
      </c>
      <c r="J235" s="43"/>
      <c r="K235" s="43"/>
      <c r="L235" s="43"/>
      <c r="M235" s="43"/>
      <c r="N235" s="49" t="s">
        <v>246</v>
      </c>
      <c r="O235" s="163" t="s">
        <v>725</v>
      </c>
    </row>
    <row r="236" spans="1:15" ht="11.25" hidden="1" customHeight="1">
      <c r="A236" s="33"/>
      <c r="B236" s="45" t="s">
        <v>188</v>
      </c>
      <c r="C236" s="49"/>
      <c r="D236" s="49"/>
      <c r="E236" s="49"/>
      <c r="F236" s="49"/>
      <c r="G236" s="49"/>
      <c r="H236" s="33"/>
      <c r="I236" s="45" t="s">
        <v>188</v>
      </c>
      <c r="J236" s="43"/>
      <c r="K236" s="43"/>
      <c r="L236" s="43"/>
      <c r="M236" s="43"/>
      <c r="N236" s="49" t="s">
        <v>246</v>
      </c>
      <c r="O236" s="163" t="s">
        <v>725</v>
      </c>
    </row>
    <row r="237" spans="1:15" ht="11.25" hidden="1" customHeight="1">
      <c r="A237" s="33"/>
      <c r="B237" s="45" t="s">
        <v>189</v>
      </c>
      <c r="C237" s="49"/>
      <c r="D237" s="49"/>
      <c r="E237" s="49"/>
      <c r="F237" s="49"/>
      <c r="G237" s="49"/>
      <c r="H237" s="33"/>
      <c r="I237" s="45" t="s">
        <v>189</v>
      </c>
      <c r="J237" s="43"/>
      <c r="K237" s="43"/>
      <c r="L237" s="43"/>
      <c r="M237" s="43"/>
      <c r="N237" s="49" t="s">
        <v>246</v>
      </c>
      <c r="O237" s="163" t="s">
        <v>725</v>
      </c>
    </row>
    <row r="238" spans="1:15" ht="11.25" hidden="1" customHeight="1">
      <c r="A238" s="33"/>
      <c r="B238" s="45" t="s">
        <v>190</v>
      </c>
      <c r="C238" s="49"/>
      <c r="D238" s="49"/>
      <c r="E238" s="49"/>
      <c r="F238" s="49"/>
      <c r="G238" s="49"/>
      <c r="H238" s="33"/>
      <c r="I238" s="45" t="s">
        <v>190</v>
      </c>
      <c r="J238" s="43"/>
      <c r="K238" s="43"/>
      <c r="L238" s="43"/>
      <c r="M238" s="43"/>
      <c r="N238" s="49" t="s">
        <v>246</v>
      </c>
      <c r="O238" s="163" t="s">
        <v>725</v>
      </c>
    </row>
    <row r="239" spans="1:15" ht="11.25" hidden="1" customHeight="1">
      <c r="A239" s="33"/>
      <c r="B239" s="45" t="s">
        <v>191</v>
      </c>
      <c r="C239" s="49"/>
      <c r="D239" s="49"/>
      <c r="E239" s="49"/>
      <c r="F239" s="49"/>
      <c r="G239" s="49"/>
      <c r="H239" s="33"/>
      <c r="I239" s="45" t="s">
        <v>191</v>
      </c>
      <c r="J239" s="43"/>
      <c r="K239" s="43"/>
      <c r="L239" s="43"/>
      <c r="M239" s="43"/>
      <c r="N239" s="49" t="s">
        <v>246</v>
      </c>
      <c r="O239" s="163" t="s">
        <v>725</v>
      </c>
    </row>
    <row r="240" spans="1:15" ht="11.25" hidden="1" customHeight="1">
      <c r="A240" s="33"/>
      <c r="B240" s="45" t="s">
        <v>192</v>
      </c>
      <c r="C240" s="49"/>
      <c r="D240" s="49"/>
      <c r="E240" s="49"/>
      <c r="F240" s="49"/>
      <c r="G240" s="49"/>
      <c r="H240" s="33"/>
      <c r="I240" s="45" t="s">
        <v>192</v>
      </c>
      <c r="J240" s="43"/>
      <c r="K240" s="43"/>
      <c r="L240" s="43"/>
      <c r="M240" s="43"/>
      <c r="N240" s="49" t="s">
        <v>246</v>
      </c>
      <c r="O240" s="163" t="s">
        <v>725</v>
      </c>
    </row>
    <row r="241" spans="1:15" ht="11.25" hidden="1" customHeight="1">
      <c r="A241" s="33"/>
      <c r="B241" s="45"/>
      <c r="C241" s="43"/>
      <c r="D241" s="48"/>
      <c r="E241" s="48"/>
      <c r="F241" s="48"/>
      <c r="G241" s="48"/>
      <c r="H241" s="33"/>
      <c r="I241" s="45"/>
      <c r="J241" s="48"/>
      <c r="K241" s="48"/>
      <c r="L241" s="48"/>
      <c r="M241" s="48"/>
      <c r="N241" s="49" t="s">
        <v>246</v>
      </c>
      <c r="O241" s="163" t="s">
        <v>725</v>
      </c>
    </row>
    <row r="242" spans="1:15" ht="11.25" hidden="1" customHeight="1">
      <c r="A242" s="1173" t="s">
        <v>193</v>
      </c>
      <c r="B242" s="1166"/>
      <c r="C242" s="49">
        <f>C229</f>
        <v>0</v>
      </c>
      <c r="D242" s="49">
        <f>D229</f>
        <v>0</v>
      </c>
      <c r="E242" s="49">
        <f>E229</f>
        <v>0</v>
      </c>
      <c r="F242" s="49">
        <f>F229</f>
        <v>0</v>
      </c>
      <c r="G242" s="49">
        <f>G229</f>
        <v>0</v>
      </c>
      <c r="H242" s="1173" t="s">
        <v>193</v>
      </c>
      <c r="I242" s="1166"/>
      <c r="J242" s="49">
        <f>J229</f>
        <v>0</v>
      </c>
      <c r="K242" s="49">
        <f>K229</f>
        <v>0</v>
      </c>
      <c r="L242" s="49">
        <f>L229</f>
        <v>0</v>
      </c>
      <c r="M242" s="49">
        <f>M229</f>
        <v>0</v>
      </c>
      <c r="N242" s="49" t="s">
        <v>246</v>
      </c>
      <c r="O242" s="163" t="s">
        <v>725</v>
      </c>
    </row>
    <row r="243" spans="1:15" ht="11.25" hidden="1" customHeight="1">
      <c r="A243" s="1173" t="s">
        <v>194</v>
      </c>
      <c r="B243" s="1166"/>
      <c r="C243" s="49">
        <f>SUM(C229:C230)</f>
        <v>0</v>
      </c>
      <c r="D243" s="49">
        <f>SUM(D229:D230)</f>
        <v>0</v>
      </c>
      <c r="E243" s="49">
        <f>SUM(E229:E230)</f>
        <v>0</v>
      </c>
      <c r="F243" s="49">
        <f>SUM(F229:F230)</f>
        <v>0</v>
      </c>
      <c r="G243" s="49">
        <f>SUM(G229:G230)</f>
        <v>0</v>
      </c>
      <c r="H243" s="1173" t="s">
        <v>194</v>
      </c>
      <c r="I243" s="1166"/>
      <c r="J243" s="49">
        <f>SUM(J229:J230)</f>
        <v>0</v>
      </c>
      <c r="K243" s="49">
        <f>SUM(K229:K230)</f>
        <v>0</v>
      </c>
      <c r="L243" s="49">
        <f>SUM(L229:L230)</f>
        <v>0</v>
      </c>
      <c r="M243" s="49">
        <f>SUM(M229:M230)</f>
        <v>0</v>
      </c>
      <c r="N243" s="49" t="s">
        <v>246</v>
      </c>
      <c r="O243" s="163" t="s">
        <v>725</v>
      </c>
    </row>
    <row r="244" spans="1:15" ht="11.25" hidden="1" customHeight="1">
      <c r="A244" s="1173" t="s">
        <v>195</v>
      </c>
      <c r="B244" s="1166"/>
      <c r="C244" s="49">
        <f>SUM(C229:C231)</f>
        <v>0</v>
      </c>
      <c r="D244" s="49">
        <f>SUM(D229:D231)</f>
        <v>0</v>
      </c>
      <c r="E244" s="49">
        <f>SUM(E229:E231)</f>
        <v>0</v>
      </c>
      <c r="F244" s="49">
        <f>SUM(F229:F231)</f>
        <v>0</v>
      </c>
      <c r="G244" s="49">
        <f>SUM(G229:G231)</f>
        <v>0</v>
      </c>
      <c r="H244" s="1173" t="s">
        <v>195</v>
      </c>
      <c r="I244" s="1166"/>
      <c r="J244" s="49">
        <f>SUM(J229:J231)</f>
        <v>0</v>
      </c>
      <c r="K244" s="49">
        <f>SUM(K229:K231)</f>
        <v>0</v>
      </c>
      <c r="L244" s="49">
        <f>SUM(L229:L231)</f>
        <v>0</v>
      </c>
      <c r="M244" s="49">
        <f>SUM(M229:M231)</f>
        <v>0</v>
      </c>
      <c r="N244" s="49" t="s">
        <v>246</v>
      </c>
      <c r="O244" s="163" t="s">
        <v>725</v>
      </c>
    </row>
    <row r="245" spans="1:15" ht="11.25" hidden="1" customHeight="1">
      <c r="A245" s="1173" t="s">
        <v>196</v>
      </c>
      <c r="B245" s="1166"/>
      <c r="C245" s="49">
        <f>SUM(C229:C232)</f>
        <v>0</v>
      </c>
      <c r="D245" s="49">
        <f>SUM(D229:D232)</f>
        <v>0</v>
      </c>
      <c r="E245" s="49">
        <f>SUM(E229:E232)</f>
        <v>0</v>
      </c>
      <c r="F245" s="49">
        <f>SUM(F229:F232)</f>
        <v>0</v>
      </c>
      <c r="G245" s="49">
        <f>SUM(G229:G232)</f>
        <v>0</v>
      </c>
      <c r="H245" s="1173" t="s">
        <v>196</v>
      </c>
      <c r="I245" s="1166"/>
      <c r="J245" s="49">
        <f>SUM(J229:J232)</f>
        <v>0</v>
      </c>
      <c r="K245" s="49">
        <f>SUM(K229:K232)</f>
        <v>0</v>
      </c>
      <c r="L245" s="49">
        <f>SUM(L229:L232)</f>
        <v>0</v>
      </c>
      <c r="M245" s="49">
        <f>SUM(M229:M232)</f>
        <v>0</v>
      </c>
      <c r="N245" s="49" t="s">
        <v>246</v>
      </c>
      <c r="O245" s="163" t="s">
        <v>725</v>
      </c>
    </row>
    <row r="246" spans="1:15" ht="11.25" hidden="1" customHeight="1">
      <c r="A246" s="1173" t="s">
        <v>197</v>
      </c>
      <c r="B246" s="1166"/>
      <c r="C246" s="49">
        <f>SUM(C229:C233)</f>
        <v>0</v>
      </c>
      <c r="D246" s="49">
        <f>SUM(D229:D233)</f>
        <v>0</v>
      </c>
      <c r="E246" s="49">
        <f>SUM(E229:E233)</f>
        <v>0</v>
      </c>
      <c r="F246" s="49">
        <f>SUM(F229:F233)</f>
        <v>0</v>
      </c>
      <c r="G246" s="49">
        <f>SUM(G229:G233)</f>
        <v>0</v>
      </c>
      <c r="H246" s="1173" t="s">
        <v>197</v>
      </c>
      <c r="I246" s="1166"/>
      <c r="J246" s="49">
        <f>SUM(J229:J233)</f>
        <v>0</v>
      </c>
      <c r="K246" s="49">
        <f>SUM(K229:K233)</f>
        <v>0</v>
      </c>
      <c r="L246" s="49">
        <f>SUM(L229:L233)</f>
        <v>0</v>
      </c>
      <c r="M246" s="49">
        <f>SUM(M229:M233)</f>
        <v>0</v>
      </c>
      <c r="N246" s="49" t="s">
        <v>246</v>
      </c>
      <c r="O246" s="163" t="s">
        <v>725</v>
      </c>
    </row>
    <row r="247" spans="1:15" ht="11.25" hidden="1" customHeight="1">
      <c r="A247" s="1173" t="s">
        <v>198</v>
      </c>
      <c r="B247" s="1166"/>
      <c r="C247" s="49">
        <f>SUM(C229:C234)</f>
        <v>0</v>
      </c>
      <c r="D247" s="49">
        <f>SUM(D229:D234)</f>
        <v>0</v>
      </c>
      <c r="E247" s="49">
        <f>SUM(E229:E234)</f>
        <v>0</v>
      </c>
      <c r="F247" s="49">
        <f>SUM(F229:F234)</f>
        <v>0</v>
      </c>
      <c r="G247" s="49">
        <f>SUM(G229:G234)</f>
        <v>0</v>
      </c>
      <c r="H247" s="1173" t="s">
        <v>198</v>
      </c>
      <c r="I247" s="1166"/>
      <c r="J247" s="49">
        <f>SUM(J229:J234)</f>
        <v>0</v>
      </c>
      <c r="K247" s="49">
        <f>SUM(K229:K234)</f>
        <v>0</v>
      </c>
      <c r="L247" s="49">
        <f>SUM(L229:L234)</f>
        <v>0</v>
      </c>
      <c r="M247" s="49">
        <f>SUM(M229:M234)</f>
        <v>0</v>
      </c>
      <c r="N247" s="49" t="s">
        <v>246</v>
      </c>
      <c r="O247" s="163" t="s">
        <v>725</v>
      </c>
    </row>
    <row r="248" spans="1:15" ht="11.25" hidden="1" customHeight="1">
      <c r="A248" s="1173" t="s">
        <v>199</v>
      </c>
      <c r="B248" s="1166"/>
      <c r="C248" s="49">
        <f>SUM(C229:C235)</f>
        <v>0</v>
      </c>
      <c r="D248" s="49">
        <f>SUM(D229:D235)</f>
        <v>0</v>
      </c>
      <c r="E248" s="49">
        <f>SUM(E229:E235)</f>
        <v>0</v>
      </c>
      <c r="F248" s="49">
        <f>SUM(F229:F235)</f>
        <v>0</v>
      </c>
      <c r="G248" s="49">
        <f>SUM(G229:G235)</f>
        <v>0</v>
      </c>
      <c r="H248" s="1173" t="s">
        <v>199</v>
      </c>
      <c r="I248" s="1166"/>
      <c r="J248" s="49">
        <f>SUM(J229:J235)</f>
        <v>0</v>
      </c>
      <c r="K248" s="49">
        <f>SUM(K229:K235)</f>
        <v>0</v>
      </c>
      <c r="L248" s="49">
        <f>SUM(L229:L235)</f>
        <v>0</v>
      </c>
      <c r="M248" s="49">
        <f>SUM(M229:M235)</f>
        <v>0</v>
      </c>
      <c r="N248" s="49" t="s">
        <v>246</v>
      </c>
      <c r="O248" s="163" t="s">
        <v>725</v>
      </c>
    </row>
    <row r="249" spans="1:15" ht="11.25" hidden="1" customHeight="1">
      <c r="A249" s="1173" t="s">
        <v>200</v>
      </c>
      <c r="B249" s="1166"/>
      <c r="C249" s="49">
        <f>SUM(C229:C236)</f>
        <v>0</v>
      </c>
      <c r="D249" s="49">
        <f>SUM(D229:D236)</f>
        <v>0</v>
      </c>
      <c r="E249" s="49">
        <f>SUM(E229:E236)</f>
        <v>0</v>
      </c>
      <c r="F249" s="49">
        <f>SUM(F229:F236)</f>
        <v>0</v>
      </c>
      <c r="G249" s="49">
        <f>SUM(G229:G236)</f>
        <v>0</v>
      </c>
      <c r="H249" s="1173" t="s">
        <v>200</v>
      </c>
      <c r="I249" s="1166"/>
      <c r="J249" s="49">
        <f>SUM(J229:J236)</f>
        <v>0</v>
      </c>
      <c r="K249" s="49">
        <f>SUM(K229:K236)</f>
        <v>0</v>
      </c>
      <c r="L249" s="49">
        <f>SUM(L229:L236)</f>
        <v>0</v>
      </c>
      <c r="M249" s="49">
        <f>SUM(M229:M236)</f>
        <v>0</v>
      </c>
      <c r="N249" s="49" t="s">
        <v>246</v>
      </c>
      <c r="O249" s="163" t="s">
        <v>725</v>
      </c>
    </row>
    <row r="250" spans="1:15" ht="11.25" hidden="1" customHeight="1">
      <c r="A250" s="1173" t="s">
        <v>201</v>
      </c>
      <c r="B250" s="1166"/>
      <c r="C250" s="49">
        <f>SUM(C229:C237)</f>
        <v>0</v>
      </c>
      <c r="D250" s="49">
        <f>SUM(D229:D237)</f>
        <v>0</v>
      </c>
      <c r="E250" s="49">
        <f>SUM(E229:E237)</f>
        <v>0</v>
      </c>
      <c r="F250" s="49">
        <f>SUM(F229:F237)</f>
        <v>0</v>
      </c>
      <c r="G250" s="49">
        <f>SUM(G229:G237)</f>
        <v>0</v>
      </c>
      <c r="H250" s="1173" t="s">
        <v>201</v>
      </c>
      <c r="I250" s="1166"/>
      <c r="J250" s="49">
        <f>SUM(J229:J237)</f>
        <v>0</v>
      </c>
      <c r="K250" s="49">
        <f>SUM(K229:K237)</f>
        <v>0</v>
      </c>
      <c r="L250" s="49">
        <f>SUM(L229:L237)</f>
        <v>0</v>
      </c>
      <c r="M250" s="49">
        <f>SUM(M229:M237)</f>
        <v>0</v>
      </c>
      <c r="N250" s="49" t="s">
        <v>246</v>
      </c>
      <c r="O250" s="163" t="s">
        <v>725</v>
      </c>
    </row>
    <row r="251" spans="1:15" ht="11.25" hidden="1" customHeight="1">
      <c r="A251" s="1173" t="s">
        <v>202</v>
      </c>
      <c r="B251" s="1166"/>
      <c r="C251" s="49">
        <f>SUM(C229:C238)</f>
        <v>0</v>
      </c>
      <c r="D251" s="49">
        <f>SUM(D229:D238)</f>
        <v>0</v>
      </c>
      <c r="E251" s="49">
        <f>SUM(E229:E238)</f>
        <v>0</v>
      </c>
      <c r="F251" s="49">
        <f>SUM(F229:F238)</f>
        <v>0</v>
      </c>
      <c r="G251" s="49">
        <f>SUM(G229:G238)</f>
        <v>0</v>
      </c>
      <c r="H251" s="1173" t="s">
        <v>202</v>
      </c>
      <c r="I251" s="1166"/>
      <c r="J251" s="49">
        <f>SUM(J229:J238)</f>
        <v>0</v>
      </c>
      <c r="K251" s="49">
        <f>SUM(K229:K238)</f>
        <v>0</v>
      </c>
      <c r="L251" s="49">
        <f>SUM(L229:L238)</f>
        <v>0</v>
      </c>
      <c r="M251" s="49">
        <f>SUM(M229:M238)</f>
        <v>0</v>
      </c>
      <c r="N251" s="49" t="s">
        <v>246</v>
      </c>
      <c r="O251" s="163" t="s">
        <v>725</v>
      </c>
    </row>
    <row r="252" spans="1:15" ht="11.25" hidden="1" customHeight="1">
      <c r="A252" s="1173" t="s">
        <v>203</v>
      </c>
      <c r="B252" s="1166"/>
      <c r="C252" s="49">
        <f>SUM(C229:C239)</f>
        <v>0</v>
      </c>
      <c r="D252" s="49">
        <f>SUM(D229:D239)</f>
        <v>0</v>
      </c>
      <c r="E252" s="49">
        <f>SUM(E229:E239)</f>
        <v>0</v>
      </c>
      <c r="F252" s="49">
        <f>SUM(F229:F239)</f>
        <v>0</v>
      </c>
      <c r="G252" s="49">
        <f>SUM(G229:G239)</f>
        <v>0</v>
      </c>
      <c r="H252" s="1173" t="s">
        <v>203</v>
      </c>
      <c r="I252" s="1166"/>
      <c r="J252" s="49">
        <f>SUM(J229:J239)</f>
        <v>0</v>
      </c>
      <c r="K252" s="49">
        <f>SUM(K229:K239)</f>
        <v>0</v>
      </c>
      <c r="L252" s="49">
        <f>SUM(L229:L239)</f>
        <v>0</v>
      </c>
      <c r="M252" s="49">
        <f>SUM(M229:M239)</f>
        <v>0</v>
      </c>
      <c r="N252" s="49" t="s">
        <v>246</v>
      </c>
      <c r="O252" s="163" t="s">
        <v>725</v>
      </c>
    </row>
    <row r="253" spans="1:15" ht="11.25" hidden="1" customHeight="1">
      <c r="A253" s="1173" t="s">
        <v>204</v>
      </c>
      <c r="B253" s="1166"/>
      <c r="C253" s="49">
        <f>SUM(C229:C240)</f>
        <v>0</v>
      </c>
      <c r="D253" s="49">
        <f>SUM(D229:D240)</f>
        <v>0</v>
      </c>
      <c r="E253" s="49">
        <f>SUM(E229:E240)</f>
        <v>0</v>
      </c>
      <c r="F253" s="49">
        <f>SUM(F229:F240)</f>
        <v>0</v>
      </c>
      <c r="G253" s="49">
        <f>SUM(G229:G240)</f>
        <v>0</v>
      </c>
      <c r="H253" s="1173" t="s">
        <v>204</v>
      </c>
      <c r="I253" s="1166"/>
      <c r="J253" s="49">
        <f>SUM(J229:J240)</f>
        <v>0</v>
      </c>
      <c r="K253" s="49">
        <f>SUM(K229:K240)</f>
        <v>0</v>
      </c>
      <c r="L253" s="49">
        <f>SUM(L229:L240)</f>
        <v>0</v>
      </c>
      <c r="M253" s="49">
        <f>SUM(M229:M240)</f>
        <v>0</v>
      </c>
      <c r="N253" s="49" t="s">
        <v>246</v>
      </c>
      <c r="O253" s="163" t="s">
        <v>725</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71" t="s">
        <v>205</v>
      </c>
      <c r="D255" s="1171"/>
      <c r="E255" s="1171"/>
      <c r="F255" s="1171"/>
      <c r="G255" s="1171"/>
      <c r="H255" s="37"/>
      <c r="I255" s="52"/>
      <c r="J255" s="1180" t="s">
        <v>205</v>
      </c>
      <c r="K255" s="1180"/>
      <c r="L255" s="1180"/>
      <c r="M255" s="1180"/>
      <c r="N255" s="1180"/>
      <c r="O255" s="1180"/>
    </row>
    <row r="256" spans="1:15" ht="11.25" customHeight="1">
      <c r="A256" s="37"/>
      <c r="B256" s="52"/>
      <c r="C256" s="1167" t="s">
        <v>206</v>
      </c>
      <c r="D256" s="1167"/>
      <c r="E256" s="1167"/>
      <c r="F256" s="1167"/>
      <c r="G256" s="1167"/>
      <c r="H256" s="37"/>
      <c r="I256" s="52"/>
      <c r="J256" s="1201" t="s">
        <v>206</v>
      </c>
      <c r="K256" s="1201"/>
      <c r="L256" s="1201"/>
      <c r="M256" s="1201"/>
      <c r="N256" s="1201"/>
      <c r="O256" s="1201"/>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65">
        <v>2009</v>
      </c>
      <c r="B270" s="1166"/>
      <c r="C270" s="55">
        <f t="shared" si="30"/>
        <v>-24.600518501060563</v>
      </c>
      <c r="D270" s="55">
        <f t="shared" si="30"/>
        <v>-17.689843090698446</v>
      </c>
      <c r="E270" s="55">
        <f t="shared" si="30"/>
        <v>-21.150767287103704</v>
      </c>
      <c r="F270" s="55">
        <f t="shared" si="30"/>
        <v>-14.865673194455269</v>
      </c>
      <c r="G270" s="55">
        <f t="shared" si="30"/>
        <v>-10.116729732828816</v>
      </c>
      <c r="H270" s="1165">
        <v>2009</v>
      </c>
      <c r="I270" s="1166"/>
      <c r="J270" s="135" t="s">
        <v>244</v>
      </c>
      <c r="K270" s="55">
        <f t="shared" si="31"/>
        <v>-1.805497061031673</v>
      </c>
      <c r="L270" s="55">
        <f t="shared" si="31"/>
        <v>-12.859954423037081</v>
      </c>
      <c r="M270" s="135" t="s">
        <v>244</v>
      </c>
      <c r="N270" s="55">
        <f t="shared" si="31"/>
        <v>-11.747597721505684</v>
      </c>
      <c r="O270" s="135" t="s">
        <v>244</v>
      </c>
    </row>
    <row r="271" spans="1:15" ht="11.25" customHeight="1">
      <c r="A271" s="1165" t="s">
        <v>766</v>
      </c>
      <c r="B271" s="1166"/>
      <c r="C271" s="135" t="s">
        <v>244</v>
      </c>
      <c r="D271" s="135" t="s">
        <v>244</v>
      </c>
      <c r="E271" s="135" t="s">
        <v>244</v>
      </c>
      <c r="F271" s="135" t="s">
        <v>244</v>
      </c>
      <c r="G271" s="135" t="s">
        <v>244</v>
      </c>
      <c r="H271" s="1165" t="s">
        <v>766</v>
      </c>
      <c r="I271" s="1166"/>
      <c r="J271" s="135" t="s">
        <v>244</v>
      </c>
      <c r="K271" s="135" t="s">
        <v>244</v>
      </c>
      <c r="L271" s="135" t="s">
        <v>244</v>
      </c>
      <c r="M271" s="135" t="s">
        <v>244</v>
      </c>
      <c r="N271" s="135" t="s">
        <v>244</v>
      </c>
      <c r="O271" s="135" t="s">
        <v>244</v>
      </c>
    </row>
    <row r="272" spans="1:15" ht="11.25" customHeight="1">
      <c r="A272" s="1165">
        <v>2011</v>
      </c>
      <c r="B272" s="1166"/>
      <c r="C272" s="55">
        <f t="shared" si="30"/>
        <v>4.2067401980011567</v>
      </c>
      <c r="D272" s="55">
        <f t="shared" si="30"/>
        <v>1.9536776650189438</v>
      </c>
      <c r="E272" s="55">
        <f t="shared" si="30"/>
        <v>4.8755217650566607</v>
      </c>
      <c r="F272" s="55">
        <f t="shared" si="30"/>
        <v>-3.128947368421052</v>
      </c>
      <c r="G272" s="55">
        <f t="shared" si="30"/>
        <v>8.1917914083631729</v>
      </c>
      <c r="H272" s="1165">
        <v>2011</v>
      </c>
      <c r="I272" s="1166"/>
      <c r="J272" s="55">
        <f t="shared" si="31"/>
        <v>16.972418216805636</v>
      </c>
      <c r="K272" s="55">
        <f t="shared" si="31"/>
        <v>-3.1889919345466353</v>
      </c>
      <c r="L272" s="55">
        <f t="shared" si="31"/>
        <v>73.909959913660202</v>
      </c>
      <c r="M272" s="55">
        <f t="shared" si="31"/>
        <v>27.117859457457641</v>
      </c>
      <c r="N272" s="55">
        <f t="shared" si="31"/>
        <v>-80.688377535101409</v>
      </c>
      <c r="O272" s="135" t="s">
        <v>244</v>
      </c>
    </row>
    <row r="273" spans="1:15" ht="11.25" customHeight="1">
      <c r="A273" s="1165">
        <v>2012</v>
      </c>
      <c r="B273" s="1166"/>
      <c r="C273" s="55">
        <f t="shared" si="30"/>
        <v>-10.171903053754065</v>
      </c>
      <c r="D273" s="55">
        <f t="shared" si="30"/>
        <v>-7.9879046419791422</v>
      </c>
      <c r="E273" s="55">
        <f t="shared" si="30"/>
        <v>-2.1030412008443307</v>
      </c>
      <c r="F273" s="55">
        <f t="shared" si="30"/>
        <v>-2.2601939637608268</v>
      </c>
      <c r="G273" s="55">
        <f t="shared" si="30"/>
        <v>-5.8577514143594556</v>
      </c>
      <c r="H273" s="1165">
        <v>2012</v>
      </c>
      <c r="I273" s="1166"/>
      <c r="J273" s="55">
        <f t="shared" si="31"/>
        <v>-3.4355121737223016</v>
      </c>
      <c r="K273" s="55">
        <f t="shared" si="31"/>
        <v>0.47297783966770623</v>
      </c>
      <c r="L273" s="55">
        <f t="shared" si="31"/>
        <v>10.679267362896482</v>
      </c>
      <c r="M273" s="55">
        <f t="shared" si="31"/>
        <v>0.81209031318280722</v>
      </c>
      <c r="N273" s="55">
        <f t="shared" si="31"/>
        <v>32.222558820559442</v>
      </c>
      <c r="O273" s="135" t="s">
        <v>244</v>
      </c>
    </row>
    <row r="274" spans="1:15" ht="11.25" hidden="1" customHeight="1">
      <c r="A274" s="1165">
        <v>2013</v>
      </c>
      <c r="B274" s="1166"/>
      <c r="C274" s="55">
        <f t="shared" si="30"/>
        <v>-100</v>
      </c>
      <c r="D274" s="55">
        <f t="shared" si="30"/>
        <v>-100</v>
      </c>
      <c r="E274" s="55">
        <f t="shared" si="30"/>
        <v>-100</v>
      </c>
      <c r="F274" s="55">
        <f t="shared" si="30"/>
        <v>-100</v>
      </c>
      <c r="G274" s="55">
        <f t="shared" si="30"/>
        <v>-100</v>
      </c>
      <c r="H274" s="1165">
        <v>2013</v>
      </c>
      <c r="I274" s="1166"/>
      <c r="J274" s="55">
        <f t="shared" si="31"/>
        <v>-100</v>
      </c>
      <c r="K274" s="55">
        <f t="shared" si="31"/>
        <v>-100</v>
      </c>
      <c r="L274" s="55">
        <f t="shared" si="31"/>
        <v>-100</v>
      </c>
      <c r="M274" s="55">
        <f t="shared" si="31"/>
        <v>-100</v>
      </c>
      <c r="N274" s="55">
        <f t="shared" si="31"/>
        <v>-100</v>
      </c>
      <c r="O274" s="55" t="e">
        <f t="shared" si="31"/>
        <v>#VALUE!</v>
      </c>
    </row>
    <row r="275" spans="1:15" ht="11.25" hidden="1" customHeight="1">
      <c r="A275" s="1165">
        <v>2014</v>
      </c>
      <c r="B275" s="1166"/>
      <c r="C275" s="55" t="e">
        <f t="shared" si="30"/>
        <v>#DIV/0!</v>
      </c>
      <c r="D275" s="55" t="e">
        <f t="shared" si="30"/>
        <v>#DIV/0!</v>
      </c>
      <c r="E275" s="55" t="e">
        <f t="shared" si="30"/>
        <v>#DIV/0!</v>
      </c>
      <c r="F275" s="55" t="e">
        <f t="shared" si="30"/>
        <v>#DIV/0!</v>
      </c>
      <c r="G275" s="55" t="e">
        <f t="shared" si="30"/>
        <v>#DIV/0!</v>
      </c>
      <c r="H275" s="1165">
        <v>2014</v>
      </c>
      <c r="I275" s="1166"/>
      <c r="J275" s="55" t="e">
        <f t="shared" si="31"/>
        <v>#DIV/0!</v>
      </c>
      <c r="K275" s="55" t="e">
        <f t="shared" si="31"/>
        <v>#DIV/0!</v>
      </c>
      <c r="L275" s="55" t="e">
        <f t="shared" si="31"/>
        <v>#DIV/0!</v>
      </c>
      <c r="M275" s="55" t="e">
        <f t="shared" si="31"/>
        <v>#DIV/0!</v>
      </c>
      <c r="N275" s="55" t="e">
        <f t="shared" si="31"/>
        <v>#DIV/0!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3" t="s">
        <v>193</v>
      </c>
      <c r="B291" s="1166"/>
      <c r="C291" s="55" t="e">
        <f t="shared" ref="C291:G302" si="34">SUM(C80/C53*100-100)</f>
        <v>#DIV/0!</v>
      </c>
      <c r="D291" s="55" t="e">
        <f t="shared" si="34"/>
        <v>#DIV/0!</v>
      </c>
      <c r="E291" s="55" t="e">
        <f t="shared" si="34"/>
        <v>#DIV/0!</v>
      </c>
      <c r="F291" s="55" t="e">
        <f t="shared" si="34"/>
        <v>#DIV/0!</v>
      </c>
      <c r="G291" s="55" t="e">
        <f t="shared" si="34"/>
        <v>#DIV/0!</v>
      </c>
      <c r="H291" s="1173" t="s">
        <v>193</v>
      </c>
      <c r="I291" s="1166"/>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73" t="s">
        <v>194</v>
      </c>
      <c r="B292" s="1166"/>
      <c r="C292" s="55" t="e">
        <f t="shared" si="34"/>
        <v>#DIV/0!</v>
      </c>
      <c r="D292" s="55" t="e">
        <f t="shared" si="34"/>
        <v>#DIV/0!</v>
      </c>
      <c r="E292" s="55" t="e">
        <f t="shared" si="34"/>
        <v>#DIV/0!</v>
      </c>
      <c r="F292" s="55" t="e">
        <f t="shared" si="34"/>
        <v>#DIV/0!</v>
      </c>
      <c r="G292" s="55" t="e">
        <f t="shared" si="34"/>
        <v>#DIV/0!</v>
      </c>
      <c r="H292" s="1173" t="s">
        <v>194</v>
      </c>
      <c r="I292" s="1166"/>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73" t="s">
        <v>195</v>
      </c>
      <c r="B293" s="1166"/>
      <c r="C293" s="55" t="e">
        <f t="shared" si="34"/>
        <v>#DIV/0!</v>
      </c>
      <c r="D293" s="55" t="e">
        <f t="shared" si="34"/>
        <v>#DIV/0!</v>
      </c>
      <c r="E293" s="55" t="e">
        <f t="shared" si="34"/>
        <v>#DIV/0!</v>
      </c>
      <c r="F293" s="55" t="e">
        <f t="shared" si="34"/>
        <v>#DIV/0!</v>
      </c>
      <c r="G293" s="55" t="e">
        <f t="shared" si="34"/>
        <v>#DIV/0!</v>
      </c>
      <c r="H293" s="1173" t="s">
        <v>195</v>
      </c>
      <c r="I293" s="1166"/>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73" t="s">
        <v>196</v>
      </c>
      <c r="B294" s="1166"/>
      <c r="C294" s="55" t="e">
        <f t="shared" si="34"/>
        <v>#DIV/0!</v>
      </c>
      <c r="D294" s="55" t="e">
        <f t="shared" si="34"/>
        <v>#DIV/0!</v>
      </c>
      <c r="E294" s="55" t="e">
        <f t="shared" si="34"/>
        <v>#DIV/0!</v>
      </c>
      <c r="F294" s="55" t="e">
        <f t="shared" si="34"/>
        <v>#DIV/0!</v>
      </c>
      <c r="G294" s="55" t="e">
        <f t="shared" si="34"/>
        <v>#DIV/0!</v>
      </c>
      <c r="H294" s="1173" t="s">
        <v>196</v>
      </c>
      <c r="I294" s="1166"/>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73" t="s">
        <v>197</v>
      </c>
      <c r="B295" s="1166"/>
      <c r="C295" s="55" t="e">
        <f t="shared" si="34"/>
        <v>#DIV/0!</v>
      </c>
      <c r="D295" s="55" t="e">
        <f t="shared" si="34"/>
        <v>#DIV/0!</v>
      </c>
      <c r="E295" s="55" t="e">
        <f t="shared" si="34"/>
        <v>#DIV/0!</v>
      </c>
      <c r="F295" s="55" t="e">
        <f t="shared" si="34"/>
        <v>#DIV/0!</v>
      </c>
      <c r="G295" s="55" t="e">
        <f t="shared" si="34"/>
        <v>#DIV/0!</v>
      </c>
      <c r="H295" s="1173" t="s">
        <v>197</v>
      </c>
      <c r="I295" s="1166"/>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73" t="s">
        <v>198</v>
      </c>
      <c r="B296" s="1166"/>
      <c r="C296" s="55" t="e">
        <f t="shared" si="34"/>
        <v>#DIV/0!</v>
      </c>
      <c r="D296" s="55" t="e">
        <f t="shared" si="34"/>
        <v>#DIV/0!</v>
      </c>
      <c r="E296" s="55" t="e">
        <f t="shared" si="34"/>
        <v>#DIV/0!</v>
      </c>
      <c r="F296" s="55" t="e">
        <f t="shared" si="34"/>
        <v>#DIV/0!</v>
      </c>
      <c r="G296" s="55" t="e">
        <f t="shared" si="34"/>
        <v>#DIV/0!</v>
      </c>
      <c r="H296" s="1173" t="s">
        <v>198</v>
      </c>
      <c r="I296" s="1166"/>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73" t="s">
        <v>199</v>
      </c>
      <c r="B297" s="1166"/>
      <c r="C297" s="55" t="e">
        <f t="shared" si="34"/>
        <v>#DIV/0!</v>
      </c>
      <c r="D297" s="55" t="e">
        <f t="shared" si="34"/>
        <v>#DIV/0!</v>
      </c>
      <c r="E297" s="55" t="e">
        <f t="shared" si="34"/>
        <v>#DIV/0!</v>
      </c>
      <c r="F297" s="55" t="e">
        <f t="shared" si="34"/>
        <v>#DIV/0!</v>
      </c>
      <c r="G297" s="55" t="e">
        <f t="shared" si="34"/>
        <v>#DIV/0!</v>
      </c>
      <c r="H297" s="1173" t="s">
        <v>199</v>
      </c>
      <c r="I297" s="1166"/>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73" t="s">
        <v>200</v>
      </c>
      <c r="B298" s="1166"/>
      <c r="C298" s="55" t="e">
        <f t="shared" si="34"/>
        <v>#DIV/0!</v>
      </c>
      <c r="D298" s="55" t="e">
        <f t="shared" si="34"/>
        <v>#DIV/0!</v>
      </c>
      <c r="E298" s="55" t="e">
        <f t="shared" si="34"/>
        <v>#DIV/0!</v>
      </c>
      <c r="F298" s="55" t="e">
        <f t="shared" si="34"/>
        <v>#DIV/0!</v>
      </c>
      <c r="G298" s="55" t="e">
        <f t="shared" si="34"/>
        <v>#DIV/0!</v>
      </c>
      <c r="H298" s="1173" t="s">
        <v>200</v>
      </c>
      <c r="I298" s="1166"/>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73" t="s">
        <v>201</v>
      </c>
      <c r="B299" s="1166"/>
      <c r="C299" s="55" t="e">
        <f t="shared" si="34"/>
        <v>#DIV/0!</v>
      </c>
      <c r="D299" s="55" t="e">
        <f t="shared" si="34"/>
        <v>#DIV/0!</v>
      </c>
      <c r="E299" s="55" t="e">
        <f t="shared" si="34"/>
        <v>#DIV/0!</v>
      </c>
      <c r="F299" s="55" t="e">
        <f t="shared" si="34"/>
        <v>#DIV/0!</v>
      </c>
      <c r="G299" s="55" t="e">
        <f t="shared" si="34"/>
        <v>#DIV/0!</v>
      </c>
      <c r="H299" s="1173" t="s">
        <v>201</v>
      </c>
      <c r="I299" s="1166"/>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73" t="s">
        <v>202</v>
      </c>
      <c r="B300" s="1166"/>
      <c r="C300" s="55" t="e">
        <f t="shared" si="34"/>
        <v>#DIV/0!</v>
      </c>
      <c r="D300" s="55" t="e">
        <f t="shared" si="34"/>
        <v>#DIV/0!</v>
      </c>
      <c r="E300" s="55" t="e">
        <f t="shared" si="34"/>
        <v>#DIV/0!</v>
      </c>
      <c r="F300" s="55" t="e">
        <f t="shared" si="34"/>
        <v>#DIV/0!</v>
      </c>
      <c r="G300" s="55" t="e">
        <f t="shared" si="34"/>
        <v>#DIV/0!</v>
      </c>
      <c r="H300" s="1173" t="s">
        <v>202</v>
      </c>
      <c r="I300" s="1166"/>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73" t="s">
        <v>203</v>
      </c>
      <c r="B301" s="1166"/>
      <c r="C301" s="55" t="e">
        <f t="shared" si="34"/>
        <v>#DIV/0!</v>
      </c>
      <c r="D301" s="55" t="e">
        <f t="shared" si="34"/>
        <v>#DIV/0!</v>
      </c>
      <c r="E301" s="55" t="e">
        <f t="shared" si="34"/>
        <v>#DIV/0!</v>
      </c>
      <c r="F301" s="55" t="e">
        <f t="shared" si="34"/>
        <v>#DIV/0!</v>
      </c>
      <c r="G301" s="55" t="e">
        <f t="shared" si="34"/>
        <v>#DIV/0!</v>
      </c>
      <c r="H301" s="1173" t="s">
        <v>203</v>
      </c>
      <c r="I301" s="1166"/>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73" t="s">
        <v>204</v>
      </c>
      <c r="B302" s="1166"/>
      <c r="C302" s="55" t="e">
        <f t="shared" si="34"/>
        <v>#DIV/0!</v>
      </c>
      <c r="D302" s="55" t="e">
        <f t="shared" si="34"/>
        <v>#DIV/0!</v>
      </c>
      <c r="E302" s="55" t="e">
        <f t="shared" si="34"/>
        <v>#DIV/0!</v>
      </c>
      <c r="F302" s="55" t="e">
        <f t="shared" si="34"/>
        <v>#DIV/0!</v>
      </c>
      <c r="G302" s="55" t="e">
        <f t="shared" si="34"/>
        <v>#DIV/0!</v>
      </c>
      <c r="H302" s="1173" t="s">
        <v>204</v>
      </c>
      <c r="I302" s="1166"/>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244</v>
      </c>
      <c r="G305" s="55">
        <f t="shared" si="36"/>
        <v>-27.232787674530584</v>
      </c>
      <c r="H305" s="33"/>
      <c r="I305" s="45" t="s">
        <v>181</v>
      </c>
      <c r="J305" s="135" t="s">
        <v>244</v>
      </c>
      <c r="K305" s="55">
        <f t="shared" ref="K305:K316" si="37">SUM(K94/K67*100-100)</f>
        <v>-12.909858240450177</v>
      </c>
      <c r="L305" s="135" t="s">
        <v>244</v>
      </c>
      <c r="M305" s="135" t="s">
        <v>244</v>
      </c>
      <c r="N305" s="55">
        <f t="shared" ref="N305:N316" si="38">SUM(N94/N67*100-100)</f>
        <v>-22.211295307670682</v>
      </c>
      <c r="O305" s="135" t="s">
        <v>244</v>
      </c>
    </row>
    <row r="306" spans="1:15" ht="11.25" hidden="1" customHeight="1">
      <c r="A306" s="33"/>
      <c r="B306" s="45" t="s">
        <v>182</v>
      </c>
      <c r="C306" s="55">
        <f t="shared" si="36"/>
        <v>-31.321575813101248</v>
      </c>
      <c r="D306" s="55">
        <f t="shared" si="36"/>
        <v>-24.314313431519537</v>
      </c>
      <c r="E306" s="55">
        <f t="shared" si="36"/>
        <v>-31.790186125211505</v>
      </c>
      <c r="F306" s="135" t="s">
        <v>244</v>
      </c>
      <c r="G306" s="55">
        <f t="shared" si="36"/>
        <v>-15.942999817307097</v>
      </c>
      <c r="H306" s="33"/>
      <c r="I306" s="45" t="s">
        <v>182</v>
      </c>
      <c r="J306" s="135" t="s">
        <v>244</v>
      </c>
      <c r="K306" s="55">
        <f t="shared" si="37"/>
        <v>-19.733874605322512</v>
      </c>
      <c r="L306" s="135" t="s">
        <v>244</v>
      </c>
      <c r="M306" s="135" t="s">
        <v>244</v>
      </c>
      <c r="N306" s="55">
        <f t="shared" si="38"/>
        <v>-13.706591581835241</v>
      </c>
      <c r="O306" s="135" t="s">
        <v>244</v>
      </c>
    </row>
    <row r="307" spans="1:15" ht="11.25" hidden="1" customHeight="1">
      <c r="A307" s="33"/>
      <c r="B307" s="45" t="s">
        <v>183</v>
      </c>
      <c r="C307" s="55">
        <f t="shared" si="36"/>
        <v>-21.657373112458799</v>
      </c>
      <c r="D307" s="55">
        <f t="shared" si="36"/>
        <v>-0.95667371906907306</v>
      </c>
      <c r="E307" s="55">
        <f t="shared" si="36"/>
        <v>-17.884748318984478</v>
      </c>
      <c r="F307" s="135" t="s">
        <v>244</v>
      </c>
      <c r="G307" s="55">
        <f t="shared" si="36"/>
        <v>-0.66280963882491051</v>
      </c>
      <c r="H307" s="33"/>
      <c r="I307" s="45" t="s">
        <v>183</v>
      </c>
      <c r="J307" s="135" t="s">
        <v>244</v>
      </c>
      <c r="K307" s="55">
        <f t="shared" si="37"/>
        <v>14.183082271147157</v>
      </c>
      <c r="L307" s="135" t="s">
        <v>244</v>
      </c>
      <c r="M307" s="135" t="s">
        <v>244</v>
      </c>
      <c r="N307" s="55">
        <f t="shared" si="38"/>
        <v>-10.560818355365058</v>
      </c>
      <c r="O307" s="135" t="s">
        <v>244</v>
      </c>
    </row>
    <row r="308" spans="1:15" ht="11.25" hidden="1" customHeight="1">
      <c r="A308" s="33"/>
      <c r="B308" s="45" t="s">
        <v>184</v>
      </c>
      <c r="C308" s="55">
        <f t="shared" si="36"/>
        <v>-43.802589552495107</v>
      </c>
      <c r="D308" s="55">
        <f t="shared" si="36"/>
        <v>-33.565192703527586</v>
      </c>
      <c r="E308" s="55">
        <f t="shared" si="36"/>
        <v>-28.373847443419947</v>
      </c>
      <c r="F308" s="135" t="s">
        <v>244</v>
      </c>
      <c r="G308" s="55">
        <f t="shared" si="36"/>
        <v>-18.767480445603226</v>
      </c>
      <c r="H308" s="33"/>
      <c r="I308" s="45" t="s">
        <v>184</v>
      </c>
      <c r="J308" s="135" t="s">
        <v>244</v>
      </c>
      <c r="K308" s="55">
        <f t="shared" si="37"/>
        <v>-18.951806074542503</v>
      </c>
      <c r="L308" s="135" t="s">
        <v>244</v>
      </c>
      <c r="M308" s="135" t="s">
        <v>244</v>
      </c>
      <c r="N308" s="55">
        <f t="shared" si="38"/>
        <v>-16.423940312123293</v>
      </c>
      <c r="O308" s="135" t="s">
        <v>244</v>
      </c>
    </row>
    <row r="309" spans="1:15" ht="11.25" hidden="1" customHeight="1">
      <c r="A309" s="33"/>
      <c r="B309" s="45" t="s">
        <v>185</v>
      </c>
      <c r="C309" s="55">
        <f t="shared" si="36"/>
        <v>-22.210983268006899</v>
      </c>
      <c r="D309" s="55">
        <f t="shared" si="36"/>
        <v>-32.517617904437387</v>
      </c>
      <c r="E309" s="55">
        <f t="shared" si="36"/>
        <v>-21.609769261907971</v>
      </c>
      <c r="F309" s="135" t="s">
        <v>244</v>
      </c>
      <c r="G309" s="55">
        <f t="shared" si="36"/>
        <v>-10.246363587569093</v>
      </c>
      <c r="H309" s="33"/>
      <c r="I309" s="45" t="s">
        <v>185</v>
      </c>
      <c r="J309" s="135" t="s">
        <v>244</v>
      </c>
      <c r="K309" s="55">
        <f t="shared" si="37"/>
        <v>-12.462654716175848</v>
      </c>
      <c r="L309" s="135" t="s">
        <v>244</v>
      </c>
      <c r="M309" s="135" t="s">
        <v>244</v>
      </c>
      <c r="N309" s="55">
        <f t="shared" si="38"/>
        <v>-10.842627013630732</v>
      </c>
      <c r="O309" s="135" t="s">
        <v>244</v>
      </c>
    </row>
    <row r="310" spans="1:15" ht="11.25" hidden="1" customHeight="1">
      <c r="A310" s="33"/>
      <c r="B310" s="45" t="s">
        <v>186</v>
      </c>
      <c r="C310" s="55">
        <f t="shared" si="36"/>
        <v>-26.252312508894278</v>
      </c>
      <c r="D310" s="55">
        <f t="shared" si="36"/>
        <v>-16.307365670422982</v>
      </c>
      <c r="E310" s="55">
        <f t="shared" si="36"/>
        <v>-28.060735215769853</v>
      </c>
      <c r="F310" s="135" t="s">
        <v>244</v>
      </c>
      <c r="G310" s="55">
        <f t="shared" si="36"/>
        <v>-14.850129808826992</v>
      </c>
      <c r="H310" s="33"/>
      <c r="I310" s="45" t="s">
        <v>186</v>
      </c>
      <c r="J310" s="135" t="s">
        <v>244</v>
      </c>
      <c r="K310" s="55">
        <f t="shared" si="37"/>
        <v>2.6598026598026507</v>
      </c>
      <c r="L310" s="135" t="s">
        <v>244</v>
      </c>
      <c r="M310" s="135" t="s">
        <v>244</v>
      </c>
      <c r="N310" s="55">
        <f t="shared" si="38"/>
        <v>-15.991738585232724</v>
      </c>
      <c r="O310" s="135" t="s">
        <v>244</v>
      </c>
    </row>
    <row r="311" spans="1:15" ht="11.25" hidden="1" customHeight="1">
      <c r="A311" s="33"/>
      <c r="B311" s="45" t="s">
        <v>187</v>
      </c>
      <c r="C311" s="55">
        <f t="shared" si="36"/>
        <v>-22.078486792042611</v>
      </c>
      <c r="D311" s="55">
        <f t="shared" si="36"/>
        <v>-9.1860465116278931</v>
      </c>
      <c r="E311" s="55">
        <f t="shared" si="36"/>
        <v>-21.619360236853964</v>
      </c>
      <c r="F311" s="135" t="s">
        <v>244</v>
      </c>
      <c r="G311" s="55">
        <f t="shared" si="36"/>
        <v>-10.012447099825735</v>
      </c>
      <c r="H311" s="33"/>
      <c r="I311" s="45" t="s">
        <v>187</v>
      </c>
      <c r="J311" s="135" t="s">
        <v>244</v>
      </c>
      <c r="K311" s="55">
        <f t="shared" si="37"/>
        <v>-7.3927191376855745</v>
      </c>
      <c r="L311" s="135" t="s">
        <v>244</v>
      </c>
      <c r="M311" s="135" t="s">
        <v>244</v>
      </c>
      <c r="N311" s="55">
        <f t="shared" si="38"/>
        <v>-10.985435975033113</v>
      </c>
      <c r="O311" s="135" t="s">
        <v>244</v>
      </c>
    </row>
    <row r="312" spans="1:15" ht="11.25" hidden="1" customHeight="1">
      <c r="A312" s="33"/>
      <c r="B312" s="45" t="s">
        <v>188</v>
      </c>
      <c r="C312" s="55">
        <f t="shared" si="36"/>
        <v>-17.249770431588615</v>
      </c>
      <c r="D312" s="55">
        <f t="shared" si="36"/>
        <v>-25.959007145543438</v>
      </c>
      <c r="E312" s="55">
        <f t="shared" si="36"/>
        <v>-26.238650175162647</v>
      </c>
      <c r="F312" s="135" t="s">
        <v>244</v>
      </c>
      <c r="G312" s="55">
        <f t="shared" si="36"/>
        <v>-9.4759825327510754</v>
      </c>
      <c r="H312" s="33"/>
      <c r="I312" s="45" t="s">
        <v>188</v>
      </c>
      <c r="J312" s="135" t="s">
        <v>244</v>
      </c>
      <c r="K312" s="55">
        <f t="shared" si="37"/>
        <v>8.3352817395370664</v>
      </c>
      <c r="L312" s="135" t="s">
        <v>244</v>
      </c>
      <c r="M312" s="135" t="s">
        <v>244</v>
      </c>
      <c r="N312" s="55">
        <f t="shared" si="38"/>
        <v>-1.960251708995429</v>
      </c>
      <c r="O312" s="135" t="s">
        <v>244</v>
      </c>
    </row>
    <row r="313" spans="1:15" ht="11.25" hidden="1" customHeight="1">
      <c r="A313" s="33"/>
      <c r="B313" s="45" t="s">
        <v>189</v>
      </c>
      <c r="C313" s="55">
        <f t="shared" si="36"/>
        <v>-18.15626323693634</v>
      </c>
      <c r="D313" s="55">
        <f t="shared" si="36"/>
        <v>-10.666456593666311</v>
      </c>
      <c r="E313" s="55">
        <f t="shared" si="36"/>
        <v>-3.6614831794808111</v>
      </c>
      <c r="F313" s="135" t="s">
        <v>244</v>
      </c>
      <c r="G313" s="55">
        <f t="shared" si="36"/>
        <v>-10.808606097685328</v>
      </c>
      <c r="H313" s="33"/>
      <c r="I313" s="45" t="s">
        <v>189</v>
      </c>
      <c r="J313" s="135" t="s">
        <v>244</v>
      </c>
      <c r="K313" s="55">
        <f t="shared" si="37"/>
        <v>9.4382960952182202</v>
      </c>
      <c r="L313" s="135" t="s">
        <v>244</v>
      </c>
      <c r="M313" s="135" t="s">
        <v>244</v>
      </c>
      <c r="N313" s="55">
        <f t="shared" si="38"/>
        <v>-17.128361237950287</v>
      </c>
      <c r="O313" s="135" t="s">
        <v>244</v>
      </c>
    </row>
    <row r="314" spans="1:15" ht="11.25" hidden="1" customHeight="1">
      <c r="A314" s="33"/>
      <c r="B314" s="45" t="s">
        <v>190</v>
      </c>
      <c r="C314" s="55">
        <f t="shared" si="36"/>
        <v>-23.350140056022411</v>
      </c>
      <c r="D314" s="55">
        <f t="shared" si="36"/>
        <v>-13.645589383294293</v>
      </c>
      <c r="E314" s="55">
        <f t="shared" si="36"/>
        <v>-24.008088315662917</v>
      </c>
      <c r="F314" s="135" t="s">
        <v>244</v>
      </c>
      <c r="G314" s="55">
        <f t="shared" si="36"/>
        <v>-6.3803680981595079</v>
      </c>
      <c r="H314" s="33"/>
      <c r="I314" s="45" t="s">
        <v>190</v>
      </c>
      <c r="J314" s="135" t="s">
        <v>244</v>
      </c>
      <c r="K314" s="55">
        <f t="shared" si="37"/>
        <v>-15.799943165672076</v>
      </c>
      <c r="L314" s="135" t="s">
        <v>244</v>
      </c>
      <c r="M314" s="135" t="s">
        <v>244</v>
      </c>
      <c r="N314" s="55">
        <f t="shared" si="38"/>
        <v>-2.1249527215211685</v>
      </c>
      <c r="O314" s="135" t="s">
        <v>244</v>
      </c>
    </row>
    <row r="315" spans="1:15" ht="11.25" hidden="1" customHeight="1">
      <c r="A315" s="33"/>
      <c r="B315" s="45" t="s">
        <v>191</v>
      </c>
      <c r="C315" s="55">
        <f t="shared" si="36"/>
        <v>-14.553681251098226</v>
      </c>
      <c r="D315" s="55">
        <f t="shared" si="36"/>
        <v>-16.87919463087249</v>
      </c>
      <c r="E315" s="55">
        <f t="shared" si="36"/>
        <v>-1.520476224628851</v>
      </c>
      <c r="F315" s="135" t="s">
        <v>244</v>
      </c>
      <c r="G315" s="55">
        <f t="shared" si="36"/>
        <v>3.561989428159535</v>
      </c>
      <c r="H315" s="33"/>
      <c r="I315" s="45" t="s">
        <v>191</v>
      </c>
      <c r="J315" s="135" t="s">
        <v>244</v>
      </c>
      <c r="K315" s="55">
        <f t="shared" si="37"/>
        <v>27.745515550393591</v>
      </c>
      <c r="L315" s="135" t="s">
        <v>244</v>
      </c>
      <c r="M315" s="135" t="s">
        <v>244</v>
      </c>
      <c r="N315" s="55">
        <f t="shared" si="38"/>
        <v>-14.161592422461993</v>
      </c>
      <c r="O315" s="135" t="s">
        <v>244</v>
      </c>
    </row>
    <row r="316" spans="1:15" ht="11.25" hidden="1" customHeight="1">
      <c r="A316" s="33"/>
      <c r="B316" s="45" t="s">
        <v>192</v>
      </c>
      <c r="C316" s="55">
        <f t="shared" si="36"/>
        <v>-11.117155096212684</v>
      </c>
      <c r="D316" s="55">
        <f t="shared" si="36"/>
        <v>-1.1704180064308787</v>
      </c>
      <c r="E316" s="55">
        <f t="shared" si="36"/>
        <v>-4.0800947357089115</v>
      </c>
      <c r="F316" s="135" t="s">
        <v>244</v>
      </c>
      <c r="G316" s="55">
        <f t="shared" si="36"/>
        <v>5.3572817043775984</v>
      </c>
      <c r="H316" s="33"/>
      <c r="I316" s="45" t="s">
        <v>192</v>
      </c>
      <c r="J316" s="135" t="s">
        <v>244</v>
      </c>
      <c r="K316" s="55">
        <f t="shared" si="37"/>
        <v>17.985306583780741</v>
      </c>
      <c r="L316" s="135" t="s">
        <v>244</v>
      </c>
      <c r="M316" s="135" t="s">
        <v>244</v>
      </c>
      <c r="N316" s="55">
        <f t="shared" si="38"/>
        <v>1.047095155375402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3" t="s">
        <v>193</v>
      </c>
      <c r="B318" s="1166"/>
      <c r="C318" s="55">
        <f t="shared" ref="C318:G329" si="39">SUM(C107/C80*100-100)</f>
        <v>-32.57460799190693</v>
      </c>
      <c r="D318" s="55">
        <f t="shared" si="39"/>
        <v>-17.888115886781662</v>
      </c>
      <c r="E318" s="55">
        <f t="shared" si="39"/>
        <v>-35.479070971081072</v>
      </c>
      <c r="F318" s="135" t="s">
        <v>244</v>
      </c>
      <c r="G318" s="55">
        <f t="shared" si="39"/>
        <v>-27.232787674530584</v>
      </c>
      <c r="H318" s="1173" t="s">
        <v>193</v>
      </c>
      <c r="I318" s="1166"/>
      <c r="J318" s="135" t="s">
        <v>244</v>
      </c>
      <c r="K318" s="55">
        <f t="shared" ref="K318:K329" si="40">SUM(K107/K80*100-100)</f>
        <v>-12.909858240450177</v>
      </c>
      <c r="L318" s="135" t="s">
        <v>244</v>
      </c>
      <c r="M318" s="135" t="s">
        <v>244</v>
      </c>
      <c r="N318" s="55">
        <f t="shared" ref="N318:N329" si="41">SUM(N107/N80*100-100)</f>
        <v>-22.211295307670682</v>
      </c>
      <c r="O318" s="135" t="s">
        <v>244</v>
      </c>
    </row>
    <row r="319" spans="1:15" ht="11.25" hidden="1" customHeight="1">
      <c r="A319" s="1173" t="s">
        <v>194</v>
      </c>
      <c r="B319" s="1166"/>
      <c r="C319" s="55">
        <f t="shared" si="39"/>
        <v>-31.942116114611636</v>
      </c>
      <c r="D319" s="55">
        <f t="shared" si="39"/>
        <v>-21.225723708318043</v>
      </c>
      <c r="E319" s="55">
        <f t="shared" si="39"/>
        <v>-33.676237099761835</v>
      </c>
      <c r="F319" s="135" t="s">
        <v>244</v>
      </c>
      <c r="G319" s="55">
        <f t="shared" si="39"/>
        <v>-21.621212579834733</v>
      </c>
      <c r="H319" s="1173" t="s">
        <v>194</v>
      </c>
      <c r="I319" s="1166"/>
      <c r="J319" s="135" t="s">
        <v>244</v>
      </c>
      <c r="K319" s="55">
        <f t="shared" si="40"/>
        <v>-16.251587608371537</v>
      </c>
      <c r="L319" s="135" t="s">
        <v>244</v>
      </c>
      <c r="M319" s="135" t="s">
        <v>244</v>
      </c>
      <c r="N319" s="55">
        <f t="shared" si="41"/>
        <v>-18.017232171467228</v>
      </c>
      <c r="O319" s="135" t="s">
        <v>244</v>
      </c>
    </row>
    <row r="320" spans="1:15" ht="11.25" hidden="1" customHeight="1">
      <c r="A320" s="1173" t="s">
        <v>195</v>
      </c>
      <c r="B320" s="1166"/>
      <c r="C320" s="55">
        <f t="shared" si="39"/>
        <v>-28.637564407710613</v>
      </c>
      <c r="D320" s="55">
        <f t="shared" si="39"/>
        <v>-14.487967464758583</v>
      </c>
      <c r="E320" s="55">
        <f t="shared" si="39"/>
        <v>-28.230577527359401</v>
      </c>
      <c r="F320" s="135" t="s">
        <v>244</v>
      </c>
      <c r="G320" s="55">
        <f t="shared" si="39"/>
        <v>-14.2820613690008</v>
      </c>
      <c r="H320" s="1173" t="s">
        <v>195</v>
      </c>
      <c r="I320" s="1166"/>
      <c r="J320" s="135" t="s">
        <v>244</v>
      </c>
      <c r="K320" s="55">
        <f t="shared" si="40"/>
        <v>-6.4288118478626757</v>
      </c>
      <c r="L320" s="135" t="s">
        <v>244</v>
      </c>
      <c r="M320" s="135" t="s">
        <v>244</v>
      </c>
      <c r="N320" s="55">
        <f t="shared" si="41"/>
        <v>-15.550948925980208</v>
      </c>
      <c r="O320" s="135" t="s">
        <v>244</v>
      </c>
    </row>
    <row r="321" spans="1:15" ht="11.25" hidden="1" customHeight="1">
      <c r="A321" s="1173" t="s">
        <v>196</v>
      </c>
      <c r="B321" s="1166"/>
      <c r="C321" s="55">
        <f t="shared" si="39"/>
        <v>-32.819677410189129</v>
      </c>
      <c r="D321" s="55">
        <f t="shared" si="39"/>
        <v>-20.232090955718917</v>
      </c>
      <c r="E321" s="55">
        <f t="shared" si="39"/>
        <v>-28.26865244164398</v>
      </c>
      <c r="F321" s="135" t="s">
        <v>244</v>
      </c>
      <c r="G321" s="55">
        <f t="shared" si="39"/>
        <v>-15.597414332383394</v>
      </c>
      <c r="H321" s="1173" t="s">
        <v>196</v>
      </c>
      <c r="I321" s="1166"/>
      <c r="J321" s="135" t="s">
        <v>244</v>
      </c>
      <c r="K321" s="55">
        <f t="shared" si="40"/>
        <v>-9.9445879061760394</v>
      </c>
      <c r="L321" s="135" t="s">
        <v>244</v>
      </c>
      <c r="M321" s="135" t="s">
        <v>244</v>
      </c>
      <c r="N321" s="55">
        <f t="shared" si="41"/>
        <v>-15.784698595481132</v>
      </c>
      <c r="O321" s="135" t="s">
        <v>244</v>
      </c>
    </row>
    <row r="322" spans="1:15" ht="11.25" hidden="1" customHeight="1">
      <c r="A322" s="1173" t="s">
        <v>197</v>
      </c>
      <c r="B322" s="1166"/>
      <c r="C322" s="55">
        <f t="shared" si="39"/>
        <v>-30.873095661588422</v>
      </c>
      <c r="D322" s="55">
        <f t="shared" si="39"/>
        <v>-22.88920525919103</v>
      </c>
      <c r="E322" s="55">
        <f t="shared" si="39"/>
        <v>-26.997901350603186</v>
      </c>
      <c r="F322" s="135" t="s">
        <v>244</v>
      </c>
      <c r="G322" s="55">
        <f t="shared" si="39"/>
        <v>-14.49661020692092</v>
      </c>
      <c r="H322" s="1173" t="s">
        <v>197</v>
      </c>
      <c r="I322" s="1166"/>
      <c r="J322" s="135" t="s">
        <v>244</v>
      </c>
      <c r="K322" s="55">
        <f t="shared" si="40"/>
        <v>-10.451576866890093</v>
      </c>
      <c r="L322" s="135" t="s">
        <v>244</v>
      </c>
      <c r="M322" s="135" t="s">
        <v>244</v>
      </c>
      <c r="N322" s="55">
        <f t="shared" si="41"/>
        <v>-14.87604482606406</v>
      </c>
      <c r="O322" s="135" t="s">
        <v>244</v>
      </c>
    </row>
    <row r="323" spans="1:15" ht="11.25" hidden="1" customHeight="1">
      <c r="A323" s="1173" t="s">
        <v>198</v>
      </c>
      <c r="B323" s="1166"/>
      <c r="C323" s="55">
        <f t="shared" si="39"/>
        <v>-30.048025003493876</v>
      </c>
      <c r="D323" s="55">
        <f t="shared" si="39"/>
        <v>-21.768981668079675</v>
      </c>
      <c r="E323" s="55">
        <f t="shared" si="39"/>
        <v>-27.204761559120271</v>
      </c>
      <c r="F323" s="135" t="s">
        <v>244</v>
      </c>
      <c r="G323" s="55">
        <f t="shared" si="39"/>
        <v>-14.563628065968089</v>
      </c>
      <c r="H323" s="1173" t="s">
        <v>198</v>
      </c>
      <c r="I323" s="1166"/>
      <c r="J323" s="135" t="s">
        <v>244</v>
      </c>
      <c r="K323" s="55">
        <f t="shared" si="40"/>
        <v>-8.2635309278350491</v>
      </c>
      <c r="L323" s="135" t="s">
        <v>244</v>
      </c>
      <c r="M323" s="135" t="s">
        <v>244</v>
      </c>
      <c r="N323" s="55">
        <f t="shared" si="41"/>
        <v>-15.056574047550839</v>
      </c>
      <c r="O323" s="135" t="s">
        <v>244</v>
      </c>
    </row>
    <row r="324" spans="1:15" ht="11.25" hidden="1" customHeight="1">
      <c r="A324" s="1173" t="s">
        <v>199</v>
      </c>
      <c r="B324" s="1166"/>
      <c r="C324" s="55">
        <f t="shared" si="39"/>
        <v>-28.859281679863784</v>
      </c>
      <c r="D324" s="55">
        <f t="shared" si="39"/>
        <v>-19.965234370349222</v>
      </c>
      <c r="E324" s="55">
        <f t="shared" si="39"/>
        <v>-26.429770665142527</v>
      </c>
      <c r="F324" s="135" t="s">
        <v>244</v>
      </c>
      <c r="G324" s="55">
        <f t="shared" si="39"/>
        <v>-13.870263054097521</v>
      </c>
      <c r="H324" s="1173" t="s">
        <v>199</v>
      </c>
      <c r="I324" s="1166"/>
      <c r="J324" s="135" t="s">
        <v>244</v>
      </c>
      <c r="K324" s="55">
        <f t="shared" si="40"/>
        <v>-8.1331994034030402</v>
      </c>
      <c r="L324" s="135" t="s">
        <v>244</v>
      </c>
      <c r="M324" s="135" t="s">
        <v>244</v>
      </c>
      <c r="N324" s="55">
        <f t="shared" si="41"/>
        <v>-14.501837600449491</v>
      </c>
      <c r="O324" s="135" t="s">
        <v>244</v>
      </c>
    </row>
    <row r="325" spans="1:15" ht="11.25" hidden="1" customHeight="1">
      <c r="A325" s="1173" t="s">
        <v>200</v>
      </c>
      <c r="B325" s="1166"/>
      <c r="C325" s="55">
        <f t="shared" si="39"/>
        <v>-27.636548272443733</v>
      </c>
      <c r="D325" s="55">
        <f t="shared" si="39"/>
        <v>-20.638929692371121</v>
      </c>
      <c r="E325" s="55">
        <f t="shared" si="39"/>
        <v>-26.408548542032179</v>
      </c>
      <c r="F325" s="135" t="s">
        <v>244</v>
      </c>
      <c r="G325" s="55">
        <f t="shared" si="39"/>
        <v>-13.334132502197718</v>
      </c>
      <c r="H325" s="1173" t="s">
        <v>200</v>
      </c>
      <c r="I325" s="1166"/>
      <c r="J325" s="135" t="s">
        <v>244</v>
      </c>
      <c r="K325" s="55">
        <f t="shared" si="40"/>
        <v>-6.2361971451656188</v>
      </c>
      <c r="L325" s="135" t="s">
        <v>244</v>
      </c>
      <c r="M325" s="135" t="s">
        <v>244</v>
      </c>
      <c r="N325" s="55">
        <f t="shared" si="41"/>
        <v>-13.219832293652729</v>
      </c>
      <c r="O325" s="135" t="s">
        <v>244</v>
      </c>
    </row>
    <row r="326" spans="1:15" ht="11.25" hidden="1" customHeight="1">
      <c r="A326" s="1173" t="s">
        <v>201</v>
      </c>
      <c r="B326" s="1166"/>
      <c r="C326" s="55">
        <f t="shared" si="39"/>
        <v>-26.578852399855663</v>
      </c>
      <c r="D326" s="55">
        <f t="shared" si="39"/>
        <v>-19.459378872727626</v>
      </c>
      <c r="E326" s="55">
        <f t="shared" si="39"/>
        <v>-23.824804368631419</v>
      </c>
      <c r="F326" s="135" t="s">
        <v>244</v>
      </c>
      <c r="G326" s="55">
        <f t="shared" si="39"/>
        <v>-13.042351416622495</v>
      </c>
      <c r="H326" s="1173" t="s">
        <v>201</v>
      </c>
      <c r="I326" s="1166"/>
      <c r="J326" s="135" t="s">
        <v>244</v>
      </c>
      <c r="K326" s="55">
        <f t="shared" si="40"/>
        <v>-4.4454781841169932</v>
      </c>
      <c r="L326" s="135" t="s">
        <v>244</v>
      </c>
      <c r="M326" s="135" t="s">
        <v>244</v>
      </c>
      <c r="N326" s="55">
        <f t="shared" si="41"/>
        <v>-13.690226616786845</v>
      </c>
      <c r="O326" s="135" t="s">
        <v>244</v>
      </c>
    </row>
    <row r="327" spans="1:15" ht="11.25" hidden="1" customHeight="1">
      <c r="A327" s="1173" t="s">
        <v>202</v>
      </c>
      <c r="B327" s="1166"/>
      <c r="C327" s="55">
        <f t="shared" si="39"/>
        <v>-26.245766532197479</v>
      </c>
      <c r="D327" s="55">
        <f t="shared" si="39"/>
        <v>-18.839433618300035</v>
      </c>
      <c r="E327" s="55">
        <f t="shared" si="39"/>
        <v>-23.845712646974476</v>
      </c>
      <c r="F327" s="135" t="s">
        <v>244</v>
      </c>
      <c r="G327" s="55">
        <f t="shared" si="39"/>
        <v>-12.379916717502581</v>
      </c>
      <c r="H327" s="1173" t="s">
        <v>202</v>
      </c>
      <c r="I327" s="1166"/>
      <c r="J327" s="135" t="s">
        <v>244</v>
      </c>
      <c r="K327" s="55">
        <f t="shared" si="40"/>
        <v>-5.7153450924307521</v>
      </c>
      <c r="L327" s="135" t="s">
        <v>244</v>
      </c>
      <c r="M327" s="135" t="s">
        <v>244</v>
      </c>
      <c r="N327" s="55">
        <f t="shared" si="41"/>
        <v>-12.465967824124647</v>
      </c>
      <c r="O327" s="135" t="s">
        <v>244</v>
      </c>
    </row>
    <row r="328" spans="1:15" ht="11.25" hidden="1" customHeight="1">
      <c r="A328" s="1173" t="s">
        <v>203</v>
      </c>
      <c r="B328" s="1166"/>
      <c r="C328" s="55">
        <f t="shared" si="39"/>
        <v>-25.302954626766294</v>
      </c>
      <c r="D328" s="55">
        <f t="shared" si="39"/>
        <v>-18.662486463563326</v>
      </c>
      <c r="E328" s="55">
        <f t="shared" si="39"/>
        <v>-22.060282772663385</v>
      </c>
      <c r="F328" s="135" t="s">
        <v>244</v>
      </c>
      <c r="G328" s="55">
        <f t="shared" si="39"/>
        <v>-11.086306985177643</v>
      </c>
      <c r="H328" s="1173" t="s">
        <v>203</v>
      </c>
      <c r="I328" s="1166"/>
      <c r="J328" s="135" t="s">
        <v>244</v>
      </c>
      <c r="K328" s="55">
        <f t="shared" si="40"/>
        <v>-3.1768875313283189</v>
      </c>
      <c r="L328" s="135" t="s">
        <v>244</v>
      </c>
      <c r="M328" s="135" t="s">
        <v>244</v>
      </c>
      <c r="N328" s="55">
        <f t="shared" si="41"/>
        <v>-12.623215541752131</v>
      </c>
      <c r="O328" s="135" t="s">
        <v>244</v>
      </c>
    </row>
    <row r="329" spans="1:15" ht="11.25" hidden="1" customHeight="1">
      <c r="A329" s="1173" t="s">
        <v>204</v>
      </c>
      <c r="B329" s="1166"/>
      <c r="C329" s="55">
        <f t="shared" si="39"/>
        <v>-24.600518501060591</v>
      </c>
      <c r="D329" s="55">
        <f t="shared" si="39"/>
        <v>-17.68984309069846</v>
      </c>
      <c r="E329" s="55">
        <f t="shared" si="39"/>
        <v>-21.15076728710369</v>
      </c>
      <c r="F329" s="135" t="s">
        <v>244</v>
      </c>
      <c r="G329" s="55">
        <f t="shared" si="39"/>
        <v>-10.116317469636357</v>
      </c>
      <c r="H329" s="1173" t="s">
        <v>204</v>
      </c>
      <c r="I329" s="1166"/>
      <c r="J329" s="135" t="s">
        <v>244</v>
      </c>
      <c r="K329" s="55">
        <f t="shared" si="40"/>
        <v>-1.8054970610316445</v>
      </c>
      <c r="L329" s="135" t="s">
        <v>244</v>
      </c>
      <c r="M329" s="135" t="s">
        <v>244</v>
      </c>
      <c r="N329" s="55">
        <f t="shared" si="41"/>
        <v>-11.747597721505713</v>
      </c>
      <c r="O329" s="135" t="s">
        <v>244</v>
      </c>
    </row>
    <row r="330" spans="1:15" ht="11.25" hidden="1" customHeight="1">
      <c r="A330" s="37" t="s">
        <v>766</v>
      </c>
      <c r="B330" s="45"/>
      <c r="C330" s="55"/>
      <c r="D330" s="55"/>
      <c r="E330" s="55"/>
      <c r="F330" s="55"/>
      <c r="G330" s="55"/>
      <c r="H330" s="37" t="s">
        <v>766</v>
      </c>
      <c r="I330" s="45"/>
      <c r="J330" s="160"/>
      <c r="K330" s="160"/>
      <c r="L330" s="160"/>
      <c r="M330" s="160"/>
      <c r="N330" s="160"/>
      <c r="O330" s="160"/>
    </row>
    <row r="331" spans="1:15" ht="11.25" hidden="1" customHeight="1">
      <c r="A331" s="33"/>
      <c r="B331" s="45" t="s">
        <v>181</v>
      </c>
      <c r="C331" s="135" t="s">
        <v>244</v>
      </c>
      <c r="D331" s="135" t="s">
        <v>244</v>
      </c>
      <c r="E331" s="135" t="s">
        <v>244</v>
      </c>
      <c r="F331" s="135" t="s">
        <v>244</v>
      </c>
      <c r="G331" s="135" t="s">
        <v>244</v>
      </c>
      <c r="H331" s="33"/>
      <c r="I331" s="45" t="s">
        <v>181</v>
      </c>
      <c r="J331" s="135" t="s">
        <v>244</v>
      </c>
      <c r="K331" s="135" t="s">
        <v>244</v>
      </c>
      <c r="L331" s="135" t="s">
        <v>244</v>
      </c>
      <c r="M331" s="135" t="s">
        <v>244</v>
      </c>
      <c r="N331" s="135" t="s">
        <v>244</v>
      </c>
      <c r="O331" s="135" t="s">
        <v>244</v>
      </c>
    </row>
    <row r="332" spans="1:15" ht="11.25" hidden="1" customHeight="1">
      <c r="A332" s="33"/>
      <c r="B332" s="45" t="s">
        <v>182</v>
      </c>
      <c r="C332" s="135" t="s">
        <v>244</v>
      </c>
      <c r="D332" s="135" t="s">
        <v>244</v>
      </c>
      <c r="E332" s="135" t="s">
        <v>244</v>
      </c>
      <c r="F332" s="135" t="s">
        <v>244</v>
      </c>
      <c r="G332" s="135" t="s">
        <v>244</v>
      </c>
      <c r="H332" s="33"/>
      <c r="I332" s="45" t="s">
        <v>182</v>
      </c>
      <c r="J332" s="135" t="s">
        <v>244</v>
      </c>
      <c r="K332" s="135" t="s">
        <v>244</v>
      </c>
      <c r="L332" s="135" t="s">
        <v>244</v>
      </c>
      <c r="M332" s="135" t="s">
        <v>244</v>
      </c>
      <c r="N332" s="135" t="s">
        <v>244</v>
      </c>
      <c r="O332" s="135" t="s">
        <v>244</v>
      </c>
    </row>
    <row r="333" spans="1:15" ht="11.25" hidden="1" customHeight="1">
      <c r="A333" s="33"/>
      <c r="B333" s="45" t="s">
        <v>183</v>
      </c>
      <c r="C333" s="135" t="s">
        <v>244</v>
      </c>
      <c r="D333" s="135" t="s">
        <v>244</v>
      </c>
      <c r="E333" s="135" t="s">
        <v>244</v>
      </c>
      <c r="F333" s="135" t="s">
        <v>244</v>
      </c>
      <c r="G333" s="135" t="s">
        <v>244</v>
      </c>
      <c r="H333" s="33"/>
      <c r="I333" s="45" t="s">
        <v>183</v>
      </c>
      <c r="J333" s="135" t="s">
        <v>244</v>
      </c>
      <c r="K333" s="135" t="s">
        <v>244</v>
      </c>
      <c r="L333" s="135" t="s">
        <v>244</v>
      </c>
      <c r="M333" s="135" t="s">
        <v>244</v>
      </c>
      <c r="N333" s="135" t="s">
        <v>244</v>
      </c>
      <c r="O333" s="135" t="s">
        <v>244</v>
      </c>
    </row>
    <row r="334" spans="1:15" ht="11.25" hidden="1" customHeight="1">
      <c r="A334" s="33"/>
      <c r="B334" s="45" t="s">
        <v>184</v>
      </c>
      <c r="C334" s="135" t="s">
        <v>244</v>
      </c>
      <c r="D334" s="135" t="s">
        <v>244</v>
      </c>
      <c r="E334" s="135" t="s">
        <v>244</v>
      </c>
      <c r="F334" s="135" t="s">
        <v>244</v>
      </c>
      <c r="G334" s="135" t="s">
        <v>244</v>
      </c>
      <c r="H334" s="33"/>
      <c r="I334" s="45" t="s">
        <v>184</v>
      </c>
      <c r="J334" s="135" t="s">
        <v>244</v>
      </c>
      <c r="K334" s="135" t="s">
        <v>244</v>
      </c>
      <c r="L334" s="135" t="s">
        <v>244</v>
      </c>
      <c r="M334" s="135" t="s">
        <v>244</v>
      </c>
      <c r="N334" s="135" t="s">
        <v>244</v>
      </c>
      <c r="O334" s="135" t="s">
        <v>244</v>
      </c>
    </row>
    <row r="335" spans="1:15" ht="11.25" hidden="1" customHeight="1">
      <c r="A335" s="33"/>
      <c r="B335" s="45" t="s">
        <v>185</v>
      </c>
      <c r="C335" s="135" t="s">
        <v>244</v>
      </c>
      <c r="D335" s="135" t="s">
        <v>244</v>
      </c>
      <c r="E335" s="135" t="s">
        <v>244</v>
      </c>
      <c r="F335" s="135" t="s">
        <v>244</v>
      </c>
      <c r="G335" s="135" t="s">
        <v>244</v>
      </c>
      <c r="H335" s="33"/>
      <c r="I335" s="45" t="s">
        <v>185</v>
      </c>
      <c r="J335" s="135" t="s">
        <v>244</v>
      </c>
      <c r="K335" s="135" t="s">
        <v>244</v>
      </c>
      <c r="L335" s="135" t="s">
        <v>244</v>
      </c>
      <c r="M335" s="135" t="s">
        <v>244</v>
      </c>
      <c r="N335" s="135" t="s">
        <v>244</v>
      </c>
      <c r="O335" s="135" t="s">
        <v>244</v>
      </c>
    </row>
    <row r="336" spans="1:15" ht="11.25" hidden="1" customHeight="1">
      <c r="A336" s="33"/>
      <c r="B336" s="45" t="s">
        <v>186</v>
      </c>
      <c r="C336" s="135" t="s">
        <v>244</v>
      </c>
      <c r="D336" s="135" t="s">
        <v>244</v>
      </c>
      <c r="E336" s="135" t="s">
        <v>244</v>
      </c>
      <c r="F336" s="135" t="s">
        <v>244</v>
      </c>
      <c r="G336" s="135" t="s">
        <v>244</v>
      </c>
      <c r="H336" s="33"/>
      <c r="I336" s="45" t="s">
        <v>186</v>
      </c>
      <c r="J336" s="135" t="s">
        <v>244</v>
      </c>
      <c r="K336" s="135" t="s">
        <v>244</v>
      </c>
      <c r="L336" s="135" t="s">
        <v>244</v>
      </c>
      <c r="M336" s="135" t="s">
        <v>244</v>
      </c>
      <c r="N336" s="135" t="s">
        <v>244</v>
      </c>
      <c r="O336" s="135" t="s">
        <v>244</v>
      </c>
    </row>
    <row r="337" spans="1:15" ht="11.25" hidden="1" customHeight="1">
      <c r="A337" s="33"/>
      <c r="B337" s="45" t="s">
        <v>187</v>
      </c>
      <c r="C337" s="135" t="s">
        <v>244</v>
      </c>
      <c r="D337" s="135" t="s">
        <v>244</v>
      </c>
      <c r="E337" s="135" t="s">
        <v>244</v>
      </c>
      <c r="F337" s="135" t="s">
        <v>244</v>
      </c>
      <c r="G337" s="135" t="s">
        <v>244</v>
      </c>
      <c r="H337" s="33"/>
      <c r="I337" s="45" t="s">
        <v>187</v>
      </c>
      <c r="J337" s="135" t="s">
        <v>244</v>
      </c>
      <c r="K337" s="135" t="s">
        <v>244</v>
      </c>
      <c r="L337" s="135" t="s">
        <v>244</v>
      </c>
      <c r="M337" s="135" t="s">
        <v>244</v>
      </c>
      <c r="N337" s="135" t="s">
        <v>244</v>
      </c>
      <c r="O337" s="135" t="s">
        <v>244</v>
      </c>
    </row>
    <row r="338" spans="1:15" ht="11.25" hidden="1" customHeight="1">
      <c r="A338" s="33"/>
      <c r="B338" s="45" t="s">
        <v>188</v>
      </c>
      <c r="C338" s="135" t="s">
        <v>244</v>
      </c>
      <c r="D338" s="135" t="s">
        <v>244</v>
      </c>
      <c r="E338" s="135" t="s">
        <v>244</v>
      </c>
      <c r="F338" s="135" t="s">
        <v>244</v>
      </c>
      <c r="G338" s="135" t="s">
        <v>244</v>
      </c>
      <c r="H338" s="33"/>
      <c r="I338" s="45" t="s">
        <v>188</v>
      </c>
      <c r="J338" s="135" t="s">
        <v>244</v>
      </c>
      <c r="K338" s="135" t="s">
        <v>244</v>
      </c>
      <c r="L338" s="135" t="s">
        <v>244</v>
      </c>
      <c r="M338" s="135" t="s">
        <v>244</v>
      </c>
      <c r="N338" s="135" t="s">
        <v>244</v>
      </c>
      <c r="O338" s="135" t="s">
        <v>244</v>
      </c>
    </row>
    <row r="339" spans="1:15" ht="11.25" hidden="1" customHeight="1">
      <c r="A339" s="33"/>
      <c r="B339" s="45" t="s">
        <v>189</v>
      </c>
      <c r="C339" s="135" t="s">
        <v>244</v>
      </c>
      <c r="D339" s="135" t="s">
        <v>244</v>
      </c>
      <c r="E339" s="135" t="s">
        <v>244</v>
      </c>
      <c r="F339" s="135" t="s">
        <v>244</v>
      </c>
      <c r="G339" s="135" t="s">
        <v>244</v>
      </c>
      <c r="H339" s="33"/>
      <c r="I339" s="45" t="s">
        <v>189</v>
      </c>
      <c r="J339" s="135" t="s">
        <v>244</v>
      </c>
      <c r="K339" s="135" t="s">
        <v>244</v>
      </c>
      <c r="L339" s="135" t="s">
        <v>244</v>
      </c>
      <c r="M339" s="135" t="s">
        <v>244</v>
      </c>
      <c r="N339" s="135" t="s">
        <v>244</v>
      </c>
      <c r="O339" s="135" t="s">
        <v>244</v>
      </c>
    </row>
    <row r="340" spans="1:15" ht="11.25" hidden="1" customHeight="1">
      <c r="A340" s="33"/>
      <c r="B340" s="45" t="s">
        <v>190</v>
      </c>
      <c r="C340" s="135" t="s">
        <v>244</v>
      </c>
      <c r="D340" s="135" t="s">
        <v>244</v>
      </c>
      <c r="E340" s="135" t="s">
        <v>244</v>
      </c>
      <c r="F340" s="135" t="s">
        <v>244</v>
      </c>
      <c r="G340" s="135" t="s">
        <v>244</v>
      </c>
      <c r="H340" s="33"/>
      <c r="I340" s="45" t="s">
        <v>190</v>
      </c>
      <c r="J340" s="135" t="s">
        <v>244</v>
      </c>
      <c r="K340" s="135" t="s">
        <v>244</v>
      </c>
      <c r="L340" s="135" t="s">
        <v>244</v>
      </c>
      <c r="M340" s="135" t="s">
        <v>244</v>
      </c>
      <c r="N340" s="135" t="s">
        <v>244</v>
      </c>
      <c r="O340" s="135" t="s">
        <v>244</v>
      </c>
    </row>
    <row r="341" spans="1:15" ht="11.25" hidden="1" customHeight="1">
      <c r="A341" s="33"/>
      <c r="B341" s="45" t="s">
        <v>191</v>
      </c>
      <c r="C341" s="135" t="s">
        <v>244</v>
      </c>
      <c r="D341" s="135" t="s">
        <v>244</v>
      </c>
      <c r="E341" s="135" t="s">
        <v>244</v>
      </c>
      <c r="F341" s="135" t="s">
        <v>244</v>
      </c>
      <c r="G341" s="135" t="s">
        <v>244</v>
      </c>
      <c r="H341" s="33"/>
      <c r="I341" s="45" t="s">
        <v>191</v>
      </c>
      <c r="J341" s="135" t="s">
        <v>244</v>
      </c>
      <c r="K341" s="135" t="s">
        <v>244</v>
      </c>
      <c r="L341" s="135" t="s">
        <v>244</v>
      </c>
      <c r="M341" s="135" t="s">
        <v>244</v>
      </c>
      <c r="N341" s="135" t="s">
        <v>244</v>
      </c>
      <c r="O341" s="135" t="s">
        <v>244</v>
      </c>
    </row>
    <row r="342" spans="1:15" ht="11.25" hidden="1" customHeight="1">
      <c r="A342" s="33"/>
      <c r="B342" s="45" t="s">
        <v>192</v>
      </c>
      <c r="C342" s="135" t="s">
        <v>244</v>
      </c>
      <c r="D342" s="135" t="s">
        <v>244</v>
      </c>
      <c r="E342" s="135" t="s">
        <v>244</v>
      </c>
      <c r="F342" s="135" t="s">
        <v>244</v>
      </c>
      <c r="G342" s="135" t="s">
        <v>244</v>
      </c>
      <c r="H342" s="33"/>
      <c r="I342" s="45" t="s">
        <v>192</v>
      </c>
      <c r="J342" s="135" t="s">
        <v>244</v>
      </c>
      <c r="K342" s="135" t="s">
        <v>244</v>
      </c>
      <c r="L342" s="135" t="s">
        <v>244</v>
      </c>
      <c r="M342" s="135" t="s">
        <v>244</v>
      </c>
      <c r="N342" s="135" t="s">
        <v>244</v>
      </c>
      <c r="O342" s="135" t="s">
        <v>244</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73" t="s">
        <v>193</v>
      </c>
      <c r="B344" s="1166"/>
      <c r="C344" s="55"/>
      <c r="D344" s="55"/>
      <c r="E344" s="55"/>
      <c r="F344" s="55"/>
      <c r="G344" s="55"/>
      <c r="H344" s="1173" t="s">
        <v>193</v>
      </c>
      <c r="I344" s="1166"/>
      <c r="J344" s="55"/>
      <c r="K344" s="55"/>
      <c r="L344" s="55"/>
      <c r="M344" s="55"/>
      <c r="N344" s="55"/>
      <c r="O344" s="55"/>
    </row>
    <row r="345" spans="1:15" ht="11.25" hidden="1" customHeight="1">
      <c r="A345" s="1173" t="s">
        <v>194</v>
      </c>
      <c r="B345" s="1166"/>
      <c r="C345" s="55"/>
      <c r="D345" s="55"/>
      <c r="E345" s="55"/>
      <c r="F345" s="55"/>
      <c r="G345" s="55"/>
      <c r="H345" s="1173" t="s">
        <v>194</v>
      </c>
      <c r="I345" s="1166"/>
      <c r="J345" s="55"/>
      <c r="K345" s="55"/>
      <c r="L345" s="55"/>
      <c r="M345" s="55"/>
      <c r="N345" s="55"/>
      <c r="O345" s="55"/>
    </row>
    <row r="346" spans="1:15" ht="11.25" hidden="1" customHeight="1">
      <c r="A346" s="1173" t="s">
        <v>195</v>
      </c>
      <c r="B346" s="1166"/>
      <c r="C346" s="55"/>
      <c r="D346" s="55"/>
      <c r="E346" s="55"/>
      <c r="F346" s="55"/>
      <c r="G346" s="55"/>
      <c r="H346" s="1173" t="s">
        <v>195</v>
      </c>
      <c r="I346" s="1166"/>
      <c r="J346" s="55"/>
      <c r="K346" s="55"/>
      <c r="L346" s="55"/>
      <c r="M346" s="55"/>
      <c r="N346" s="55"/>
      <c r="O346" s="55"/>
    </row>
    <row r="347" spans="1:15" ht="11.25" hidden="1" customHeight="1">
      <c r="A347" s="1173" t="s">
        <v>196</v>
      </c>
      <c r="B347" s="1166"/>
      <c r="C347" s="55"/>
      <c r="D347" s="55"/>
      <c r="E347" s="55"/>
      <c r="F347" s="55"/>
      <c r="G347" s="55"/>
      <c r="H347" s="1173" t="s">
        <v>196</v>
      </c>
      <c r="I347" s="1166"/>
      <c r="J347" s="55"/>
      <c r="K347" s="55"/>
      <c r="L347" s="55"/>
      <c r="M347" s="55"/>
      <c r="N347" s="55"/>
      <c r="O347" s="55"/>
    </row>
    <row r="348" spans="1:15" ht="11.25" hidden="1" customHeight="1">
      <c r="A348" s="1173" t="s">
        <v>197</v>
      </c>
      <c r="B348" s="1166"/>
      <c r="C348" s="55"/>
      <c r="D348" s="55"/>
      <c r="E348" s="55"/>
      <c r="F348" s="55"/>
      <c r="G348" s="55"/>
      <c r="H348" s="1173" t="s">
        <v>197</v>
      </c>
      <c r="I348" s="1166"/>
      <c r="J348" s="55"/>
      <c r="K348" s="55"/>
      <c r="L348" s="55"/>
      <c r="M348" s="55"/>
      <c r="N348" s="55"/>
      <c r="O348" s="55"/>
    </row>
    <row r="349" spans="1:15" ht="11.25" hidden="1" customHeight="1">
      <c r="A349" s="1173" t="s">
        <v>198</v>
      </c>
      <c r="B349" s="1166"/>
      <c r="C349" s="55"/>
      <c r="D349" s="55"/>
      <c r="E349" s="55"/>
      <c r="F349" s="55"/>
      <c r="G349" s="55"/>
      <c r="H349" s="1173" t="s">
        <v>198</v>
      </c>
      <c r="I349" s="1166"/>
      <c r="J349" s="55"/>
      <c r="K349" s="55"/>
      <c r="L349" s="55"/>
      <c r="M349" s="55"/>
      <c r="N349" s="55"/>
      <c r="O349" s="55"/>
    </row>
    <row r="350" spans="1:15" ht="11.25" hidden="1" customHeight="1">
      <c r="A350" s="1173" t="s">
        <v>199</v>
      </c>
      <c r="B350" s="1166"/>
      <c r="C350" s="55"/>
      <c r="D350" s="55"/>
      <c r="E350" s="55"/>
      <c r="F350" s="55"/>
      <c r="G350" s="55"/>
      <c r="H350" s="1173" t="s">
        <v>199</v>
      </c>
      <c r="I350" s="1166"/>
      <c r="J350" s="55"/>
      <c r="K350" s="55"/>
      <c r="L350" s="55"/>
      <c r="M350" s="55"/>
      <c r="N350" s="55"/>
      <c r="O350" s="55"/>
    </row>
    <row r="351" spans="1:15" ht="11.25" hidden="1" customHeight="1">
      <c r="A351" s="1173" t="s">
        <v>200</v>
      </c>
      <c r="B351" s="1166"/>
      <c r="C351" s="55"/>
      <c r="D351" s="55"/>
      <c r="E351" s="55"/>
      <c r="F351" s="55"/>
      <c r="G351" s="55"/>
      <c r="H351" s="1173" t="s">
        <v>200</v>
      </c>
      <c r="I351" s="1166"/>
      <c r="J351" s="55"/>
      <c r="K351" s="55"/>
      <c r="L351" s="55"/>
      <c r="M351" s="55"/>
      <c r="N351" s="55"/>
      <c r="O351" s="55"/>
    </row>
    <row r="352" spans="1:15" ht="11.25" hidden="1" customHeight="1">
      <c r="A352" s="1173" t="s">
        <v>201</v>
      </c>
      <c r="B352" s="1166"/>
      <c r="C352" s="55"/>
      <c r="D352" s="55"/>
      <c r="E352" s="55"/>
      <c r="F352" s="55"/>
      <c r="G352" s="55"/>
      <c r="H352" s="1173" t="s">
        <v>201</v>
      </c>
      <c r="I352" s="1166"/>
      <c r="J352" s="55"/>
      <c r="K352" s="55"/>
      <c r="L352" s="55"/>
      <c r="M352" s="55"/>
      <c r="N352" s="55"/>
      <c r="O352" s="55"/>
    </row>
    <row r="353" spans="1:15" ht="11.25" hidden="1" customHeight="1">
      <c r="A353" s="1173" t="s">
        <v>202</v>
      </c>
      <c r="B353" s="1166"/>
      <c r="C353" s="55"/>
      <c r="D353" s="55"/>
      <c r="E353" s="55"/>
      <c r="F353" s="55"/>
      <c r="G353" s="55"/>
      <c r="H353" s="1173" t="s">
        <v>202</v>
      </c>
      <c r="I353" s="1166"/>
      <c r="J353" s="55"/>
      <c r="K353" s="55"/>
      <c r="L353" s="55"/>
      <c r="M353" s="55"/>
      <c r="N353" s="55"/>
      <c r="O353" s="55"/>
    </row>
    <row r="354" spans="1:15" ht="11.25" hidden="1" customHeight="1">
      <c r="A354" s="1173" t="s">
        <v>203</v>
      </c>
      <c r="B354" s="1166"/>
      <c r="C354" s="55"/>
      <c r="D354" s="55"/>
      <c r="E354" s="55"/>
      <c r="F354" s="55"/>
      <c r="G354" s="55"/>
      <c r="H354" s="1173" t="s">
        <v>203</v>
      </c>
      <c r="I354" s="1166"/>
      <c r="J354" s="55"/>
      <c r="K354" s="55"/>
      <c r="L354" s="55"/>
      <c r="M354" s="55"/>
      <c r="N354" s="55"/>
      <c r="O354" s="55"/>
    </row>
    <row r="355" spans="1:15" ht="11.25" hidden="1" customHeight="1">
      <c r="A355" s="1173" t="s">
        <v>204</v>
      </c>
      <c r="B355" s="1166"/>
      <c r="C355" s="55"/>
      <c r="D355" s="55"/>
      <c r="E355" s="55"/>
      <c r="F355" s="55"/>
      <c r="G355" s="55"/>
      <c r="H355" s="1173" t="s">
        <v>204</v>
      </c>
      <c r="I355" s="1166"/>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244</v>
      </c>
      <c r="K359" s="55">
        <f t="shared" ref="K359:K370" si="43">SUM(K148/K121*100-100)</f>
        <v>-9.3225163677768279</v>
      </c>
      <c r="L359" s="135" t="s">
        <v>244</v>
      </c>
      <c r="M359" s="135" t="s">
        <v>244</v>
      </c>
      <c r="N359" s="135" t="s">
        <v>244</v>
      </c>
      <c r="O359" s="135" t="s">
        <v>244</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244</v>
      </c>
      <c r="M360" s="55">
        <f t="shared" ref="M360:M370" si="45">SUM(M149/M122*100-100)</f>
        <v>134.07534246575338</v>
      </c>
      <c r="N360" s="135" t="s">
        <v>244</v>
      </c>
      <c r="O360" s="135" t="s">
        <v>244</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244</v>
      </c>
      <c r="M361" s="55">
        <f t="shared" si="45"/>
        <v>30.765143464399586</v>
      </c>
      <c r="N361" s="135" t="s">
        <v>244</v>
      </c>
      <c r="O361" s="135" t="s">
        <v>244</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244</v>
      </c>
      <c r="M362" s="55">
        <f t="shared" si="45"/>
        <v>4.0539196179864661</v>
      </c>
      <c r="N362" s="135" t="s">
        <v>244</v>
      </c>
      <c r="O362" s="135" t="s">
        <v>244</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244</v>
      </c>
      <c r="M363" s="55">
        <f t="shared" si="45"/>
        <v>25.852510460251054</v>
      </c>
      <c r="N363" s="135" t="s">
        <v>244</v>
      </c>
      <c r="O363" s="135" t="s">
        <v>244</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244</v>
      </c>
      <c r="M364" s="55">
        <f t="shared" si="45"/>
        <v>-8.83475971033576</v>
      </c>
      <c r="N364" s="135" t="s">
        <v>244</v>
      </c>
      <c r="O364" s="135" t="s">
        <v>244</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244</v>
      </c>
      <c r="M365" s="55">
        <f t="shared" si="45"/>
        <v>-2.909126289161307</v>
      </c>
      <c r="N365" s="135" t="s">
        <v>244</v>
      </c>
      <c r="O365" s="135" t="s">
        <v>244</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244</v>
      </c>
      <c r="M366" s="55">
        <f t="shared" si="45"/>
        <v>18.596881959910917</v>
      </c>
      <c r="N366" s="135" t="s">
        <v>244</v>
      </c>
      <c r="O366" s="135" t="s">
        <v>244</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244</v>
      </c>
      <c r="M367" s="55">
        <f t="shared" si="45"/>
        <v>15.633292057314691</v>
      </c>
      <c r="N367" s="135" t="s">
        <v>244</v>
      </c>
      <c r="O367" s="135" t="s">
        <v>244</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244</v>
      </c>
      <c r="M368" s="55">
        <f t="shared" si="45"/>
        <v>16.188807965336039</v>
      </c>
      <c r="N368" s="135" t="s">
        <v>244</v>
      </c>
      <c r="O368" s="135" t="s">
        <v>244</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244</v>
      </c>
      <c r="M369" s="55">
        <f t="shared" si="45"/>
        <v>10.147915732855225</v>
      </c>
      <c r="N369" s="135" t="s">
        <v>244</v>
      </c>
      <c r="O369" s="135" t="s">
        <v>244</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244</v>
      </c>
      <c r="M370" s="55">
        <f t="shared" si="45"/>
        <v>23.867273033518615</v>
      </c>
      <c r="N370" s="135" t="s">
        <v>244</v>
      </c>
      <c r="O370" s="135" t="s">
        <v>244</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73" t="s">
        <v>193</v>
      </c>
      <c r="B372" s="1166"/>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73" t="s">
        <v>193</v>
      </c>
      <c r="I372" s="1166"/>
      <c r="J372" s="55" t="e">
        <f t="shared" ref="J372:O383" si="47">SUM(J161/J134*100-100)</f>
        <v>#VALUE!</v>
      </c>
      <c r="K372" s="55">
        <f t="shared" si="47"/>
        <v>-9.3225163677768279</v>
      </c>
      <c r="L372" s="135" t="s">
        <v>244</v>
      </c>
      <c r="M372" s="55" t="e">
        <f t="shared" si="47"/>
        <v>#VALUE!</v>
      </c>
      <c r="N372" s="135" t="s">
        <v>244</v>
      </c>
      <c r="O372" s="135" t="s">
        <v>244</v>
      </c>
    </row>
    <row r="373" spans="1:15" ht="11.25" hidden="1" customHeight="1">
      <c r="A373" s="1173" t="s">
        <v>194</v>
      </c>
      <c r="B373" s="1166"/>
      <c r="C373" s="55">
        <f t="shared" si="46"/>
        <v>20.954536563556616</v>
      </c>
      <c r="D373" s="55">
        <f t="shared" si="46"/>
        <v>11.162677088422086</v>
      </c>
      <c r="E373" s="55">
        <f t="shared" si="46"/>
        <v>1.8783961026794174</v>
      </c>
      <c r="F373" s="55">
        <f t="shared" si="46"/>
        <v>20.35314220618946</v>
      </c>
      <c r="G373" s="55">
        <f t="shared" si="46"/>
        <v>26.134830482656568</v>
      </c>
      <c r="H373" s="1173" t="s">
        <v>194</v>
      </c>
      <c r="I373" s="1166"/>
      <c r="J373" s="55">
        <f t="shared" si="47"/>
        <v>420.90218847699862</v>
      </c>
      <c r="K373" s="55">
        <f t="shared" si="47"/>
        <v>-7.7367370222475813</v>
      </c>
      <c r="L373" s="135" t="s">
        <v>244</v>
      </c>
      <c r="M373" s="55">
        <f t="shared" si="47"/>
        <v>347.28167808219172</v>
      </c>
      <c r="N373" s="135" t="s">
        <v>244</v>
      </c>
      <c r="O373" s="135" t="s">
        <v>244</v>
      </c>
    </row>
    <row r="374" spans="1:15" ht="11.25" hidden="1" customHeight="1">
      <c r="A374" s="1173" t="s">
        <v>195</v>
      </c>
      <c r="B374" s="1166"/>
      <c r="C374" s="55">
        <f t="shared" si="46"/>
        <v>18.764959310674968</v>
      </c>
      <c r="D374" s="55">
        <f t="shared" si="46"/>
        <v>6.0384462223509416</v>
      </c>
      <c r="E374" s="55">
        <f t="shared" si="46"/>
        <v>6.6787903675241296</v>
      </c>
      <c r="F374" s="55">
        <f t="shared" si="46"/>
        <v>10.005704506560193</v>
      </c>
      <c r="G374" s="55">
        <f t="shared" si="46"/>
        <v>15.857245248510907</v>
      </c>
      <c r="H374" s="1173" t="s">
        <v>195</v>
      </c>
      <c r="I374" s="1166"/>
      <c r="J374" s="55">
        <f t="shared" si="47"/>
        <v>165.90098444856613</v>
      </c>
      <c r="K374" s="55">
        <f t="shared" si="47"/>
        <v>-11.82504692478939</v>
      </c>
      <c r="L374" s="135" t="s">
        <v>244</v>
      </c>
      <c r="M374" s="55">
        <f t="shared" si="47"/>
        <v>135.77616815793209</v>
      </c>
      <c r="N374" s="135" t="s">
        <v>244</v>
      </c>
      <c r="O374" s="135" t="s">
        <v>244</v>
      </c>
    </row>
    <row r="375" spans="1:15" ht="11.25" hidden="1" customHeight="1">
      <c r="A375" s="1173" t="s">
        <v>196</v>
      </c>
      <c r="B375" s="1166"/>
      <c r="C375" s="55">
        <f t="shared" si="46"/>
        <v>12.221029645804805</v>
      </c>
      <c r="D375" s="55">
        <f t="shared" si="46"/>
        <v>1.3884455793169366</v>
      </c>
      <c r="E375" s="55">
        <f t="shared" si="46"/>
        <v>4.5405863715471497</v>
      </c>
      <c r="F375" s="55">
        <f t="shared" si="46"/>
        <v>1.9386646611515062</v>
      </c>
      <c r="G375" s="55">
        <f t="shared" si="46"/>
        <v>9.3827422665817153</v>
      </c>
      <c r="H375" s="1173" t="s">
        <v>196</v>
      </c>
      <c r="I375" s="1166"/>
      <c r="J375" s="55">
        <f t="shared" si="47"/>
        <v>71.765124555160128</v>
      </c>
      <c r="K375" s="55">
        <f t="shared" si="47"/>
        <v>-12.385047965597096</v>
      </c>
      <c r="L375" s="135" t="s">
        <v>244</v>
      </c>
      <c r="M375" s="55">
        <f t="shared" si="47"/>
        <v>80.912820087842874</v>
      </c>
      <c r="N375" s="135" t="s">
        <v>244</v>
      </c>
      <c r="O375" s="135" t="s">
        <v>244</v>
      </c>
    </row>
    <row r="376" spans="1:15" ht="11.25" hidden="1" customHeight="1">
      <c r="A376" s="1173" t="s">
        <v>197</v>
      </c>
      <c r="B376" s="1166"/>
      <c r="C376" s="55">
        <f t="shared" si="46"/>
        <v>11.159574468085111</v>
      </c>
      <c r="D376" s="55">
        <f t="shared" si="46"/>
        <v>3.5090700539529962</v>
      </c>
      <c r="E376" s="55">
        <f t="shared" si="46"/>
        <v>8.541986802856357</v>
      </c>
      <c r="F376" s="55">
        <f t="shared" si="46"/>
        <v>5.4010453636187634</v>
      </c>
      <c r="G376" s="55">
        <f t="shared" si="46"/>
        <v>11.935321152337181</v>
      </c>
      <c r="H376" s="1173" t="s">
        <v>197</v>
      </c>
      <c r="I376" s="1166"/>
      <c r="J376" s="55">
        <f t="shared" si="47"/>
        <v>54.780216981612568</v>
      </c>
      <c r="K376" s="55">
        <f t="shared" si="47"/>
        <v>-7.5012835409517038</v>
      </c>
      <c r="L376" s="55">
        <f t="shared" si="47"/>
        <v>223.8917762152247</v>
      </c>
      <c r="M376" s="55">
        <f t="shared" si="47"/>
        <v>65.290556182109555</v>
      </c>
      <c r="N376" s="135" t="s">
        <v>244</v>
      </c>
      <c r="O376" s="135" t="s">
        <v>244</v>
      </c>
    </row>
    <row r="377" spans="1:15" ht="11.25" hidden="1" customHeight="1">
      <c r="A377" s="1173" t="s">
        <v>198</v>
      </c>
      <c r="B377" s="1166"/>
      <c r="C377" s="55">
        <f t="shared" si="46"/>
        <v>8.1982315378376995</v>
      </c>
      <c r="D377" s="55">
        <f t="shared" si="46"/>
        <v>2.2713802600843565</v>
      </c>
      <c r="E377" s="55">
        <f t="shared" si="46"/>
        <v>7.7240441287592603</v>
      </c>
      <c r="F377" s="55">
        <f t="shared" si="46"/>
        <v>0.79302141157810979</v>
      </c>
      <c r="G377" s="55">
        <f t="shared" si="46"/>
        <v>9.6887087861484673</v>
      </c>
      <c r="H377" s="1173" t="s">
        <v>198</v>
      </c>
      <c r="I377" s="1166"/>
      <c r="J377" s="55">
        <f t="shared" si="47"/>
        <v>41.369970559371922</v>
      </c>
      <c r="K377" s="55">
        <f t="shared" si="47"/>
        <v>-8.1976836068904788</v>
      </c>
      <c r="L377" s="135" t="s">
        <v>244</v>
      </c>
      <c r="M377" s="55">
        <f t="shared" si="47"/>
        <v>46.560500371508084</v>
      </c>
      <c r="N377" s="135" t="s">
        <v>244</v>
      </c>
      <c r="O377" s="135" t="s">
        <v>244</v>
      </c>
    </row>
    <row r="378" spans="1:15" ht="11.25" hidden="1" customHeight="1">
      <c r="A378" s="1173" t="s">
        <v>199</v>
      </c>
      <c r="B378" s="1166"/>
      <c r="C378" s="55">
        <f t="shared" si="46"/>
        <v>6.1750889491085275</v>
      </c>
      <c r="D378" s="55">
        <f t="shared" si="46"/>
        <v>1.5037370540423893</v>
      </c>
      <c r="E378" s="55">
        <f t="shared" si="46"/>
        <v>5.2763010542304443</v>
      </c>
      <c r="F378" s="55">
        <f t="shared" si="46"/>
        <v>-2.6022640147927802</v>
      </c>
      <c r="G378" s="55">
        <f t="shared" si="46"/>
        <v>8.6914817606123194</v>
      </c>
      <c r="H378" s="1173" t="s">
        <v>199</v>
      </c>
      <c r="I378" s="1166"/>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73" t="s">
        <v>200</v>
      </c>
      <c r="B379" s="1166"/>
      <c r="C379" s="55">
        <f t="shared" si="46"/>
        <v>5.9974297564109946</v>
      </c>
      <c r="D379" s="55">
        <f t="shared" si="46"/>
        <v>1.2056069878131552</v>
      </c>
      <c r="E379" s="55">
        <f t="shared" si="46"/>
        <v>5.581978899344179</v>
      </c>
      <c r="F379" s="55">
        <f t="shared" si="46"/>
        <v>-4.8181388757676018</v>
      </c>
      <c r="G379" s="55">
        <f t="shared" si="46"/>
        <v>11.735922463215445</v>
      </c>
      <c r="H379" s="1173" t="s">
        <v>200</v>
      </c>
      <c r="I379" s="1166"/>
      <c r="J379" s="55">
        <f t="shared" si="47"/>
        <v>27.834501879448695</v>
      </c>
      <c r="K379" s="55">
        <f t="shared" si="47"/>
        <v>-5.5099506777497993</v>
      </c>
      <c r="L379" s="135" t="s">
        <v>244</v>
      </c>
      <c r="M379" s="55">
        <f t="shared" si="47"/>
        <v>34.424545032462362</v>
      </c>
      <c r="N379" s="135" t="s">
        <v>244</v>
      </c>
      <c r="O379" s="135" t="s">
        <v>244</v>
      </c>
    </row>
    <row r="380" spans="1:15" ht="11.25" hidden="1" customHeight="1">
      <c r="A380" s="1173" t="s">
        <v>201</v>
      </c>
      <c r="B380" s="1166"/>
      <c r="C380" s="55">
        <f t="shared" si="46"/>
        <v>5.7915574065504671</v>
      </c>
      <c r="D380" s="55">
        <f t="shared" si="46"/>
        <v>1.9673151392218102</v>
      </c>
      <c r="E380" s="55">
        <f t="shared" si="46"/>
        <v>6.7558575634149207</v>
      </c>
      <c r="F380" s="55">
        <f t="shared" si="46"/>
        <v>-3.3293697978596981</v>
      </c>
      <c r="G380" s="55">
        <f t="shared" si="46"/>
        <v>9.9349683853235717</v>
      </c>
      <c r="H380" s="1173" t="s">
        <v>201</v>
      </c>
      <c r="I380" s="1166"/>
      <c r="J380" s="55">
        <f t="shared" si="47"/>
        <v>24.84464928573064</v>
      </c>
      <c r="K380" s="55">
        <f t="shared" si="47"/>
        <v>-3.2091972395985522</v>
      </c>
      <c r="L380" s="135" t="s">
        <v>244</v>
      </c>
      <c r="M380" s="55">
        <f t="shared" si="47"/>
        <v>31.665313808889891</v>
      </c>
      <c r="N380" s="135" t="s">
        <v>244</v>
      </c>
      <c r="O380" s="135" t="s">
        <v>244</v>
      </c>
    </row>
    <row r="381" spans="1:15" ht="11.25" hidden="1" customHeight="1">
      <c r="A381" s="1173" t="s">
        <v>202</v>
      </c>
      <c r="B381" s="1166"/>
      <c r="C381" s="55">
        <f t="shared" si="46"/>
        <v>4.2691391848780569</v>
      </c>
      <c r="D381" s="55">
        <f t="shared" si="46"/>
        <v>3.1300093681690271</v>
      </c>
      <c r="E381" s="55">
        <f t="shared" si="46"/>
        <v>6.8170967887222389</v>
      </c>
      <c r="F381" s="55">
        <f t="shared" si="46"/>
        <v>-3.3054510401442911</v>
      </c>
      <c r="G381" s="55">
        <f t="shared" si="46"/>
        <v>8.7241421025041461</v>
      </c>
      <c r="H381" s="1173" t="s">
        <v>202</v>
      </c>
      <c r="I381" s="1166"/>
      <c r="J381" s="55">
        <f t="shared" si="47"/>
        <v>21.705504828619439</v>
      </c>
      <c r="K381" s="55">
        <f t="shared" si="47"/>
        <v>-3.9513011050481168</v>
      </c>
      <c r="L381" s="135" t="s">
        <v>244</v>
      </c>
      <c r="M381" s="55">
        <f t="shared" si="47"/>
        <v>29.754281713709986</v>
      </c>
      <c r="N381" s="135" t="s">
        <v>244</v>
      </c>
      <c r="O381" s="135" t="s">
        <v>244</v>
      </c>
    </row>
    <row r="382" spans="1:15" ht="12" hidden="1" customHeight="1">
      <c r="A382" s="1173" t="s">
        <v>203</v>
      </c>
      <c r="B382" s="1166"/>
      <c r="C382" s="55">
        <f t="shared" si="46"/>
        <v>3.8162977037212897</v>
      </c>
      <c r="D382" s="55">
        <f t="shared" si="46"/>
        <v>1.8138608653177783</v>
      </c>
      <c r="E382" s="55">
        <f t="shared" si="46"/>
        <v>5.7995504600507672</v>
      </c>
      <c r="F382" s="55">
        <f t="shared" si="46"/>
        <v>-2.9778432594775381</v>
      </c>
      <c r="G382" s="55">
        <f t="shared" si="46"/>
        <v>7.4190582200067894</v>
      </c>
      <c r="H382" s="1173" t="s">
        <v>203</v>
      </c>
      <c r="I382" s="1166"/>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73" t="s">
        <v>204</v>
      </c>
      <c r="B383" s="1166"/>
      <c r="C383" s="55">
        <f t="shared" si="46"/>
        <v>4.2067401980011567</v>
      </c>
      <c r="D383" s="55">
        <f t="shared" si="46"/>
        <v>1.9536776650189438</v>
      </c>
      <c r="E383" s="55">
        <f t="shared" si="46"/>
        <v>4.8755217650566607</v>
      </c>
      <c r="F383" s="55">
        <f t="shared" si="46"/>
        <v>-3.1416918826470237</v>
      </c>
      <c r="G383" s="55">
        <f t="shared" si="46"/>
        <v>8.1917914083631729</v>
      </c>
      <c r="H383" s="1173" t="s">
        <v>204</v>
      </c>
      <c r="I383" s="1166"/>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244</v>
      </c>
      <c r="O386" s="135" t="s">
        <v>244</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244</v>
      </c>
      <c r="O387" s="135" t="s">
        <v>244</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244</v>
      </c>
      <c r="O388" s="135" t="s">
        <v>244</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244</v>
      </c>
      <c r="O389" s="135" t="s">
        <v>244</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244</v>
      </c>
      <c r="O390" s="135" t="s">
        <v>244</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244</v>
      </c>
      <c r="O391" s="135" t="s">
        <v>244</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244</v>
      </c>
      <c r="O392" s="135" t="s">
        <v>244</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244</v>
      </c>
      <c r="O393" s="135" t="s">
        <v>244</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244</v>
      </c>
      <c r="O394" s="135" t="s">
        <v>244</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244</v>
      </c>
      <c r="O395" s="135" t="s">
        <v>244</v>
      </c>
    </row>
    <row r="396" spans="1:15" ht="11.25"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244</v>
      </c>
      <c r="O396" s="135" t="s">
        <v>244</v>
      </c>
    </row>
    <row r="397" spans="1:15" ht="11.25" customHeight="1">
      <c r="A397" s="33"/>
      <c r="B397" s="45" t="s">
        <v>192</v>
      </c>
      <c r="C397" s="55">
        <f t="shared" si="48"/>
        <v>-24.332505903009022</v>
      </c>
      <c r="D397" s="55">
        <f t="shared" si="48"/>
        <v>-20.083832335329348</v>
      </c>
      <c r="E397" s="55">
        <f t="shared" si="48"/>
        <v>-19.195612431444246</v>
      </c>
      <c r="F397" s="135" t="s">
        <v>244</v>
      </c>
      <c r="G397" s="55">
        <f t="shared" si="48"/>
        <v>-23.264444302258624</v>
      </c>
      <c r="H397" s="33"/>
      <c r="I397" s="45" t="s">
        <v>192</v>
      </c>
      <c r="J397" s="55">
        <f t="shared" si="49"/>
        <v>-14.573180317560144</v>
      </c>
      <c r="K397" s="55">
        <f t="shared" si="49"/>
        <v>-15.443699950972373</v>
      </c>
      <c r="L397" s="135" t="s">
        <v>244</v>
      </c>
      <c r="M397" s="55">
        <f t="shared" si="49"/>
        <v>-11.526606835282365</v>
      </c>
      <c r="N397" s="135" t="s">
        <v>244</v>
      </c>
      <c r="O397" s="135" t="s">
        <v>244</v>
      </c>
    </row>
    <row r="398" spans="1:15" ht="6" customHeight="1">
      <c r="A398" s="33"/>
      <c r="B398" s="45"/>
      <c r="C398" s="55"/>
      <c r="D398" s="55"/>
      <c r="E398" s="55"/>
      <c r="F398" s="55"/>
      <c r="G398" s="55"/>
      <c r="H398" s="33"/>
      <c r="I398" s="45"/>
      <c r="J398" s="160"/>
      <c r="K398" s="160"/>
      <c r="L398" s="135"/>
      <c r="M398" s="160"/>
      <c r="N398" s="135"/>
      <c r="O398" s="135"/>
    </row>
    <row r="399" spans="1:15" ht="11.25" hidden="1" customHeight="1">
      <c r="A399" s="1173" t="s">
        <v>193</v>
      </c>
      <c r="B399" s="1166"/>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73" t="s">
        <v>193</v>
      </c>
      <c r="I399" s="1166"/>
      <c r="J399" s="55">
        <f t="shared" ref="J399:M410" si="52">SUM(J188/J161*100-100)</f>
        <v>0.12965964343595715</v>
      </c>
      <c r="K399" s="55">
        <f t="shared" si="52"/>
        <v>7.7695809135143605</v>
      </c>
      <c r="L399" s="135" t="s">
        <v>244</v>
      </c>
      <c r="M399" s="55">
        <f t="shared" si="52"/>
        <v>-0.75795602851120236</v>
      </c>
      <c r="N399" s="135" t="s">
        <v>244</v>
      </c>
      <c r="O399" s="135" t="s">
        <v>244</v>
      </c>
    </row>
    <row r="400" spans="1:15" ht="11.25" hidden="1" customHeight="1">
      <c r="A400" s="1173" t="s">
        <v>194</v>
      </c>
      <c r="B400" s="1166"/>
      <c r="C400" s="55">
        <f t="shared" si="51"/>
        <v>-4.0636695467356532</v>
      </c>
      <c r="D400" s="55">
        <f t="shared" si="51"/>
        <v>0.75807514831902267</v>
      </c>
      <c r="E400" s="55">
        <f t="shared" si="51"/>
        <v>5.4393305439330391</v>
      </c>
      <c r="F400" s="55">
        <f t="shared" si="51"/>
        <v>-6.0735131724246685</v>
      </c>
      <c r="G400" s="55">
        <f t="shared" si="51"/>
        <v>-0.35539300255331341</v>
      </c>
      <c r="H400" s="1173" t="s">
        <v>194</v>
      </c>
      <c r="I400" s="1166"/>
      <c r="J400" s="55">
        <f t="shared" si="52"/>
        <v>-5.3674011832290205</v>
      </c>
      <c r="K400" s="55">
        <f t="shared" si="52"/>
        <v>5.9741865677409294</v>
      </c>
      <c r="L400" s="135" t="s">
        <v>244</v>
      </c>
      <c r="M400" s="55">
        <f t="shared" si="52"/>
        <v>0.48093027707326996</v>
      </c>
      <c r="N400" s="135" t="s">
        <v>244</v>
      </c>
      <c r="O400" s="135" t="s">
        <v>244</v>
      </c>
    </row>
    <row r="401" spans="1:15" ht="11.25" hidden="1" customHeight="1">
      <c r="A401" s="1173" t="s">
        <v>195</v>
      </c>
      <c r="B401" s="1166"/>
      <c r="C401" s="55">
        <f t="shared" si="51"/>
        <v>-7.2752922208786686</v>
      </c>
      <c r="D401" s="55">
        <f t="shared" si="51"/>
        <v>-1.0651736028131751</v>
      </c>
      <c r="E401" s="55">
        <f t="shared" si="51"/>
        <v>0.41792686279900693</v>
      </c>
      <c r="F401" s="55">
        <f t="shared" si="51"/>
        <v>-4.915992532669577</v>
      </c>
      <c r="G401" s="55">
        <f t="shared" si="51"/>
        <v>-4.6696674275231089</v>
      </c>
      <c r="H401" s="1173" t="s">
        <v>195</v>
      </c>
      <c r="I401" s="1166"/>
      <c r="J401" s="55">
        <f t="shared" si="52"/>
        <v>-5.8539464506090013</v>
      </c>
      <c r="K401" s="55">
        <f t="shared" si="52"/>
        <v>7.6287128712871208</v>
      </c>
      <c r="L401" s="55">
        <f t="shared" si="52"/>
        <v>20.841813135985191</v>
      </c>
      <c r="M401" s="55">
        <f t="shared" si="52"/>
        <v>-2.0586109270525839</v>
      </c>
      <c r="N401" s="135" t="s">
        <v>244</v>
      </c>
      <c r="O401" s="135" t="s">
        <v>244</v>
      </c>
    </row>
    <row r="402" spans="1:15" ht="11.25" hidden="1" customHeight="1">
      <c r="A402" s="1173" t="s">
        <v>196</v>
      </c>
      <c r="B402" s="1166"/>
      <c r="C402" s="55">
        <f t="shared" si="51"/>
        <v>-7.5514220067499735</v>
      </c>
      <c r="D402" s="55">
        <f t="shared" si="51"/>
        <v>0.40925546985674544</v>
      </c>
      <c r="E402" s="55">
        <f t="shared" si="51"/>
        <v>1.9635882440825299</v>
      </c>
      <c r="F402" s="55">
        <f t="shared" si="51"/>
        <v>2.114927453069896</v>
      </c>
      <c r="G402" s="55">
        <f t="shared" si="51"/>
        <v>-3.4978158873968681</v>
      </c>
      <c r="H402" s="1173" t="s">
        <v>196</v>
      </c>
      <c r="I402" s="1166"/>
      <c r="J402" s="55">
        <f t="shared" si="52"/>
        <v>-8.5526043177391813</v>
      </c>
      <c r="K402" s="55">
        <f t="shared" si="52"/>
        <v>6.1013365551612111</v>
      </c>
      <c r="L402" s="135" t="s">
        <v>244</v>
      </c>
      <c r="M402" s="55">
        <f t="shared" si="52"/>
        <v>-1.6730987254216956</v>
      </c>
      <c r="N402" s="135" t="s">
        <v>244</v>
      </c>
      <c r="O402" s="135" t="s">
        <v>244</v>
      </c>
    </row>
    <row r="403" spans="1:15" ht="11.25" hidden="1" customHeight="1">
      <c r="A403" s="1173" t="s">
        <v>197</v>
      </c>
      <c r="B403" s="1166"/>
      <c r="C403" s="55">
        <f t="shared" si="51"/>
        <v>-7.8606913232236053</v>
      </c>
      <c r="D403" s="55">
        <f t="shared" si="51"/>
        <v>-3.9749640878309265</v>
      </c>
      <c r="E403" s="55">
        <f t="shared" si="51"/>
        <v>-2.0636242504996716</v>
      </c>
      <c r="F403" s="55">
        <f t="shared" si="51"/>
        <v>-6.6058528223338016</v>
      </c>
      <c r="G403" s="55">
        <f t="shared" si="51"/>
        <v>-6.5631024209498605</v>
      </c>
      <c r="H403" s="1173" t="s">
        <v>197</v>
      </c>
      <c r="I403" s="1166"/>
      <c r="J403" s="55">
        <f t="shared" si="52"/>
        <v>-6.0451494010793567</v>
      </c>
      <c r="K403" s="55">
        <f t="shared" si="52"/>
        <v>2.9038006485349541</v>
      </c>
      <c r="L403" s="135" t="s">
        <v>244</v>
      </c>
      <c r="M403" s="55">
        <f t="shared" si="52"/>
        <v>-4.194422997504148</v>
      </c>
      <c r="N403" s="135" t="s">
        <v>244</v>
      </c>
      <c r="O403" s="135" t="s">
        <v>244</v>
      </c>
    </row>
    <row r="404" spans="1:15" ht="11.25" hidden="1" customHeight="1">
      <c r="A404" s="1173" t="s">
        <v>198</v>
      </c>
      <c r="B404" s="1166"/>
      <c r="C404" s="55">
        <f t="shared" si="51"/>
        <v>-8.4488592948367938</v>
      </c>
      <c r="D404" s="55">
        <f t="shared" si="51"/>
        <v>-4.7367434249774334</v>
      </c>
      <c r="E404" s="55">
        <f t="shared" si="51"/>
        <v>0.27496808406164064</v>
      </c>
      <c r="F404" s="55">
        <f t="shared" si="51"/>
        <v>-7.516391292945201</v>
      </c>
      <c r="G404" s="55">
        <f t="shared" si="51"/>
        <v>-4.7166246851385552</v>
      </c>
      <c r="H404" s="1173" t="s">
        <v>198</v>
      </c>
      <c r="I404" s="1166"/>
      <c r="J404" s="55">
        <f t="shared" si="52"/>
        <v>-4.4871438884877932</v>
      </c>
      <c r="K404" s="55">
        <f t="shared" si="52"/>
        <v>4.5251094387880499</v>
      </c>
      <c r="L404" s="135" t="s">
        <v>244</v>
      </c>
      <c r="M404" s="55">
        <f t="shared" si="52"/>
        <v>-1.1660285415941445</v>
      </c>
      <c r="N404" s="135" t="s">
        <v>244</v>
      </c>
      <c r="O404" s="135" t="s">
        <v>244</v>
      </c>
    </row>
    <row r="405" spans="1:15" ht="11.25" hidden="1" customHeight="1">
      <c r="A405" s="1173" t="s">
        <v>199</v>
      </c>
      <c r="B405" s="1166"/>
      <c r="C405" s="55">
        <f t="shared" si="51"/>
        <v>-8.7545008081173421</v>
      </c>
      <c r="D405" s="55">
        <f t="shared" si="51"/>
        <v>-4.1369618363074778</v>
      </c>
      <c r="E405" s="55">
        <f t="shared" si="51"/>
        <v>1.502702173966199</v>
      </c>
      <c r="F405" s="55">
        <f t="shared" si="51"/>
        <v>-4.3711798481200219</v>
      </c>
      <c r="G405" s="55">
        <f t="shared" si="51"/>
        <v>-3.0310943817594023</v>
      </c>
      <c r="H405" s="1173" t="s">
        <v>199</v>
      </c>
      <c r="I405" s="1166"/>
      <c r="J405" s="55">
        <f t="shared" si="52"/>
        <v>-3.3432590117897547</v>
      </c>
      <c r="K405" s="55">
        <f t="shared" si="52"/>
        <v>3.9654445849136124</v>
      </c>
      <c r="L405" s="135" t="s">
        <v>244</v>
      </c>
      <c r="M405" s="55">
        <f t="shared" si="52"/>
        <v>1.7164532330589992</v>
      </c>
      <c r="N405" s="135" t="s">
        <v>244</v>
      </c>
      <c r="O405" s="135" t="s">
        <v>244</v>
      </c>
    </row>
    <row r="406" spans="1:15" ht="11.25" hidden="1" customHeight="1">
      <c r="A406" s="1173" t="s">
        <v>200</v>
      </c>
      <c r="B406" s="1166"/>
      <c r="C406" s="55">
        <f t="shared" si="51"/>
        <v>-8.6725780763486711</v>
      </c>
      <c r="D406" s="55">
        <f t="shared" si="51"/>
        <v>-5.0298457324478676</v>
      </c>
      <c r="E406" s="55">
        <f t="shared" si="51"/>
        <v>1.5491147144292228</v>
      </c>
      <c r="F406" s="55">
        <f t="shared" si="51"/>
        <v>-4.0694789081885858</v>
      </c>
      <c r="G406" s="55">
        <f t="shared" si="51"/>
        <v>-5.3716599687087694</v>
      </c>
      <c r="H406" s="1173" t="s">
        <v>200</v>
      </c>
      <c r="I406" s="1166"/>
      <c r="J406" s="55">
        <f t="shared" si="52"/>
        <v>-3.3825492158825483</v>
      </c>
      <c r="K406" s="55">
        <f t="shared" si="52"/>
        <v>2.7595773028417057</v>
      </c>
      <c r="L406" s="55">
        <f t="shared" si="52"/>
        <v>11.544627088710754</v>
      </c>
      <c r="M406" s="55">
        <f t="shared" si="52"/>
        <v>1.0650525731692824</v>
      </c>
      <c r="N406" s="135" t="s">
        <v>244</v>
      </c>
      <c r="O406" s="135" t="s">
        <v>244</v>
      </c>
    </row>
    <row r="407" spans="1:15" ht="11.25" hidden="1" customHeight="1">
      <c r="A407" s="1173" t="s">
        <v>201</v>
      </c>
      <c r="B407" s="1166"/>
      <c r="C407" s="55">
        <f t="shared" si="51"/>
        <v>-9.5876629372940556</v>
      </c>
      <c r="D407" s="55">
        <f t="shared" si="51"/>
        <v>-7.8146369030799718</v>
      </c>
      <c r="E407" s="55">
        <f t="shared" si="51"/>
        <v>-0.83483647970987818</v>
      </c>
      <c r="F407" s="55">
        <f t="shared" si="51"/>
        <v>-3.7081253165472816</v>
      </c>
      <c r="G407" s="55">
        <f t="shared" si="51"/>
        <v>-6.1197027241181416</v>
      </c>
      <c r="H407" s="1173" t="s">
        <v>201</v>
      </c>
      <c r="I407" s="1166"/>
      <c r="J407" s="55">
        <f t="shared" si="52"/>
        <v>-4.4539543768137122</v>
      </c>
      <c r="K407" s="55">
        <f t="shared" si="52"/>
        <v>0.28900357284635447</v>
      </c>
      <c r="L407" s="135" t="s">
        <v>244</v>
      </c>
      <c r="M407" s="55">
        <f t="shared" si="52"/>
        <v>-0.35756912181024347</v>
      </c>
      <c r="N407" s="135" t="s">
        <v>244</v>
      </c>
      <c r="O407" s="135" t="s">
        <v>244</v>
      </c>
    </row>
    <row r="408" spans="1:15" ht="11.25" hidden="1" customHeight="1">
      <c r="A408" s="1173" t="s">
        <v>202</v>
      </c>
      <c r="B408" s="1166"/>
      <c r="C408" s="55">
        <f t="shared" si="51"/>
        <v>-8.6374958668577193</v>
      </c>
      <c r="D408" s="55">
        <f t="shared" si="51"/>
        <v>-7.9635031339261531</v>
      </c>
      <c r="E408" s="55">
        <f t="shared" si="51"/>
        <v>-1.0220689306224244</v>
      </c>
      <c r="F408" s="55">
        <f t="shared" si="51"/>
        <v>-2.2350141497298637</v>
      </c>
      <c r="G408" s="55">
        <f t="shared" si="51"/>
        <v>-4.7226085612733755</v>
      </c>
      <c r="H408" s="1173" t="s">
        <v>202</v>
      </c>
      <c r="I408" s="1166"/>
      <c r="J408" s="55">
        <f t="shared" si="52"/>
        <v>-2.7664104867418473</v>
      </c>
      <c r="K408" s="55">
        <f t="shared" si="52"/>
        <v>0.89357085759962729</v>
      </c>
      <c r="L408" s="135" t="s">
        <v>244</v>
      </c>
      <c r="M408" s="55">
        <f t="shared" si="52"/>
        <v>0.17590496745101802</v>
      </c>
      <c r="N408" s="135" t="s">
        <v>244</v>
      </c>
      <c r="O408" s="135" t="s">
        <v>244</v>
      </c>
    </row>
    <row r="409" spans="1:15" ht="11.25" hidden="1" customHeight="1">
      <c r="A409" s="1173" t="s">
        <v>203</v>
      </c>
      <c r="B409" s="1166"/>
      <c r="C409" s="55">
        <f t="shared" si="51"/>
        <v>-9.2331711859236805</v>
      </c>
      <c r="D409" s="55">
        <f t="shared" si="51"/>
        <v>-7.0560665750214753</v>
      </c>
      <c r="E409" s="55">
        <f t="shared" si="51"/>
        <v>-0.81693477513277912</v>
      </c>
      <c r="F409" s="55">
        <f t="shared" si="51"/>
        <v>-1.9361621353269243</v>
      </c>
      <c r="G409" s="55">
        <f t="shared" si="51"/>
        <v>-4.3256667868084406</v>
      </c>
      <c r="H409" s="1173" t="s">
        <v>203</v>
      </c>
      <c r="I409" s="1166"/>
      <c r="J409" s="55">
        <f t="shared" si="52"/>
        <v>-2.3699743177687793</v>
      </c>
      <c r="K409" s="55">
        <f t="shared" si="52"/>
        <v>1.7322018526915883</v>
      </c>
      <c r="L409" s="55">
        <f t="shared" si="52"/>
        <v>13.223600814350988</v>
      </c>
      <c r="M409" s="55">
        <f t="shared" si="52"/>
        <v>1.8900125921643536</v>
      </c>
      <c r="N409" s="135" t="s">
        <v>244</v>
      </c>
      <c r="O409" s="135" t="s">
        <v>244</v>
      </c>
    </row>
    <row r="410" spans="1:15" ht="11.25" hidden="1" customHeight="1">
      <c r="A410" s="1173" t="s">
        <v>204</v>
      </c>
      <c r="B410" s="1166"/>
      <c r="C410" s="55">
        <f t="shared" si="51"/>
        <v>-10.171903053754065</v>
      </c>
      <c r="D410" s="55">
        <f t="shared" si="51"/>
        <v>-7.9879046419791422</v>
      </c>
      <c r="E410" s="55">
        <f t="shared" si="51"/>
        <v>-2.1030412008443307</v>
      </c>
      <c r="F410" s="55">
        <f t="shared" si="51"/>
        <v>-2.2601939637608268</v>
      </c>
      <c r="G410" s="55">
        <f t="shared" si="51"/>
        <v>-5.8577514143594556</v>
      </c>
      <c r="H410" s="1173" t="s">
        <v>204</v>
      </c>
      <c r="I410" s="1166"/>
      <c r="J410" s="55">
        <f t="shared" si="52"/>
        <v>-3.4355121737223016</v>
      </c>
      <c r="K410" s="55">
        <f t="shared" si="52"/>
        <v>0.47297783966770623</v>
      </c>
      <c r="L410" s="55">
        <f t="shared" si="52"/>
        <v>10.679267362896482</v>
      </c>
      <c r="M410" s="55">
        <f t="shared" si="52"/>
        <v>0.81209031318280722</v>
      </c>
      <c r="N410" s="135" t="s">
        <v>244</v>
      </c>
      <c r="O410" s="135" t="s">
        <v>244</v>
      </c>
    </row>
    <row r="411" spans="1:15" ht="11.25" hidden="1" customHeight="1">
      <c r="A411" s="33"/>
      <c r="B411" s="45"/>
      <c r="C411" s="55"/>
      <c r="D411" s="55"/>
      <c r="E411" s="55"/>
      <c r="F411" s="55"/>
      <c r="G411" s="55"/>
      <c r="H411" s="33"/>
      <c r="I411" s="45"/>
      <c r="J411" s="160"/>
      <c r="K411" s="160"/>
      <c r="L411" s="160"/>
      <c r="M411" s="160"/>
      <c r="N411" s="135" t="s">
        <v>244</v>
      </c>
      <c r="O411" s="135" t="s">
        <v>244</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244</v>
      </c>
      <c r="O413" s="135" t="s">
        <v>244</v>
      </c>
    </row>
    <row r="414" spans="1:15" ht="11.25"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244</v>
      </c>
      <c r="O414" s="135" t="s">
        <v>244</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244</v>
      </c>
      <c r="O415" s="135" t="s">
        <v>244</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244</v>
      </c>
      <c r="O416" s="135" t="s">
        <v>244</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244</v>
      </c>
      <c r="O417" s="135" t="s">
        <v>244</v>
      </c>
    </row>
    <row r="418" spans="1:15" ht="11.25" customHeight="1">
      <c r="A418" s="33"/>
      <c r="B418" s="45" t="s">
        <v>186</v>
      </c>
      <c r="C418" s="55">
        <f t="shared" si="53"/>
        <v>-2.9445756494648379</v>
      </c>
      <c r="D418" s="55">
        <f t="shared" si="53"/>
        <v>-13.334066175662315</v>
      </c>
      <c r="E418" s="55">
        <f t="shared" si="53"/>
        <v>-2.1221205427579548</v>
      </c>
      <c r="F418" s="135" t="s">
        <v>244</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244</v>
      </c>
      <c r="O418" s="135" t="s">
        <v>244</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244</v>
      </c>
      <c r="O419" s="135" t="s">
        <v>244</v>
      </c>
    </row>
    <row r="420" spans="1:15" ht="11.25" customHeight="1">
      <c r="A420" s="33"/>
      <c r="B420" s="45" t="s">
        <v>188</v>
      </c>
      <c r="C420" s="55">
        <f t="shared" si="53"/>
        <v>-7.9948717948717984</v>
      </c>
      <c r="D420" s="55">
        <f t="shared" si="53"/>
        <v>-10.137157107231914</v>
      </c>
      <c r="E420" s="55">
        <f t="shared" si="53"/>
        <v>-7.6986076986077023</v>
      </c>
      <c r="F420" s="135" t="s">
        <v>244</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244</v>
      </c>
      <c r="O420" s="135" t="s">
        <v>244</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244</v>
      </c>
      <c r="O421" s="135" t="s">
        <v>244</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244</v>
      </c>
      <c r="O422" s="135" t="s">
        <v>244</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244</v>
      </c>
      <c r="O423" s="135" t="s">
        <v>244</v>
      </c>
    </row>
    <row r="424" spans="1:15" ht="11.25" hidden="1" customHeight="1">
      <c r="A424" s="33"/>
      <c r="B424" s="45" t="s">
        <v>192</v>
      </c>
      <c r="C424" s="55">
        <f t="shared" si="53"/>
        <v>-100</v>
      </c>
      <c r="D424" s="55">
        <f t="shared" si="53"/>
        <v>-100</v>
      </c>
      <c r="E424" s="55">
        <f t="shared" si="53"/>
        <v>-100</v>
      </c>
      <c r="F424" s="55">
        <f t="shared" si="53"/>
        <v>-100</v>
      </c>
      <c r="G424" s="55">
        <f t="shared" si="53"/>
        <v>-100</v>
      </c>
      <c r="H424" s="33"/>
      <c r="I424" s="45" t="s">
        <v>192</v>
      </c>
      <c r="J424" s="55">
        <f t="shared" si="54"/>
        <v>-100</v>
      </c>
      <c r="K424" s="55">
        <f t="shared" si="54"/>
        <v>-100</v>
      </c>
      <c r="L424" s="55">
        <f t="shared" si="54"/>
        <v>-100</v>
      </c>
      <c r="M424" s="55">
        <f t="shared" si="54"/>
        <v>-100</v>
      </c>
      <c r="N424" s="135" t="s">
        <v>244</v>
      </c>
      <c r="O424" s="135" t="s">
        <v>244</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3" t="s">
        <v>193</v>
      </c>
      <c r="B426" s="1166"/>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73" t="s">
        <v>193</v>
      </c>
      <c r="I426" s="1166"/>
      <c r="J426" s="55">
        <f t="shared" ref="J426:M437" si="56">SUM(J215/J188*100-100)</f>
        <v>1.5215280025898466</v>
      </c>
      <c r="K426" s="55">
        <f t="shared" si="56"/>
        <v>-1.1360326245266634</v>
      </c>
      <c r="L426" s="55">
        <f t="shared" si="56"/>
        <v>19.725028058361403</v>
      </c>
      <c r="M426" s="55">
        <f t="shared" si="56"/>
        <v>9.1042435890951339</v>
      </c>
      <c r="N426" s="135" t="s">
        <v>244</v>
      </c>
      <c r="O426" s="135" t="s">
        <v>244</v>
      </c>
    </row>
    <row r="427" spans="1:15" ht="11.25" hidden="1" customHeight="1">
      <c r="A427" s="1173" t="s">
        <v>194</v>
      </c>
      <c r="B427" s="1166"/>
      <c r="C427" s="55">
        <f t="shared" si="55"/>
        <v>-12.875960218652935</v>
      </c>
      <c r="D427" s="55">
        <f t="shared" si="55"/>
        <v>-20.826518373132714</v>
      </c>
      <c r="E427" s="55">
        <f t="shared" si="55"/>
        <v>4.639804639804666</v>
      </c>
      <c r="F427" s="55">
        <f t="shared" si="55"/>
        <v>-9.2710782667114415</v>
      </c>
      <c r="G427" s="55">
        <f t="shared" si="55"/>
        <v>-3.1960940475778159</v>
      </c>
      <c r="H427" s="1173" t="s">
        <v>194</v>
      </c>
      <c r="I427" s="1166"/>
      <c r="J427" s="55">
        <f t="shared" si="56"/>
        <v>14.786626800761098</v>
      </c>
      <c r="K427" s="55">
        <f t="shared" si="56"/>
        <v>-0.8095099183197334</v>
      </c>
      <c r="L427" s="55">
        <f t="shared" si="56"/>
        <v>19.03133903133903</v>
      </c>
      <c r="M427" s="55">
        <f t="shared" si="56"/>
        <v>10.317894987498491</v>
      </c>
      <c r="N427" s="135" t="s">
        <v>244</v>
      </c>
      <c r="O427" s="135" t="s">
        <v>244</v>
      </c>
    </row>
    <row r="428" spans="1:15" ht="11.25" hidden="1" customHeight="1">
      <c r="A428" s="1173" t="s">
        <v>195</v>
      </c>
      <c r="B428" s="1166"/>
      <c r="C428" s="55">
        <f t="shared" si="55"/>
        <v>-15.799360387493408</v>
      </c>
      <c r="D428" s="55">
        <f t="shared" si="55"/>
        <v>-26.788363987715229</v>
      </c>
      <c r="E428" s="55">
        <f t="shared" si="55"/>
        <v>-2.6696237884014948</v>
      </c>
      <c r="F428" s="55">
        <f t="shared" si="55"/>
        <v>-7.1116928446771368</v>
      </c>
      <c r="G428" s="55">
        <f t="shared" si="55"/>
        <v>-10.141424991049035</v>
      </c>
      <c r="H428" s="1173" t="s">
        <v>195</v>
      </c>
      <c r="I428" s="1166"/>
      <c r="J428" s="55">
        <f t="shared" si="56"/>
        <v>6.8733614499031148</v>
      </c>
      <c r="K428" s="55">
        <f t="shared" si="56"/>
        <v>-2.9345476289039283</v>
      </c>
      <c r="L428" s="55">
        <f t="shared" si="56"/>
        <v>0.58945112148818168</v>
      </c>
      <c r="M428" s="55">
        <f t="shared" si="56"/>
        <v>11.235143072404938</v>
      </c>
      <c r="N428" s="135" t="s">
        <v>244</v>
      </c>
      <c r="O428" s="135" t="s">
        <v>244</v>
      </c>
    </row>
    <row r="429" spans="1:15" ht="11.25" hidden="1" customHeight="1">
      <c r="A429" s="1173" t="s">
        <v>196</v>
      </c>
      <c r="B429" s="1166"/>
      <c r="C429" s="55">
        <f t="shared" si="55"/>
        <v>-12.242252717197445</v>
      </c>
      <c r="D429" s="55">
        <f t="shared" si="55"/>
        <v>-22.014944871191915</v>
      </c>
      <c r="E429" s="55">
        <f t="shared" si="55"/>
        <v>4.579992883009254</v>
      </c>
      <c r="F429" s="55">
        <f t="shared" si="55"/>
        <v>-4.9690936822669869</v>
      </c>
      <c r="G429" s="55">
        <f t="shared" si="55"/>
        <v>-7.6599383047210239</v>
      </c>
      <c r="H429" s="1173" t="s">
        <v>196</v>
      </c>
      <c r="I429" s="1166"/>
      <c r="J429" s="55">
        <f t="shared" si="56"/>
        <v>10.394671258326156</v>
      </c>
      <c r="K429" s="55">
        <f t="shared" si="56"/>
        <v>4.2986264322824042</v>
      </c>
      <c r="L429" s="55">
        <f t="shared" si="56"/>
        <v>1.3949196699956588</v>
      </c>
      <c r="M429" s="55">
        <f t="shared" si="56"/>
        <v>16.896881041671506</v>
      </c>
      <c r="N429" s="135" t="s">
        <v>244</v>
      </c>
      <c r="O429" s="135" t="s">
        <v>244</v>
      </c>
    </row>
    <row r="430" spans="1:15" ht="11.25" hidden="1" customHeight="1">
      <c r="A430" s="1173" t="s">
        <v>197</v>
      </c>
      <c r="B430" s="1166"/>
      <c r="C430" s="55">
        <f t="shared" si="55"/>
        <v>-11.897567608400067</v>
      </c>
      <c r="D430" s="55">
        <f t="shared" si="55"/>
        <v>-20.430406257346164</v>
      </c>
      <c r="E430" s="55">
        <f t="shared" si="55"/>
        <v>5.0067175728303965</v>
      </c>
      <c r="F430" s="55">
        <f t="shared" si="55"/>
        <v>-6.4568993772533503</v>
      </c>
      <c r="G430" s="55">
        <f t="shared" si="55"/>
        <v>-6.1626676312581168</v>
      </c>
      <c r="H430" s="1173" t="s">
        <v>197</v>
      </c>
      <c r="I430" s="1166"/>
      <c r="J430" s="55">
        <f t="shared" si="56"/>
        <v>3.5095092991488883</v>
      </c>
      <c r="K430" s="55">
        <f t="shared" si="56"/>
        <v>3.1142654364797693</v>
      </c>
      <c r="L430" s="55">
        <f t="shared" si="56"/>
        <v>3.1030097498940137</v>
      </c>
      <c r="M430" s="55">
        <f t="shared" si="56"/>
        <v>18.346233858725185</v>
      </c>
      <c r="N430" s="135" t="s">
        <v>244</v>
      </c>
      <c r="O430" s="135" t="s">
        <v>244</v>
      </c>
    </row>
    <row r="431" spans="1:15" ht="11.25" hidden="1" customHeight="1">
      <c r="A431" s="1173" t="s">
        <v>198</v>
      </c>
      <c r="B431" s="1166"/>
      <c r="C431" s="55">
        <f t="shared" si="55"/>
        <v>-10.480505544294758</v>
      </c>
      <c r="D431" s="55">
        <f t="shared" si="55"/>
        <v>-19.275362318840578</v>
      </c>
      <c r="E431" s="55">
        <f t="shared" si="55"/>
        <v>3.7424626103502021</v>
      </c>
      <c r="F431" s="55">
        <f t="shared" si="55"/>
        <v>-2.546506352087107</v>
      </c>
      <c r="G431" s="55">
        <f t="shared" si="55"/>
        <v>-6.4525367347388283</v>
      </c>
      <c r="H431" s="1173" t="s">
        <v>198</v>
      </c>
      <c r="I431" s="1166"/>
      <c r="J431" s="55">
        <f t="shared" si="56"/>
        <v>3.5089249374963742</v>
      </c>
      <c r="K431" s="55">
        <f t="shared" si="56"/>
        <v>2.6539927532821963</v>
      </c>
      <c r="L431" s="55">
        <f t="shared" si="56"/>
        <v>1.7705406411862299</v>
      </c>
      <c r="M431" s="55">
        <f t="shared" si="56"/>
        <v>15.577604752826971</v>
      </c>
      <c r="N431" s="135" t="s">
        <v>244</v>
      </c>
      <c r="O431" s="135" t="s">
        <v>244</v>
      </c>
    </row>
    <row r="432" spans="1:15" ht="11.25" hidden="1" customHeight="1">
      <c r="A432" s="1173" t="s">
        <v>199</v>
      </c>
      <c r="B432" s="1166"/>
      <c r="C432" s="55">
        <f t="shared" si="55"/>
        <v>-9.0774175899329776</v>
      </c>
      <c r="D432" s="55">
        <f t="shared" si="55"/>
        <v>-17.684966022753301</v>
      </c>
      <c r="E432" s="55">
        <f t="shared" si="55"/>
        <v>4.1823766789134567</v>
      </c>
      <c r="F432" s="55">
        <f t="shared" si="55"/>
        <v>-3.583188068952154</v>
      </c>
      <c r="G432" s="55">
        <f t="shared" si="55"/>
        <v>-6.3556921705375942</v>
      </c>
      <c r="H432" s="1173" t="s">
        <v>199</v>
      </c>
      <c r="I432" s="1166"/>
      <c r="J432" s="55">
        <f t="shared" si="56"/>
        <v>6.5220658217702692</v>
      </c>
      <c r="K432" s="55">
        <f t="shared" si="56"/>
        <v>3.2325402294191434</v>
      </c>
      <c r="L432" s="55">
        <f t="shared" si="56"/>
        <v>3.1625910656802176</v>
      </c>
      <c r="M432" s="55">
        <f t="shared" si="56"/>
        <v>15.292095109450841</v>
      </c>
      <c r="N432" s="135" t="s">
        <v>244</v>
      </c>
      <c r="O432" s="135" t="s">
        <v>244</v>
      </c>
    </row>
    <row r="433" spans="1:15" ht="11.25" hidden="1" customHeight="1">
      <c r="A433" s="1173" t="s">
        <v>200</v>
      </c>
      <c r="B433" s="1166"/>
      <c r="C433" s="55">
        <f t="shared" si="55"/>
        <v>-8.9500362056480753</v>
      </c>
      <c r="D433" s="55">
        <f t="shared" si="55"/>
        <v>-16.861437997415138</v>
      </c>
      <c r="E433" s="55">
        <f t="shared" si="55"/>
        <v>2.7945916619682549</v>
      </c>
      <c r="F433" s="55">
        <f t="shared" si="55"/>
        <v>-3.8541127780651863</v>
      </c>
      <c r="G433" s="55">
        <f t="shared" si="55"/>
        <v>-5.8711016015042503</v>
      </c>
      <c r="H433" s="1173" t="s">
        <v>200</v>
      </c>
      <c r="I433" s="1166"/>
      <c r="J433" s="55">
        <f t="shared" si="56"/>
        <v>6.8465357219943854</v>
      </c>
      <c r="K433" s="55">
        <f t="shared" si="56"/>
        <v>2.7760510097152746</v>
      </c>
      <c r="L433" s="55">
        <f t="shared" si="56"/>
        <v>3.4028352901057275</v>
      </c>
      <c r="M433" s="55">
        <f t="shared" si="56"/>
        <v>14.355825471169581</v>
      </c>
      <c r="N433" s="135" t="s">
        <v>244</v>
      </c>
      <c r="O433" s="135" t="s">
        <v>244</v>
      </c>
    </row>
    <row r="434" spans="1:15" ht="11.25" hidden="1" customHeight="1">
      <c r="A434" s="1173" t="s">
        <v>201</v>
      </c>
      <c r="B434" s="1166"/>
      <c r="C434" s="55">
        <f t="shared" si="55"/>
        <v>-7.8020932445290043</v>
      </c>
      <c r="D434" s="55">
        <f t="shared" si="55"/>
        <v>-16.104510734297023</v>
      </c>
      <c r="E434" s="55">
        <f t="shared" si="55"/>
        <v>2.8141517070615691</v>
      </c>
      <c r="F434" s="55">
        <f t="shared" si="55"/>
        <v>-6.0036818574595259</v>
      </c>
      <c r="G434" s="55">
        <f t="shared" si="55"/>
        <v>-3.6453065768315582</v>
      </c>
      <c r="H434" s="1173" t="s">
        <v>201</v>
      </c>
      <c r="I434" s="1166"/>
      <c r="J434" s="55">
        <f t="shared" si="56"/>
        <v>6.8606908748390083</v>
      </c>
      <c r="K434" s="55">
        <f t="shared" si="56"/>
        <v>2.68537137609448</v>
      </c>
      <c r="L434" s="55">
        <f t="shared" si="56"/>
        <v>2.2935586061245914</v>
      </c>
      <c r="M434" s="55">
        <f t="shared" si="56"/>
        <v>14.533764286032508</v>
      </c>
      <c r="N434" s="135" t="s">
        <v>244</v>
      </c>
      <c r="O434" s="135" t="s">
        <v>244</v>
      </c>
    </row>
    <row r="435" spans="1:15" ht="11.25" hidden="1" customHeight="1">
      <c r="A435" s="1173" t="s">
        <v>202</v>
      </c>
      <c r="B435" s="1166"/>
      <c r="C435" s="55">
        <f t="shared" si="55"/>
        <v>-7.0862266144870603</v>
      </c>
      <c r="D435" s="55">
        <f t="shared" si="55"/>
        <v>-15.799401230438548</v>
      </c>
      <c r="E435" s="55">
        <f t="shared" si="55"/>
        <v>1.9314822230363404</v>
      </c>
      <c r="F435" s="55">
        <f t="shared" si="55"/>
        <v>-6.9734548205651237</v>
      </c>
      <c r="G435" s="55">
        <f t="shared" si="55"/>
        <v>-3.6351250527135193</v>
      </c>
      <c r="H435" s="1173" t="s">
        <v>202</v>
      </c>
      <c r="I435" s="1166"/>
      <c r="J435" s="55">
        <f t="shared" si="56"/>
        <v>5.4900686044721141</v>
      </c>
      <c r="K435" s="55">
        <f t="shared" si="56"/>
        <v>2.6626298067400285</v>
      </c>
      <c r="L435" s="55">
        <f t="shared" si="56"/>
        <v>2.6166545005334285</v>
      </c>
      <c r="M435" s="55">
        <f t="shared" si="56"/>
        <v>12.816324743283786</v>
      </c>
      <c r="N435" s="135" t="s">
        <v>244</v>
      </c>
      <c r="O435" s="135" t="s">
        <v>244</v>
      </c>
    </row>
    <row r="436" spans="1:15" ht="11.25" customHeight="1">
      <c r="A436" s="1173" t="s">
        <v>203</v>
      </c>
      <c r="B436" s="1166"/>
      <c r="C436" s="55">
        <f t="shared" si="55"/>
        <v>-6.1295329226932438</v>
      </c>
      <c r="D436" s="55">
        <f t="shared" si="55"/>
        <v>-16.31510507142076</v>
      </c>
      <c r="E436" s="55">
        <f t="shared" si="55"/>
        <v>1.1935031513414316</v>
      </c>
      <c r="F436" s="55">
        <f t="shared" si="55"/>
        <v>-8.2370458606313406</v>
      </c>
      <c r="G436" s="55">
        <f t="shared" si="55"/>
        <v>-2.8336482485416639</v>
      </c>
      <c r="H436" s="1173" t="s">
        <v>203</v>
      </c>
      <c r="I436" s="1166"/>
      <c r="J436" s="55">
        <f t="shared" si="56"/>
        <v>6.025690331512962</v>
      </c>
      <c r="K436" s="55">
        <f t="shared" si="56"/>
        <v>1.1079697409643217</v>
      </c>
      <c r="L436" s="55">
        <f t="shared" si="56"/>
        <v>3.5758511305999718</v>
      </c>
      <c r="M436" s="55">
        <f t="shared" si="56"/>
        <v>9.8884229589873911</v>
      </c>
      <c r="N436" s="135" t="s">
        <v>244</v>
      </c>
      <c r="O436" s="135" t="s">
        <v>244</v>
      </c>
    </row>
    <row r="437" spans="1:15" ht="11.25" hidden="1" customHeight="1">
      <c r="A437" s="1173" t="s">
        <v>204</v>
      </c>
      <c r="B437" s="1166"/>
      <c r="C437" s="55">
        <f t="shared" si="55"/>
        <v>-11.045510352023243</v>
      </c>
      <c r="D437" s="55">
        <f t="shared" si="55"/>
        <v>-21.513955350326754</v>
      </c>
      <c r="E437" s="55">
        <f t="shared" si="55"/>
        <v>-4.6514498119672965</v>
      </c>
      <c r="F437" s="55">
        <f t="shared" si="55"/>
        <v>-14.35559632007562</v>
      </c>
      <c r="G437" s="55">
        <f t="shared" si="55"/>
        <v>-9.2407081592258464</v>
      </c>
      <c r="H437" s="1173" t="s">
        <v>204</v>
      </c>
      <c r="I437" s="1166"/>
      <c r="J437" s="55">
        <f t="shared" si="56"/>
        <v>-2.1522473664783206</v>
      </c>
      <c r="K437" s="55">
        <f t="shared" si="56"/>
        <v>-5.1364461861976736</v>
      </c>
      <c r="L437" s="55">
        <f t="shared" si="56"/>
        <v>-2.1835250392490053</v>
      </c>
      <c r="M437" s="55">
        <f t="shared" si="56"/>
        <v>2.1403027128562826</v>
      </c>
      <c r="N437" s="135" t="s">
        <v>244</v>
      </c>
      <c r="O437" s="135" t="s">
        <v>244</v>
      </c>
    </row>
    <row r="438" spans="1:15" ht="11.25" hidden="1" customHeight="1">
      <c r="A438" s="33"/>
      <c r="B438" s="45"/>
      <c r="C438" s="55"/>
      <c r="D438" s="55"/>
      <c r="E438" s="55"/>
      <c r="F438" s="55"/>
      <c r="G438" s="55"/>
      <c r="H438" s="33"/>
      <c r="I438" s="45"/>
      <c r="J438" s="160"/>
      <c r="K438" s="160"/>
      <c r="L438" s="160"/>
      <c r="M438" s="160"/>
      <c r="N438" s="135" t="s">
        <v>244</v>
      </c>
      <c r="O438" s="135" t="s">
        <v>244</v>
      </c>
    </row>
    <row r="439" spans="1:15" ht="11.25" hidden="1" customHeight="1">
      <c r="A439" s="33">
        <v>2014</v>
      </c>
      <c r="B439" s="45"/>
      <c r="C439" s="55"/>
      <c r="D439" s="55"/>
      <c r="E439" s="55"/>
      <c r="F439" s="55"/>
      <c r="G439" s="55"/>
      <c r="H439" s="33">
        <v>2014</v>
      </c>
      <c r="I439" s="45"/>
      <c r="J439" s="160"/>
      <c r="K439" s="160"/>
      <c r="L439" s="160"/>
      <c r="M439" s="160"/>
      <c r="N439" s="135" t="s">
        <v>244</v>
      </c>
      <c r="O439" s="135" t="s">
        <v>244</v>
      </c>
    </row>
    <row r="440" spans="1:15" ht="11.25" hidden="1" customHeight="1">
      <c r="A440" s="33"/>
      <c r="B440" s="45" t="s">
        <v>181</v>
      </c>
      <c r="C440" s="55">
        <f t="shared" ref="C440:G451" si="57">SUM(C229/C202*100-100)</f>
        <v>-100</v>
      </c>
      <c r="D440" s="55">
        <f t="shared" si="57"/>
        <v>-100</v>
      </c>
      <c r="E440" s="55">
        <f t="shared" si="57"/>
        <v>-100</v>
      </c>
      <c r="F440" s="55">
        <f t="shared" si="57"/>
        <v>-100</v>
      </c>
      <c r="G440" s="55">
        <f t="shared" si="57"/>
        <v>-100</v>
      </c>
      <c r="H440" s="33"/>
      <c r="I440" s="45" t="s">
        <v>181</v>
      </c>
      <c r="J440" s="55">
        <f t="shared" ref="J440:M451" si="58">SUM(J229/J202*100-100)</f>
        <v>-100</v>
      </c>
      <c r="K440" s="55">
        <f t="shared" si="58"/>
        <v>-100</v>
      </c>
      <c r="L440" s="55">
        <f t="shared" si="58"/>
        <v>-100</v>
      </c>
      <c r="M440" s="55">
        <f t="shared" si="58"/>
        <v>-100</v>
      </c>
      <c r="N440" s="135" t="s">
        <v>244</v>
      </c>
      <c r="O440" s="135" t="s">
        <v>244</v>
      </c>
    </row>
    <row r="441" spans="1:15" ht="11.25" hidden="1" customHeight="1">
      <c r="A441" s="33"/>
      <c r="B441" s="45" t="s">
        <v>182</v>
      </c>
      <c r="C441" s="55">
        <f t="shared" si="57"/>
        <v>-100</v>
      </c>
      <c r="D441" s="55">
        <f t="shared" si="57"/>
        <v>-100</v>
      </c>
      <c r="E441" s="55">
        <f t="shared" si="57"/>
        <v>-100</v>
      </c>
      <c r="F441" s="55">
        <f t="shared" si="57"/>
        <v>-100</v>
      </c>
      <c r="G441" s="55">
        <f t="shared" si="57"/>
        <v>-100</v>
      </c>
      <c r="H441" s="33"/>
      <c r="I441" s="45" t="s">
        <v>182</v>
      </c>
      <c r="J441" s="55">
        <f t="shared" si="58"/>
        <v>-100</v>
      </c>
      <c r="K441" s="55">
        <f t="shared" si="58"/>
        <v>-100</v>
      </c>
      <c r="L441" s="55">
        <f t="shared" si="58"/>
        <v>-100</v>
      </c>
      <c r="M441" s="55">
        <f t="shared" si="58"/>
        <v>-100</v>
      </c>
      <c r="N441" s="135" t="s">
        <v>244</v>
      </c>
      <c r="O441" s="135" t="s">
        <v>244</v>
      </c>
    </row>
    <row r="442" spans="1:15" ht="11.25" hidden="1" customHeight="1">
      <c r="A442" s="33"/>
      <c r="B442" s="45" t="s">
        <v>183</v>
      </c>
      <c r="C442" s="55">
        <f t="shared" si="57"/>
        <v>-100</v>
      </c>
      <c r="D442" s="55">
        <f t="shared" si="57"/>
        <v>-100</v>
      </c>
      <c r="E442" s="55">
        <f t="shared" si="57"/>
        <v>-100</v>
      </c>
      <c r="F442" s="55">
        <f t="shared" si="57"/>
        <v>-100</v>
      </c>
      <c r="G442" s="55">
        <f t="shared" si="57"/>
        <v>-100</v>
      </c>
      <c r="H442" s="33"/>
      <c r="I442" s="45" t="s">
        <v>183</v>
      </c>
      <c r="J442" s="55">
        <f t="shared" si="58"/>
        <v>-100</v>
      </c>
      <c r="K442" s="55">
        <f t="shared" si="58"/>
        <v>-100</v>
      </c>
      <c r="L442" s="55">
        <f t="shared" si="58"/>
        <v>-100</v>
      </c>
      <c r="M442" s="55">
        <f t="shared" si="58"/>
        <v>-100</v>
      </c>
      <c r="N442" s="135" t="s">
        <v>244</v>
      </c>
      <c r="O442" s="135" t="s">
        <v>244</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244</v>
      </c>
      <c r="O443" s="135" t="s">
        <v>244</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244</v>
      </c>
      <c r="O444" s="135" t="s">
        <v>244</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244</v>
      </c>
      <c r="O445" s="135" t="s">
        <v>244</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244</v>
      </c>
      <c r="O446" s="135" t="s">
        <v>244</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244</v>
      </c>
      <c r="O447" s="135" t="s">
        <v>244</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244</v>
      </c>
      <c r="O448" s="135" t="s">
        <v>244</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244</v>
      </c>
      <c r="O449" s="135" t="s">
        <v>244</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244</v>
      </c>
      <c r="O450" s="135" t="s">
        <v>244</v>
      </c>
    </row>
    <row r="451" spans="1:15" ht="11.25" hidden="1" customHeight="1">
      <c r="A451" s="33"/>
      <c r="B451" s="45" t="s">
        <v>192</v>
      </c>
      <c r="C451" s="55" t="e">
        <f t="shared" si="57"/>
        <v>#DIV/0!</v>
      </c>
      <c r="D451" s="55" t="e">
        <f t="shared" si="57"/>
        <v>#DIV/0!</v>
      </c>
      <c r="E451" s="55" t="e">
        <f t="shared" si="57"/>
        <v>#DIV/0!</v>
      </c>
      <c r="F451" s="55" t="e">
        <f t="shared" si="57"/>
        <v>#DIV/0!</v>
      </c>
      <c r="G451" s="55" t="e">
        <f t="shared" si="57"/>
        <v>#DIV/0!</v>
      </c>
      <c r="H451" s="33"/>
      <c r="I451" s="45" t="s">
        <v>192</v>
      </c>
      <c r="J451" s="55" t="e">
        <f t="shared" si="58"/>
        <v>#DIV/0!</v>
      </c>
      <c r="K451" s="55" t="e">
        <f t="shared" si="58"/>
        <v>#DIV/0!</v>
      </c>
      <c r="L451" s="55" t="e">
        <f t="shared" si="58"/>
        <v>#DIV/0!</v>
      </c>
      <c r="M451" s="55" t="e">
        <f t="shared" si="58"/>
        <v>#DIV/0!</v>
      </c>
      <c r="N451" s="135" t="s">
        <v>244</v>
      </c>
      <c r="O451" s="135" t="s">
        <v>244</v>
      </c>
    </row>
    <row r="452" spans="1:15" ht="11.25" hidden="1" customHeight="1">
      <c r="A452" s="33"/>
      <c r="B452" s="45"/>
      <c r="C452" s="55"/>
      <c r="D452" s="55"/>
      <c r="E452" s="55"/>
      <c r="F452" s="55"/>
      <c r="G452" s="55"/>
      <c r="H452" s="33"/>
      <c r="I452" s="45"/>
      <c r="J452" s="160"/>
      <c r="K452" s="160"/>
      <c r="L452" s="160"/>
      <c r="M452" s="160"/>
      <c r="N452" s="135" t="s">
        <v>244</v>
      </c>
      <c r="O452" s="135" t="s">
        <v>244</v>
      </c>
    </row>
    <row r="453" spans="1:15" ht="11.25" hidden="1" customHeight="1">
      <c r="A453" s="1173" t="s">
        <v>193</v>
      </c>
      <c r="B453" s="1166"/>
      <c r="C453" s="55">
        <f t="shared" ref="C453:G464" si="59">SUM(C242/C215*100-100)</f>
        <v>-100</v>
      </c>
      <c r="D453" s="55">
        <f t="shared" si="59"/>
        <v>-100</v>
      </c>
      <c r="E453" s="55">
        <f t="shared" si="59"/>
        <v>-100</v>
      </c>
      <c r="F453" s="55">
        <f t="shared" si="59"/>
        <v>-100</v>
      </c>
      <c r="G453" s="55">
        <f t="shared" si="59"/>
        <v>-100</v>
      </c>
      <c r="H453" s="1173" t="s">
        <v>193</v>
      </c>
      <c r="I453" s="1166"/>
      <c r="J453" s="55">
        <f t="shared" ref="J453:M464" si="60">SUM(J242/J215*100-100)</f>
        <v>-100</v>
      </c>
      <c r="K453" s="55">
        <f t="shared" si="60"/>
        <v>-100</v>
      </c>
      <c r="L453" s="55">
        <f t="shared" si="60"/>
        <v>-100</v>
      </c>
      <c r="M453" s="55">
        <f t="shared" si="60"/>
        <v>-100</v>
      </c>
      <c r="N453" s="135" t="s">
        <v>244</v>
      </c>
      <c r="O453" s="135" t="s">
        <v>244</v>
      </c>
    </row>
    <row r="454" spans="1:15" ht="11.25" hidden="1" customHeight="1">
      <c r="A454" s="1173" t="s">
        <v>194</v>
      </c>
      <c r="B454" s="1166"/>
      <c r="C454" s="55">
        <f t="shared" si="59"/>
        <v>-100</v>
      </c>
      <c r="D454" s="55">
        <f t="shared" si="59"/>
        <v>-100</v>
      </c>
      <c r="E454" s="55">
        <f t="shared" si="59"/>
        <v>-100</v>
      </c>
      <c r="F454" s="55">
        <f t="shared" si="59"/>
        <v>-100</v>
      </c>
      <c r="G454" s="55">
        <f t="shared" si="59"/>
        <v>-100</v>
      </c>
      <c r="H454" s="1173" t="s">
        <v>194</v>
      </c>
      <c r="I454" s="1166"/>
      <c r="J454" s="55">
        <f t="shared" si="60"/>
        <v>-100</v>
      </c>
      <c r="K454" s="55">
        <f t="shared" si="60"/>
        <v>-100</v>
      </c>
      <c r="L454" s="55">
        <f t="shared" si="60"/>
        <v>-100</v>
      </c>
      <c r="M454" s="55">
        <f t="shared" si="60"/>
        <v>-100</v>
      </c>
      <c r="N454" s="135" t="s">
        <v>244</v>
      </c>
      <c r="O454" s="135" t="s">
        <v>244</v>
      </c>
    </row>
    <row r="455" spans="1:15" ht="11.25" hidden="1" customHeight="1">
      <c r="A455" s="1173" t="s">
        <v>195</v>
      </c>
      <c r="B455" s="1166"/>
      <c r="C455" s="55">
        <f t="shared" si="59"/>
        <v>-100</v>
      </c>
      <c r="D455" s="55">
        <f t="shared" si="59"/>
        <v>-100</v>
      </c>
      <c r="E455" s="55">
        <f t="shared" si="59"/>
        <v>-100</v>
      </c>
      <c r="F455" s="55">
        <f t="shared" si="59"/>
        <v>-100</v>
      </c>
      <c r="G455" s="55">
        <f t="shared" si="59"/>
        <v>-100</v>
      </c>
      <c r="H455" s="1173" t="s">
        <v>195</v>
      </c>
      <c r="I455" s="1166"/>
      <c r="J455" s="55">
        <f t="shared" si="60"/>
        <v>-100</v>
      </c>
      <c r="K455" s="55">
        <f t="shared" si="60"/>
        <v>-100</v>
      </c>
      <c r="L455" s="55">
        <f t="shared" si="60"/>
        <v>-100</v>
      </c>
      <c r="M455" s="55">
        <f t="shared" si="60"/>
        <v>-100</v>
      </c>
      <c r="N455" s="135" t="s">
        <v>244</v>
      </c>
      <c r="O455" s="135" t="s">
        <v>244</v>
      </c>
    </row>
    <row r="456" spans="1:15" ht="11.25" hidden="1" customHeight="1">
      <c r="A456" s="1173" t="s">
        <v>196</v>
      </c>
      <c r="B456" s="1166"/>
      <c r="C456" s="55">
        <f t="shared" si="59"/>
        <v>-100</v>
      </c>
      <c r="D456" s="55">
        <f t="shared" si="59"/>
        <v>-100</v>
      </c>
      <c r="E456" s="55">
        <f t="shared" si="59"/>
        <v>-100</v>
      </c>
      <c r="F456" s="55">
        <f t="shared" si="59"/>
        <v>-100</v>
      </c>
      <c r="G456" s="55">
        <f t="shared" si="59"/>
        <v>-100</v>
      </c>
      <c r="H456" s="1173" t="s">
        <v>196</v>
      </c>
      <c r="I456" s="1166"/>
      <c r="J456" s="55">
        <f t="shared" si="60"/>
        <v>-100</v>
      </c>
      <c r="K456" s="55">
        <f t="shared" si="60"/>
        <v>-100</v>
      </c>
      <c r="L456" s="55">
        <f t="shared" si="60"/>
        <v>-100</v>
      </c>
      <c r="M456" s="55">
        <f t="shared" si="60"/>
        <v>-100</v>
      </c>
      <c r="N456" s="135" t="s">
        <v>244</v>
      </c>
      <c r="O456" s="135" t="s">
        <v>244</v>
      </c>
    </row>
    <row r="457" spans="1:15" ht="11.25" hidden="1" customHeight="1">
      <c r="A457" s="1173" t="s">
        <v>197</v>
      </c>
      <c r="B457" s="1166"/>
      <c r="C457" s="55">
        <f t="shared" si="59"/>
        <v>-100</v>
      </c>
      <c r="D457" s="55">
        <f t="shared" si="59"/>
        <v>-100</v>
      </c>
      <c r="E457" s="55">
        <f t="shared" si="59"/>
        <v>-100</v>
      </c>
      <c r="F457" s="55">
        <f t="shared" si="59"/>
        <v>-100</v>
      </c>
      <c r="G457" s="55">
        <f t="shared" si="59"/>
        <v>-100</v>
      </c>
      <c r="H457" s="1173" t="s">
        <v>197</v>
      </c>
      <c r="I457" s="1166"/>
      <c r="J457" s="55">
        <f t="shared" si="60"/>
        <v>-100</v>
      </c>
      <c r="K457" s="55">
        <f t="shared" si="60"/>
        <v>-100</v>
      </c>
      <c r="L457" s="55">
        <f t="shared" si="60"/>
        <v>-100</v>
      </c>
      <c r="M457" s="55">
        <f t="shared" si="60"/>
        <v>-100</v>
      </c>
      <c r="N457" s="135" t="s">
        <v>244</v>
      </c>
      <c r="O457" s="135" t="s">
        <v>244</v>
      </c>
    </row>
    <row r="458" spans="1:15" ht="11.25" hidden="1" customHeight="1">
      <c r="A458" s="1173" t="s">
        <v>198</v>
      </c>
      <c r="B458" s="1166"/>
      <c r="C458" s="55">
        <f t="shared" si="59"/>
        <v>-100</v>
      </c>
      <c r="D458" s="55">
        <f t="shared" si="59"/>
        <v>-100</v>
      </c>
      <c r="E458" s="55">
        <f t="shared" si="59"/>
        <v>-100</v>
      </c>
      <c r="F458" s="55">
        <f t="shared" si="59"/>
        <v>-100</v>
      </c>
      <c r="G458" s="55">
        <f t="shared" si="59"/>
        <v>-100</v>
      </c>
      <c r="H458" s="1173" t="s">
        <v>198</v>
      </c>
      <c r="I458" s="1166"/>
      <c r="J458" s="55">
        <f t="shared" si="60"/>
        <v>-100</v>
      </c>
      <c r="K458" s="55">
        <f t="shared" si="60"/>
        <v>-100</v>
      </c>
      <c r="L458" s="55">
        <f t="shared" si="60"/>
        <v>-100</v>
      </c>
      <c r="M458" s="55">
        <f t="shared" si="60"/>
        <v>-100</v>
      </c>
      <c r="N458" s="135" t="s">
        <v>244</v>
      </c>
      <c r="O458" s="135" t="s">
        <v>244</v>
      </c>
    </row>
    <row r="459" spans="1:15" ht="11.25" hidden="1" customHeight="1">
      <c r="A459" s="1173" t="s">
        <v>199</v>
      </c>
      <c r="B459" s="1166"/>
      <c r="C459" s="55">
        <f t="shared" si="59"/>
        <v>-100</v>
      </c>
      <c r="D459" s="55">
        <f t="shared" si="59"/>
        <v>-100</v>
      </c>
      <c r="E459" s="55">
        <f t="shared" si="59"/>
        <v>-100</v>
      </c>
      <c r="F459" s="55">
        <f t="shared" si="59"/>
        <v>-100</v>
      </c>
      <c r="G459" s="55">
        <f t="shared" si="59"/>
        <v>-100</v>
      </c>
      <c r="H459" s="1173" t="s">
        <v>199</v>
      </c>
      <c r="I459" s="1166"/>
      <c r="J459" s="55">
        <f t="shared" si="60"/>
        <v>-100</v>
      </c>
      <c r="K459" s="55">
        <f t="shared" si="60"/>
        <v>-100</v>
      </c>
      <c r="L459" s="55">
        <f t="shared" si="60"/>
        <v>-100</v>
      </c>
      <c r="M459" s="55">
        <f t="shared" si="60"/>
        <v>-100</v>
      </c>
      <c r="N459" s="135" t="s">
        <v>244</v>
      </c>
      <c r="O459" s="135" t="s">
        <v>244</v>
      </c>
    </row>
    <row r="460" spans="1:15" ht="11.25" hidden="1" customHeight="1">
      <c r="A460" s="1173" t="s">
        <v>200</v>
      </c>
      <c r="B460" s="1166"/>
      <c r="C460" s="55">
        <f t="shared" si="59"/>
        <v>-100</v>
      </c>
      <c r="D460" s="55">
        <f t="shared" si="59"/>
        <v>-100</v>
      </c>
      <c r="E460" s="55">
        <f t="shared" si="59"/>
        <v>-100</v>
      </c>
      <c r="F460" s="55">
        <f t="shared" si="59"/>
        <v>-100</v>
      </c>
      <c r="G460" s="55">
        <f t="shared" si="59"/>
        <v>-100</v>
      </c>
      <c r="H460" s="1173" t="s">
        <v>200</v>
      </c>
      <c r="I460" s="1166"/>
      <c r="J460" s="55">
        <f t="shared" si="60"/>
        <v>-100</v>
      </c>
      <c r="K460" s="55">
        <f t="shared" si="60"/>
        <v>-100</v>
      </c>
      <c r="L460" s="55">
        <f t="shared" si="60"/>
        <v>-100</v>
      </c>
      <c r="M460" s="55">
        <f t="shared" si="60"/>
        <v>-100</v>
      </c>
      <c r="N460" s="135" t="s">
        <v>244</v>
      </c>
      <c r="O460" s="135" t="s">
        <v>244</v>
      </c>
    </row>
    <row r="461" spans="1:15" ht="11.25" hidden="1" customHeight="1">
      <c r="A461" s="1173" t="s">
        <v>201</v>
      </c>
      <c r="B461" s="1166"/>
      <c r="C461" s="55">
        <f t="shared" si="59"/>
        <v>-100</v>
      </c>
      <c r="D461" s="55">
        <f t="shared" si="59"/>
        <v>-100</v>
      </c>
      <c r="E461" s="55">
        <f t="shared" si="59"/>
        <v>-100</v>
      </c>
      <c r="F461" s="55">
        <f t="shared" si="59"/>
        <v>-100</v>
      </c>
      <c r="G461" s="55">
        <f t="shared" si="59"/>
        <v>-100</v>
      </c>
      <c r="H461" s="1173" t="s">
        <v>201</v>
      </c>
      <c r="I461" s="1166"/>
      <c r="J461" s="55">
        <f t="shared" si="60"/>
        <v>-100</v>
      </c>
      <c r="K461" s="55">
        <f t="shared" si="60"/>
        <v>-100</v>
      </c>
      <c r="L461" s="55">
        <f t="shared" si="60"/>
        <v>-100</v>
      </c>
      <c r="M461" s="55">
        <f t="shared" si="60"/>
        <v>-100</v>
      </c>
      <c r="N461" s="135" t="s">
        <v>244</v>
      </c>
      <c r="O461" s="135" t="s">
        <v>244</v>
      </c>
    </row>
    <row r="462" spans="1:15" ht="11.25" hidden="1" customHeight="1">
      <c r="A462" s="1173" t="s">
        <v>202</v>
      </c>
      <c r="B462" s="1166"/>
      <c r="C462" s="55">
        <f t="shared" si="59"/>
        <v>-100</v>
      </c>
      <c r="D462" s="55">
        <f t="shared" si="59"/>
        <v>-100</v>
      </c>
      <c r="E462" s="55">
        <f t="shared" si="59"/>
        <v>-100</v>
      </c>
      <c r="F462" s="55">
        <f t="shared" si="59"/>
        <v>-100</v>
      </c>
      <c r="G462" s="55">
        <f t="shared" si="59"/>
        <v>-100</v>
      </c>
      <c r="H462" s="1173" t="s">
        <v>202</v>
      </c>
      <c r="I462" s="1166"/>
      <c r="J462" s="55">
        <f t="shared" si="60"/>
        <v>-100</v>
      </c>
      <c r="K462" s="55">
        <f t="shared" si="60"/>
        <v>-100</v>
      </c>
      <c r="L462" s="55">
        <f t="shared" si="60"/>
        <v>-100</v>
      </c>
      <c r="M462" s="55">
        <f t="shared" si="60"/>
        <v>-100</v>
      </c>
      <c r="N462" s="135" t="s">
        <v>244</v>
      </c>
      <c r="O462" s="135" t="s">
        <v>244</v>
      </c>
    </row>
    <row r="463" spans="1:15" ht="11.25" hidden="1" customHeight="1">
      <c r="A463" s="1173" t="s">
        <v>203</v>
      </c>
      <c r="B463" s="1166"/>
      <c r="C463" s="55">
        <f t="shared" si="59"/>
        <v>-100</v>
      </c>
      <c r="D463" s="55">
        <f t="shared" si="59"/>
        <v>-100</v>
      </c>
      <c r="E463" s="55">
        <f t="shared" si="59"/>
        <v>-100</v>
      </c>
      <c r="F463" s="55">
        <f t="shared" si="59"/>
        <v>-100</v>
      </c>
      <c r="G463" s="55">
        <f t="shared" si="59"/>
        <v>-100</v>
      </c>
      <c r="H463" s="1173" t="s">
        <v>203</v>
      </c>
      <c r="I463" s="1166"/>
      <c r="J463" s="55">
        <f t="shared" si="60"/>
        <v>-100</v>
      </c>
      <c r="K463" s="55">
        <f t="shared" si="60"/>
        <v>-100</v>
      </c>
      <c r="L463" s="55">
        <f t="shared" si="60"/>
        <v>-100</v>
      </c>
      <c r="M463" s="55">
        <f t="shared" si="60"/>
        <v>-100</v>
      </c>
      <c r="N463" s="135" t="s">
        <v>244</v>
      </c>
      <c r="O463" s="135" t="s">
        <v>244</v>
      </c>
    </row>
    <row r="464" spans="1:15" ht="11.25" hidden="1" customHeight="1">
      <c r="A464" s="1173" t="s">
        <v>204</v>
      </c>
      <c r="B464" s="1166"/>
      <c r="C464" s="55">
        <f t="shared" si="59"/>
        <v>-100</v>
      </c>
      <c r="D464" s="55">
        <f t="shared" si="59"/>
        <v>-100</v>
      </c>
      <c r="E464" s="55">
        <f t="shared" si="59"/>
        <v>-100</v>
      </c>
      <c r="F464" s="55">
        <f t="shared" si="59"/>
        <v>-100</v>
      </c>
      <c r="G464" s="55">
        <f t="shared" si="59"/>
        <v>-100</v>
      </c>
      <c r="H464" s="1173" t="s">
        <v>204</v>
      </c>
      <c r="I464" s="1166"/>
      <c r="J464" s="55">
        <f t="shared" si="60"/>
        <v>-100</v>
      </c>
      <c r="K464" s="55">
        <f t="shared" si="60"/>
        <v>-100</v>
      </c>
      <c r="L464" s="55">
        <f t="shared" si="60"/>
        <v>-100</v>
      </c>
      <c r="M464" s="55">
        <f t="shared" si="60"/>
        <v>-100</v>
      </c>
      <c r="N464" s="135" t="s">
        <v>244</v>
      </c>
      <c r="O464" s="135" t="s">
        <v>244</v>
      </c>
    </row>
    <row r="465" spans="1:15" ht="11.25" customHeight="1">
      <c r="N465" s="135"/>
      <c r="O465" s="135"/>
    </row>
    <row r="466" spans="1:15" ht="11.25" customHeight="1">
      <c r="A466" s="440" t="s">
        <v>826</v>
      </c>
    </row>
    <row r="467" spans="1:15" ht="11.25" customHeight="1">
      <c r="A467" s="37" t="s">
        <v>245</v>
      </c>
      <c r="H467" s="37"/>
    </row>
    <row r="468" spans="1:15" ht="11.25" customHeight="1">
      <c r="A468" s="1129"/>
      <c r="B468" s="1129"/>
      <c r="C468" s="1129"/>
      <c r="D468" s="1129"/>
      <c r="E468" s="1129"/>
      <c r="F468" s="1129"/>
      <c r="G468" s="1129"/>
      <c r="H468" s="152"/>
      <c r="I468" s="152"/>
      <c r="J468" s="1129"/>
      <c r="K468" s="1129"/>
      <c r="L468" s="1129"/>
      <c r="M468" s="1129"/>
      <c r="N468" s="1129"/>
      <c r="O468" s="1129"/>
    </row>
    <row r="469" spans="1:15" ht="11.25" customHeight="1">
      <c r="A469" s="46"/>
      <c r="B469" s="1164"/>
      <c r="C469" s="1164"/>
      <c r="D469" s="1164"/>
      <c r="E469" s="1164"/>
      <c r="F469" s="1164"/>
      <c r="G469" s="1164"/>
      <c r="H469" s="1174"/>
      <c r="I469" s="1174"/>
      <c r="J469" s="1174"/>
      <c r="K469" s="1174"/>
      <c r="L469" s="1174"/>
      <c r="M469" s="1174"/>
      <c r="N469" s="1174"/>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J119"/>
  <sheetViews>
    <sheetView zoomScale="105" zoomScaleNormal="105" zoomScaleSheetLayoutView="55" workbookViewId="0"/>
  </sheetViews>
  <sheetFormatPr baseColWidth="10" defaultRowHeight="11.25" customHeight="1"/>
  <cols>
    <col min="1" max="2" width="5.7109375" style="847" customWidth="1"/>
    <col min="3" max="7" width="16.28515625" style="847" customWidth="1"/>
    <col min="8" max="16384" width="11.42578125" style="847"/>
  </cols>
  <sheetData>
    <row r="1" spans="1:8" ht="11.25" customHeight="1">
      <c r="G1" s="1042" t="s">
        <v>536</v>
      </c>
    </row>
    <row r="2" spans="1:8" ht="11.25" customHeight="1">
      <c r="A2" s="1043" t="s">
        <v>153</v>
      </c>
    </row>
    <row r="3" spans="1:8" s="851" customFormat="1" ht="11.25" customHeight="1">
      <c r="A3" s="1044" t="s">
        <v>1082</v>
      </c>
      <c r="B3" s="1044"/>
      <c r="C3" s="1044"/>
      <c r="D3" s="1044"/>
      <c r="E3" s="1044"/>
      <c r="F3" s="1044"/>
      <c r="G3" s="1044"/>
      <c r="H3" s="1044"/>
    </row>
    <row r="4" spans="1:8" s="851" customFormat="1" ht="7.5" customHeight="1">
      <c r="B4" s="1087"/>
      <c r="C4" s="853"/>
      <c r="D4" s="853"/>
      <c r="E4" s="853"/>
      <c r="F4" s="853"/>
      <c r="G4" s="1087"/>
    </row>
    <row r="5" spans="1:8" s="851" customFormat="1" ht="14.25" customHeight="1">
      <c r="A5" s="1051" t="s">
        <v>1108</v>
      </c>
      <c r="B5" s="1087"/>
      <c r="C5" s="853"/>
      <c r="D5" s="853"/>
      <c r="E5" s="853"/>
      <c r="F5" s="853"/>
      <c r="G5" s="1087"/>
    </row>
    <row r="6" spans="1:8" s="1080" customFormat="1" ht="11.25" customHeight="1">
      <c r="A6" s="1085"/>
      <c r="B6" s="1083"/>
      <c r="C6" s="1082"/>
      <c r="D6" s="1082"/>
      <c r="E6" s="1082"/>
      <c r="F6" s="1082"/>
      <c r="G6" s="1081"/>
    </row>
    <row r="7" spans="1:8" s="1080" customFormat="1" ht="11.25" customHeight="1">
      <c r="A7" s="1086" t="s">
        <v>386</v>
      </c>
      <c r="B7" s="1083"/>
      <c r="C7" s="1082"/>
      <c r="D7" s="1082"/>
      <c r="E7" s="1082"/>
      <c r="F7" s="1082"/>
      <c r="G7" s="1081"/>
    </row>
    <row r="8" spans="1:8" s="1080" customFormat="1" ht="11.25" customHeight="1">
      <c r="A8" s="1085"/>
      <c r="B8" s="1083"/>
      <c r="C8" s="1082"/>
      <c r="D8" s="1082"/>
      <c r="E8" s="1082"/>
      <c r="F8" s="1082"/>
      <c r="G8" s="1081"/>
    </row>
    <row r="9" spans="1:8" s="1080" customFormat="1" ht="11.25" customHeight="1">
      <c r="A9" s="1084" t="s">
        <v>144</v>
      </c>
      <c r="B9" s="1083"/>
      <c r="C9" s="1082"/>
      <c r="D9" s="1082"/>
      <c r="E9" s="1082"/>
      <c r="F9" s="1082"/>
      <c r="G9" s="1081"/>
    </row>
    <row r="10" spans="1:8" ht="11.25" customHeight="1">
      <c r="A10" s="1078"/>
      <c r="B10" s="1079"/>
      <c r="C10" s="1078"/>
      <c r="D10" s="1078"/>
      <c r="E10" s="1078"/>
      <c r="F10" s="1078"/>
      <c r="G10" s="1077"/>
    </row>
    <row r="11" spans="1:8" ht="11.25" customHeight="1">
      <c r="B11" s="1076"/>
      <c r="G11" s="1076"/>
    </row>
    <row r="12" spans="1:8" ht="11.25" customHeight="1">
      <c r="A12" s="1075"/>
      <c r="B12" s="1074"/>
      <c r="C12" s="1073"/>
      <c r="D12" s="1069" t="s">
        <v>563</v>
      </c>
      <c r="E12" s="1072"/>
      <c r="F12" s="1072"/>
      <c r="G12" s="1072"/>
    </row>
    <row r="13" spans="1:8" ht="11.25" customHeight="1">
      <c r="A13" s="858" t="s">
        <v>158</v>
      </c>
      <c r="B13" s="859"/>
      <c r="C13" s="1071"/>
      <c r="D13" s="1070" t="s">
        <v>159</v>
      </c>
      <c r="E13" s="860"/>
      <c r="F13" s="860"/>
      <c r="G13" s="860"/>
    </row>
    <row r="14" spans="1:8" ht="11.25" customHeight="1">
      <c r="A14" s="860" t="s">
        <v>160</v>
      </c>
      <c r="B14" s="858"/>
      <c r="C14" s="1063" t="s">
        <v>564</v>
      </c>
      <c r="D14" s="1067"/>
      <c r="E14" s="1069"/>
      <c r="F14" s="1068"/>
      <c r="G14" s="1067"/>
    </row>
    <row r="15" spans="1:8" ht="11.25" customHeight="1">
      <c r="A15" s="858"/>
      <c r="B15" s="858"/>
      <c r="C15" s="1063" t="s">
        <v>565</v>
      </c>
      <c r="D15" s="1063" t="s">
        <v>562</v>
      </c>
      <c r="E15" s="1066" t="s">
        <v>593</v>
      </c>
      <c r="F15" s="1065" t="s">
        <v>594</v>
      </c>
      <c r="G15" s="1063" t="s">
        <v>595</v>
      </c>
    </row>
    <row r="16" spans="1:8" ht="11.25" customHeight="1">
      <c r="A16" s="861" t="s">
        <v>545</v>
      </c>
      <c r="B16" s="861"/>
      <c r="C16" s="1064"/>
      <c r="D16" s="1063"/>
      <c r="E16" s="1063"/>
      <c r="F16" s="1063" t="s">
        <v>167</v>
      </c>
      <c r="G16" s="1063" t="s">
        <v>596</v>
      </c>
    </row>
    <row r="17" spans="1:8" ht="11.25" customHeight="1">
      <c r="A17" s="860" t="s">
        <v>546</v>
      </c>
      <c r="B17" s="861"/>
      <c r="C17" s="1064"/>
      <c r="D17" s="1063" t="s">
        <v>597</v>
      </c>
      <c r="E17" s="1063" t="s">
        <v>807</v>
      </c>
      <c r="F17" s="1040" t="s">
        <v>598</v>
      </c>
      <c r="G17" s="1063" t="s">
        <v>165</v>
      </c>
    </row>
    <row r="18" spans="1:8" ht="11.25" customHeight="1">
      <c r="A18" s="1062"/>
      <c r="B18" s="1061"/>
      <c r="C18" s="1060"/>
      <c r="D18" s="1059"/>
      <c r="E18" s="1059"/>
      <c r="F18" s="1059"/>
      <c r="G18" s="1059"/>
    </row>
    <row r="19" spans="1:8" ht="8.1" customHeight="1">
      <c r="A19" s="856"/>
      <c r="B19" s="856"/>
      <c r="C19" s="856"/>
      <c r="D19" s="1041"/>
      <c r="E19" s="1041"/>
      <c r="F19" s="1041"/>
      <c r="G19" s="1041"/>
    </row>
    <row r="20" spans="1:8" ht="8.1" customHeight="1">
      <c r="A20" s="856"/>
      <c r="B20" s="856"/>
      <c r="C20" s="856"/>
      <c r="D20" s="1041"/>
      <c r="E20" s="1041"/>
      <c r="F20" s="1058"/>
      <c r="G20" s="1057"/>
    </row>
    <row r="21" spans="1:8" ht="11.25" customHeight="1">
      <c r="A21" s="858" t="s">
        <v>748</v>
      </c>
      <c r="B21" s="861"/>
      <c r="C21" s="1056">
        <v>95.3</v>
      </c>
      <c r="D21" s="1056">
        <v>95.9</v>
      </c>
      <c r="E21" s="1056">
        <v>94.5</v>
      </c>
      <c r="F21" s="1056">
        <v>95.6</v>
      </c>
      <c r="G21" s="1056">
        <v>95</v>
      </c>
      <c r="H21" s="1055"/>
    </row>
    <row r="22" spans="1:8" ht="11.25" customHeight="1">
      <c r="A22" s="858" t="s">
        <v>749</v>
      </c>
      <c r="B22" s="861"/>
      <c r="C22" s="1056">
        <v>97.4</v>
      </c>
      <c r="D22" s="1056">
        <v>96.6</v>
      </c>
      <c r="E22" s="1056">
        <v>96.2</v>
      </c>
      <c r="F22" s="1056">
        <v>97.5</v>
      </c>
      <c r="G22" s="1056">
        <v>98.5</v>
      </c>
      <c r="H22" s="1055"/>
    </row>
    <row r="23" spans="1:8" ht="11.25" customHeight="1">
      <c r="A23" s="858" t="s">
        <v>750</v>
      </c>
      <c r="B23" s="861"/>
      <c r="C23" s="1056">
        <v>101.2</v>
      </c>
      <c r="D23" s="1056">
        <v>99.5</v>
      </c>
      <c r="E23" s="1056">
        <v>100.2</v>
      </c>
      <c r="F23" s="1056">
        <v>101.2</v>
      </c>
      <c r="G23" s="1056">
        <v>102.9</v>
      </c>
      <c r="H23" s="1055"/>
    </row>
    <row r="24" spans="1:8" ht="11.25" customHeight="1">
      <c r="A24" s="858" t="s">
        <v>751</v>
      </c>
      <c r="B24" s="861"/>
      <c r="C24" s="1056">
        <v>99.4</v>
      </c>
      <c r="D24" s="1056">
        <v>99.4</v>
      </c>
      <c r="E24" s="1056">
        <v>99.9</v>
      </c>
      <c r="F24" s="1056">
        <v>99.5</v>
      </c>
      <c r="G24" s="1056">
        <v>99.2</v>
      </c>
      <c r="H24" s="1055"/>
    </row>
    <row r="25" spans="1:8" ht="11.25" customHeight="1">
      <c r="A25" s="858" t="s">
        <v>752</v>
      </c>
      <c r="B25" s="861"/>
      <c r="C25" s="1056">
        <v>100</v>
      </c>
      <c r="D25" s="1056">
        <v>100</v>
      </c>
      <c r="E25" s="1056">
        <v>100</v>
      </c>
      <c r="F25" s="1056">
        <v>100</v>
      </c>
      <c r="G25" s="1056">
        <v>100</v>
      </c>
      <c r="H25" s="1055"/>
    </row>
    <row r="26" spans="1:8" ht="11.25" customHeight="1">
      <c r="A26" s="858" t="s">
        <v>753</v>
      </c>
      <c r="B26" s="861"/>
      <c r="C26" s="1056">
        <v>103.4</v>
      </c>
      <c r="D26" s="1056">
        <v>103.5</v>
      </c>
      <c r="E26" s="1056">
        <v>103.7</v>
      </c>
      <c r="F26" s="1056">
        <v>103.4</v>
      </c>
      <c r="G26" s="1056">
        <v>103.2</v>
      </c>
      <c r="H26" s="1055"/>
    </row>
    <row r="27" spans="1:8" ht="11.25" customHeight="1">
      <c r="A27" s="858" t="s">
        <v>754</v>
      </c>
      <c r="B27" s="861"/>
      <c r="C27" s="1056">
        <v>105.4</v>
      </c>
      <c r="D27" s="1056">
        <v>105.3</v>
      </c>
      <c r="E27" s="1056">
        <v>106.6</v>
      </c>
      <c r="F27" s="1056">
        <v>105.6</v>
      </c>
      <c r="G27" s="1056">
        <v>104.5</v>
      </c>
      <c r="H27" s="1055"/>
    </row>
    <row r="28" spans="1:8" ht="11.25" hidden="1" customHeight="1">
      <c r="A28" s="858" t="s">
        <v>755</v>
      </c>
      <c r="B28" s="861"/>
      <c r="C28" s="1053"/>
      <c r="D28" s="1053"/>
      <c r="E28" s="1053"/>
      <c r="F28" s="1053"/>
      <c r="G28" s="1053"/>
      <c r="H28" s="1055"/>
    </row>
    <row r="29" spans="1:8" ht="11.25" hidden="1" customHeight="1">
      <c r="A29" s="858" t="s">
        <v>756</v>
      </c>
      <c r="B29" s="861"/>
      <c r="C29" s="1053"/>
      <c r="D29" s="1053"/>
      <c r="E29" s="1053"/>
      <c r="F29" s="1053"/>
      <c r="G29" s="1053"/>
      <c r="H29" s="1055"/>
    </row>
    <row r="30" spans="1:8" ht="8.1" customHeight="1">
      <c r="A30" s="740"/>
      <c r="B30" s="744"/>
      <c r="C30" s="1053"/>
      <c r="D30" s="1053"/>
      <c r="E30" s="1053"/>
      <c r="F30" s="1053"/>
      <c r="G30" s="1053"/>
      <c r="H30" s="869"/>
    </row>
    <row r="31" spans="1:8" ht="11.25" customHeight="1">
      <c r="A31" s="748">
        <v>2010</v>
      </c>
      <c r="B31" s="749"/>
      <c r="C31" s="1053"/>
      <c r="D31" s="1053"/>
      <c r="E31" s="1053"/>
      <c r="F31" s="1053"/>
      <c r="G31" s="1053"/>
      <c r="H31" s="869"/>
    </row>
    <row r="32" spans="1:8" ht="11.25" customHeight="1">
      <c r="A32" s="740"/>
      <c r="B32" s="744" t="s">
        <v>547</v>
      </c>
      <c r="C32" s="1054">
        <v>98.4</v>
      </c>
      <c r="D32" s="1054">
        <v>98.6</v>
      </c>
      <c r="E32" s="1054">
        <v>98.3</v>
      </c>
      <c r="F32" s="1054">
        <v>98.3</v>
      </c>
      <c r="G32" s="1054">
        <v>98.5</v>
      </c>
      <c r="H32" s="869"/>
    </row>
    <row r="33" spans="1:8" ht="11.25" customHeight="1">
      <c r="A33" s="740"/>
      <c r="B33" s="744" t="s">
        <v>548</v>
      </c>
      <c r="C33" s="1054">
        <v>99.7</v>
      </c>
      <c r="D33" s="1054">
        <v>99.9</v>
      </c>
      <c r="E33" s="1054">
        <v>99.5</v>
      </c>
      <c r="F33" s="1054">
        <v>99.7</v>
      </c>
      <c r="G33" s="1054">
        <v>99.7</v>
      </c>
      <c r="H33" s="869"/>
    </row>
    <row r="34" spans="1:8" ht="11.25" customHeight="1">
      <c r="A34" s="740"/>
      <c r="B34" s="744" t="s">
        <v>549</v>
      </c>
      <c r="C34" s="1054">
        <v>100.6</v>
      </c>
      <c r="D34" s="1054">
        <v>100.4</v>
      </c>
      <c r="E34" s="1054">
        <v>100.8</v>
      </c>
      <c r="F34" s="1054">
        <v>100.6</v>
      </c>
      <c r="G34" s="1054">
        <v>100.5</v>
      </c>
      <c r="H34" s="869"/>
    </row>
    <row r="35" spans="1:8" ht="11.25" customHeight="1">
      <c r="A35" s="740"/>
      <c r="B35" s="744" t="s">
        <v>550</v>
      </c>
      <c r="C35" s="1054">
        <v>101.2</v>
      </c>
      <c r="D35" s="1054">
        <v>101</v>
      </c>
      <c r="E35" s="1054">
        <v>101.3</v>
      </c>
      <c r="F35" s="1054">
        <v>101.2</v>
      </c>
      <c r="G35" s="1054">
        <v>101.2</v>
      </c>
      <c r="H35" s="869"/>
    </row>
    <row r="36" spans="1:8" ht="8.1" customHeight="1">
      <c r="A36" s="740"/>
      <c r="B36" s="744"/>
      <c r="C36" s="1053"/>
      <c r="D36" s="1053"/>
      <c r="E36" s="1053"/>
      <c r="F36" s="1053"/>
      <c r="G36" s="1053"/>
      <c r="H36" s="869"/>
    </row>
    <row r="37" spans="1:8" ht="11.25" customHeight="1">
      <c r="A37" s="748">
        <v>2011</v>
      </c>
      <c r="B37" s="749"/>
      <c r="C37" s="1053"/>
      <c r="D37" s="1053"/>
      <c r="E37" s="1053"/>
      <c r="F37" s="1053"/>
      <c r="G37" s="1053"/>
      <c r="H37" s="869"/>
    </row>
    <row r="38" spans="1:8" ht="11.25" customHeight="1">
      <c r="A38" s="740"/>
      <c r="B38" s="744" t="s">
        <v>547</v>
      </c>
      <c r="C38" s="1054">
        <v>102.1</v>
      </c>
      <c r="D38" s="1054">
        <v>102</v>
      </c>
      <c r="E38" s="1054">
        <v>102.6</v>
      </c>
      <c r="F38" s="1054">
        <v>102.1</v>
      </c>
      <c r="G38" s="1054">
        <v>101.9</v>
      </c>
      <c r="H38" s="869"/>
    </row>
    <row r="39" spans="1:8" ht="11.25" customHeight="1">
      <c r="A39" s="740"/>
      <c r="B39" s="744" t="s">
        <v>548</v>
      </c>
      <c r="C39" s="1054">
        <v>103.5</v>
      </c>
      <c r="D39" s="1054">
        <v>103.6</v>
      </c>
      <c r="E39" s="1054">
        <v>103.8</v>
      </c>
      <c r="F39" s="1054">
        <v>103.4</v>
      </c>
      <c r="G39" s="1054">
        <v>103.5</v>
      </c>
      <c r="H39" s="869"/>
    </row>
    <row r="40" spans="1:8" ht="11.25" customHeight="1">
      <c r="A40" s="740"/>
      <c r="B40" s="744" t="s">
        <v>549</v>
      </c>
      <c r="C40" s="1054">
        <v>103.9</v>
      </c>
      <c r="D40" s="1054">
        <v>104.1</v>
      </c>
      <c r="E40" s="1054">
        <v>104.1</v>
      </c>
      <c r="F40" s="1054">
        <v>103.8</v>
      </c>
      <c r="G40" s="1054">
        <v>103.7</v>
      </c>
      <c r="H40" s="869"/>
    </row>
    <row r="41" spans="1:8" ht="11.25" customHeight="1">
      <c r="A41" s="740"/>
      <c r="B41" s="744" t="s">
        <v>550</v>
      </c>
      <c r="C41" s="1054">
        <v>104</v>
      </c>
      <c r="D41" s="1054">
        <v>104.1</v>
      </c>
      <c r="E41" s="1054">
        <v>104.3</v>
      </c>
      <c r="F41" s="1054">
        <v>104.1</v>
      </c>
      <c r="G41" s="1054">
        <v>103.5</v>
      </c>
      <c r="H41" s="869"/>
    </row>
    <row r="42" spans="1:8" ht="11.25" customHeight="1">
      <c r="A42" s="740"/>
      <c r="B42" s="744"/>
      <c r="C42" s="1053"/>
      <c r="D42" s="1053"/>
      <c r="E42" s="1053"/>
      <c r="F42" s="1053"/>
      <c r="G42" s="1053"/>
      <c r="H42" s="869"/>
    </row>
    <row r="43" spans="1:8" ht="11.25" customHeight="1">
      <c r="A43" s="748">
        <v>2012</v>
      </c>
      <c r="B43" s="749"/>
      <c r="C43" s="1053"/>
      <c r="D43" s="1053"/>
      <c r="E43" s="1053"/>
      <c r="F43" s="1053"/>
      <c r="G43" s="1053"/>
      <c r="H43" s="869"/>
    </row>
    <row r="44" spans="1:8" ht="11.25" customHeight="1">
      <c r="A44" s="740"/>
      <c r="B44" s="744" t="s">
        <v>547</v>
      </c>
      <c r="C44" s="1054">
        <v>104.6</v>
      </c>
      <c r="D44" s="1054">
        <v>104.7</v>
      </c>
      <c r="E44" s="1054">
        <v>105.5</v>
      </c>
      <c r="F44" s="1054">
        <v>104.7</v>
      </c>
      <c r="G44" s="1054">
        <v>103.9</v>
      </c>
      <c r="H44" s="869"/>
    </row>
    <row r="45" spans="1:8" ht="11.25" customHeight="1">
      <c r="A45" s="740"/>
      <c r="B45" s="744" t="s">
        <v>548</v>
      </c>
      <c r="C45" s="1054">
        <v>105.6</v>
      </c>
      <c r="D45" s="1054">
        <v>105.3</v>
      </c>
      <c r="E45" s="1054">
        <v>106.6</v>
      </c>
      <c r="F45" s="1054">
        <v>105.8</v>
      </c>
      <c r="G45" s="1054">
        <v>104.6</v>
      </c>
      <c r="H45" s="869"/>
    </row>
    <row r="46" spans="1:8" ht="11.25" customHeight="1">
      <c r="A46" s="740"/>
      <c r="B46" s="744" t="s">
        <v>549</v>
      </c>
      <c r="C46" s="1054">
        <v>105.7</v>
      </c>
      <c r="D46" s="1054">
        <v>105.5</v>
      </c>
      <c r="E46" s="1054">
        <v>107</v>
      </c>
      <c r="F46" s="1054">
        <v>105.8</v>
      </c>
      <c r="G46" s="1054">
        <v>104.7</v>
      </c>
      <c r="H46" s="869"/>
    </row>
    <row r="47" spans="1:8" ht="11.25" customHeight="1">
      <c r="A47" s="740"/>
      <c r="B47" s="744" t="s">
        <v>550</v>
      </c>
      <c r="C47" s="1054">
        <v>105.8</v>
      </c>
      <c r="D47" s="1054">
        <v>105.7</v>
      </c>
      <c r="E47" s="1054">
        <v>107.2</v>
      </c>
      <c r="F47" s="1054">
        <v>105.9</v>
      </c>
      <c r="G47" s="1054">
        <v>104.6</v>
      </c>
      <c r="H47" s="869"/>
    </row>
    <row r="48" spans="1:8" ht="11.25" customHeight="1">
      <c r="A48" s="740"/>
      <c r="B48" s="744"/>
      <c r="C48" s="1053"/>
      <c r="D48" s="1053"/>
      <c r="E48" s="1053"/>
      <c r="F48" s="1053"/>
      <c r="G48" s="1053"/>
      <c r="H48" s="869"/>
    </row>
    <row r="49" spans="1:8" ht="11.25" customHeight="1">
      <c r="A49" s="748">
        <v>2013</v>
      </c>
      <c r="B49" s="749"/>
      <c r="C49" s="1053"/>
      <c r="D49" s="1053"/>
      <c r="E49" s="1053"/>
      <c r="F49" s="1053"/>
      <c r="G49" s="1053"/>
      <c r="H49" s="869"/>
    </row>
    <row r="50" spans="1:8" ht="11.25" customHeight="1">
      <c r="A50" s="740"/>
      <c r="B50" s="744" t="s">
        <v>547</v>
      </c>
      <c r="C50" s="1054">
        <v>105.7</v>
      </c>
      <c r="D50" s="1054">
        <v>105.7</v>
      </c>
      <c r="E50" s="1054">
        <v>107.3</v>
      </c>
      <c r="F50" s="1054">
        <v>105.9</v>
      </c>
      <c r="G50" s="1054">
        <v>104.4</v>
      </c>
      <c r="H50" s="869"/>
    </row>
    <row r="51" spans="1:8" ht="11.25" customHeight="1">
      <c r="A51" s="740"/>
      <c r="B51" s="744" t="s">
        <v>548</v>
      </c>
      <c r="C51" s="1054">
        <v>106.3</v>
      </c>
      <c r="D51" s="1054">
        <v>106.7</v>
      </c>
      <c r="E51" s="1054">
        <v>108</v>
      </c>
      <c r="F51" s="1054">
        <v>106.5</v>
      </c>
      <c r="G51" s="1054">
        <v>104.7</v>
      </c>
      <c r="H51" s="869"/>
    </row>
    <row r="52" spans="1:8" ht="11.25" customHeight="1">
      <c r="A52" s="740"/>
      <c r="B52" s="744" t="s">
        <v>549</v>
      </c>
      <c r="C52" s="1054">
        <v>106.4</v>
      </c>
      <c r="D52" s="1054">
        <v>106.6</v>
      </c>
      <c r="E52" s="1054">
        <v>108.2</v>
      </c>
      <c r="F52" s="1054">
        <v>106.4</v>
      </c>
      <c r="G52" s="1054">
        <v>105</v>
      </c>
      <c r="H52" s="869"/>
    </row>
    <row r="53" spans="1:8" ht="11.25" hidden="1" customHeight="1">
      <c r="A53" s="740"/>
      <c r="B53" s="744" t="s">
        <v>550</v>
      </c>
      <c r="C53" s="1053"/>
      <c r="D53" s="1053"/>
      <c r="E53" s="1053"/>
      <c r="F53" s="1053"/>
      <c r="G53" s="1053"/>
      <c r="H53" s="869"/>
    </row>
    <row r="54" spans="1:8" ht="11.25" hidden="1" customHeight="1">
      <c r="A54" s="740"/>
      <c r="B54" s="744"/>
      <c r="C54" s="1053"/>
      <c r="D54" s="1053"/>
      <c r="E54" s="1053"/>
      <c r="F54" s="1053"/>
      <c r="G54" s="1053"/>
      <c r="H54" s="869"/>
    </row>
    <row r="55" spans="1:8" ht="11.25" hidden="1" customHeight="1">
      <c r="A55" s="748">
        <v>2014</v>
      </c>
      <c r="B55" s="749"/>
      <c r="C55" s="1053"/>
      <c r="D55" s="1053"/>
      <c r="E55" s="1053"/>
      <c r="F55" s="1053"/>
      <c r="G55" s="1053"/>
      <c r="H55" s="869"/>
    </row>
    <row r="56" spans="1:8" ht="11.25" hidden="1" customHeight="1">
      <c r="A56" s="740"/>
      <c r="B56" s="744" t="s">
        <v>547</v>
      </c>
      <c r="C56" s="1053"/>
      <c r="D56" s="1053"/>
      <c r="E56" s="1053"/>
      <c r="F56" s="1053"/>
      <c r="G56" s="1053"/>
      <c r="H56" s="869"/>
    </row>
    <row r="57" spans="1:8" ht="11.25" hidden="1" customHeight="1">
      <c r="A57" s="740"/>
      <c r="B57" s="744" t="s">
        <v>548</v>
      </c>
      <c r="C57" s="1053"/>
      <c r="D57" s="1053"/>
      <c r="E57" s="1053"/>
      <c r="F57" s="1053"/>
      <c r="G57" s="1053"/>
      <c r="H57" s="869"/>
    </row>
    <row r="58" spans="1:8" ht="11.25" hidden="1" customHeight="1">
      <c r="A58" s="740"/>
      <c r="B58" s="744" t="s">
        <v>549</v>
      </c>
      <c r="C58" s="1053"/>
      <c r="D58" s="1053"/>
      <c r="E58" s="1053"/>
      <c r="F58" s="1053"/>
      <c r="G58" s="1053"/>
      <c r="H58" s="869"/>
    </row>
    <row r="59" spans="1:8" ht="11.25" hidden="1" customHeight="1">
      <c r="A59" s="740"/>
      <c r="B59" s="744" t="s">
        <v>550</v>
      </c>
      <c r="C59" s="1053"/>
      <c r="D59" s="1053"/>
      <c r="E59" s="1053"/>
      <c r="F59" s="1053"/>
      <c r="G59" s="1053"/>
      <c r="H59" s="869"/>
    </row>
    <row r="60" spans="1:8" ht="8.1" customHeight="1">
      <c r="A60" s="740"/>
      <c r="B60" s="752"/>
      <c r="C60" s="1053"/>
      <c r="D60" s="1053"/>
      <c r="E60" s="1053"/>
      <c r="F60" s="1053"/>
      <c r="G60" s="1053"/>
      <c r="H60" s="869"/>
    </row>
    <row r="61" spans="1:8" ht="11.25" customHeight="1">
      <c r="A61" s="857"/>
      <c r="B61" s="881"/>
      <c r="C61" s="1052" t="s">
        <v>205</v>
      </c>
      <c r="D61" s="1048"/>
      <c r="E61" s="1048"/>
      <c r="F61" s="1048"/>
      <c r="G61" s="858"/>
    </row>
    <row r="62" spans="1:8" ht="11.25" customHeight="1">
      <c r="A62" s="1051"/>
      <c r="B62" s="856"/>
      <c r="C62" s="1050" t="s">
        <v>206</v>
      </c>
      <c r="D62" s="1048"/>
      <c r="E62" s="1048"/>
      <c r="F62" s="1048"/>
      <c r="G62" s="858"/>
    </row>
    <row r="63" spans="1:8" ht="8.1" customHeight="1">
      <c r="A63" s="857"/>
      <c r="B63" s="1049"/>
      <c r="C63" s="1048"/>
      <c r="D63" s="1048"/>
      <c r="E63" s="1048"/>
      <c r="F63" s="1048"/>
      <c r="G63" s="858"/>
    </row>
    <row r="64" spans="1:8" ht="11.25" customHeight="1">
      <c r="A64" s="1240">
        <v>2007</v>
      </c>
      <c r="B64" s="1239"/>
      <c r="C64" s="1046">
        <f t="shared" ref="C64:G70" si="0">SUM(C22/C21*100-100)</f>
        <v>2.2035676810073568</v>
      </c>
      <c r="D64" s="1046">
        <f t="shared" si="0"/>
        <v>0.72992700729925275</v>
      </c>
      <c r="E64" s="1046">
        <f t="shared" si="0"/>
        <v>1.7989417989417973</v>
      </c>
      <c r="F64" s="1046">
        <f t="shared" si="0"/>
        <v>1.9874476987447736</v>
      </c>
      <c r="G64" s="1046">
        <f t="shared" si="0"/>
        <v>3.6842105263157805</v>
      </c>
    </row>
    <row r="65" spans="1:10" ht="11.25" customHeight="1">
      <c r="A65" s="1240">
        <v>2008</v>
      </c>
      <c r="B65" s="1239"/>
      <c r="C65" s="1046">
        <f t="shared" si="0"/>
        <v>3.9014373716632349</v>
      </c>
      <c r="D65" s="1046">
        <f t="shared" si="0"/>
        <v>3.0020703933747512</v>
      </c>
      <c r="E65" s="1046">
        <f t="shared" si="0"/>
        <v>4.1580041580041609</v>
      </c>
      <c r="F65" s="1046">
        <f t="shared" si="0"/>
        <v>3.7948717948717956</v>
      </c>
      <c r="G65" s="1046">
        <f t="shared" si="0"/>
        <v>4.4670050761421294</v>
      </c>
      <c r="H65" s="856"/>
      <c r="I65" s="856"/>
      <c r="J65" s="856"/>
    </row>
    <row r="66" spans="1:10" ht="11.25" customHeight="1">
      <c r="A66" s="1240">
        <v>2009</v>
      </c>
      <c r="B66" s="1239"/>
      <c r="C66" s="1046">
        <f t="shared" si="0"/>
        <v>-1.7786561264822183</v>
      </c>
      <c r="D66" s="1046">
        <f t="shared" si="0"/>
        <v>-0.10050251256281229</v>
      </c>
      <c r="E66" s="1046">
        <f t="shared" si="0"/>
        <v>-0.29940119760479433</v>
      </c>
      <c r="F66" s="1046">
        <f t="shared" si="0"/>
        <v>-1.679841897233203</v>
      </c>
      <c r="G66" s="1046">
        <f t="shared" si="0"/>
        <v>-3.5957240038872698</v>
      </c>
    </row>
    <row r="67" spans="1:10" ht="11.25" customHeight="1">
      <c r="A67" s="1240">
        <v>2010</v>
      </c>
      <c r="B67" s="1239"/>
      <c r="C67" s="1046">
        <f t="shared" si="0"/>
        <v>0.60362173038228661</v>
      </c>
      <c r="D67" s="1046">
        <f t="shared" si="0"/>
        <v>0.60362173038228661</v>
      </c>
      <c r="E67" s="1046">
        <f t="shared" si="0"/>
        <v>0.10010010010009296</v>
      </c>
      <c r="F67" s="1046">
        <f t="shared" si="0"/>
        <v>0.50251256281406143</v>
      </c>
      <c r="G67" s="1046">
        <f t="shared" si="0"/>
        <v>0.80645161290323131</v>
      </c>
      <c r="H67" s="869"/>
    </row>
    <row r="68" spans="1:10" ht="11.25" customHeight="1">
      <c r="A68" s="1240">
        <v>2011</v>
      </c>
      <c r="B68" s="1239"/>
      <c r="C68" s="1046">
        <f t="shared" si="0"/>
        <v>3.4000000000000057</v>
      </c>
      <c r="D68" s="1046">
        <f t="shared" si="0"/>
        <v>3.4999999999999858</v>
      </c>
      <c r="E68" s="1046">
        <f t="shared" si="0"/>
        <v>3.6999999999999886</v>
      </c>
      <c r="F68" s="1046">
        <f t="shared" si="0"/>
        <v>3.4000000000000057</v>
      </c>
      <c r="G68" s="1046">
        <f t="shared" si="0"/>
        <v>3.2000000000000028</v>
      </c>
      <c r="H68" s="869"/>
    </row>
    <row r="69" spans="1:10" ht="11.25" customHeight="1">
      <c r="A69" s="1240">
        <v>2012</v>
      </c>
      <c r="B69" s="1239"/>
      <c r="C69" s="1046">
        <f t="shared" si="0"/>
        <v>1.9342359767891679</v>
      </c>
      <c r="D69" s="1046">
        <f t="shared" si="0"/>
        <v>1.7391304347825951</v>
      </c>
      <c r="E69" s="1046">
        <f t="shared" si="0"/>
        <v>2.7965284474445298</v>
      </c>
      <c r="F69" s="1046">
        <f t="shared" si="0"/>
        <v>2.1276595744680833</v>
      </c>
      <c r="G69" s="1046">
        <f t="shared" si="0"/>
        <v>1.259689922480618</v>
      </c>
      <c r="H69" s="869"/>
    </row>
    <row r="70" spans="1:10" ht="11.25" hidden="1" customHeight="1">
      <c r="A70" s="1240">
        <v>2013</v>
      </c>
      <c r="B70" s="1239"/>
      <c r="C70" s="1046">
        <f t="shared" si="0"/>
        <v>-100</v>
      </c>
      <c r="D70" s="1046">
        <f t="shared" si="0"/>
        <v>-100</v>
      </c>
      <c r="E70" s="1046">
        <f t="shared" si="0"/>
        <v>-100</v>
      </c>
      <c r="F70" s="1046">
        <f t="shared" si="0"/>
        <v>-100</v>
      </c>
      <c r="G70" s="1046">
        <f t="shared" si="0"/>
        <v>-100</v>
      </c>
      <c r="H70" s="869"/>
    </row>
    <row r="71" spans="1:10" ht="11.25" hidden="1" customHeight="1">
      <c r="A71" s="1240">
        <v>2014</v>
      </c>
      <c r="B71" s="1239"/>
      <c r="C71" s="1046"/>
      <c r="D71" s="1046"/>
      <c r="E71" s="1046"/>
      <c r="F71" s="1046"/>
      <c r="G71" s="1046"/>
      <c r="H71" s="869"/>
    </row>
    <row r="72" spans="1:10" ht="11.25" customHeight="1">
      <c r="A72" s="858"/>
      <c r="B72" s="861"/>
      <c r="C72" s="1046"/>
      <c r="D72" s="1046"/>
      <c r="E72" s="1046"/>
      <c r="F72" s="1046"/>
      <c r="G72" s="1046"/>
      <c r="H72" s="869"/>
    </row>
    <row r="73" spans="1:10" ht="11.25" hidden="1" customHeight="1">
      <c r="A73" s="748">
        <v>2007</v>
      </c>
      <c r="B73" s="749"/>
      <c r="C73" s="1046"/>
      <c r="D73" s="1046"/>
      <c r="E73" s="1046"/>
      <c r="F73" s="1046"/>
      <c r="G73" s="1046"/>
      <c r="H73" s="869"/>
    </row>
    <row r="74" spans="1:10" ht="11.25" hidden="1" customHeight="1">
      <c r="A74" s="739"/>
      <c r="B74" s="744" t="s">
        <v>547</v>
      </c>
      <c r="C74" s="1046" t="e">
        <f>SUM(#REF!/#REF!*100-100)</f>
        <v>#REF!</v>
      </c>
      <c r="D74" s="1046" t="e">
        <f>SUM(#REF!/#REF!*100-100)</f>
        <v>#REF!</v>
      </c>
      <c r="E74" s="1046" t="e">
        <f>SUM(#REF!/#REF!*100-100)</f>
        <v>#REF!</v>
      </c>
      <c r="F74" s="1046" t="e">
        <f>SUM(#REF!/#REF!*100-100)</f>
        <v>#REF!</v>
      </c>
      <c r="G74" s="1046" t="e">
        <f>SUM(#REF!/#REF!*100-100)</f>
        <v>#REF!</v>
      </c>
      <c r="H74" s="869"/>
    </row>
    <row r="75" spans="1:10" ht="11.25" hidden="1" customHeight="1">
      <c r="A75" s="739"/>
      <c r="B75" s="744" t="s">
        <v>548</v>
      </c>
      <c r="C75" s="1046" t="e">
        <f>SUM(#REF!/#REF!*100-100)</f>
        <v>#REF!</v>
      </c>
      <c r="D75" s="1046" t="e">
        <f>SUM(#REF!/#REF!*100-100)</f>
        <v>#REF!</v>
      </c>
      <c r="E75" s="1046" t="e">
        <f>SUM(#REF!/#REF!*100-100)</f>
        <v>#REF!</v>
      </c>
      <c r="F75" s="1046" t="e">
        <f>SUM(#REF!/#REF!*100-100)</f>
        <v>#REF!</v>
      </c>
      <c r="G75" s="1046" t="e">
        <f>SUM(#REF!/#REF!*100-100)</f>
        <v>#REF!</v>
      </c>
      <c r="H75" s="869"/>
    </row>
    <row r="76" spans="1:10" ht="11.25" hidden="1" customHeight="1">
      <c r="A76" s="739"/>
      <c r="B76" s="744" t="s">
        <v>549</v>
      </c>
      <c r="C76" s="1046" t="e">
        <f>SUM(#REF!/#REF!*100-100)</f>
        <v>#REF!</v>
      </c>
      <c r="D76" s="1046" t="e">
        <f>SUM(#REF!/#REF!*100-100)</f>
        <v>#REF!</v>
      </c>
      <c r="E76" s="1046" t="e">
        <f>SUM(#REF!/#REF!*100-100)</f>
        <v>#REF!</v>
      </c>
      <c r="F76" s="1046" t="e">
        <f>SUM(#REF!/#REF!*100-100)</f>
        <v>#REF!</v>
      </c>
      <c r="G76" s="1046" t="e">
        <f>SUM(#REF!/#REF!*100-100)</f>
        <v>#REF!</v>
      </c>
      <c r="H76" s="869"/>
    </row>
    <row r="77" spans="1:10" ht="11.25" hidden="1" customHeight="1">
      <c r="A77" s="739"/>
      <c r="B77" s="744" t="s">
        <v>550</v>
      </c>
      <c r="C77" s="1046" t="e">
        <f>SUM(#REF!/#REF!*100-100)</f>
        <v>#REF!</v>
      </c>
      <c r="D77" s="1046" t="e">
        <f>SUM(#REF!/#REF!*100-100)</f>
        <v>#REF!</v>
      </c>
      <c r="E77" s="1046" t="e">
        <f>SUM(#REF!/#REF!*100-100)</f>
        <v>#REF!</v>
      </c>
      <c r="F77" s="1046" t="e">
        <f>SUM(#REF!/#REF!*100-100)</f>
        <v>#REF!</v>
      </c>
      <c r="G77" s="1046" t="e">
        <f>SUM(#REF!/#REF!*100-100)</f>
        <v>#REF!</v>
      </c>
      <c r="H77" s="869"/>
    </row>
    <row r="78" spans="1:10" ht="8.1" hidden="1" customHeight="1">
      <c r="A78" s="739"/>
      <c r="B78" s="744"/>
      <c r="C78" s="1046"/>
      <c r="D78" s="1046"/>
      <c r="E78" s="1046"/>
      <c r="F78" s="1046"/>
      <c r="G78" s="1046"/>
      <c r="H78" s="869"/>
    </row>
    <row r="79" spans="1:10" ht="11.25" hidden="1" customHeight="1">
      <c r="A79" s="748">
        <v>2008</v>
      </c>
      <c r="B79" s="749"/>
      <c r="C79" s="1046"/>
      <c r="D79" s="1046"/>
      <c r="E79" s="1046"/>
      <c r="F79" s="1046"/>
      <c r="G79" s="1046"/>
      <c r="H79" s="869"/>
    </row>
    <row r="80" spans="1:10" ht="11.25" hidden="1" customHeight="1">
      <c r="A80" s="739"/>
      <c r="B80" s="744" t="s">
        <v>547</v>
      </c>
      <c r="C80" s="1046" t="e">
        <f>SUM(#REF!/#REF!*100-100)</f>
        <v>#REF!</v>
      </c>
      <c r="D80" s="1046" t="e">
        <f>SUM(#REF!/#REF!*100-100)</f>
        <v>#REF!</v>
      </c>
      <c r="E80" s="1046" t="e">
        <f>SUM(#REF!/#REF!*100-100)</f>
        <v>#REF!</v>
      </c>
      <c r="F80" s="1046" t="e">
        <f>SUM(#REF!/#REF!*100-100)</f>
        <v>#REF!</v>
      </c>
      <c r="G80" s="1046" t="e">
        <f>SUM(#REF!/#REF!*100-100)</f>
        <v>#REF!</v>
      </c>
      <c r="H80" s="869"/>
    </row>
    <row r="81" spans="1:8" ht="11.25" hidden="1" customHeight="1">
      <c r="A81" s="739"/>
      <c r="B81" s="744" t="s">
        <v>548</v>
      </c>
      <c r="C81" s="1046" t="e">
        <f>SUM(#REF!/#REF!*100-100)</f>
        <v>#REF!</v>
      </c>
      <c r="D81" s="1046" t="e">
        <f>SUM(#REF!/#REF!*100-100)</f>
        <v>#REF!</v>
      </c>
      <c r="E81" s="1046" t="e">
        <f>SUM(#REF!/#REF!*100-100)</f>
        <v>#REF!</v>
      </c>
      <c r="F81" s="1046" t="e">
        <f>SUM(#REF!/#REF!*100-100)</f>
        <v>#REF!</v>
      </c>
      <c r="G81" s="1046" t="e">
        <f>SUM(#REF!/#REF!*100-100)</f>
        <v>#REF!</v>
      </c>
      <c r="H81" s="869"/>
    </row>
    <row r="82" spans="1:8" ht="11.25" hidden="1" customHeight="1">
      <c r="A82" s="739"/>
      <c r="B82" s="744" t="s">
        <v>549</v>
      </c>
      <c r="C82" s="1046" t="e">
        <f>SUM(#REF!/#REF!*100-100)</f>
        <v>#REF!</v>
      </c>
      <c r="D82" s="1046" t="e">
        <f>SUM(#REF!/#REF!*100-100)</f>
        <v>#REF!</v>
      </c>
      <c r="E82" s="1046" t="e">
        <f>SUM(#REF!/#REF!*100-100)</f>
        <v>#REF!</v>
      </c>
      <c r="F82" s="1046" t="e">
        <f>SUM(#REF!/#REF!*100-100)</f>
        <v>#REF!</v>
      </c>
      <c r="G82" s="1046" t="e">
        <f>SUM(#REF!/#REF!*100-100)</f>
        <v>#REF!</v>
      </c>
      <c r="H82" s="869"/>
    </row>
    <row r="83" spans="1:8" ht="11.25" hidden="1" customHeight="1">
      <c r="A83" s="739"/>
      <c r="B83" s="744" t="s">
        <v>550</v>
      </c>
      <c r="C83" s="1046" t="e">
        <f>SUM(#REF!/#REF!*100-100)</f>
        <v>#REF!</v>
      </c>
      <c r="D83" s="1046" t="e">
        <f>SUM(#REF!/#REF!*100-100)</f>
        <v>#REF!</v>
      </c>
      <c r="E83" s="1046" t="e">
        <f>SUM(#REF!/#REF!*100-100)</f>
        <v>#REF!</v>
      </c>
      <c r="F83" s="1046" t="e">
        <f>SUM(#REF!/#REF!*100-100)</f>
        <v>#REF!</v>
      </c>
      <c r="G83" s="1046" t="e">
        <f>SUM(#REF!/#REF!*100-100)</f>
        <v>#REF!</v>
      </c>
      <c r="H83" s="869"/>
    </row>
    <row r="84" spans="1:8" ht="8.1" hidden="1" customHeight="1">
      <c r="A84" s="856"/>
      <c r="B84" s="870"/>
      <c r="C84" s="1046"/>
      <c r="D84" s="1046"/>
      <c r="E84" s="1046"/>
      <c r="F84" s="1046"/>
      <c r="G84" s="1046"/>
      <c r="H84" s="869"/>
    </row>
    <row r="85" spans="1:8" ht="11.25" hidden="1" customHeight="1">
      <c r="A85" s="748">
        <v>2009</v>
      </c>
      <c r="B85" s="749"/>
      <c r="C85" s="1046"/>
      <c r="D85" s="1046"/>
      <c r="E85" s="1046"/>
      <c r="F85" s="1046"/>
      <c r="G85" s="1046"/>
      <c r="H85" s="869"/>
    </row>
    <row r="86" spans="1:8" ht="11.25" hidden="1" customHeight="1">
      <c r="A86" s="739"/>
      <c r="B86" s="744" t="s">
        <v>547</v>
      </c>
      <c r="C86" s="1046" t="e">
        <f>SUM(#REF!/#REF!*100-100)</f>
        <v>#REF!</v>
      </c>
      <c r="D86" s="1046" t="e">
        <f>SUM(#REF!/#REF!*100-100)</f>
        <v>#REF!</v>
      </c>
      <c r="E86" s="1046" t="e">
        <f>SUM(#REF!/#REF!*100-100)</f>
        <v>#REF!</v>
      </c>
      <c r="F86" s="1046" t="e">
        <f>SUM(#REF!/#REF!*100-100)</f>
        <v>#REF!</v>
      </c>
      <c r="G86" s="1046" t="e">
        <f>SUM(#REF!/#REF!*100-100)</f>
        <v>#REF!</v>
      </c>
      <c r="H86" s="869"/>
    </row>
    <row r="87" spans="1:8" ht="11.25" hidden="1" customHeight="1">
      <c r="A87" s="739"/>
      <c r="B87" s="744" t="s">
        <v>548</v>
      </c>
      <c r="C87" s="1046" t="e">
        <f>SUM(#REF!/#REF!*100-100)</f>
        <v>#REF!</v>
      </c>
      <c r="D87" s="1046" t="e">
        <f>SUM(#REF!/#REF!*100-100)</f>
        <v>#REF!</v>
      </c>
      <c r="E87" s="1046" t="e">
        <f>SUM(#REF!/#REF!*100-100)</f>
        <v>#REF!</v>
      </c>
      <c r="F87" s="1046" t="e">
        <f>SUM(#REF!/#REF!*100-100)</f>
        <v>#REF!</v>
      </c>
      <c r="G87" s="1046" t="e">
        <f>SUM(#REF!/#REF!*100-100)</f>
        <v>#REF!</v>
      </c>
    </row>
    <row r="88" spans="1:8" ht="11.25" hidden="1" customHeight="1">
      <c r="A88" s="739"/>
      <c r="B88" s="744" t="s">
        <v>549</v>
      </c>
      <c r="C88" s="1046" t="e">
        <f>SUM(#REF!/#REF!*100-100)</f>
        <v>#REF!</v>
      </c>
      <c r="D88" s="1046" t="e">
        <f>SUM(#REF!/#REF!*100-100)</f>
        <v>#REF!</v>
      </c>
      <c r="E88" s="1046" t="e">
        <f>SUM(#REF!/#REF!*100-100)</f>
        <v>#REF!</v>
      </c>
      <c r="F88" s="1046" t="e">
        <f>SUM(#REF!/#REF!*100-100)</f>
        <v>#REF!</v>
      </c>
      <c r="G88" s="1046" t="e">
        <f>SUM(#REF!/#REF!*100-100)</f>
        <v>#REF!</v>
      </c>
    </row>
    <row r="89" spans="1:8" ht="11.25" hidden="1" customHeight="1">
      <c r="A89" s="739"/>
      <c r="B89" s="744" t="s">
        <v>550</v>
      </c>
      <c r="C89" s="1046" t="e">
        <f>SUM(#REF!/#REF!*100-100)</f>
        <v>#REF!</v>
      </c>
      <c r="D89" s="1046" t="e">
        <f>SUM(#REF!/#REF!*100-100)</f>
        <v>#REF!</v>
      </c>
      <c r="E89" s="1046" t="e">
        <f>SUM(#REF!/#REF!*100-100)</f>
        <v>#REF!</v>
      </c>
      <c r="F89" s="1046" t="e">
        <f>SUM(#REF!/#REF!*100-100)</f>
        <v>#REF!</v>
      </c>
      <c r="G89" s="1046" t="e">
        <f>SUM(#REF!/#REF!*100-100)</f>
        <v>#REF!</v>
      </c>
    </row>
    <row r="90" spans="1:8" ht="8.1" hidden="1" customHeight="1">
      <c r="A90" s="739"/>
      <c r="B90" s="744"/>
      <c r="C90" s="1046"/>
      <c r="D90" s="1047"/>
      <c r="E90" s="1047"/>
      <c r="F90" s="1047"/>
      <c r="G90" s="1047"/>
    </row>
    <row r="91" spans="1:8" ht="11.25" hidden="1" customHeight="1">
      <c r="A91" s="748">
        <v>2010</v>
      </c>
      <c r="B91" s="749"/>
      <c r="C91" s="1046"/>
      <c r="D91" s="1047"/>
      <c r="E91" s="1047"/>
      <c r="F91" s="1047"/>
      <c r="G91" s="1047"/>
    </row>
    <row r="92" spans="1:8" ht="11.25" hidden="1" customHeight="1">
      <c r="A92" s="739"/>
      <c r="B92" s="744" t="s">
        <v>547</v>
      </c>
      <c r="C92" s="1046" t="e">
        <f>SUM(C32/#REF!*100-100)</f>
        <v>#REF!</v>
      </c>
      <c r="D92" s="1046" t="e">
        <f>SUM(D32/#REF!*100-100)</f>
        <v>#REF!</v>
      </c>
      <c r="E92" s="1046" t="e">
        <f>SUM(E32/#REF!*100-100)</f>
        <v>#REF!</v>
      </c>
      <c r="F92" s="1046" t="e">
        <f>SUM(F32/#REF!*100-100)</f>
        <v>#REF!</v>
      </c>
      <c r="G92" s="1046" t="e">
        <f>SUM(G32/#REF!*100-100)</f>
        <v>#REF!</v>
      </c>
    </row>
    <row r="93" spans="1:8" ht="11.25" hidden="1" customHeight="1">
      <c r="A93" s="739"/>
      <c r="B93" s="744" t="s">
        <v>548</v>
      </c>
      <c r="C93" s="1046" t="e">
        <f>SUM(C33/#REF!*100-100)</f>
        <v>#REF!</v>
      </c>
      <c r="D93" s="1046" t="e">
        <f>SUM(D33/#REF!*100-100)</f>
        <v>#REF!</v>
      </c>
      <c r="E93" s="1046" t="e">
        <f>SUM(E33/#REF!*100-100)</f>
        <v>#REF!</v>
      </c>
      <c r="F93" s="1046" t="e">
        <f>SUM(F33/#REF!*100-100)</f>
        <v>#REF!</v>
      </c>
      <c r="G93" s="1046" t="e">
        <f>SUM(G33/#REF!*100-100)</f>
        <v>#REF!</v>
      </c>
    </row>
    <row r="94" spans="1:8" ht="11.25" hidden="1" customHeight="1">
      <c r="A94" s="739"/>
      <c r="B94" s="744" t="s">
        <v>549</v>
      </c>
      <c r="C94" s="1046" t="e">
        <f>SUM(C34/#REF!*100-100)</f>
        <v>#REF!</v>
      </c>
      <c r="D94" s="1046" t="e">
        <f>SUM(D34/#REF!*100-100)</f>
        <v>#REF!</v>
      </c>
      <c r="E94" s="1046" t="e">
        <f>SUM(E34/#REF!*100-100)</f>
        <v>#REF!</v>
      </c>
      <c r="F94" s="1046" t="e">
        <f>SUM(F34/#REF!*100-100)</f>
        <v>#REF!</v>
      </c>
      <c r="G94" s="1046" t="e">
        <f>SUM(G34/#REF!*100-100)</f>
        <v>#REF!</v>
      </c>
    </row>
    <row r="95" spans="1:8" ht="11.25" hidden="1" customHeight="1">
      <c r="A95" s="739"/>
      <c r="B95" s="744" t="s">
        <v>550</v>
      </c>
      <c r="C95" s="1046" t="e">
        <f>SUM(C35/#REF!*100-100)</f>
        <v>#REF!</v>
      </c>
      <c r="D95" s="1046" t="e">
        <f>SUM(D35/#REF!*100-100)</f>
        <v>#REF!</v>
      </c>
      <c r="E95" s="1046" t="e">
        <f>SUM(E35/#REF!*100-100)</f>
        <v>#REF!</v>
      </c>
      <c r="F95" s="1046" t="e">
        <f>SUM(F35/#REF!*100-100)</f>
        <v>#REF!</v>
      </c>
      <c r="G95" s="1046" t="e">
        <f>SUM(G35/#REF!*100-100)</f>
        <v>#REF!</v>
      </c>
    </row>
    <row r="96" spans="1:8" ht="8.1" hidden="1" customHeight="1">
      <c r="A96" s="740"/>
      <c r="B96" s="744"/>
      <c r="C96" s="1046"/>
      <c r="D96" s="1047"/>
      <c r="E96" s="1047"/>
      <c r="F96" s="1047"/>
      <c r="G96" s="1047"/>
    </row>
    <row r="97" spans="1:7" ht="11.25" customHeight="1">
      <c r="A97" s="748">
        <v>2011</v>
      </c>
      <c r="B97" s="749"/>
      <c r="C97" s="1046"/>
      <c r="D97" s="1047"/>
      <c r="E97" s="1047"/>
      <c r="F97" s="1047"/>
      <c r="G97" s="1047"/>
    </row>
    <row r="98" spans="1:7" ht="11.25" customHeight="1">
      <c r="A98" s="740"/>
      <c r="B98" s="744" t="s">
        <v>547</v>
      </c>
      <c r="C98" s="1046">
        <f t="shared" ref="C98:G101" si="1">SUM(C38/C32*100-100)</f>
        <v>3.7601626016259928</v>
      </c>
      <c r="D98" s="1046">
        <f t="shared" si="1"/>
        <v>3.448275862068968</v>
      </c>
      <c r="E98" s="1046">
        <f t="shared" si="1"/>
        <v>4.3743641912512743</v>
      </c>
      <c r="F98" s="1046">
        <f t="shared" si="1"/>
        <v>3.865717192268562</v>
      </c>
      <c r="G98" s="1046">
        <f t="shared" si="1"/>
        <v>3.4517766497462077</v>
      </c>
    </row>
    <row r="99" spans="1:7" ht="11.25" customHeight="1">
      <c r="A99" s="740"/>
      <c r="B99" s="744" t="s">
        <v>548</v>
      </c>
      <c r="C99" s="1046">
        <f t="shared" si="1"/>
        <v>3.8114343029087365</v>
      </c>
      <c r="D99" s="1046">
        <f t="shared" si="1"/>
        <v>3.7037037037036953</v>
      </c>
      <c r="E99" s="1046">
        <f t="shared" si="1"/>
        <v>4.3216080402010135</v>
      </c>
      <c r="F99" s="1046">
        <f t="shared" si="1"/>
        <v>3.7111334002005947</v>
      </c>
      <c r="G99" s="1046">
        <f t="shared" si="1"/>
        <v>3.8114343029087365</v>
      </c>
    </row>
    <row r="100" spans="1:7" ht="11.25" customHeight="1">
      <c r="A100" s="740"/>
      <c r="B100" s="744" t="s">
        <v>549</v>
      </c>
      <c r="C100" s="1046">
        <f t="shared" si="1"/>
        <v>3.2803180914513064</v>
      </c>
      <c r="D100" s="1046">
        <f t="shared" si="1"/>
        <v>3.6852589641434292</v>
      </c>
      <c r="E100" s="1046">
        <f t="shared" si="1"/>
        <v>3.2738095238095184</v>
      </c>
      <c r="F100" s="1046">
        <f t="shared" si="1"/>
        <v>3.1809145129224561</v>
      </c>
      <c r="G100" s="1046">
        <f t="shared" si="1"/>
        <v>3.1840796019900495</v>
      </c>
    </row>
    <row r="101" spans="1:7" ht="11.25" customHeight="1">
      <c r="A101" s="740"/>
      <c r="B101" s="744" t="s">
        <v>550</v>
      </c>
      <c r="C101" s="1046">
        <f t="shared" si="1"/>
        <v>2.7667984189723427</v>
      </c>
      <c r="D101" s="1046">
        <f t="shared" si="1"/>
        <v>3.0693069306930738</v>
      </c>
      <c r="E101" s="1046">
        <f t="shared" si="1"/>
        <v>2.9615004935834151</v>
      </c>
      <c r="F101" s="1046">
        <f t="shared" si="1"/>
        <v>2.8656126482213438</v>
      </c>
      <c r="G101" s="1046">
        <f t="shared" si="1"/>
        <v>2.2727272727272663</v>
      </c>
    </row>
    <row r="102" spans="1:7" ht="11.25" customHeight="1">
      <c r="A102" s="740"/>
      <c r="B102" s="744"/>
      <c r="C102" s="1046"/>
      <c r="D102" s="1047"/>
      <c r="E102" s="1047"/>
      <c r="F102" s="1047"/>
      <c r="G102" s="1047"/>
    </row>
    <row r="103" spans="1:7" ht="11.25" customHeight="1">
      <c r="A103" s="748">
        <v>2012</v>
      </c>
      <c r="B103" s="749"/>
      <c r="C103" s="1046"/>
      <c r="D103" s="1047"/>
      <c r="E103" s="1047"/>
      <c r="F103" s="1047"/>
      <c r="G103" s="1047"/>
    </row>
    <row r="104" spans="1:7" ht="11.25" customHeight="1">
      <c r="A104" s="740"/>
      <c r="B104" s="744" t="s">
        <v>547</v>
      </c>
      <c r="C104" s="1046">
        <f t="shared" ref="C104:G107" si="2">SUM(C44/C38*100-100)</f>
        <v>2.4485798237022607</v>
      </c>
      <c r="D104" s="1046">
        <f t="shared" si="2"/>
        <v>2.6470588235294201</v>
      </c>
      <c r="E104" s="1046">
        <f t="shared" si="2"/>
        <v>2.8265107212475726</v>
      </c>
      <c r="F104" s="1046">
        <f t="shared" si="2"/>
        <v>2.5465230166503545</v>
      </c>
      <c r="G104" s="1046">
        <f t="shared" si="2"/>
        <v>1.9627085377821345</v>
      </c>
    </row>
    <row r="105" spans="1:7" ht="11.25" customHeight="1">
      <c r="A105" s="740"/>
      <c r="B105" s="744" t="s">
        <v>548</v>
      </c>
      <c r="C105" s="1046">
        <f t="shared" si="2"/>
        <v>2.0289855072463752</v>
      </c>
      <c r="D105" s="1046">
        <f t="shared" si="2"/>
        <v>1.6409266409266507</v>
      </c>
      <c r="E105" s="1046">
        <f t="shared" si="2"/>
        <v>2.6974951830443246</v>
      </c>
      <c r="F105" s="1046">
        <f t="shared" si="2"/>
        <v>2.3210831721469845</v>
      </c>
      <c r="G105" s="1046">
        <f t="shared" si="2"/>
        <v>1.0628019323671367</v>
      </c>
    </row>
    <row r="106" spans="1:7" ht="11.25" customHeight="1">
      <c r="A106" s="740"/>
      <c r="B106" s="744" t="s">
        <v>549</v>
      </c>
      <c r="C106" s="1046">
        <f t="shared" si="2"/>
        <v>1.7324350336862295</v>
      </c>
      <c r="D106" s="1046">
        <f t="shared" si="2"/>
        <v>1.3448607108549595</v>
      </c>
      <c r="E106" s="1046">
        <f t="shared" si="2"/>
        <v>2.7857829010566917</v>
      </c>
      <c r="F106" s="1046">
        <f t="shared" si="2"/>
        <v>1.9267822736030809</v>
      </c>
      <c r="G106" s="1046">
        <f t="shared" si="2"/>
        <v>0.9643201542912152</v>
      </c>
    </row>
    <row r="107" spans="1:7" ht="11.25" customHeight="1">
      <c r="A107" s="740"/>
      <c r="B107" s="744" t="s">
        <v>550</v>
      </c>
      <c r="C107" s="1046">
        <f t="shared" si="2"/>
        <v>1.7307692307692264</v>
      </c>
      <c r="D107" s="1046">
        <f t="shared" si="2"/>
        <v>1.5369836695485048</v>
      </c>
      <c r="E107" s="1046">
        <f t="shared" si="2"/>
        <v>2.7804410354745954</v>
      </c>
      <c r="F107" s="1046">
        <f t="shared" si="2"/>
        <v>1.7291066282420786</v>
      </c>
      <c r="G107" s="1046">
        <f t="shared" si="2"/>
        <v>1.0628019323671367</v>
      </c>
    </row>
    <row r="108" spans="1:7" ht="8.1" customHeight="1">
      <c r="A108" s="740"/>
      <c r="B108" s="744"/>
      <c r="C108" s="1046"/>
      <c r="D108" s="1047"/>
      <c r="E108" s="1047"/>
      <c r="F108" s="1047"/>
      <c r="G108" s="1047"/>
    </row>
    <row r="109" spans="1:7" ht="11.25" customHeight="1">
      <c r="A109" s="748">
        <v>2013</v>
      </c>
      <c r="B109" s="749"/>
      <c r="C109" s="1046"/>
      <c r="D109" s="1047"/>
      <c r="E109" s="1047"/>
      <c r="F109" s="1047"/>
      <c r="G109" s="1047"/>
    </row>
    <row r="110" spans="1:7" ht="11.25" customHeight="1">
      <c r="A110" s="740"/>
      <c r="B110" s="744" t="s">
        <v>547</v>
      </c>
      <c r="C110" s="1046">
        <f t="shared" ref="C110:G113" si="3">SUM(C50/C44*100-100)</f>
        <v>1.0516252390057446</v>
      </c>
      <c r="D110" s="1046">
        <f t="shared" si="3"/>
        <v>0.95510983763131208</v>
      </c>
      <c r="E110" s="1046">
        <f t="shared" si="3"/>
        <v>1.706161137440759</v>
      </c>
      <c r="F110" s="1046">
        <f t="shared" si="3"/>
        <v>1.1461318051575944</v>
      </c>
      <c r="G110" s="1046">
        <f t="shared" si="3"/>
        <v>0.48123195380173911</v>
      </c>
    </row>
    <row r="111" spans="1:7" ht="11.25" customHeight="1">
      <c r="A111" s="740"/>
      <c r="B111" s="744" t="s">
        <v>548</v>
      </c>
      <c r="C111" s="1046">
        <f t="shared" si="3"/>
        <v>0.66287878787878185</v>
      </c>
      <c r="D111" s="1046">
        <f t="shared" si="3"/>
        <v>1.3295346628679994</v>
      </c>
      <c r="E111" s="1046">
        <f t="shared" si="3"/>
        <v>1.3133208255159587</v>
      </c>
      <c r="F111" s="1046">
        <f t="shared" si="3"/>
        <v>0.66162570888468508</v>
      </c>
      <c r="G111" s="1046">
        <f t="shared" si="3"/>
        <v>9.560229445506252E-2</v>
      </c>
    </row>
    <row r="112" spans="1:7" ht="11.25" customHeight="1">
      <c r="A112" s="740"/>
      <c r="B112" s="744" t="s">
        <v>549</v>
      </c>
      <c r="C112" s="1046">
        <f t="shared" si="3"/>
        <v>0.66225165562914867</v>
      </c>
      <c r="D112" s="1046">
        <f t="shared" si="3"/>
        <v>1.0426540284360186</v>
      </c>
      <c r="E112" s="1046">
        <f t="shared" si="3"/>
        <v>1.1214953271028207</v>
      </c>
      <c r="F112" s="1046">
        <f t="shared" si="3"/>
        <v>0.56710775047260142</v>
      </c>
      <c r="G112" s="1046">
        <f t="shared" si="3"/>
        <v>0.28653295128940215</v>
      </c>
    </row>
    <row r="113" spans="1:7" ht="11.25" hidden="1" customHeight="1">
      <c r="A113" s="740"/>
      <c r="B113" s="744" t="s">
        <v>550</v>
      </c>
      <c r="C113" s="1046">
        <f t="shared" si="3"/>
        <v>-100</v>
      </c>
      <c r="D113" s="1046">
        <f t="shared" si="3"/>
        <v>-100</v>
      </c>
      <c r="E113" s="1046">
        <f t="shared" si="3"/>
        <v>-100</v>
      </c>
      <c r="F113" s="1046">
        <f t="shared" si="3"/>
        <v>-100</v>
      </c>
      <c r="G113" s="1046">
        <f t="shared" si="3"/>
        <v>-100</v>
      </c>
    </row>
    <row r="114" spans="1:7" ht="11.25" hidden="1" customHeight="1">
      <c r="A114" s="740"/>
      <c r="B114" s="744"/>
      <c r="C114" s="1046"/>
      <c r="D114" s="1047"/>
      <c r="E114" s="1047"/>
      <c r="F114" s="1047"/>
      <c r="G114" s="1047"/>
    </row>
    <row r="115" spans="1:7" ht="11.25" hidden="1" customHeight="1">
      <c r="A115" s="748">
        <v>2014</v>
      </c>
      <c r="B115" s="749"/>
      <c r="C115" s="1046"/>
      <c r="D115" s="1047"/>
      <c r="E115" s="1047"/>
      <c r="F115" s="1047"/>
      <c r="G115" s="1047"/>
    </row>
    <row r="116" spans="1:7" ht="11.25" hidden="1" customHeight="1">
      <c r="A116" s="740"/>
      <c r="B116" s="744" t="s">
        <v>547</v>
      </c>
      <c r="C116" s="1046">
        <f t="shared" ref="C116:G119" si="4">SUM(C56/C50*100-100)</f>
        <v>-100</v>
      </c>
      <c r="D116" s="1046">
        <f t="shared" si="4"/>
        <v>-100</v>
      </c>
      <c r="E116" s="1046">
        <f t="shared" si="4"/>
        <v>-100</v>
      </c>
      <c r="F116" s="1046">
        <f t="shared" si="4"/>
        <v>-100</v>
      </c>
      <c r="G116" s="1046">
        <f t="shared" si="4"/>
        <v>-100</v>
      </c>
    </row>
    <row r="117" spans="1:7" ht="11.25" hidden="1" customHeight="1">
      <c r="A117" s="740"/>
      <c r="B117" s="744" t="s">
        <v>548</v>
      </c>
      <c r="C117" s="1046">
        <f t="shared" si="4"/>
        <v>-100</v>
      </c>
      <c r="D117" s="1046">
        <f t="shared" si="4"/>
        <v>-100</v>
      </c>
      <c r="E117" s="1046">
        <f t="shared" si="4"/>
        <v>-100</v>
      </c>
      <c r="F117" s="1046">
        <f t="shared" si="4"/>
        <v>-100</v>
      </c>
      <c r="G117" s="1046">
        <f t="shared" si="4"/>
        <v>-100</v>
      </c>
    </row>
    <row r="118" spans="1:7" ht="11.25" hidden="1" customHeight="1">
      <c r="A118" s="740"/>
      <c r="B118" s="744" t="s">
        <v>549</v>
      </c>
      <c r="C118" s="1046">
        <f t="shared" si="4"/>
        <v>-100</v>
      </c>
      <c r="D118" s="1046">
        <f t="shared" si="4"/>
        <v>-100</v>
      </c>
      <c r="E118" s="1046">
        <f t="shared" si="4"/>
        <v>-100</v>
      </c>
      <c r="F118" s="1046">
        <f t="shared" si="4"/>
        <v>-100</v>
      </c>
      <c r="G118" s="1046">
        <f t="shared" si="4"/>
        <v>-100</v>
      </c>
    </row>
    <row r="119" spans="1:7" ht="11.25" hidden="1" customHeight="1">
      <c r="A119" s="740"/>
      <c r="B119" s="744" t="s">
        <v>550</v>
      </c>
      <c r="C119" s="1046" t="e">
        <f t="shared" si="4"/>
        <v>#DIV/0!</v>
      </c>
      <c r="D119" s="1046" t="e">
        <f t="shared" si="4"/>
        <v>#DIV/0!</v>
      </c>
      <c r="E119" s="1046" t="e">
        <f t="shared" si="4"/>
        <v>#DIV/0!</v>
      </c>
      <c r="F119" s="1046" t="e">
        <f t="shared" si="4"/>
        <v>#DIV/0!</v>
      </c>
      <c r="G119" s="1046" t="e">
        <f t="shared" si="4"/>
        <v>#DIV/0!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242</v>
      </c>
    </row>
    <row r="2" spans="1:8" s="2" customFormat="1" ht="11.25" customHeight="1">
      <c r="A2" s="3" t="s">
        <v>153</v>
      </c>
      <c r="B2" s="365"/>
      <c r="C2" s="204"/>
      <c r="D2" s="204"/>
      <c r="E2" s="204"/>
      <c r="F2" s="204"/>
      <c r="G2" s="204"/>
      <c r="H2" s="365"/>
    </row>
    <row r="3" spans="1:8" s="2" customFormat="1" ht="16.5" customHeight="1">
      <c r="A3" s="12" t="s">
        <v>1088</v>
      </c>
      <c r="B3" s="365"/>
      <c r="C3" s="204"/>
      <c r="D3" s="204"/>
      <c r="E3" s="204"/>
      <c r="F3" s="204"/>
      <c r="G3" s="204"/>
      <c r="H3" s="365"/>
    </row>
    <row r="4" spans="1:8" s="4" customFormat="1" ht="13.5" customHeight="1">
      <c r="A4" s="6" t="s">
        <v>522</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551</v>
      </c>
      <c r="B6" s="367"/>
      <c r="C6" s="368"/>
      <c r="D6" s="368"/>
      <c r="E6" s="368"/>
      <c r="F6" s="368"/>
      <c r="G6" s="368"/>
      <c r="H6" s="369"/>
    </row>
    <row r="7" spans="1:8" ht="11.25" customHeight="1">
      <c r="B7" s="370"/>
      <c r="H7" s="370"/>
    </row>
    <row r="8" spans="1:8" s="37" customFormat="1" ht="11.25" customHeight="1">
      <c r="A8" s="371"/>
      <c r="B8" s="179"/>
      <c r="C8" s="16" t="s">
        <v>552</v>
      </c>
      <c r="D8" s="17"/>
      <c r="E8" s="179"/>
      <c r="F8" s="16" t="s">
        <v>480</v>
      </c>
      <c r="G8" s="17"/>
      <c r="H8" s="17"/>
    </row>
    <row r="9" spans="1:8" s="37" customFormat="1" ht="11.25" customHeight="1">
      <c r="A9" s="372"/>
      <c r="B9" s="27"/>
      <c r="C9" s="180" t="s">
        <v>481</v>
      </c>
      <c r="D9" s="105"/>
      <c r="E9" s="106"/>
      <c r="F9" s="180" t="s">
        <v>553</v>
      </c>
      <c r="G9" s="105"/>
      <c r="H9" s="105"/>
    </row>
    <row r="10" spans="1:8" s="37" customFormat="1" ht="11.25" customHeight="1">
      <c r="A10" s="18" t="s">
        <v>158</v>
      </c>
      <c r="B10" s="27"/>
      <c r="C10" s="256"/>
      <c r="D10" s="105" t="s">
        <v>489</v>
      </c>
      <c r="E10" s="106"/>
      <c r="F10" s="256"/>
      <c r="G10" s="105" t="s">
        <v>489</v>
      </c>
      <c r="H10" s="105"/>
    </row>
    <row r="11" spans="1:8" s="37" customFormat="1" ht="11.25" customHeight="1">
      <c r="A11" s="22" t="s">
        <v>160</v>
      </c>
      <c r="B11" s="27"/>
      <c r="C11" s="256"/>
      <c r="D11" s="44" t="s">
        <v>162</v>
      </c>
      <c r="E11" s="44" t="s">
        <v>554</v>
      </c>
      <c r="F11" s="256"/>
      <c r="G11" s="44" t="s">
        <v>162</v>
      </c>
      <c r="H11" s="36" t="s">
        <v>554</v>
      </c>
    </row>
    <row r="12" spans="1:8" s="37" customFormat="1" ht="11.25" customHeight="1">
      <c r="A12" s="18"/>
      <c r="B12" s="27"/>
      <c r="C12" s="44" t="s">
        <v>282</v>
      </c>
      <c r="D12" s="44" t="s">
        <v>165</v>
      </c>
      <c r="E12" s="44" t="s">
        <v>555</v>
      </c>
      <c r="F12" s="44" t="s">
        <v>282</v>
      </c>
      <c r="G12" s="44" t="s">
        <v>165</v>
      </c>
      <c r="H12" s="36" t="s">
        <v>555</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556</v>
      </c>
      <c r="F14" s="129" t="s">
        <v>178</v>
      </c>
      <c r="G14" s="129"/>
      <c r="H14" s="34" t="s">
        <v>556</v>
      </c>
    </row>
    <row r="15" spans="1:8" s="37" customFormat="1" ht="11.25" customHeight="1">
      <c r="A15" s="22" t="s">
        <v>173</v>
      </c>
      <c r="B15" s="27"/>
      <c r="C15" s="306"/>
      <c r="D15" s="129" t="s">
        <v>175</v>
      </c>
      <c r="E15" s="129" t="s">
        <v>557</v>
      </c>
      <c r="F15" s="306"/>
      <c r="G15" s="129" t="s">
        <v>175</v>
      </c>
      <c r="H15" s="34" t="s">
        <v>557</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558</v>
      </c>
      <c r="D17" s="105"/>
      <c r="E17" s="106"/>
      <c r="F17" s="105" t="s">
        <v>491</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65">
        <v>2009</v>
      </c>
      <c r="B32" s="1166"/>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65">
        <v>2010</v>
      </c>
      <c r="B33" s="1166"/>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65">
        <v>2011</v>
      </c>
      <c r="B34" s="1166"/>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65">
        <v>2012</v>
      </c>
      <c r="B35" s="1166"/>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65">
        <v>2013</v>
      </c>
      <c r="B36" s="1166"/>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65">
        <v>2014</v>
      </c>
      <c r="B37" s="1166"/>
      <c r="C37" s="40">
        <f t="shared" ref="C37:H37" si="9">SUM(C229:C240)</f>
        <v>7494.5050000000001</v>
      </c>
      <c r="D37" s="40">
        <f t="shared" si="9"/>
        <v>1812.943</v>
      </c>
      <c r="E37" s="40">
        <f t="shared" si="9"/>
        <v>5681.5619999999999</v>
      </c>
      <c r="F37" s="40">
        <f t="shared" si="9"/>
        <v>1507.2815000000001</v>
      </c>
      <c r="G37" s="40">
        <f t="shared" si="9"/>
        <v>369.65966900000001</v>
      </c>
      <c r="H37" s="40">
        <f t="shared" si="9"/>
        <v>1137.6218309999999</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65" t="s">
        <v>193</v>
      </c>
      <c r="B53" s="1166"/>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65" t="s">
        <v>194</v>
      </c>
      <c r="B54" s="1166"/>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65" t="s">
        <v>195</v>
      </c>
      <c r="B55" s="1166"/>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65" t="s">
        <v>196</v>
      </c>
      <c r="B56" s="1166"/>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65" t="s">
        <v>197</v>
      </c>
      <c r="B57" s="1166"/>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65" t="s">
        <v>198</v>
      </c>
      <c r="B58" s="1166"/>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65" t="s">
        <v>199</v>
      </c>
      <c r="B59" s="1166"/>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65" t="s">
        <v>200</v>
      </c>
      <c r="B60" s="1166"/>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65" t="s">
        <v>201</v>
      </c>
      <c r="B61" s="1166"/>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65" t="s">
        <v>202</v>
      </c>
      <c r="B62" s="1166"/>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65" t="s">
        <v>203</v>
      </c>
      <c r="B63" s="1166"/>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65" t="s">
        <v>204</v>
      </c>
      <c r="B64" s="1166"/>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65" t="s">
        <v>193</v>
      </c>
      <c r="B80" s="1166"/>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65" t="s">
        <v>194</v>
      </c>
      <c r="B81" s="1166"/>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65" t="s">
        <v>195</v>
      </c>
      <c r="B82" s="1166"/>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65" t="s">
        <v>196</v>
      </c>
      <c r="B83" s="1166"/>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65" t="s">
        <v>197</v>
      </c>
      <c r="B84" s="1166"/>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65" t="s">
        <v>198</v>
      </c>
      <c r="B85" s="1166"/>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65" t="s">
        <v>199</v>
      </c>
      <c r="B86" s="1166"/>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65" t="s">
        <v>200</v>
      </c>
      <c r="B87" s="1166"/>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65" t="s">
        <v>201</v>
      </c>
      <c r="B88" s="1166"/>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65" t="s">
        <v>202</v>
      </c>
      <c r="B89" s="1166"/>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65" t="s">
        <v>203</v>
      </c>
      <c r="B90" s="1166"/>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65" t="s">
        <v>204</v>
      </c>
      <c r="B91" s="1166"/>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65" t="s">
        <v>193</v>
      </c>
      <c r="B107" s="1166"/>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65" t="s">
        <v>194</v>
      </c>
      <c r="B108" s="1166"/>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65" t="s">
        <v>195</v>
      </c>
      <c r="B109" s="1166"/>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65" t="s">
        <v>196</v>
      </c>
      <c r="B110" s="1166"/>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65" t="s">
        <v>197</v>
      </c>
      <c r="B111" s="1166"/>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65" t="s">
        <v>198</v>
      </c>
      <c r="B112" s="1166"/>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65" t="s">
        <v>199</v>
      </c>
      <c r="B113" s="1166"/>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65" t="s">
        <v>200</v>
      </c>
      <c r="B114" s="1166"/>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65" t="s">
        <v>201</v>
      </c>
      <c r="B115" s="1166"/>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65" t="s">
        <v>202</v>
      </c>
      <c r="B116" s="1166"/>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65" t="s">
        <v>203</v>
      </c>
      <c r="B117" s="1166"/>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65" t="s">
        <v>204</v>
      </c>
      <c r="B118" s="1166"/>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65" t="s">
        <v>193</v>
      </c>
      <c r="B134" s="1166"/>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65" t="s">
        <v>194</v>
      </c>
      <c r="B135" s="1166"/>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65" t="s">
        <v>195</v>
      </c>
      <c r="B136" s="1166"/>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65" t="s">
        <v>196</v>
      </c>
      <c r="B137" s="1166"/>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65" t="s">
        <v>197</v>
      </c>
      <c r="B138" s="1166"/>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65" t="s">
        <v>198</v>
      </c>
      <c r="B139" s="1166"/>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65" t="s">
        <v>199</v>
      </c>
      <c r="B140" s="1166"/>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65" t="s">
        <v>200</v>
      </c>
      <c r="B141" s="1166"/>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65" t="s">
        <v>201</v>
      </c>
      <c r="B142" s="1166"/>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65" t="s">
        <v>202</v>
      </c>
      <c r="B143" s="1166"/>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65" t="s">
        <v>203</v>
      </c>
      <c r="B144" s="1166"/>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65" t="s">
        <v>204</v>
      </c>
      <c r="B145" s="1166"/>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65" t="s">
        <v>193</v>
      </c>
      <c r="B161" s="1166"/>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65" t="s">
        <v>194</v>
      </c>
      <c r="B162" s="1166"/>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65" t="s">
        <v>195</v>
      </c>
      <c r="B163" s="1166"/>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65" t="s">
        <v>196</v>
      </c>
      <c r="B164" s="1166"/>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65" t="s">
        <v>197</v>
      </c>
      <c r="B165" s="1166"/>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65" t="s">
        <v>198</v>
      </c>
      <c r="B166" s="1166"/>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65" t="s">
        <v>199</v>
      </c>
      <c r="B167" s="1166"/>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65" t="s">
        <v>200</v>
      </c>
      <c r="B168" s="1166"/>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65" t="s">
        <v>201</v>
      </c>
      <c r="B169" s="1166"/>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65" t="s">
        <v>202</v>
      </c>
      <c r="B170" s="1166"/>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65" t="s">
        <v>203</v>
      </c>
      <c r="B171" s="1166"/>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65" t="s">
        <v>204</v>
      </c>
      <c r="B172" s="1166"/>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65" t="s">
        <v>193</v>
      </c>
      <c r="B188" s="1166"/>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65" t="s">
        <v>194</v>
      </c>
      <c r="B189" s="1166"/>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65" t="s">
        <v>195</v>
      </c>
      <c r="B190" s="1166"/>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65" t="s">
        <v>196</v>
      </c>
      <c r="B191" s="1166"/>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65" t="s">
        <v>197</v>
      </c>
      <c r="B192" s="1166"/>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65" t="s">
        <v>198</v>
      </c>
      <c r="B193" s="1166"/>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65" t="s">
        <v>199</v>
      </c>
      <c r="B194" s="1166"/>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65" t="s">
        <v>200</v>
      </c>
      <c r="B195" s="1166"/>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65" t="s">
        <v>201</v>
      </c>
      <c r="B196" s="1166"/>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65" t="s">
        <v>202</v>
      </c>
      <c r="B197" s="1166"/>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65" t="s">
        <v>203</v>
      </c>
      <c r="B198" s="1166"/>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65" t="s">
        <v>204</v>
      </c>
      <c r="B199" s="1166"/>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65" t="s">
        <v>193</v>
      </c>
      <c r="B215" s="1166"/>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65" t="s">
        <v>194</v>
      </c>
      <c r="B216" s="1166"/>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65" t="s">
        <v>195</v>
      </c>
      <c r="B217" s="1166"/>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65" t="s">
        <v>196</v>
      </c>
      <c r="B218" s="1166"/>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65" t="s">
        <v>197</v>
      </c>
      <c r="B219" s="1166"/>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65" t="s">
        <v>198</v>
      </c>
      <c r="B220" s="1166"/>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65" t="s">
        <v>199</v>
      </c>
      <c r="B221" s="1166"/>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65" t="s">
        <v>200</v>
      </c>
      <c r="B222" s="1166"/>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65" t="s">
        <v>201</v>
      </c>
      <c r="B223" s="1166"/>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65" t="s">
        <v>202</v>
      </c>
      <c r="B224" s="1166"/>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65" t="s">
        <v>203</v>
      </c>
      <c r="B225" s="1166"/>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65" t="s">
        <v>204</v>
      </c>
      <c r="B226" s="1166"/>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hidden="1" customHeight="1">
      <c r="A230" s="40"/>
      <c r="B230" s="375" t="s">
        <v>182</v>
      </c>
      <c r="C230" s="40">
        <f t="shared" si="106"/>
        <v>0</v>
      </c>
      <c r="D230" s="40"/>
      <c r="E230" s="40"/>
      <c r="F230" s="40">
        <f t="shared" si="107"/>
        <v>0</v>
      </c>
      <c r="G230" s="40"/>
      <c r="H230" s="40"/>
    </row>
    <row r="231" spans="1:8" s="37" customFormat="1" ht="11.25" hidden="1" customHeight="1">
      <c r="A231" s="40"/>
      <c r="B231" s="375" t="s">
        <v>183</v>
      </c>
      <c r="C231" s="40">
        <f t="shared" si="106"/>
        <v>0</v>
      </c>
      <c r="D231" s="40"/>
      <c r="E231" s="40"/>
      <c r="F231" s="40">
        <f t="shared" si="107"/>
        <v>0</v>
      </c>
      <c r="G231" s="40"/>
      <c r="H231" s="40"/>
    </row>
    <row r="232" spans="1:8" s="37" customFormat="1" ht="11.25" hidden="1" customHeight="1">
      <c r="A232" s="40"/>
      <c r="B232" s="375" t="s">
        <v>184</v>
      </c>
      <c r="C232" s="40">
        <f t="shared" si="106"/>
        <v>0</v>
      </c>
      <c r="D232" s="40"/>
      <c r="E232" s="40"/>
      <c r="F232" s="40">
        <f t="shared" si="107"/>
        <v>0</v>
      </c>
      <c r="G232" s="40"/>
      <c r="H232" s="40"/>
    </row>
    <row r="233" spans="1:8" s="37" customFormat="1" ht="11.25" hidden="1" customHeight="1">
      <c r="A233" s="40"/>
      <c r="B233" s="375" t="s">
        <v>185</v>
      </c>
      <c r="C233" s="40">
        <f t="shared" si="106"/>
        <v>0</v>
      </c>
      <c r="D233" s="40"/>
      <c r="E233" s="40"/>
      <c r="F233" s="40">
        <f t="shared" si="107"/>
        <v>0</v>
      </c>
      <c r="G233" s="40"/>
      <c r="H233" s="40"/>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hidden="1" customHeight="1">
      <c r="A241" s="40"/>
      <c r="B241" s="375"/>
      <c r="C241" s="33"/>
    </row>
    <row r="242" spans="1:8" s="37" customFormat="1" ht="11.25" hidden="1" customHeight="1">
      <c r="A242" s="1165" t="s">
        <v>193</v>
      </c>
      <c r="B242" s="1166"/>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65" t="s">
        <v>194</v>
      </c>
      <c r="B243" s="1166"/>
      <c r="C243" s="40">
        <f t="shared" ref="C243:H243" si="109">SUM(C229:C230)</f>
        <v>7494.5050000000001</v>
      </c>
      <c r="D243" s="40">
        <f t="shared" si="109"/>
        <v>1812.943</v>
      </c>
      <c r="E243" s="40">
        <f t="shared" si="109"/>
        <v>5681.5619999999999</v>
      </c>
      <c r="F243" s="40">
        <f t="shared" si="109"/>
        <v>1507.2815000000001</v>
      </c>
      <c r="G243" s="40">
        <f t="shared" si="109"/>
        <v>369.65966900000001</v>
      </c>
      <c r="H243" s="40">
        <f t="shared" si="109"/>
        <v>1137.6218309999999</v>
      </c>
    </row>
    <row r="244" spans="1:8" s="37" customFormat="1" ht="11.25" hidden="1" customHeight="1">
      <c r="A244" s="1165" t="s">
        <v>195</v>
      </c>
      <c r="B244" s="1166"/>
      <c r="C244" s="40">
        <f t="shared" ref="C244:H244" si="110">SUM(C229:C231)</f>
        <v>7494.5050000000001</v>
      </c>
      <c r="D244" s="40">
        <f t="shared" si="110"/>
        <v>1812.943</v>
      </c>
      <c r="E244" s="40">
        <f t="shared" si="110"/>
        <v>5681.5619999999999</v>
      </c>
      <c r="F244" s="40">
        <f t="shared" si="110"/>
        <v>1507.2815000000001</v>
      </c>
      <c r="G244" s="40">
        <f t="shared" si="110"/>
        <v>369.65966900000001</v>
      </c>
      <c r="H244" s="40">
        <f t="shared" si="110"/>
        <v>1137.6218309999999</v>
      </c>
    </row>
    <row r="245" spans="1:8" s="37" customFormat="1" ht="11.25" hidden="1" customHeight="1">
      <c r="A245" s="1165" t="s">
        <v>196</v>
      </c>
      <c r="B245" s="1166"/>
      <c r="C245" s="40">
        <f t="shared" ref="C245:H245" si="111">SUM(C229:C232)</f>
        <v>7494.5050000000001</v>
      </c>
      <c r="D245" s="40">
        <f t="shared" si="111"/>
        <v>1812.943</v>
      </c>
      <c r="E245" s="40">
        <f t="shared" si="111"/>
        <v>5681.5619999999999</v>
      </c>
      <c r="F245" s="40">
        <f t="shared" si="111"/>
        <v>1507.2815000000001</v>
      </c>
      <c r="G245" s="40">
        <f t="shared" si="111"/>
        <v>369.65966900000001</v>
      </c>
      <c r="H245" s="40">
        <f t="shared" si="111"/>
        <v>1137.6218309999999</v>
      </c>
    </row>
    <row r="246" spans="1:8" s="37" customFormat="1" ht="11.25" hidden="1" customHeight="1">
      <c r="A246" s="1165" t="s">
        <v>197</v>
      </c>
      <c r="B246" s="1166"/>
      <c r="C246" s="40">
        <f t="shared" ref="C246:H246" si="112">SUM(C229:C233)</f>
        <v>7494.5050000000001</v>
      </c>
      <c r="D246" s="40">
        <f t="shared" si="112"/>
        <v>1812.943</v>
      </c>
      <c r="E246" s="40">
        <f t="shared" si="112"/>
        <v>5681.5619999999999</v>
      </c>
      <c r="F246" s="40">
        <f t="shared" si="112"/>
        <v>1507.2815000000001</v>
      </c>
      <c r="G246" s="40">
        <f t="shared" si="112"/>
        <v>369.65966900000001</v>
      </c>
      <c r="H246" s="40">
        <f t="shared" si="112"/>
        <v>1137.6218309999999</v>
      </c>
    </row>
    <row r="247" spans="1:8" s="37" customFormat="1" ht="11.25" hidden="1" customHeight="1">
      <c r="A247" s="1165" t="s">
        <v>198</v>
      </c>
      <c r="B247" s="1166"/>
      <c r="C247" s="40">
        <f t="shared" ref="C247:H247" si="113">SUM(C229:C234)</f>
        <v>7494.5050000000001</v>
      </c>
      <c r="D247" s="40">
        <f t="shared" si="113"/>
        <v>1812.943</v>
      </c>
      <c r="E247" s="40">
        <f t="shared" si="113"/>
        <v>5681.5619999999999</v>
      </c>
      <c r="F247" s="40">
        <f t="shared" si="113"/>
        <v>1507.2815000000001</v>
      </c>
      <c r="G247" s="40">
        <f t="shared" si="113"/>
        <v>369.65966900000001</v>
      </c>
      <c r="H247" s="40">
        <f t="shared" si="113"/>
        <v>1137.6218309999999</v>
      </c>
    </row>
    <row r="248" spans="1:8" s="37" customFormat="1" ht="11.25" hidden="1" customHeight="1">
      <c r="A248" s="1165" t="s">
        <v>199</v>
      </c>
      <c r="B248" s="1166"/>
      <c r="C248" s="40">
        <f t="shared" ref="C248:H248" si="114">SUM(C229:C235)</f>
        <v>7494.5050000000001</v>
      </c>
      <c r="D248" s="40">
        <f t="shared" si="114"/>
        <v>1812.943</v>
      </c>
      <c r="E248" s="40">
        <f t="shared" si="114"/>
        <v>5681.5619999999999</v>
      </c>
      <c r="F248" s="40">
        <f t="shared" si="114"/>
        <v>1507.2815000000001</v>
      </c>
      <c r="G248" s="40">
        <f t="shared" si="114"/>
        <v>369.65966900000001</v>
      </c>
      <c r="H248" s="40">
        <f t="shared" si="114"/>
        <v>1137.6218309999999</v>
      </c>
    </row>
    <row r="249" spans="1:8" s="37" customFormat="1" ht="11.25" hidden="1" customHeight="1">
      <c r="A249" s="1165" t="s">
        <v>200</v>
      </c>
      <c r="B249" s="1166"/>
      <c r="C249" s="40">
        <f t="shared" ref="C249:H249" si="115">SUM(C229:C236)</f>
        <v>7494.5050000000001</v>
      </c>
      <c r="D249" s="40">
        <f t="shared" si="115"/>
        <v>1812.943</v>
      </c>
      <c r="E249" s="40">
        <f t="shared" si="115"/>
        <v>5681.5619999999999</v>
      </c>
      <c r="F249" s="40">
        <f t="shared" si="115"/>
        <v>1507.2815000000001</v>
      </c>
      <c r="G249" s="40">
        <f t="shared" si="115"/>
        <v>369.65966900000001</v>
      </c>
      <c r="H249" s="40">
        <f t="shared" si="115"/>
        <v>1137.6218309999999</v>
      </c>
    </row>
    <row r="250" spans="1:8" s="37" customFormat="1" ht="11.25" hidden="1" customHeight="1">
      <c r="A250" s="1165" t="s">
        <v>201</v>
      </c>
      <c r="B250" s="1166"/>
      <c r="C250" s="40">
        <f t="shared" ref="C250:H250" si="116">SUM(C229:C237)</f>
        <v>7494.5050000000001</v>
      </c>
      <c r="D250" s="40">
        <f t="shared" si="116"/>
        <v>1812.943</v>
      </c>
      <c r="E250" s="40">
        <f t="shared" si="116"/>
        <v>5681.5619999999999</v>
      </c>
      <c r="F250" s="40">
        <f t="shared" si="116"/>
        <v>1507.2815000000001</v>
      </c>
      <c r="G250" s="40">
        <f t="shared" si="116"/>
        <v>369.65966900000001</v>
      </c>
      <c r="H250" s="40">
        <f t="shared" si="116"/>
        <v>1137.6218309999999</v>
      </c>
    </row>
    <row r="251" spans="1:8" s="37" customFormat="1" ht="11.25" hidden="1" customHeight="1">
      <c r="A251" s="1165" t="s">
        <v>202</v>
      </c>
      <c r="B251" s="1166"/>
      <c r="C251" s="40">
        <f t="shared" ref="C251:H251" si="117">SUM(C229:C238)</f>
        <v>7494.5050000000001</v>
      </c>
      <c r="D251" s="40">
        <f t="shared" si="117"/>
        <v>1812.943</v>
      </c>
      <c r="E251" s="40">
        <f t="shared" si="117"/>
        <v>5681.5619999999999</v>
      </c>
      <c r="F251" s="40">
        <f t="shared" si="117"/>
        <v>1507.2815000000001</v>
      </c>
      <c r="G251" s="40">
        <f t="shared" si="117"/>
        <v>369.65966900000001</v>
      </c>
      <c r="H251" s="40">
        <f t="shared" si="117"/>
        <v>1137.6218309999999</v>
      </c>
    </row>
    <row r="252" spans="1:8" s="37" customFormat="1" ht="11.25" hidden="1" customHeight="1">
      <c r="A252" s="1165" t="s">
        <v>203</v>
      </c>
      <c r="B252" s="1166"/>
      <c r="C252" s="40">
        <f t="shared" ref="C252:H252" si="118">SUM(C229:C239)</f>
        <v>7494.5050000000001</v>
      </c>
      <c r="D252" s="40">
        <f t="shared" si="118"/>
        <v>1812.943</v>
      </c>
      <c r="E252" s="40">
        <f t="shared" si="118"/>
        <v>5681.5619999999999</v>
      </c>
      <c r="F252" s="40">
        <f t="shared" si="118"/>
        <v>1507.2815000000001</v>
      </c>
      <c r="G252" s="40">
        <f t="shared" si="118"/>
        <v>369.65966900000001</v>
      </c>
      <c r="H252" s="40">
        <f t="shared" si="118"/>
        <v>1137.6218309999999</v>
      </c>
    </row>
    <row r="253" spans="1:8" s="37" customFormat="1" ht="11.25" hidden="1" customHeight="1">
      <c r="A253" s="1165" t="s">
        <v>204</v>
      </c>
      <c r="B253" s="1166"/>
      <c r="C253" s="40">
        <f t="shared" ref="C253:H253" si="119">SUM(C229:C240)</f>
        <v>7494.5050000000001</v>
      </c>
      <c r="D253" s="40">
        <f t="shared" si="119"/>
        <v>1812.943</v>
      </c>
      <c r="E253" s="40">
        <f t="shared" si="119"/>
        <v>5681.5619999999999</v>
      </c>
      <c r="F253" s="40">
        <f t="shared" si="119"/>
        <v>1507.2815000000001</v>
      </c>
      <c r="G253" s="40">
        <f t="shared" si="119"/>
        <v>369.65966900000001</v>
      </c>
      <c r="H253" s="40">
        <f t="shared" si="119"/>
        <v>1137.6218309999999</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-91.418355546412897</v>
      </c>
      <c r="D275" s="55">
        <f t="shared" si="121"/>
        <v>-91.457152597816446</v>
      </c>
      <c r="E275" s="55">
        <f t="shared" si="121"/>
        <v>-91.405901433428269</v>
      </c>
      <c r="F275" s="55">
        <f t="shared" si="121"/>
        <v>-91.709255057892747</v>
      </c>
      <c r="G275" s="55">
        <f t="shared" si="121"/>
        <v>-91.648818796563603</v>
      </c>
      <c r="H275" s="55">
        <f t="shared" si="121"/>
        <v>-91.728705403622584</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65" t="s">
        <v>193</v>
      </c>
      <c r="B291" s="1166"/>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65" t="s">
        <v>194</v>
      </c>
      <c r="B292" s="1166"/>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65" t="s">
        <v>195</v>
      </c>
      <c r="B293" s="1166"/>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65" t="s">
        <v>196</v>
      </c>
      <c r="B294" s="1166"/>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65" t="s">
        <v>197</v>
      </c>
      <c r="B295" s="1166"/>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65" t="s">
        <v>198</v>
      </c>
      <c r="B296" s="1166"/>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65" t="s">
        <v>199</v>
      </c>
      <c r="B297" s="1166"/>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65" t="s">
        <v>200</v>
      </c>
      <c r="B298" s="1166"/>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65" t="s">
        <v>201</v>
      </c>
      <c r="B299" s="1166"/>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65" t="s">
        <v>202</v>
      </c>
      <c r="B300" s="1166"/>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65" t="s">
        <v>203</v>
      </c>
      <c r="B301" s="1166"/>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65" t="s">
        <v>204</v>
      </c>
      <c r="B302" s="1166"/>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65" t="s">
        <v>193</v>
      </c>
      <c r="B318" s="1166"/>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65" t="s">
        <v>194</v>
      </c>
      <c r="B319" s="1166"/>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65" t="s">
        <v>195</v>
      </c>
      <c r="B320" s="1166"/>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65" t="s">
        <v>196</v>
      </c>
      <c r="B321" s="1166"/>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65" t="s">
        <v>197</v>
      </c>
      <c r="B322" s="1166"/>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65" t="s">
        <v>198</v>
      </c>
      <c r="B323" s="1166"/>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65" t="s">
        <v>199</v>
      </c>
      <c r="B324" s="1166"/>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65" t="s">
        <v>200</v>
      </c>
      <c r="B325" s="1166"/>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65" t="s">
        <v>201</v>
      </c>
      <c r="B326" s="1166"/>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65" t="s">
        <v>202</v>
      </c>
      <c r="B327" s="1166"/>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65" t="s">
        <v>203</v>
      </c>
      <c r="B328" s="1166"/>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65" t="s">
        <v>204</v>
      </c>
      <c r="B329" s="1166"/>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65" t="s">
        <v>193</v>
      </c>
      <c r="B345" s="1166"/>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65" t="s">
        <v>194</v>
      </c>
      <c r="B346" s="1166"/>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65" t="s">
        <v>195</v>
      </c>
      <c r="B347" s="1166"/>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65" t="s">
        <v>196</v>
      </c>
      <c r="B348" s="1166"/>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65" t="s">
        <v>197</v>
      </c>
      <c r="B349" s="1166"/>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65" t="s">
        <v>198</v>
      </c>
      <c r="B350" s="1166"/>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65" t="s">
        <v>199</v>
      </c>
      <c r="B351" s="1166"/>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65" t="s">
        <v>200</v>
      </c>
      <c r="B352" s="1166"/>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65" t="s">
        <v>201</v>
      </c>
      <c r="B353" s="1166"/>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65" t="s">
        <v>202</v>
      </c>
      <c r="B354" s="1166"/>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65" t="s">
        <v>203</v>
      </c>
      <c r="B355" s="1166"/>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65" t="s">
        <v>204</v>
      </c>
      <c r="B356" s="1166"/>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65" t="s">
        <v>193</v>
      </c>
      <c r="B372" s="1166"/>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65" t="s">
        <v>194</v>
      </c>
      <c r="B373" s="1166"/>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65" t="s">
        <v>195</v>
      </c>
      <c r="B374" s="1166"/>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65" t="s">
        <v>196</v>
      </c>
      <c r="B375" s="1166"/>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65" t="s">
        <v>197</v>
      </c>
      <c r="B376" s="1166"/>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65" t="s">
        <v>198</v>
      </c>
      <c r="B377" s="1166"/>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65" t="s">
        <v>199</v>
      </c>
      <c r="B378" s="1166"/>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65" t="s">
        <v>200</v>
      </c>
      <c r="B379" s="1166"/>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65" t="s">
        <v>201</v>
      </c>
      <c r="B380" s="1166"/>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65" t="s">
        <v>202</v>
      </c>
      <c r="B381" s="1166"/>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65" t="s">
        <v>203</v>
      </c>
      <c r="B382" s="1166"/>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65" t="s">
        <v>204</v>
      </c>
      <c r="B383" s="1166"/>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65" t="s">
        <v>193</v>
      </c>
      <c r="B399" s="1166"/>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65" t="s">
        <v>194</v>
      </c>
      <c r="B400" s="1166"/>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65" t="s">
        <v>195</v>
      </c>
      <c r="B401" s="1166"/>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65" t="s">
        <v>196</v>
      </c>
      <c r="B402" s="1166"/>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65" t="s">
        <v>197</v>
      </c>
      <c r="B403" s="1166"/>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65" t="s">
        <v>198</v>
      </c>
      <c r="B404" s="1166"/>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65" t="s">
        <v>199</v>
      </c>
      <c r="B405" s="1166"/>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65" t="s">
        <v>200</v>
      </c>
      <c r="B406" s="1166"/>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65" t="s">
        <v>201</v>
      </c>
      <c r="B407" s="1166"/>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65" t="s">
        <v>202</v>
      </c>
      <c r="B408" s="1166"/>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65" t="s">
        <v>203</v>
      </c>
      <c r="B409" s="1166"/>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65" t="s">
        <v>204</v>
      </c>
      <c r="B410" s="1166"/>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65" t="s">
        <v>193</v>
      </c>
      <c r="B426" s="1166"/>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65" t="s">
        <v>194</v>
      </c>
      <c r="B427" s="1166"/>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65" t="s">
        <v>195</v>
      </c>
      <c r="B428" s="1166"/>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65" t="s">
        <v>196</v>
      </c>
      <c r="B429" s="1166"/>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65" t="s">
        <v>197</v>
      </c>
      <c r="B430" s="1166"/>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65" t="s">
        <v>198</v>
      </c>
      <c r="B431" s="1166"/>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65" t="s">
        <v>199</v>
      </c>
      <c r="B432" s="1166"/>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65" t="s">
        <v>200</v>
      </c>
      <c r="B433" s="1166"/>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65" t="s">
        <v>201</v>
      </c>
      <c r="B434" s="1166"/>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65" t="s">
        <v>202</v>
      </c>
      <c r="B435" s="1166"/>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65" t="s">
        <v>203</v>
      </c>
      <c r="B436" s="1166"/>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65" t="s">
        <v>204</v>
      </c>
      <c r="B437" s="1166"/>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hidden="1" customHeight="1">
      <c r="A441" s="40"/>
      <c r="B441" s="375" t="s">
        <v>182</v>
      </c>
      <c r="C441" s="55">
        <f t="shared" si="134"/>
        <v>-100</v>
      </c>
      <c r="D441" s="55">
        <f t="shared" si="134"/>
        <v>-100</v>
      </c>
      <c r="E441" s="55">
        <f t="shared" si="134"/>
        <v>-100</v>
      </c>
      <c r="F441" s="55">
        <f t="shared" si="134"/>
        <v>-100</v>
      </c>
      <c r="G441" s="55">
        <f t="shared" si="134"/>
        <v>-100</v>
      </c>
      <c r="H441" s="55">
        <f t="shared" si="134"/>
        <v>-100</v>
      </c>
    </row>
    <row r="442" spans="1:8" ht="11.25" hidden="1" customHeight="1">
      <c r="A442" s="40"/>
      <c r="B442" s="375" t="s">
        <v>183</v>
      </c>
      <c r="C442" s="55">
        <f t="shared" si="134"/>
        <v>-100</v>
      </c>
      <c r="D442" s="55">
        <f t="shared" si="134"/>
        <v>-100</v>
      </c>
      <c r="E442" s="55">
        <f t="shared" si="134"/>
        <v>-100</v>
      </c>
      <c r="F442" s="55">
        <f t="shared" si="134"/>
        <v>-100</v>
      </c>
      <c r="G442" s="55">
        <f t="shared" si="134"/>
        <v>-100</v>
      </c>
      <c r="H442" s="55">
        <f t="shared" si="134"/>
        <v>-100</v>
      </c>
    </row>
    <row r="443" spans="1:8" ht="11.25" hidden="1" customHeight="1">
      <c r="A443" s="40"/>
      <c r="B443" s="375" t="s">
        <v>184</v>
      </c>
      <c r="C443" s="55">
        <f t="shared" si="134"/>
        <v>-100</v>
      </c>
      <c r="D443" s="55">
        <f t="shared" si="134"/>
        <v>-100</v>
      </c>
      <c r="E443" s="55">
        <f t="shared" si="134"/>
        <v>-100</v>
      </c>
      <c r="F443" s="55">
        <f t="shared" si="134"/>
        <v>-100</v>
      </c>
      <c r="G443" s="55">
        <f t="shared" si="134"/>
        <v>-100</v>
      </c>
      <c r="H443" s="55">
        <f t="shared" si="134"/>
        <v>-100</v>
      </c>
    </row>
    <row r="444" spans="1:8" ht="11.25" hidden="1" customHeight="1">
      <c r="A444" s="40"/>
      <c r="B444" s="375" t="s">
        <v>185</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hidden="1" customHeight="1">
      <c r="A452" s="40"/>
      <c r="B452" s="375"/>
      <c r="C452" s="55"/>
      <c r="D452" s="55"/>
      <c r="E452" s="55"/>
      <c r="F452" s="55"/>
      <c r="G452" s="55"/>
      <c r="H452" s="55"/>
    </row>
    <row r="453" spans="1:8" ht="11.25" hidden="1" customHeight="1">
      <c r="A453" s="1165" t="s">
        <v>193</v>
      </c>
      <c r="B453" s="1166"/>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65" t="s">
        <v>194</v>
      </c>
      <c r="B454" s="1166"/>
      <c r="C454" s="55">
        <f t="shared" si="135"/>
        <v>-47.385851875809493</v>
      </c>
      <c r="D454" s="55">
        <f t="shared" si="135"/>
        <v>-48.501350710294652</v>
      </c>
      <c r="E454" s="55">
        <f t="shared" si="135"/>
        <v>-47.019663635650701</v>
      </c>
      <c r="F454" s="55">
        <f t="shared" si="135"/>
        <v>-48.087527140137233</v>
      </c>
      <c r="G454" s="55">
        <f t="shared" si="135"/>
        <v>-47.842855334845183</v>
      </c>
      <c r="H454" s="55">
        <f t="shared" si="135"/>
        <v>-48.166537582134026</v>
      </c>
    </row>
    <row r="455" spans="1:8" ht="11.25" hidden="1" customHeight="1">
      <c r="A455" s="1165" t="s">
        <v>195</v>
      </c>
      <c r="B455" s="1166"/>
      <c r="C455" s="55">
        <f t="shared" si="135"/>
        <v>-65.199920969117358</v>
      </c>
      <c r="D455" s="55">
        <f t="shared" si="135"/>
        <v>-66.229895398795009</v>
      </c>
      <c r="E455" s="55">
        <f t="shared" si="135"/>
        <v>-64.857911599886194</v>
      </c>
      <c r="F455" s="55">
        <f t="shared" si="135"/>
        <v>-66.449482723136612</v>
      </c>
      <c r="G455" s="55">
        <f t="shared" si="135"/>
        <v>-65.855594653158676</v>
      </c>
      <c r="H455" s="55">
        <f t="shared" si="135"/>
        <v>-66.638038903527203</v>
      </c>
    </row>
    <row r="456" spans="1:8" ht="11.25" hidden="1" customHeight="1">
      <c r="A456" s="1165" t="s">
        <v>196</v>
      </c>
      <c r="B456" s="1166"/>
      <c r="C456" s="55">
        <f t="shared" si="135"/>
        <v>-73.226816776916706</v>
      </c>
      <c r="D456" s="55">
        <f t="shared" si="135"/>
        <v>-74.491983364817187</v>
      </c>
      <c r="E456" s="55">
        <f t="shared" si="135"/>
        <v>-72.796274497270446</v>
      </c>
      <c r="F456" s="55">
        <f t="shared" si="135"/>
        <v>-74.76134610373947</v>
      </c>
      <c r="G456" s="55">
        <f t="shared" si="135"/>
        <v>-74.570584332194059</v>
      </c>
      <c r="H456" s="55">
        <f t="shared" si="135"/>
        <v>-74.822717777386515</v>
      </c>
    </row>
    <row r="457" spans="1:8" ht="11.25" hidden="1" customHeight="1">
      <c r="A457" s="1165" t="s">
        <v>197</v>
      </c>
      <c r="B457" s="1166"/>
      <c r="C457" s="55">
        <f t="shared" si="135"/>
        <v>-78.766989159654969</v>
      </c>
      <c r="D457" s="55">
        <f t="shared" si="135"/>
        <v>-79.830939466107182</v>
      </c>
      <c r="E457" s="55">
        <f t="shared" si="135"/>
        <v>-78.403462554468277</v>
      </c>
      <c r="F457" s="55">
        <f t="shared" si="135"/>
        <v>-79.92647138830614</v>
      </c>
      <c r="G457" s="55">
        <f t="shared" si="135"/>
        <v>-80.05025553769616</v>
      </c>
      <c r="H457" s="55">
        <f t="shared" si="135"/>
        <v>-79.885917539426302</v>
      </c>
    </row>
    <row r="458" spans="1:8" ht="11.25" hidden="1" customHeight="1">
      <c r="A458" s="1165" t="s">
        <v>198</v>
      </c>
      <c r="B458" s="1166"/>
      <c r="C458" s="55">
        <f t="shared" si="135"/>
        <v>-82.470949615000848</v>
      </c>
      <c r="D458" s="55">
        <f t="shared" si="135"/>
        <v>-83.408189491937847</v>
      </c>
      <c r="E458" s="55">
        <f t="shared" si="135"/>
        <v>-82.149190171495036</v>
      </c>
      <c r="F458" s="55">
        <f t="shared" si="135"/>
        <v>-83.36297398522251</v>
      </c>
      <c r="G458" s="55">
        <f t="shared" si="135"/>
        <v>-83.640676394298751</v>
      </c>
      <c r="H458" s="55">
        <f t="shared" si="135"/>
        <v>-83.270696379000668</v>
      </c>
    </row>
    <row r="459" spans="1:8" ht="11.25" hidden="1" customHeight="1">
      <c r="A459" s="1165" t="s">
        <v>199</v>
      </c>
      <c r="B459" s="1166"/>
      <c r="C459" s="55">
        <f t="shared" si="135"/>
        <v>-85.154941934261146</v>
      </c>
      <c r="D459" s="55">
        <f t="shared" si="135"/>
        <v>-85.822139601025754</v>
      </c>
      <c r="E459" s="55">
        <f t="shared" si="135"/>
        <v>-84.928627091297628</v>
      </c>
      <c r="F459" s="55">
        <f t="shared" si="135"/>
        <v>-85.856487136329122</v>
      </c>
      <c r="G459" s="55">
        <f t="shared" si="135"/>
        <v>-86.07755238267606</v>
      </c>
      <c r="H459" s="55">
        <f t="shared" si="135"/>
        <v>-85.783134982123087</v>
      </c>
    </row>
    <row r="460" spans="1:8" ht="11.25" hidden="1" customHeight="1">
      <c r="A460" s="1165" t="s">
        <v>200</v>
      </c>
      <c r="B460" s="1166"/>
      <c r="C460" s="55">
        <f t="shared" si="135"/>
        <v>-86.966554264974661</v>
      </c>
      <c r="D460" s="55">
        <f t="shared" si="135"/>
        <v>-87.24400129069717</v>
      </c>
      <c r="E460" s="55">
        <f t="shared" si="135"/>
        <v>-86.8754652673599</v>
      </c>
      <c r="F460" s="55">
        <f t="shared" si="135"/>
        <v>-87.593209151169788</v>
      </c>
      <c r="G460" s="55">
        <f t="shared" si="135"/>
        <v>-87.538276325908782</v>
      </c>
      <c r="H460" s="55">
        <f t="shared" si="135"/>
        <v>-87.610954960192473</v>
      </c>
    </row>
    <row r="461" spans="1:8" ht="11.25" hidden="1" customHeight="1">
      <c r="A461" s="1165" t="s">
        <v>201</v>
      </c>
      <c r="B461" s="1166"/>
      <c r="C461" s="55">
        <f t="shared" si="135"/>
        <v>-88.376119818464417</v>
      </c>
      <c r="D461" s="55">
        <f t="shared" si="135"/>
        <v>-88.522622634694869</v>
      </c>
      <c r="E461" s="55">
        <f t="shared" si="135"/>
        <v>-88.328581550802028</v>
      </c>
      <c r="F461" s="55">
        <f t="shared" si="135"/>
        <v>-88.848640379551483</v>
      </c>
      <c r="G461" s="55">
        <f t="shared" si="135"/>
        <v>-88.830123691763291</v>
      </c>
      <c r="H461" s="55">
        <f t="shared" si="135"/>
        <v>-88.854643997370516</v>
      </c>
    </row>
    <row r="462" spans="1:8" ht="11.25" hidden="1" customHeight="1">
      <c r="A462" s="1165" t="s">
        <v>202</v>
      </c>
      <c r="B462" s="1166"/>
      <c r="C462" s="55">
        <f t="shared" si="135"/>
        <v>-89.63628350695376</v>
      </c>
      <c r="D462" s="55">
        <f t="shared" si="135"/>
        <v>-89.731842574285906</v>
      </c>
      <c r="E462" s="55">
        <f t="shared" si="135"/>
        <v>-89.605415904332304</v>
      </c>
      <c r="F462" s="55">
        <f t="shared" si="135"/>
        <v>-90.025634194533325</v>
      </c>
      <c r="G462" s="55">
        <f t="shared" si="135"/>
        <v>-89.96485485475273</v>
      </c>
      <c r="H462" s="55">
        <f t="shared" si="135"/>
        <v>-90.045225703637044</v>
      </c>
    </row>
    <row r="463" spans="1:8" ht="11.25" hidden="1" customHeight="1">
      <c r="A463" s="1165" t="s">
        <v>203</v>
      </c>
      <c r="B463" s="1166"/>
      <c r="C463" s="55">
        <f t="shared" si="135"/>
        <v>-90.599683358362569</v>
      </c>
      <c r="D463" s="55">
        <f t="shared" si="135"/>
        <v>-90.66685007509227</v>
      </c>
      <c r="E463" s="55">
        <f t="shared" si="135"/>
        <v>-90.578047047726315</v>
      </c>
      <c r="F463" s="55">
        <f t="shared" si="135"/>
        <v>-90.927005676723198</v>
      </c>
      <c r="G463" s="55">
        <f t="shared" si="135"/>
        <v>-90.871967169515727</v>
      </c>
      <c r="H463" s="55">
        <f t="shared" si="135"/>
        <v>-90.944747333702651</v>
      </c>
    </row>
    <row r="464" spans="1:8" ht="11.25" hidden="1" customHeight="1">
      <c r="A464" s="1165" t="s">
        <v>204</v>
      </c>
      <c r="B464" s="1166"/>
      <c r="C464" s="55">
        <f t="shared" si="135"/>
        <v>-91.418355546412897</v>
      </c>
      <c r="D464" s="55">
        <f t="shared" si="135"/>
        <v>-91.457152597816446</v>
      </c>
      <c r="E464" s="55">
        <f t="shared" si="135"/>
        <v>-91.405901433428269</v>
      </c>
      <c r="F464" s="55">
        <f t="shared" si="135"/>
        <v>-91.709255057892747</v>
      </c>
      <c r="G464" s="55">
        <f t="shared" si="135"/>
        <v>-91.648818796563603</v>
      </c>
      <c r="H464" s="55">
        <f t="shared" si="135"/>
        <v>-91.728705403622584</v>
      </c>
    </row>
    <row r="465" spans="1:3" ht="11.25" customHeight="1">
      <c r="C465" s="370"/>
    </row>
    <row r="466" spans="1:3" ht="11.25" customHeight="1">
      <c r="A466" s="581" t="s">
        <v>521</v>
      </c>
      <c r="C466" s="370"/>
    </row>
    <row r="467" spans="1:3" ht="11.25" customHeight="1">
      <c r="A467" s="37" t="s">
        <v>787</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4" type="noConversion"/>
  <printOptions horizontalCentered="1"/>
  <pageMargins left="0.59055118110236227" right="0.59055118110236227" top="0.59055118110236227" bottom="0.59055118110236227" header="0.31496062992125984" footer="0.35433070866141736"/>
  <pageSetup paperSize="9" scale="85"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5" zoomScaleNormal="105" zoomScaleSheetLayoutView="40" workbookViewId="0">
      <selection sqref="A1:F1"/>
    </sheetView>
  </sheetViews>
  <sheetFormatPr baseColWidth="10" defaultRowHeight="11.25" customHeight="1"/>
  <cols>
    <col min="1" max="2" width="5.5703125" style="709" customWidth="1"/>
    <col min="3" max="4" width="18.7109375" style="709" customWidth="1"/>
    <col min="5" max="5" width="14.5703125" style="709" customWidth="1"/>
    <col min="6" max="6" width="27.42578125" style="709" customWidth="1"/>
    <col min="7" max="8" width="5.5703125" style="709" customWidth="1"/>
    <col min="9" max="9" width="17" style="709" customWidth="1"/>
    <col min="10" max="11" width="15.7109375" style="709" customWidth="1"/>
    <col min="12" max="12" width="16.85546875" style="709" customWidth="1"/>
    <col min="13" max="13" width="15.7109375" style="709" customWidth="1"/>
    <col min="14" max="16384" width="11.42578125" style="709"/>
  </cols>
  <sheetData>
    <row r="1" spans="1:14" ht="11.25" customHeight="1">
      <c r="A1" s="1315" t="s">
        <v>969</v>
      </c>
      <c r="B1" s="1315"/>
      <c r="C1" s="1315"/>
      <c r="D1" s="1315"/>
      <c r="E1" s="1315"/>
      <c r="F1" s="1315"/>
      <c r="G1" s="1315" t="s">
        <v>969</v>
      </c>
      <c r="H1" s="1315"/>
      <c r="I1" s="1315"/>
      <c r="J1" s="1315"/>
      <c r="K1" s="1315"/>
      <c r="L1" s="1315"/>
      <c r="M1" s="1315"/>
    </row>
    <row r="2" spans="1:14" s="710" customFormat="1" ht="11.25" customHeight="1">
      <c r="A2" s="1316" t="s">
        <v>559</v>
      </c>
      <c r="B2" s="1316"/>
      <c r="C2" s="1316"/>
      <c r="D2" s="1316"/>
      <c r="E2" s="1316"/>
      <c r="F2" s="1316"/>
      <c r="G2" s="1316" t="s">
        <v>559</v>
      </c>
      <c r="H2" s="1316"/>
      <c r="I2" s="1316"/>
      <c r="J2" s="1316"/>
      <c r="K2" s="1316"/>
      <c r="L2" s="1316"/>
    </row>
    <row r="3" spans="1:14" s="710" customFormat="1" ht="11.25" customHeight="1">
      <c r="A3" s="1317" t="s">
        <v>970</v>
      </c>
      <c r="B3" s="1317"/>
      <c r="C3" s="1317"/>
      <c r="D3" s="1317"/>
      <c r="E3" s="1317"/>
      <c r="F3" s="1317"/>
      <c r="G3" s="1317" t="s">
        <v>970</v>
      </c>
      <c r="H3" s="1317"/>
      <c r="I3" s="1317"/>
      <c r="J3" s="1317"/>
      <c r="K3" s="1317"/>
      <c r="L3" s="1317"/>
    </row>
    <row r="4" spans="1:14" s="711" customFormat="1" ht="11.25" customHeight="1">
      <c r="A4" s="1318" t="s">
        <v>971</v>
      </c>
      <c r="B4" s="1318"/>
      <c r="C4" s="1318"/>
      <c r="D4" s="1318"/>
      <c r="E4" s="1318"/>
      <c r="F4" s="1318"/>
      <c r="G4" s="1318" t="s">
        <v>971</v>
      </c>
      <c r="H4" s="1318"/>
      <c r="I4" s="1318"/>
      <c r="J4" s="1318"/>
      <c r="K4" s="1318"/>
      <c r="L4" s="1318"/>
    </row>
    <row r="5" spans="1:14" s="712" customFormat="1" ht="11.25" customHeight="1">
      <c r="E5" s="713"/>
      <c r="F5" s="713"/>
      <c r="K5" s="713"/>
      <c r="M5" s="714"/>
    </row>
    <row r="6" spans="1:14" ht="11.25" customHeight="1">
      <c r="A6" s="713" t="s">
        <v>972</v>
      </c>
      <c r="B6" s="713"/>
      <c r="C6" s="713"/>
      <c r="D6" s="713"/>
      <c r="E6" s="713"/>
      <c r="F6" s="713"/>
      <c r="G6" s="1319" t="s">
        <v>972</v>
      </c>
      <c r="H6" s="1319"/>
      <c r="I6" s="1319"/>
      <c r="J6" s="1319"/>
      <c r="K6" s="1319"/>
      <c r="L6" s="1319"/>
      <c r="M6" s="715"/>
    </row>
    <row r="7" spans="1:14" ht="11.25" customHeight="1">
      <c r="A7" s="1318" t="s">
        <v>560</v>
      </c>
      <c r="B7" s="1318"/>
      <c r="C7" s="1318"/>
      <c r="D7" s="1318"/>
      <c r="E7" s="1318"/>
      <c r="F7" s="1318"/>
      <c r="G7" s="1318" t="s">
        <v>560</v>
      </c>
      <c r="H7" s="1318"/>
      <c r="I7" s="1318"/>
      <c r="J7" s="1318"/>
      <c r="K7" s="1318"/>
      <c r="L7" s="1318"/>
      <c r="M7" s="715"/>
    </row>
    <row r="8" spans="1:14" ht="11.25" customHeight="1">
      <c r="A8" s="899"/>
      <c r="B8" s="899"/>
      <c r="C8" s="899"/>
      <c r="D8" s="899"/>
      <c r="E8" s="899"/>
      <c r="F8" s="899"/>
      <c r="G8" s="899"/>
      <c r="H8" s="899"/>
      <c r="I8" s="899"/>
      <c r="J8" s="899"/>
      <c r="K8" s="899"/>
      <c r="L8" s="899"/>
      <c r="M8" s="715"/>
    </row>
    <row r="9" spans="1:14" s="712" customFormat="1" ht="11.25" customHeight="1">
      <c r="A9" s="1314" t="s">
        <v>973</v>
      </c>
      <c r="B9" s="1314"/>
      <c r="C9" s="1314"/>
      <c r="D9" s="1314"/>
      <c r="E9" s="1314"/>
      <c r="F9" s="1314"/>
      <c r="G9" s="1314" t="s">
        <v>973</v>
      </c>
      <c r="H9" s="1314"/>
      <c r="I9" s="1314"/>
      <c r="J9" s="1314"/>
      <c r="K9" s="1314"/>
      <c r="L9" s="1314"/>
      <c r="M9" s="714"/>
    </row>
    <row r="10" spans="1:14" ht="11.25" customHeight="1">
      <c r="A10" s="716" t="s">
        <v>974</v>
      </c>
      <c r="B10" s="716"/>
      <c r="C10" s="716"/>
      <c r="D10" s="716"/>
      <c r="E10" s="716"/>
      <c r="F10" s="716"/>
      <c r="G10" s="716" t="s">
        <v>974</v>
      </c>
      <c r="H10" s="716"/>
      <c r="I10" s="716"/>
      <c r="J10" s="716"/>
      <c r="K10" s="716"/>
      <c r="L10" s="716"/>
      <c r="M10" s="715"/>
    </row>
    <row r="11" spans="1:14" s="717" customFormat="1" ht="11.25" customHeight="1">
      <c r="B11" s="718"/>
      <c r="H11" s="718"/>
      <c r="M11" s="719"/>
    </row>
    <row r="12" spans="1:14" s="717" customFormat="1" ht="11.25" customHeight="1">
      <c r="A12" s="720"/>
      <c r="B12" s="721"/>
      <c r="C12" s="1304" t="s">
        <v>975</v>
      </c>
      <c r="D12" s="1305"/>
      <c r="E12" s="1306"/>
      <c r="F12" s="900" t="s">
        <v>976</v>
      </c>
      <c r="G12" s="720"/>
      <c r="H12" s="721"/>
      <c r="I12" s="1307" t="s">
        <v>976</v>
      </c>
      <c r="J12" s="1308"/>
      <c r="K12" s="1304" t="s">
        <v>977</v>
      </c>
      <c r="L12" s="1305"/>
      <c r="M12" s="1305"/>
      <c r="N12" s="719"/>
    </row>
    <row r="13" spans="1:14" s="717" customFormat="1" ht="11.25" customHeight="1">
      <c r="A13" s="722" t="s">
        <v>978</v>
      </c>
      <c r="B13" s="723"/>
      <c r="C13" s="1309" t="s">
        <v>979</v>
      </c>
      <c r="D13" s="1310"/>
      <c r="E13" s="1311"/>
      <c r="F13" s="724" t="s">
        <v>980</v>
      </c>
      <c r="G13" s="722" t="s">
        <v>978</v>
      </c>
      <c r="H13" s="723"/>
      <c r="I13" s="1312" t="s">
        <v>980</v>
      </c>
      <c r="J13" s="1313"/>
      <c r="K13" s="1309" t="s">
        <v>981</v>
      </c>
      <c r="L13" s="1310"/>
      <c r="M13" s="1310"/>
      <c r="N13" s="719"/>
    </row>
    <row r="14" spans="1:14" s="717" customFormat="1" ht="11.25" customHeight="1">
      <c r="A14" s="1285" t="s">
        <v>982</v>
      </c>
      <c r="B14" s="1286"/>
      <c r="C14" s="1282" t="s">
        <v>983</v>
      </c>
      <c r="D14" s="1298" t="s">
        <v>480</v>
      </c>
      <c r="E14" s="725" t="s">
        <v>984</v>
      </c>
      <c r="F14" s="1300" t="s">
        <v>983</v>
      </c>
      <c r="G14" s="1285" t="s">
        <v>982</v>
      </c>
      <c r="H14" s="1286"/>
      <c r="I14" s="1302" t="s">
        <v>985</v>
      </c>
      <c r="J14" s="1282" t="s">
        <v>986</v>
      </c>
      <c r="K14" s="1282" t="s">
        <v>983</v>
      </c>
      <c r="L14" s="1283" t="s">
        <v>985</v>
      </c>
      <c r="M14" s="1282" t="s">
        <v>986</v>
      </c>
      <c r="N14" s="719"/>
    </row>
    <row r="15" spans="1:14" s="717" customFormat="1" ht="11.25" customHeight="1">
      <c r="A15" s="718"/>
      <c r="B15" s="723"/>
      <c r="C15" s="1297"/>
      <c r="D15" s="1299"/>
      <c r="E15" s="726" t="s">
        <v>987</v>
      </c>
      <c r="F15" s="1301"/>
      <c r="G15" s="718"/>
      <c r="H15" s="723"/>
      <c r="I15" s="1303"/>
      <c r="J15" s="1282"/>
      <c r="K15" s="1282"/>
      <c r="L15" s="1284"/>
      <c r="M15" s="1282"/>
      <c r="N15" s="719"/>
    </row>
    <row r="16" spans="1:14" s="717" customFormat="1" ht="11.25" customHeight="1">
      <c r="A16" s="718" t="s">
        <v>545</v>
      </c>
      <c r="B16" s="723"/>
      <c r="C16" s="1287" t="s">
        <v>988</v>
      </c>
      <c r="D16" s="1287" t="s">
        <v>553</v>
      </c>
      <c r="E16" s="1289" t="s">
        <v>989</v>
      </c>
      <c r="F16" s="1287" t="s">
        <v>988</v>
      </c>
      <c r="G16" s="718" t="s">
        <v>545</v>
      </c>
      <c r="H16" s="723"/>
      <c r="I16" s="1295" t="s">
        <v>482</v>
      </c>
      <c r="J16" s="1287" t="s">
        <v>989</v>
      </c>
      <c r="K16" s="1287" t="s">
        <v>988</v>
      </c>
      <c r="L16" s="1289" t="s">
        <v>553</v>
      </c>
      <c r="M16" s="1287" t="s">
        <v>989</v>
      </c>
      <c r="N16" s="719"/>
    </row>
    <row r="17" spans="1:15" s="717" customFormat="1" ht="11.25" customHeight="1">
      <c r="A17" s="1291" t="s">
        <v>546</v>
      </c>
      <c r="B17" s="1292"/>
      <c r="C17" s="1288"/>
      <c r="D17" s="1293"/>
      <c r="E17" s="1294"/>
      <c r="F17" s="1282"/>
      <c r="G17" s="1291" t="s">
        <v>546</v>
      </c>
      <c r="H17" s="1292"/>
      <c r="I17" s="1296"/>
      <c r="J17" s="1288"/>
      <c r="K17" s="1288"/>
      <c r="L17" s="1290"/>
      <c r="M17" s="1288"/>
      <c r="N17" s="719"/>
    </row>
    <row r="18" spans="1:15" s="717" customFormat="1" ht="11.25" customHeight="1">
      <c r="A18" s="727"/>
      <c r="B18" s="728"/>
      <c r="C18" s="729" t="s">
        <v>990</v>
      </c>
      <c r="D18" s="729" t="s">
        <v>991</v>
      </c>
      <c r="E18" s="730" t="s">
        <v>561</v>
      </c>
      <c r="F18" s="731" t="s">
        <v>992</v>
      </c>
      <c r="G18" s="727"/>
      <c r="H18" s="728"/>
      <c r="I18" s="732" t="s">
        <v>993</v>
      </c>
      <c r="J18" s="731" t="s">
        <v>561</v>
      </c>
      <c r="K18" s="729" t="s">
        <v>990</v>
      </c>
      <c r="L18" s="730" t="s">
        <v>994</v>
      </c>
      <c r="M18" s="733" t="s">
        <v>561</v>
      </c>
    </row>
    <row r="19" spans="1:15" s="717" customFormat="1" ht="11.25" customHeight="1">
      <c r="F19" s="734"/>
    </row>
    <row r="20" spans="1:15" s="717" customFormat="1" ht="11.25" customHeight="1">
      <c r="A20" s="1277">
        <v>2004</v>
      </c>
      <c r="B20" s="1278"/>
      <c r="C20" s="735">
        <v>10075365.698999999</v>
      </c>
      <c r="D20" s="735">
        <v>123991209</v>
      </c>
      <c r="E20" s="736">
        <v>12.306373059223684</v>
      </c>
      <c r="F20" s="737">
        <v>9954383.7819999997</v>
      </c>
      <c r="G20" s="1277">
        <v>2004</v>
      </c>
      <c r="H20" s="1278"/>
      <c r="I20" s="737">
        <v>89945427</v>
      </c>
      <c r="J20" s="736">
        <f t="shared" ref="J20:J74" si="0">I20/F20</f>
        <v>9.0357604217192922</v>
      </c>
      <c r="K20" s="737">
        <v>120981.917</v>
      </c>
      <c r="L20" s="737">
        <v>34045782</v>
      </c>
      <c r="M20" s="745">
        <f t="shared" ref="M20:M75" si="1">L20/K20</f>
        <v>281.41215517357028</v>
      </c>
    </row>
    <row r="21" spans="1:15" s="717" customFormat="1" ht="11.25" customHeight="1">
      <c r="A21" s="1277">
        <v>2005</v>
      </c>
      <c r="B21" s="1278"/>
      <c r="C21" s="735">
        <v>10184876.579000004</v>
      </c>
      <c r="D21" s="735">
        <v>126817806.91499999</v>
      </c>
      <c r="E21" s="736">
        <v>12.451580137601582</v>
      </c>
      <c r="F21" s="737">
        <v>10060651.087000003</v>
      </c>
      <c r="G21" s="1277">
        <v>2005</v>
      </c>
      <c r="H21" s="1278"/>
      <c r="I21" s="737">
        <v>91567503.718999997</v>
      </c>
      <c r="J21" s="736">
        <f t="shared" si="0"/>
        <v>9.1015484909639799</v>
      </c>
      <c r="K21" s="737">
        <v>124225.492</v>
      </c>
      <c r="L21" s="737">
        <v>35250303.196000002</v>
      </c>
      <c r="M21" s="745">
        <f t="shared" si="1"/>
        <v>283.76062455844414</v>
      </c>
    </row>
    <row r="22" spans="1:15" s="717" customFormat="1" ht="11.25" customHeight="1">
      <c r="A22" s="1277">
        <v>2006</v>
      </c>
      <c r="B22" s="1278"/>
      <c r="C22" s="735">
        <v>10382048.250999998</v>
      </c>
      <c r="D22" s="735">
        <v>131201278.667</v>
      </c>
      <c r="E22" s="736">
        <v>12.637321219766312</v>
      </c>
      <c r="F22" s="737">
        <v>10259840.932999998</v>
      </c>
      <c r="G22" s="1277">
        <v>2006</v>
      </c>
      <c r="H22" s="1278"/>
      <c r="I22" s="737">
        <v>95517943.495999992</v>
      </c>
      <c r="J22" s="736">
        <f t="shared" si="0"/>
        <v>9.3098854182791264</v>
      </c>
      <c r="K22" s="737">
        <v>122207.318</v>
      </c>
      <c r="L22" s="737">
        <v>35683335.171000004</v>
      </c>
      <c r="M22" s="745">
        <f t="shared" si="1"/>
        <v>291.99016683272606</v>
      </c>
    </row>
    <row r="23" spans="1:15" s="717" customFormat="1" ht="11.25" customHeight="1">
      <c r="A23" s="1277">
        <v>2007</v>
      </c>
      <c r="B23" s="1278"/>
      <c r="C23" s="735">
        <f>SUM(C33:C36)</f>
        <v>10432670.449999999</v>
      </c>
      <c r="D23" s="735">
        <f>SUM(D33:D36)</f>
        <v>131800747.995</v>
      </c>
      <c r="E23" s="736">
        <v>12.63346222107495</v>
      </c>
      <c r="F23" s="735">
        <f>SUM(F33:F36)</f>
        <v>10311523.118000001</v>
      </c>
      <c r="G23" s="1277">
        <v>2007</v>
      </c>
      <c r="H23" s="1278"/>
      <c r="I23" s="735">
        <f>SUM(I33:I36)</f>
        <v>96521009.027999997</v>
      </c>
      <c r="J23" s="736">
        <f t="shared" si="0"/>
        <v>9.3604996976160582</v>
      </c>
      <c r="K23" s="735">
        <f>SUM(K33:K36)</f>
        <v>121147.33200000001</v>
      </c>
      <c r="L23" s="735">
        <f>SUM(L33:L36)</f>
        <v>35279738.967</v>
      </c>
      <c r="M23" s="745">
        <f t="shared" si="1"/>
        <v>291.21350329861161</v>
      </c>
    </row>
    <row r="24" spans="1:15" s="717" customFormat="1" ht="11.25" customHeight="1">
      <c r="A24" s="1277">
        <v>2008</v>
      </c>
      <c r="B24" s="1278"/>
      <c r="C24" s="735">
        <f>SUM(C39:C42)</f>
        <v>10557294.711999999</v>
      </c>
      <c r="D24" s="735">
        <f>SUM(D39:D42)</f>
        <v>135296679.36199999</v>
      </c>
      <c r="E24" s="736">
        <v>12.815468645411061</v>
      </c>
      <c r="F24" s="735">
        <f>SUM(F39:F42)</f>
        <v>10431396.836999999</v>
      </c>
      <c r="G24" s="1277">
        <v>2008</v>
      </c>
      <c r="H24" s="1278"/>
      <c r="I24" s="735">
        <f>SUM(I39:I42)</f>
        <v>98726651.034000009</v>
      </c>
      <c r="J24" s="736">
        <f t="shared" si="0"/>
        <v>9.4643749611574677</v>
      </c>
      <c r="K24" s="735">
        <f>SUM(K39:K42)</f>
        <v>125897.875</v>
      </c>
      <c r="L24" s="735">
        <f>SUM(L39:L42)</f>
        <v>36570028.328000002</v>
      </c>
      <c r="M24" s="745">
        <f t="shared" si="1"/>
        <v>290.47375365152112</v>
      </c>
    </row>
    <row r="25" spans="1:15" s="717" customFormat="1" ht="11.25" customHeight="1">
      <c r="A25" s="1277">
        <v>2009</v>
      </c>
      <c r="B25" s="1278"/>
      <c r="C25" s="735">
        <f>F25+K25</f>
        <v>10680209.697000002</v>
      </c>
      <c r="D25" s="735">
        <f>SUM(D45:D48)</f>
        <v>134161149.18699998</v>
      </c>
      <c r="E25" s="736">
        <f t="shared" ref="E25:E75" si="2">D25/C25</f>
        <v>12.561658712064888</v>
      </c>
      <c r="F25" s="735">
        <f>SUM(F45:F48)</f>
        <v>10554953.294000002</v>
      </c>
      <c r="G25" s="1277">
        <v>2009</v>
      </c>
      <c r="H25" s="1278"/>
      <c r="I25" s="735">
        <f>SUM(I45:I48)</f>
        <v>98456508.734999999</v>
      </c>
      <c r="J25" s="736">
        <f t="shared" si="0"/>
        <v>9.3279909434528641</v>
      </c>
      <c r="K25" s="735">
        <v>125256.40300000001</v>
      </c>
      <c r="L25" s="735">
        <v>35704640.452</v>
      </c>
      <c r="M25" s="745">
        <f t="shared" si="1"/>
        <v>285.0524172564655</v>
      </c>
    </row>
    <row r="26" spans="1:15" s="740" customFormat="1" ht="11.25" customHeight="1">
      <c r="A26" s="1271">
        <v>2010</v>
      </c>
      <c r="B26" s="1272"/>
      <c r="C26" s="735">
        <f>F26+K26</f>
        <v>10699928.945</v>
      </c>
      <c r="D26" s="738">
        <f>SUM(D51:D54)</f>
        <v>135570593.64300001</v>
      </c>
      <c r="E26" s="736">
        <f t="shared" si="2"/>
        <v>12.670233077234702</v>
      </c>
      <c r="F26" s="735">
        <f>SUM(F51:F54)</f>
        <v>10571842.384</v>
      </c>
      <c r="G26" s="1271">
        <v>2010</v>
      </c>
      <c r="H26" s="1272"/>
      <c r="I26" s="735">
        <f>SUM(I51:I54)</f>
        <v>98618892.426000014</v>
      </c>
      <c r="J26" s="736">
        <f t="shared" si="0"/>
        <v>9.3284489915641569</v>
      </c>
      <c r="K26" s="735">
        <v>128086.561</v>
      </c>
      <c r="L26" s="735">
        <v>36951701.217</v>
      </c>
      <c r="M26" s="745">
        <f t="shared" si="1"/>
        <v>288.49007209273111</v>
      </c>
      <c r="N26" s="739"/>
      <c r="O26" s="739"/>
    </row>
    <row r="27" spans="1:15" s="740" customFormat="1" ht="11.25" customHeight="1">
      <c r="A27" s="1271">
        <v>2011</v>
      </c>
      <c r="B27" s="1272"/>
      <c r="C27" s="735">
        <f>SUM(C57:C60)</f>
        <v>10936795.825000001</v>
      </c>
      <c r="D27" s="741">
        <f>SUM(D57:D60)</f>
        <v>138822577.26800001</v>
      </c>
      <c r="E27" s="736">
        <f t="shared" si="2"/>
        <v>12.693167129505227</v>
      </c>
      <c r="F27" s="741">
        <f>SUM(F57:F60)</f>
        <v>10809201.700999999</v>
      </c>
      <c r="G27" s="1271">
        <v>2011</v>
      </c>
      <c r="H27" s="1272"/>
      <c r="I27" s="735">
        <f>SUM(I57:I60)</f>
        <v>102279828.399</v>
      </c>
      <c r="J27" s="736">
        <f t="shared" si="0"/>
        <v>9.4622925196721717</v>
      </c>
      <c r="K27" s="738">
        <f>SUM(K57:K60)</f>
        <v>127594.124</v>
      </c>
      <c r="L27" s="738">
        <f>SUM(L57:L60)</f>
        <v>36542748.869000003</v>
      </c>
      <c r="M27" s="745">
        <f t="shared" si="1"/>
        <v>286.3983679138704</v>
      </c>
      <c r="N27" s="739"/>
      <c r="O27" s="739"/>
    </row>
    <row r="28" spans="1:15" s="740" customFormat="1" ht="11.25" customHeight="1">
      <c r="A28" s="1275">
        <v>2012</v>
      </c>
      <c r="B28" s="1276"/>
      <c r="C28" s="735">
        <f>SUM(C63:C66)</f>
        <v>11034968.253</v>
      </c>
      <c r="D28" s="741">
        <f>SUM(D63:D66)</f>
        <v>141898463.18900001</v>
      </c>
      <c r="E28" s="736">
        <f t="shared" si="2"/>
        <v>12.858982457917181</v>
      </c>
      <c r="F28" s="741">
        <f>SUM(F63:F66)</f>
        <v>10901099.299000001</v>
      </c>
      <c r="G28" s="1271">
        <v>2012</v>
      </c>
      <c r="H28" s="1272"/>
      <c r="I28" s="735">
        <f>SUM(I63:I66)</f>
        <v>103544915.42300001</v>
      </c>
      <c r="J28" s="736">
        <f t="shared" si="0"/>
        <v>9.4985755640716505</v>
      </c>
      <c r="K28" s="738">
        <f>SUM(K63:K66)</f>
        <v>133868.954</v>
      </c>
      <c r="L28" s="738">
        <f>SUM(L63:L66)</f>
        <v>38353547.766000003</v>
      </c>
      <c r="M28" s="745">
        <f t="shared" si="1"/>
        <v>286.50069056339981</v>
      </c>
      <c r="N28" s="739"/>
      <c r="O28" s="739"/>
    </row>
    <row r="29" spans="1:15" s="740" customFormat="1" ht="11.25" hidden="1" customHeight="1">
      <c r="A29" s="1271">
        <v>2013</v>
      </c>
      <c r="B29" s="1272"/>
      <c r="C29" s="741">
        <f>SUM(C69:C72)</f>
        <v>8218856.0819999995</v>
      </c>
      <c r="D29" s="741">
        <f>SUM(D69:D72)</f>
        <v>105364503.78300001</v>
      </c>
      <c r="E29" s="736">
        <f t="shared" si="2"/>
        <v>12.819850199562117</v>
      </c>
      <c r="F29" s="741">
        <f>SUM(F69:F72)</f>
        <v>8120583.9240000006</v>
      </c>
      <c r="G29" s="1271">
        <v>2013</v>
      </c>
      <c r="H29" s="1272"/>
      <c r="I29" s="735">
        <f>SUM(I69:I72)</f>
        <v>76868072.847000003</v>
      </c>
      <c r="J29" s="736">
        <f t="shared" si="0"/>
        <v>9.4658307292188759</v>
      </c>
      <c r="K29" s="738">
        <f>SUM(K69:K72)</f>
        <v>98272.157999999996</v>
      </c>
      <c r="L29" s="738">
        <f>SUM(L69:L72)</f>
        <v>28496430.936000001</v>
      </c>
      <c r="M29" s="745">
        <f t="shared" si="1"/>
        <v>289.97461250418456</v>
      </c>
      <c r="N29" s="739"/>
      <c r="O29" s="739"/>
    </row>
    <row r="30" spans="1:15" s="740" customFormat="1" ht="11.25" hidden="1" customHeight="1">
      <c r="A30" s="1271">
        <v>2014</v>
      </c>
      <c r="B30" s="1272"/>
      <c r="C30" s="741">
        <f>SUM(C78:C81)</f>
        <v>0</v>
      </c>
      <c r="D30" s="741">
        <f>SUM(D78:D81)</f>
        <v>0</v>
      </c>
      <c r="E30" s="736" t="e">
        <f t="shared" si="2"/>
        <v>#DIV/0!</v>
      </c>
      <c r="F30" s="741">
        <f>SUM(F78:F81)</f>
        <v>0</v>
      </c>
      <c r="G30" s="1271">
        <v>2014</v>
      </c>
      <c r="H30" s="1272"/>
      <c r="I30" s="735">
        <f>SUM(I78:I81)</f>
        <v>0</v>
      </c>
      <c r="J30" s="736" t="e">
        <f t="shared" si="0"/>
        <v>#DIV/0!</v>
      </c>
      <c r="K30" s="738">
        <f>SUM(K78:K81)</f>
        <v>0</v>
      </c>
      <c r="L30" s="738">
        <f>SUM(L78:L81)</f>
        <v>0</v>
      </c>
      <c r="M30" s="745" t="e">
        <f t="shared" si="1"/>
        <v>#DIV/0!</v>
      </c>
      <c r="N30" s="739"/>
      <c r="O30" s="739"/>
    </row>
    <row r="31" spans="1:15" s="717" customFormat="1" ht="9" customHeight="1">
      <c r="A31" s="719"/>
      <c r="B31" s="742"/>
      <c r="E31" s="736"/>
      <c r="G31" s="719"/>
      <c r="H31" s="742"/>
      <c r="J31" s="736"/>
      <c r="M31" s="745"/>
    </row>
    <row r="32" spans="1:15" s="717" customFormat="1" ht="11.25" hidden="1" customHeight="1">
      <c r="A32" s="911">
        <v>2007</v>
      </c>
      <c r="B32" s="912"/>
      <c r="C32" s="737"/>
      <c r="D32" s="737"/>
      <c r="E32" s="736" t="e">
        <f t="shared" si="2"/>
        <v>#DIV/0!</v>
      </c>
      <c r="F32" s="737"/>
      <c r="G32" s="911">
        <v>2007</v>
      </c>
      <c r="H32" s="912"/>
      <c r="I32" s="737"/>
      <c r="J32" s="736" t="e">
        <f t="shared" si="0"/>
        <v>#DIV/0!</v>
      </c>
      <c r="K32" s="737"/>
      <c r="L32" s="737"/>
      <c r="M32" s="745" t="e">
        <f t="shared" si="1"/>
        <v>#DIV/0!</v>
      </c>
    </row>
    <row r="33" spans="1:13" s="717" customFormat="1" ht="11.25" hidden="1" customHeight="1">
      <c r="A33" s="740"/>
      <c r="B33" s="744" t="s">
        <v>547</v>
      </c>
      <c r="C33" s="737">
        <v>2665575.9590000003</v>
      </c>
      <c r="D33" s="737">
        <v>32543927.581999995</v>
      </c>
      <c r="E33" s="736">
        <f t="shared" si="2"/>
        <v>12.208966498260645</v>
      </c>
      <c r="F33" s="737">
        <v>2636809.4890000001</v>
      </c>
      <c r="G33" s="740"/>
      <c r="H33" s="744" t="s">
        <v>547</v>
      </c>
      <c r="I33" s="737">
        <v>24335837.970999997</v>
      </c>
      <c r="J33" s="736">
        <f t="shared" si="0"/>
        <v>9.229274269727112</v>
      </c>
      <c r="K33" s="737">
        <v>28766.47</v>
      </c>
      <c r="L33" s="737">
        <v>8208089.6109999996</v>
      </c>
      <c r="M33" s="745">
        <f t="shared" si="1"/>
        <v>285.33530916375901</v>
      </c>
    </row>
    <row r="34" spans="1:13" s="717" customFormat="1" ht="11.25" hidden="1" customHeight="1">
      <c r="B34" s="744" t="s">
        <v>548</v>
      </c>
      <c r="C34" s="737">
        <v>2595755.1010000003</v>
      </c>
      <c r="D34" s="737">
        <v>32984437.060000002</v>
      </c>
      <c r="E34" s="736">
        <f t="shared" si="2"/>
        <v>12.707068185012112</v>
      </c>
      <c r="F34" s="737">
        <v>2565842.8420000002</v>
      </c>
      <c r="H34" s="744" t="s">
        <v>548</v>
      </c>
      <c r="I34" s="737">
        <v>24016540.395000003</v>
      </c>
      <c r="J34" s="736">
        <f t="shared" si="0"/>
        <v>9.360097977115311</v>
      </c>
      <c r="K34" s="737">
        <v>29912.258999999998</v>
      </c>
      <c r="L34" s="737">
        <v>8967896.6649999991</v>
      </c>
      <c r="M34" s="745">
        <f t="shared" si="1"/>
        <v>299.80673358705536</v>
      </c>
    </row>
    <row r="35" spans="1:13" s="717" customFormat="1" ht="11.25" hidden="1" customHeight="1">
      <c r="B35" s="744" t="s">
        <v>549</v>
      </c>
      <c r="C35" s="737">
        <v>2458846.6919999998</v>
      </c>
      <c r="D35" s="737">
        <v>32719186.316</v>
      </c>
      <c r="E35" s="736">
        <f t="shared" si="2"/>
        <v>13.306720757521715</v>
      </c>
      <c r="F35" s="737">
        <v>2426483.139</v>
      </c>
      <c r="H35" s="744" t="s">
        <v>549</v>
      </c>
      <c r="I35" s="737">
        <v>23064530.688999999</v>
      </c>
      <c r="J35" s="736">
        <f t="shared" si="0"/>
        <v>9.5053331788265929</v>
      </c>
      <c r="K35" s="737">
        <v>32363.553</v>
      </c>
      <c r="L35" s="737">
        <v>9654655.6270000003</v>
      </c>
      <c r="M35" s="745">
        <f t="shared" si="1"/>
        <v>298.31877936887832</v>
      </c>
    </row>
    <row r="36" spans="1:13" s="717" customFormat="1" ht="11.25" hidden="1" customHeight="1">
      <c r="B36" s="744" t="s">
        <v>550</v>
      </c>
      <c r="C36" s="737">
        <v>2712492.6979999999</v>
      </c>
      <c r="D36" s="737">
        <v>33553197.037</v>
      </c>
      <c r="E36" s="736">
        <f t="shared" si="2"/>
        <v>12.369875525099019</v>
      </c>
      <c r="F36" s="737">
        <v>2682387.648</v>
      </c>
      <c r="H36" s="744" t="s">
        <v>550</v>
      </c>
      <c r="I36" s="737">
        <v>25104099.973000001</v>
      </c>
      <c r="J36" s="736">
        <f t="shared" si="0"/>
        <v>9.3588635452141773</v>
      </c>
      <c r="K36" s="737">
        <v>30105.05</v>
      </c>
      <c r="L36" s="737">
        <v>8449097.0639999993</v>
      </c>
      <c r="M36" s="745">
        <f t="shared" si="1"/>
        <v>280.65381269919828</v>
      </c>
    </row>
    <row r="37" spans="1:13" s="717" customFormat="1" ht="11.25" hidden="1" customHeight="1">
      <c r="A37" s="740"/>
      <c r="B37" s="744"/>
      <c r="C37" s="737"/>
      <c r="D37" s="737"/>
      <c r="E37" s="736" t="e">
        <f t="shared" si="2"/>
        <v>#DIV/0!</v>
      </c>
      <c r="F37" s="737"/>
      <c r="G37" s="740"/>
      <c r="H37" s="744"/>
      <c r="I37" s="737"/>
      <c r="J37" s="736" t="e">
        <f t="shared" si="0"/>
        <v>#DIV/0!</v>
      </c>
      <c r="K37" s="737"/>
      <c r="L37" s="737"/>
      <c r="M37" s="745" t="e">
        <f t="shared" si="1"/>
        <v>#DIV/0!</v>
      </c>
    </row>
    <row r="38" spans="1:13" s="717" customFormat="1" ht="11.25" hidden="1" customHeight="1">
      <c r="A38" s="911">
        <v>2008</v>
      </c>
      <c r="B38" s="912"/>
      <c r="C38" s="737"/>
      <c r="D38" s="737"/>
      <c r="E38" s="736" t="e">
        <f t="shared" si="2"/>
        <v>#DIV/0!</v>
      </c>
      <c r="F38" s="737"/>
      <c r="G38" s="911">
        <v>2008</v>
      </c>
      <c r="H38" s="912"/>
      <c r="I38" s="737"/>
      <c r="J38" s="736" t="e">
        <f t="shared" si="0"/>
        <v>#DIV/0!</v>
      </c>
      <c r="K38" s="737"/>
      <c r="L38" s="737"/>
      <c r="M38" s="745" t="e">
        <f t="shared" si="1"/>
        <v>#DIV/0!</v>
      </c>
    </row>
    <row r="39" spans="1:13" s="717" customFormat="1" ht="11.25" hidden="1" customHeight="1">
      <c r="A39" s="740"/>
      <c r="B39" s="744" t="s">
        <v>547</v>
      </c>
      <c r="C39" s="737">
        <v>2610870.9490000005</v>
      </c>
      <c r="D39" s="737">
        <v>32398068.081999999</v>
      </c>
      <c r="E39" s="736">
        <f t="shared" si="2"/>
        <v>12.408912089051704</v>
      </c>
      <c r="F39" s="737">
        <v>2581961.5560000003</v>
      </c>
      <c r="G39" s="740"/>
      <c r="H39" s="744" t="s">
        <v>547</v>
      </c>
      <c r="I39" s="737">
        <v>24096231.469999999</v>
      </c>
      <c r="J39" s="736">
        <f t="shared" si="0"/>
        <v>9.3325291439776947</v>
      </c>
      <c r="K39" s="737">
        <v>28909.393</v>
      </c>
      <c r="L39" s="737">
        <v>8301836.6119999997</v>
      </c>
      <c r="M39" s="745">
        <f t="shared" si="1"/>
        <v>287.16744803323957</v>
      </c>
    </row>
    <row r="40" spans="1:13" s="717" customFormat="1" ht="11.25" hidden="1" customHeight="1">
      <c r="B40" s="744" t="s">
        <v>548</v>
      </c>
      <c r="C40" s="737">
        <v>2644068.8879999998</v>
      </c>
      <c r="D40" s="737">
        <v>33738771</v>
      </c>
      <c r="E40" s="736">
        <f t="shared" si="2"/>
        <v>12.760170944532517</v>
      </c>
      <c r="F40" s="737">
        <v>2612636.9039999996</v>
      </c>
      <c r="H40" s="744" t="s">
        <v>548</v>
      </c>
      <c r="I40" s="737">
        <v>24661419.133000001</v>
      </c>
      <c r="J40" s="736">
        <f t="shared" si="0"/>
        <v>9.4392830076168917</v>
      </c>
      <c r="K40" s="737">
        <v>31431.984</v>
      </c>
      <c r="L40" s="737">
        <v>9077351.8670000006</v>
      </c>
      <c r="M40" s="745">
        <f t="shared" si="1"/>
        <v>288.79347441128755</v>
      </c>
    </row>
    <row r="41" spans="1:13" s="717" customFormat="1" ht="11.25" hidden="1" customHeight="1">
      <c r="A41" s="740"/>
      <c r="B41" s="746" t="s">
        <v>549</v>
      </c>
      <c r="C41" s="737">
        <v>2527475.9700000002</v>
      </c>
      <c r="D41" s="737">
        <v>34048479.022</v>
      </c>
      <c r="E41" s="736">
        <f t="shared" si="2"/>
        <v>13.471336394941074</v>
      </c>
      <c r="F41" s="737">
        <v>2494347.094</v>
      </c>
      <c r="G41" s="740"/>
      <c r="H41" s="746" t="s">
        <v>549</v>
      </c>
      <c r="I41" s="737">
        <v>24009544.985999998</v>
      </c>
      <c r="J41" s="736">
        <f t="shared" si="0"/>
        <v>9.625583000759395</v>
      </c>
      <c r="K41" s="737">
        <v>33128.875999999997</v>
      </c>
      <c r="L41" s="737">
        <v>10038934.036</v>
      </c>
      <c r="M41" s="745">
        <f t="shared" si="1"/>
        <v>303.02670202273089</v>
      </c>
    </row>
    <row r="42" spans="1:13" s="717" customFormat="1" ht="11.25" hidden="1" customHeight="1">
      <c r="B42" s="744" t="s">
        <v>550</v>
      </c>
      <c r="C42" s="737">
        <v>2774878.9049999998</v>
      </c>
      <c r="D42" s="737">
        <v>35111361.258000001</v>
      </c>
      <c r="E42" s="736">
        <f t="shared" si="2"/>
        <v>12.653294958109173</v>
      </c>
      <c r="F42" s="737">
        <v>2742451.2829999998</v>
      </c>
      <c r="H42" s="744" t="s">
        <v>550</v>
      </c>
      <c r="I42" s="737">
        <v>25959455.445000004</v>
      </c>
      <c r="J42" s="736">
        <f t="shared" si="0"/>
        <v>9.4657854474638654</v>
      </c>
      <c r="K42" s="737">
        <v>32427.621999999999</v>
      </c>
      <c r="L42" s="737">
        <v>9151905.8129999992</v>
      </c>
      <c r="M42" s="745">
        <f t="shared" si="1"/>
        <v>282.22562274224117</v>
      </c>
    </row>
    <row r="43" spans="1:13" s="717" customFormat="1" ht="11.25" hidden="1" customHeight="1">
      <c r="A43" s="740"/>
      <c r="B43" s="744"/>
      <c r="C43" s="737"/>
      <c r="D43" s="737"/>
      <c r="E43" s="736" t="e">
        <f t="shared" si="2"/>
        <v>#DIV/0!</v>
      </c>
      <c r="F43" s="737"/>
      <c r="G43" s="740"/>
      <c r="H43" s="744"/>
      <c r="I43" s="737"/>
      <c r="J43" s="736" t="e">
        <f t="shared" si="0"/>
        <v>#DIV/0!</v>
      </c>
      <c r="K43" s="737"/>
      <c r="L43" s="737"/>
      <c r="M43" s="745" t="e">
        <f t="shared" si="1"/>
        <v>#DIV/0!</v>
      </c>
    </row>
    <row r="44" spans="1:13" s="717" customFormat="1" ht="11.25" hidden="1" customHeight="1">
      <c r="A44" s="911">
        <v>2009</v>
      </c>
      <c r="B44" s="912"/>
      <c r="C44" s="737"/>
      <c r="D44" s="737"/>
      <c r="E44" s="736" t="e">
        <f t="shared" si="2"/>
        <v>#DIV/0!</v>
      </c>
      <c r="F44" s="737"/>
      <c r="G44" s="911">
        <v>2009</v>
      </c>
      <c r="H44" s="912"/>
      <c r="I44" s="737"/>
      <c r="J44" s="736" t="e">
        <f t="shared" si="0"/>
        <v>#DIV/0!</v>
      </c>
      <c r="K44" s="737"/>
      <c r="L44" s="737"/>
      <c r="M44" s="745" t="e">
        <f t="shared" si="1"/>
        <v>#DIV/0!</v>
      </c>
    </row>
    <row r="45" spans="1:13" s="717" customFormat="1" ht="11.25" hidden="1" customHeight="1">
      <c r="A45" s="740"/>
      <c r="B45" s="744" t="s">
        <v>547</v>
      </c>
      <c r="C45" s="737">
        <f>F45+K45</f>
        <v>2735848.2650000001</v>
      </c>
      <c r="D45" s="737">
        <f>I45+L45</f>
        <v>33062813.973999996</v>
      </c>
      <c r="E45" s="736">
        <f t="shared" si="2"/>
        <v>12.085032052755306</v>
      </c>
      <c r="F45" s="737">
        <v>2706975.514</v>
      </c>
      <c r="G45" s="740"/>
      <c r="H45" s="744" t="s">
        <v>547</v>
      </c>
      <c r="I45" s="737">
        <v>24848583.799999997</v>
      </c>
      <c r="J45" s="736">
        <f t="shared" si="0"/>
        <v>9.179463822811659</v>
      </c>
      <c r="K45" s="737">
        <v>28872.751</v>
      </c>
      <c r="L45" s="737">
        <v>8214230.1739999996</v>
      </c>
      <c r="M45" s="745">
        <f t="shared" si="1"/>
        <v>284.4976626577772</v>
      </c>
    </row>
    <row r="46" spans="1:13" s="717" customFormat="1" ht="11.25" hidden="1" customHeight="1">
      <c r="A46" s="740"/>
      <c r="B46" s="744" t="s">
        <v>548</v>
      </c>
      <c r="C46" s="737">
        <f>F46+K46</f>
        <v>2638497.779000001</v>
      </c>
      <c r="D46" s="737">
        <f>I46+L46</f>
        <v>33228181.902999997</v>
      </c>
      <c r="E46" s="736">
        <f t="shared" si="2"/>
        <v>12.593598587599942</v>
      </c>
      <c r="F46" s="737">
        <v>2607114.0880000009</v>
      </c>
      <c r="G46" s="740"/>
      <c r="H46" s="744" t="s">
        <v>548</v>
      </c>
      <c r="I46" s="737">
        <v>24347131.501999997</v>
      </c>
      <c r="J46" s="736">
        <f t="shared" si="0"/>
        <v>9.3387288320310695</v>
      </c>
      <c r="K46" s="737">
        <v>31383.690999999999</v>
      </c>
      <c r="L46" s="737">
        <v>8881050.4010000005</v>
      </c>
      <c r="M46" s="745">
        <f t="shared" si="1"/>
        <v>282.98297994968152</v>
      </c>
    </row>
    <row r="47" spans="1:13" s="717" customFormat="1" ht="11.25" hidden="1" customHeight="1">
      <c r="A47" s="740"/>
      <c r="B47" s="744" t="s">
        <v>549</v>
      </c>
      <c r="C47" s="737">
        <f>F47+K47</f>
        <v>2523139.8710000003</v>
      </c>
      <c r="D47" s="737">
        <f>I47+L47</f>
        <v>33283340.302999996</v>
      </c>
      <c r="E47" s="736">
        <f t="shared" si="2"/>
        <v>13.191238696493173</v>
      </c>
      <c r="F47" s="737">
        <v>2490846.6080000005</v>
      </c>
      <c r="G47" s="740"/>
      <c r="H47" s="744" t="s">
        <v>549</v>
      </c>
      <c r="I47" s="737">
        <v>23614495.917999998</v>
      </c>
      <c r="J47" s="736">
        <f t="shared" si="0"/>
        <v>9.4805098965772974</v>
      </c>
      <c r="K47" s="737">
        <v>32293.262999999999</v>
      </c>
      <c r="L47" s="737">
        <v>9668844.3849999998</v>
      </c>
      <c r="M47" s="745">
        <f t="shared" si="1"/>
        <v>299.40747656871963</v>
      </c>
    </row>
    <row r="48" spans="1:13" s="717" customFormat="1" ht="11.25" hidden="1" customHeight="1">
      <c r="B48" s="744" t="s">
        <v>550</v>
      </c>
      <c r="C48" s="737">
        <f>F48+K48</f>
        <v>2782723.7820000001</v>
      </c>
      <c r="D48" s="737">
        <f>I48+L48</f>
        <v>34586813.006999999</v>
      </c>
      <c r="E48" s="736">
        <f t="shared" si="2"/>
        <v>12.429121866397301</v>
      </c>
      <c r="F48" s="737">
        <v>2750017.0840000003</v>
      </c>
      <c r="H48" s="744" t="s">
        <v>550</v>
      </c>
      <c r="I48" s="737">
        <v>25646297.514999997</v>
      </c>
      <c r="J48" s="736">
        <f t="shared" si="0"/>
        <v>9.325868433404974</v>
      </c>
      <c r="K48" s="737">
        <v>32706.698</v>
      </c>
      <c r="L48" s="737">
        <v>8940515.4920000006</v>
      </c>
      <c r="M48" s="745">
        <f t="shared" si="1"/>
        <v>273.35426804625769</v>
      </c>
    </row>
    <row r="49" spans="1:15" s="717" customFormat="1" ht="11.25" hidden="1" customHeight="1">
      <c r="A49" s="740"/>
      <c r="B49" s="744"/>
      <c r="C49" s="737"/>
      <c r="D49" s="737"/>
      <c r="E49" s="736" t="e">
        <f t="shared" si="2"/>
        <v>#DIV/0!</v>
      </c>
      <c r="F49" s="737"/>
      <c r="G49" s="740"/>
      <c r="H49" s="744"/>
      <c r="I49" s="737"/>
      <c r="J49" s="736" t="e">
        <f t="shared" si="0"/>
        <v>#DIV/0!</v>
      </c>
      <c r="K49" s="737"/>
      <c r="L49" s="737"/>
      <c r="M49" s="745" t="e">
        <f t="shared" si="1"/>
        <v>#DIV/0!</v>
      </c>
    </row>
    <row r="50" spans="1:15" s="717" customFormat="1" ht="11.25" hidden="1" customHeight="1">
      <c r="A50" s="911">
        <v>2010</v>
      </c>
      <c r="B50" s="912"/>
      <c r="C50" s="737"/>
      <c r="D50" s="737"/>
      <c r="E50" s="736" t="e">
        <f t="shared" si="2"/>
        <v>#DIV/0!</v>
      </c>
      <c r="F50" s="737"/>
      <c r="G50" s="911">
        <v>2010</v>
      </c>
      <c r="H50" s="912"/>
      <c r="I50" s="737"/>
      <c r="J50" s="736" t="e">
        <f t="shared" si="0"/>
        <v>#DIV/0!</v>
      </c>
      <c r="K50" s="737"/>
      <c r="L50" s="737"/>
      <c r="M50" s="745" t="e">
        <f t="shared" si="1"/>
        <v>#DIV/0!</v>
      </c>
    </row>
    <row r="51" spans="1:15" s="717" customFormat="1" ht="11.25" hidden="1" customHeight="1">
      <c r="A51" s="740"/>
      <c r="B51" s="744" t="s">
        <v>547</v>
      </c>
      <c r="C51" s="737">
        <f>F51+K51</f>
        <v>2750766.8619999993</v>
      </c>
      <c r="D51" s="737">
        <f>I51+L51</f>
        <v>33362837.033000007</v>
      </c>
      <c r="E51" s="736">
        <f t="shared" si="2"/>
        <v>12.128558582657528</v>
      </c>
      <c r="F51" s="737">
        <v>2721628.5069999993</v>
      </c>
      <c r="G51" s="740"/>
      <c r="H51" s="744" t="s">
        <v>547</v>
      </c>
      <c r="I51" s="737">
        <v>24870315.582000006</v>
      </c>
      <c r="J51" s="736">
        <f t="shared" si="0"/>
        <v>9.138027294332721</v>
      </c>
      <c r="K51" s="737">
        <v>29138.355</v>
      </c>
      <c r="L51" s="737">
        <v>8492521.4509999994</v>
      </c>
      <c r="M51" s="745">
        <f t="shared" si="1"/>
        <v>291.45507531224735</v>
      </c>
    </row>
    <row r="52" spans="1:15" s="740" customFormat="1" ht="11.25" hidden="1" customHeight="1">
      <c r="B52" s="744" t="s">
        <v>548</v>
      </c>
      <c r="C52" s="737">
        <f>F52+K52</f>
        <v>2653755.7610000004</v>
      </c>
      <c r="D52" s="737">
        <f>I52+L52</f>
        <v>33850791.127000004</v>
      </c>
      <c r="E52" s="736">
        <f t="shared" si="2"/>
        <v>12.755805045994208</v>
      </c>
      <c r="F52" s="737">
        <v>2621554.8760000006</v>
      </c>
      <c r="H52" s="744" t="s">
        <v>548</v>
      </c>
      <c r="I52" s="737">
        <v>24621983.735000003</v>
      </c>
      <c r="J52" s="736">
        <f t="shared" si="0"/>
        <v>9.3921298235681103</v>
      </c>
      <c r="K52" s="737">
        <v>32200.884999999998</v>
      </c>
      <c r="L52" s="737">
        <v>9228807.3920000009</v>
      </c>
      <c r="M52" s="745">
        <f t="shared" si="1"/>
        <v>286.60104813889438</v>
      </c>
      <c r="N52" s="747"/>
      <c r="O52" s="739"/>
    </row>
    <row r="53" spans="1:15" s="740" customFormat="1" ht="11.25" hidden="1" customHeight="1">
      <c r="B53" s="746" t="s">
        <v>549</v>
      </c>
      <c r="C53" s="737">
        <f>F53+K53</f>
        <v>2512975.4709999999</v>
      </c>
      <c r="D53" s="737">
        <f>I53+L53</f>
        <v>33321453.898000002</v>
      </c>
      <c r="E53" s="736">
        <f t="shared" si="2"/>
        <v>13.259760901979773</v>
      </c>
      <c r="F53" s="737">
        <v>2480558.344</v>
      </c>
      <c r="H53" s="746" t="s">
        <v>549</v>
      </c>
      <c r="I53" s="737">
        <v>23513103.93</v>
      </c>
      <c r="J53" s="736">
        <f t="shared" si="0"/>
        <v>9.4789562143836434</v>
      </c>
      <c r="K53" s="737">
        <v>32417.127</v>
      </c>
      <c r="L53" s="737">
        <v>9808349.9680000003</v>
      </c>
      <c r="M53" s="745">
        <f t="shared" si="1"/>
        <v>302.56691063338218</v>
      </c>
      <c r="N53" s="747"/>
      <c r="O53" s="739"/>
    </row>
    <row r="54" spans="1:15" s="740" customFormat="1" ht="11.25" hidden="1" customHeight="1">
      <c r="B54" s="744" t="s">
        <v>550</v>
      </c>
      <c r="C54" s="737">
        <f>F54+K54</f>
        <v>2782430.8510000007</v>
      </c>
      <c r="D54" s="737">
        <f>I54+L54</f>
        <v>35035511.585000001</v>
      </c>
      <c r="E54" s="736">
        <f t="shared" si="2"/>
        <v>12.591691747670316</v>
      </c>
      <c r="F54" s="737">
        <v>2748100.6570000006</v>
      </c>
      <c r="H54" s="744" t="s">
        <v>550</v>
      </c>
      <c r="I54" s="737">
        <v>25613489.179000001</v>
      </c>
      <c r="J54" s="736">
        <f t="shared" si="0"/>
        <v>9.3204334105291817</v>
      </c>
      <c r="K54" s="737">
        <v>34330.194000000003</v>
      </c>
      <c r="L54" s="737">
        <v>9422022.4059999995</v>
      </c>
      <c r="M54" s="745">
        <f t="shared" si="1"/>
        <v>274.45293219141138</v>
      </c>
      <c r="N54" s="747"/>
      <c r="O54" s="739"/>
    </row>
    <row r="55" spans="1:15" s="740" customFormat="1" ht="11.25" hidden="1" customHeight="1">
      <c r="B55" s="744"/>
      <c r="C55" s="737"/>
      <c r="D55" s="737"/>
      <c r="E55" s="736" t="e">
        <f t="shared" si="2"/>
        <v>#DIV/0!</v>
      </c>
      <c r="F55" s="737"/>
      <c r="H55" s="744"/>
      <c r="I55" s="737"/>
      <c r="J55" s="736" t="e">
        <f t="shared" si="0"/>
        <v>#DIV/0!</v>
      </c>
      <c r="K55" s="737"/>
      <c r="L55" s="737"/>
      <c r="M55" s="745" t="e">
        <f t="shared" si="1"/>
        <v>#DIV/0!</v>
      </c>
      <c r="N55" s="747"/>
      <c r="O55" s="739"/>
    </row>
    <row r="56" spans="1:15" s="740" customFormat="1" ht="11.25" customHeight="1">
      <c r="A56" s="748">
        <v>2011</v>
      </c>
      <c r="B56" s="749"/>
      <c r="C56" s="737"/>
      <c r="D56" s="737"/>
      <c r="E56" s="736"/>
      <c r="F56" s="737"/>
      <c r="G56" s="748">
        <v>2011</v>
      </c>
      <c r="H56" s="749"/>
      <c r="I56" s="737"/>
      <c r="J56" s="736"/>
      <c r="K56" s="737"/>
      <c r="L56" s="737"/>
      <c r="M56" s="745"/>
      <c r="N56" s="750"/>
      <c r="O56" s="739"/>
    </row>
    <row r="57" spans="1:15" s="740" customFormat="1" ht="11.25" customHeight="1">
      <c r="B57" s="744" t="s">
        <v>547</v>
      </c>
      <c r="C57" s="737">
        <v>2810833.2439999999</v>
      </c>
      <c r="D57" s="737">
        <v>33890600.001999997</v>
      </c>
      <c r="E57" s="736">
        <f t="shared" si="2"/>
        <v>12.057136464549369</v>
      </c>
      <c r="F57" s="737">
        <v>2781660.679</v>
      </c>
      <c r="H57" s="744" t="s">
        <v>547</v>
      </c>
      <c r="I57" s="737">
        <v>25768482.310999997</v>
      </c>
      <c r="J57" s="736">
        <f t="shared" si="0"/>
        <v>9.2637044142507357</v>
      </c>
      <c r="K57" s="737">
        <v>29172.564999999999</v>
      </c>
      <c r="L57" s="737">
        <v>8122117.6909999996</v>
      </c>
      <c r="M57" s="745">
        <f t="shared" si="1"/>
        <v>278.41630281739026</v>
      </c>
      <c r="N57" s="747"/>
      <c r="O57" s="739"/>
    </row>
    <row r="58" spans="1:15" s="740" customFormat="1" ht="11.25" customHeight="1">
      <c r="B58" s="744" t="s">
        <v>548</v>
      </c>
      <c r="C58" s="737">
        <v>2708161.5090000001</v>
      </c>
      <c r="D58" s="737">
        <v>34510823.077</v>
      </c>
      <c r="E58" s="736">
        <f t="shared" si="2"/>
        <v>12.743266220389959</v>
      </c>
      <c r="F58" s="737">
        <v>2676216.6540000001</v>
      </c>
      <c r="H58" s="744" t="s">
        <v>548</v>
      </c>
      <c r="I58" s="737">
        <v>25323712.242000002</v>
      </c>
      <c r="J58" s="736">
        <f t="shared" si="0"/>
        <v>9.462504541308336</v>
      </c>
      <c r="K58" s="737">
        <v>31944.855</v>
      </c>
      <c r="L58" s="737">
        <v>9187110.8350000009</v>
      </c>
      <c r="M58" s="745">
        <f t="shared" si="1"/>
        <v>287.59281690275321</v>
      </c>
      <c r="N58" s="747"/>
      <c r="O58" s="739"/>
    </row>
    <row r="59" spans="1:15" s="740" customFormat="1" ht="11.25" customHeight="1">
      <c r="B59" s="746" t="s">
        <v>549</v>
      </c>
      <c r="C59" s="737">
        <v>2576342.4130000002</v>
      </c>
      <c r="D59" s="737">
        <v>34343505.744000003</v>
      </c>
      <c r="E59" s="736">
        <f t="shared" si="2"/>
        <v>13.330334341703049</v>
      </c>
      <c r="F59" s="737">
        <v>2543285.7579999999</v>
      </c>
      <c r="H59" s="746" t="s">
        <v>549</v>
      </c>
      <c r="I59" s="737">
        <v>24444541.202999998</v>
      </c>
      <c r="J59" s="736">
        <f t="shared" si="0"/>
        <v>9.6114017570022501</v>
      </c>
      <c r="K59" s="737">
        <v>33056.654999999999</v>
      </c>
      <c r="L59" s="737">
        <v>9898964.5409999993</v>
      </c>
      <c r="M59" s="745">
        <f t="shared" si="1"/>
        <v>299.45451350113916</v>
      </c>
      <c r="N59" s="747"/>
      <c r="O59" s="739"/>
    </row>
    <row r="60" spans="1:15" s="740" customFormat="1" ht="11.25" customHeight="1">
      <c r="B60" s="744" t="s">
        <v>550</v>
      </c>
      <c r="C60" s="737">
        <v>2841458.659</v>
      </c>
      <c r="D60" s="737">
        <v>36077648.445</v>
      </c>
      <c r="E60" s="736">
        <f t="shared" si="2"/>
        <v>12.696876067764743</v>
      </c>
      <c r="F60" s="737">
        <v>2808038.61</v>
      </c>
      <c r="H60" s="744" t="s">
        <v>550</v>
      </c>
      <c r="I60" s="737">
        <v>26743092.643000003</v>
      </c>
      <c r="J60" s="736">
        <f t="shared" si="0"/>
        <v>9.5237624396482232</v>
      </c>
      <c r="K60" s="737">
        <v>33420.048999999999</v>
      </c>
      <c r="L60" s="737">
        <v>9334555.8019999992</v>
      </c>
      <c r="M60" s="745">
        <f t="shared" si="1"/>
        <v>279.31005732517025</v>
      </c>
      <c r="N60" s="747"/>
      <c r="O60" s="739"/>
    </row>
    <row r="61" spans="1:15" s="740" customFormat="1" ht="9" customHeight="1">
      <c r="B61" s="744"/>
      <c r="C61" s="737"/>
      <c r="D61" s="737"/>
      <c r="E61" s="736"/>
      <c r="F61" s="737"/>
      <c r="H61" s="744"/>
      <c r="I61" s="737"/>
      <c r="J61" s="736"/>
      <c r="K61" s="737"/>
      <c r="L61" s="737"/>
      <c r="M61" s="745"/>
      <c r="N61" s="747"/>
      <c r="O61" s="739"/>
    </row>
    <row r="62" spans="1:15" s="740" customFormat="1" ht="11.25" customHeight="1">
      <c r="A62" s="748">
        <v>2012</v>
      </c>
      <c r="B62" s="749"/>
      <c r="C62" s="737"/>
      <c r="D62" s="737"/>
      <c r="E62" s="736"/>
      <c r="F62" s="737"/>
      <c r="G62" s="748">
        <v>2012</v>
      </c>
      <c r="H62" s="749"/>
      <c r="I62" s="737"/>
      <c r="J62" s="736"/>
      <c r="K62" s="737"/>
      <c r="L62" s="737"/>
      <c r="M62" s="745"/>
      <c r="N62" s="750"/>
      <c r="O62" s="739"/>
    </row>
    <row r="63" spans="1:15" s="740" customFormat="1" ht="11.25" customHeight="1">
      <c r="A63" s="773"/>
      <c r="B63" s="774" t="s">
        <v>547</v>
      </c>
      <c r="C63" s="737">
        <v>2824815.2</v>
      </c>
      <c r="D63" s="737">
        <v>34743247.616999999</v>
      </c>
      <c r="E63" s="736">
        <f t="shared" si="2"/>
        <v>12.299299301773793</v>
      </c>
      <c r="F63" s="737">
        <v>2793960.0929999999</v>
      </c>
      <c r="H63" s="744" t="s">
        <v>547</v>
      </c>
      <c r="I63" s="737">
        <v>26243144.872000001</v>
      </c>
      <c r="J63" s="736">
        <f t="shared" si="0"/>
        <v>9.3928130676417663</v>
      </c>
      <c r="K63" s="751">
        <v>30855.107</v>
      </c>
      <c r="L63" s="737">
        <v>8500102.7449999992</v>
      </c>
      <c r="M63" s="745">
        <f t="shared" si="1"/>
        <v>275.4844682599869</v>
      </c>
      <c r="N63" s="747"/>
      <c r="O63" s="739"/>
    </row>
    <row r="64" spans="1:15" s="740" customFormat="1" ht="11.25" customHeight="1">
      <c r="A64" s="773"/>
      <c r="B64" s="774" t="s">
        <v>548</v>
      </c>
      <c r="C64" s="737">
        <v>2725981.5350000001</v>
      </c>
      <c r="D64" s="737">
        <v>35092717.417000003</v>
      </c>
      <c r="E64" s="736">
        <f t="shared" si="2"/>
        <v>12.873424477176439</v>
      </c>
      <c r="F64" s="737">
        <v>2692443.06</v>
      </c>
      <c r="H64" s="744" t="s">
        <v>548</v>
      </c>
      <c r="I64" s="737">
        <v>25441202.611000001</v>
      </c>
      <c r="J64" s="736">
        <f t="shared" si="0"/>
        <v>9.4491144451537625</v>
      </c>
      <c r="K64" s="737">
        <v>33538.474999999999</v>
      </c>
      <c r="L64" s="737">
        <v>9651514.8059999999</v>
      </c>
      <c r="M64" s="745">
        <f t="shared" si="1"/>
        <v>287.77440852632685</v>
      </c>
      <c r="N64" s="747"/>
      <c r="O64" s="739"/>
    </row>
    <row r="65" spans="1:15" s="740" customFormat="1" ht="11.25" customHeight="1">
      <c r="A65" s="773"/>
      <c r="B65" s="775" t="s">
        <v>549</v>
      </c>
      <c r="C65" s="737">
        <v>2615935.88</v>
      </c>
      <c r="D65" s="737">
        <v>35330192.740000002</v>
      </c>
      <c r="E65" s="736">
        <f t="shared" si="2"/>
        <v>13.50575639491592</v>
      </c>
      <c r="F65" s="737">
        <v>2581174.145</v>
      </c>
      <c r="H65" s="746" t="s">
        <v>549</v>
      </c>
      <c r="I65" s="737">
        <v>24815373.649999999</v>
      </c>
      <c r="J65" s="736">
        <f t="shared" si="0"/>
        <v>9.6139866029845109</v>
      </c>
      <c r="K65" s="737">
        <v>34761.735000000001</v>
      </c>
      <c r="L65" s="737">
        <v>10514819.09</v>
      </c>
      <c r="M65" s="745">
        <f t="shared" si="1"/>
        <v>302.48257430188681</v>
      </c>
      <c r="N65" s="747"/>
      <c r="O65" s="739"/>
    </row>
    <row r="66" spans="1:15" s="740" customFormat="1" ht="11.25" customHeight="1">
      <c r="A66" s="773"/>
      <c r="B66" s="774" t="s">
        <v>550</v>
      </c>
      <c r="C66" s="737">
        <v>2868235.6379999998</v>
      </c>
      <c r="D66" s="737">
        <v>36732305.414999999</v>
      </c>
      <c r="E66" s="736">
        <f t="shared" si="2"/>
        <v>12.806585668328552</v>
      </c>
      <c r="F66" s="737">
        <v>2833522.0010000002</v>
      </c>
      <c r="H66" s="744" t="s">
        <v>550</v>
      </c>
      <c r="I66" s="737">
        <v>27045194.289999999</v>
      </c>
      <c r="J66" s="736">
        <f t="shared" si="0"/>
        <v>9.5447271206841773</v>
      </c>
      <c r="K66" s="737">
        <v>34713.637000000002</v>
      </c>
      <c r="L66" s="737">
        <v>9687111.125</v>
      </c>
      <c r="M66" s="745">
        <f t="shared" si="1"/>
        <v>279.05779866857512</v>
      </c>
      <c r="N66" s="747"/>
      <c r="O66" s="739"/>
    </row>
    <row r="67" spans="1:15" s="740" customFormat="1" ht="9" customHeight="1">
      <c r="B67" s="744"/>
      <c r="C67" s="737"/>
      <c r="D67" s="737"/>
      <c r="E67" s="736"/>
      <c r="F67" s="737"/>
      <c r="H67" s="744"/>
      <c r="I67" s="737"/>
      <c r="J67" s="736"/>
      <c r="K67" s="737"/>
      <c r="L67" s="737"/>
      <c r="M67" s="745"/>
      <c r="N67" s="747"/>
      <c r="O67" s="739"/>
    </row>
    <row r="68" spans="1:15" s="740" customFormat="1" ht="11.25" customHeight="1">
      <c r="A68" s="748">
        <v>2013</v>
      </c>
      <c r="B68" s="749"/>
      <c r="C68" s="737"/>
      <c r="D68" s="737"/>
      <c r="E68" s="736"/>
      <c r="F68" s="737"/>
      <c r="G68" s="748">
        <v>2013</v>
      </c>
      <c r="H68" s="749"/>
      <c r="I68" s="737"/>
      <c r="J68" s="736"/>
      <c r="K68" s="737"/>
      <c r="L68" s="737"/>
      <c r="M68" s="745"/>
      <c r="N68" s="750"/>
      <c r="O68" s="739"/>
    </row>
    <row r="69" spans="1:15" s="740" customFormat="1" ht="11.25" customHeight="1">
      <c r="A69" s="773"/>
      <c r="B69" s="774" t="s">
        <v>547</v>
      </c>
      <c r="C69" s="737">
        <v>2828520.6519999998</v>
      </c>
      <c r="D69" s="737">
        <v>34666945.314999998</v>
      </c>
      <c r="E69" s="736">
        <f t="shared" si="2"/>
        <v>12.256210783006862</v>
      </c>
      <c r="F69" s="737">
        <v>2797263.577</v>
      </c>
      <c r="H69" s="744" t="s">
        <v>547</v>
      </c>
      <c r="I69" s="737">
        <v>25982569.791999999</v>
      </c>
      <c r="J69" s="736">
        <f t="shared" si="0"/>
        <v>9.2885668714371565</v>
      </c>
      <c r="K69" s="737">
        <v>31257.075000000001</v>
      </c>
      <c r="L69" s="737">
        <v>8684375.523</v>
      </c>
      <c r="M69" s="745">
        <f t="shared" si="1"/>
        <v>277.83711441329683</v>
      </c>
      <c r="N69" s="747"/>
      <c r="O69" s="739"/>
    </row>
    <row r="70" spans="1:15" s="740" customFormat="1" ht="11.25" customHeight="1">
      <c r="A70" s="773"/>
      <c r="B70" s="774" t="s">
        <v>548</v>
      </c>
      <c r="C70" s="737">
        <v>2751589.4879999999</v>
      </c>
      <c r="D70" s="737">
        <v>35332581.879000001</v>
      </c>
      <c r="E70" s="736">
        <f t="shared" si="2"/>
        <v>12.840789671965778</v>
      </c>
      <c r="F70" s="737">
        <v>2718954.6310000001</v>
      </c>
      <c r="H70" s="744" t="s">
        <v>548</v>
      </c>
      <c r="I70" s="737">
        <v>25761323.438000001</v>
      </c>
      <c r="J70" s="736">
        <f t="shared" si="0"/>
        <v>9.4747161810954097</v>
      </c>
      <c r="K70" s="737">
        <v>32634.857</v>
      </c>
      <c r="L70" s="737">
        <v>9571258.4409999996</v>
      </c>
      <c r="M70" s="745">
        <f t="shared" si="1"/>
        <v>293.28329647652509</v>
      </c>
      <c r="N70" s="747"/>
      <c r="O70" s="739"/>
    </row>
    <row r="71" spans="1:15" s="740" customFormat="1" ht="11.25" customHeight="1">
      <c r="A71" s="773"/>
      <c r="B71" s="775" t="s">
        <v>549</v>
      </c>
      <c r="C71" s="737">
        <v>2638745.9419999998</v>
      </c>
      <c r="D71" s="737">
        <v>35364976.589000002</v>
      </c>
      <c r="E71" s="736">
        <f t="shared" si="2"/>
        <v>13.402190800602661</v>
      </c>
      <c r="F71" s="737">
        <v>2604365.716</v>
      </c>
      <c r="H71" s="746" t="s">
        <v>549</v>
      </c>
      <c r="I71" s="737">
        <v>25124179.616999999</v>
      </c>
      <c r="J71" s="736">
        <f t="shared" si="0"/>
        <v>9.6469476090277322</v>
      </c>
      <c r="K71" s="737">
        <v>34380.226000000002</v>
      </c>
      <c r="L71" s="737">
        <v>10240796.971999999</v>
      </c>
      <c r="M71" s="745">
        <f t="shared" si="1"/>
        <v>297.86880900666557</v>
      </c>
      <c r="N71" s="747"/>
      <c r="O71" s="739"/>
    </row>
    <row r="72" spans="1:15" s="740" customFormat="1" ht="11.25" hidden="1" customHeight="1">
      <c r="A72" s="773"/>
      <c r="B72" s="774" t="s">
        <v>550</v>
      </c>
      <c r="C72" s="737"/>
      <c r="D72" s="737"/>
      <c r="E72" s="736" t="e">
        <f t="shared" si="2"/>
        <v>#DIV/0!</v>
      </c>
      <c r="F72" s="737"/>
      <c r="H72" s="744" t="s">
        <v>550</v>
      </c>
      <c r="I72" s="737"/>
      <c r="J72" s="736" t="e">
        <f t="shared" si="0"/>
        <v>#DIV/0!</v>
      </c>
      <c r="K72" s="737"/>
      <c r="L72" s="737">
        <v>0</v>
      </c>
      <c r="M72" s="745" t="e">
        <f t="shared" si="1"/>
        <v>#DIV/0!</v>
      </c>
      <c r="N72" s="747"/>
      <c r="O72" s="739"/>
    </row>
    <row r="73" spans="1:15" s="740" customFormat="1" ht="9" customHeight="1">
      <c r="A73" s="773"/>
      <c r="B73" s="774"/>
      <c r="C73" s="737"/>
      <c r="D73" s="737"/>
      <c r="E73" s="736"/>
      <c r="F73" s="737"/>
      <c r="H73" s="744"/>
      <c r="I73" s="737"/>
      <c r="J73" s="736"/>
      <c r="K73" s="737"/>
      <c r="L73" s="737"/>
      <c r="M73" s="745"/>
      <c r="N73" s="747"/>
      <c r="O73" s="739"/>
    </row>
    <row r="74" spans="1:15" s="740" customFormat="1" ht="11.25" hidden="1" customHeight="1">
      <c r="A74" s="773"/>
      <c r="B74" s="774" t="s">
        <v>995</v>
      </c>
      <c r="C74" s="737">
        <f>SUM(C69:C70)</f>
        <v>5580110.1399999997</v>
      </c>
      <c r="D74" s="737">
        <f>SUM(D69:D70)</f>
        <v>69999527.194000006</v>
      </c>
      <c r="E74" s="736">
        <f t="shared" si="2"/>
        <v>12.544470527959868</v>
      </c>
      <c r="F74" s="737">
        <f>SUM(F69:F70)</f>
        <v>5516218.2080000006</v>
      </c>
      <c r="G74" s="737"/>
      <c r="H74" s="744" t="s">
        <v>995</v>
      </c>
      <c r="I74" s="737">
        <f t="shared" ref="I74:L74" si="3">SUM(I69:I70)</f>
        <v>51743893.230000004</v>
      </c>
      <c r="J74" s="736">
        <f t="shared" si="0"/>
        <v>9.3803202264474308</v>
      </c>
      <c r="K74" s="737">
        <f t="shared" si="3"/>
        <v>63891.932000000001</v>
      </c>
      <c r="L74" s="737">
        <f t="shared" si="3"/>
        <v>18255633.964000002</v>
      </c>
      <c r="M74" s="745">
        <f t="shared" si="1"/>
        <v>285.72674815968941</v>
      </c>
      <c r="N74" s="747"/>
      <c r="O74" s="739"/>
    </row>
    <row r="75" spans="1:15" s="740" customFormat="1" ht="11.25" customHeight="1">
      <c r="A75" s="773"/>
      <c r="B75" s="775" t="s">
        <v>996</v>
      </c>
      <c r="C75" s="737">
        <f>SUM(C69:C71)</f>
        <v>8218856.0819999995</v>
      </c>
      <c r="D75" s="737">
        <f>SUM(D69:D71)</f>
        <v>105364503.78300001</v>
      </c>
      <c r="E75" s="736">
        <f t="shared" si="2"/>
        <v>12.819850199562117</v>
      </c>
      <c r="F75" s="737">
        <f>SUM(F69:F71)</f>
        <v>8120583.9240000006</v>
      </c>
      <c r="H75" s="746" t="s">
        <v>996</v>
      </c>
      <c r="I75" s="737">
        <f>SUM(I69:I71)</f>
        <v>76868072.847000003</v>
      </c>
      <c r="J75" s="736">
        <f>I75/F75</f>
        <v>9.4658307292188759</v>
      </c>
      <c r="K75" s="737">
        <f>SUM(K69:K71)</f>
        <v>98272.157999999996</v>
      </c>
      <c r="L75" s="737">
        <f>SUM(L69:L71)</f>
        <v>28496430.936000001</v>
      </c>
      <c r="M75" s="745">
        <f t="shared" si="1"/>
        <v>289.97461250418456</v>
      </c>
      <c r="N75" s="747"/>
      <c r="O75" s="739"/>
    </row>
    <row r="76" spans="1:15" s="740" customFormat="1" ht="11.25" hidden="1" customHeight="1">
      <c r="B76" s="744"/>
      <c r="C76" s="737"/>
      <c r="D76" s="737"/>
      <c r="E76" s="736"/>
      <c r="F76" s="737"/>
      <c r="H76" s="744"/>
      <c r="I76" s="737"/>
      <c r="J76" s="736"/>
      <c r="K76" s="736"/>
      <c r="L76" s="737"/>
      <c r="M76" s="745"/>
      <c r="N76" s="747"/>
      <c r="O76" s="739"/>
    </row>
    <row r="77" spans="1:15" s="740" customFormat="1" ht="11.25" hidden="1" customHeight="1">
      <c r="A77" s="748">
        <v>2014</v>
      </c>
      <c r="B77" s="749"/>
      <c r="C77" s="737"/>
      <c r="D77" s="737"/>
      <c r="E77" s="736"/>
      <c r="F77" s="737"/>
      <c r="G77" s="748">
        <v>2014</v>
      </c>
      <c r="H77" s="749"/>
      <c r="I77" s="737"/>
      <c r="J77" s="736"/>
      <c r="K77" s="736"/>
      <c r="L77" s="737"/>
      <c r="M77" s="745"/>
      <c r="N77" s="750"/>
      <c r="O77" s="739"/>
    </row>
    <row r="78" spans="1:15" s="740" customFormat="1" ht="11.25" hidden="1" customHeight="1">
      <c r="B78" s="744" t="s">
        <v>547</v>
      </c>
      <c r="C78" s="737"/>
      <c r="D78" s="737"/>
      <c r="E78" s="736"/>
      <c r="F78" s="737"/>
      <c r="H78" s="744" t="s">
        <v>547</v>
      </c>
      <c r="I78" s="737"/>
      <c r="J78" s="736" t="e">
        <f>I78/F78</f>
        <v>#DIV/0!</v>
      </c>
      <c r="K78" s="737"/>
      <c r="L78" s="737">
        <v>0</v>
      </c>
      <c r="M78" s="745"/>
      <c r="N78" s="747"/>
      <c r="O78" s="739"/>
    </row>
    <row r="79" spans="1:15" s="740" customFormat="1" ht="11.25" hidden="1" customHeight="1">
      <c r="B79" s="744" t="s">
        <v>548</v>
      </c>
      <c r="C79" s="737"/>
      <c r="D79" s="737"/>
      <c r="E79" s="736"/>
      <c r="F79" s="737"/>
      <c r="H79" s="744" t="s">
        <v>548</v>
      </c>
      <c r="I79" s="737"/>
      <c r="J79" s="736" t="e">
        <f>I79/F79</f>
        <v>#DIV/0!</v>
      </c>
      <c r="K79" s="737"/>
      <c r="L79" s="737">
        <v>0</v>
      </c>
      <c r="M79" s="745"/>
      <c r="N79" s="747"/>
      <c r="O79" s="739"/>
    </row>
    <row r="80" spans="1:15" s="740" customFormat="1" ht="11.25" hidden="1" customHeight="1">
      <c r="B80" s="746" t="s">
        <v>549</v>
      </c>
      <c r="C80" s="737"/>
      <c r="D80" s="737"/>
      <c r="E80" s="736"/>
      <c r="F80" s="737"/>
      <c r="H80" s="746" t="s">
        <v>549</v>
      </c>
      <c r="I80" s="737"/>
      <c r="J80" s="736" t="e">
        <f>I80/F80</f>
        <v>#DIV/0!</v>
      </c>
      <c r="K80" s="737"/>
      <c r="L80" s="737">
        <v>0</v>
      </c>
      <c r="M80" s="745"/>
      <c r="N80" s="747"/>
      <c r="O80" s="739"/>
    </row>
    <row r="81" spans="1:16" s="740" customFormat="1" ht="11.25" hidden="1" customHeight="1">
      <c r="B81" s="744" t="s">
        <v>550</v>
      </c>
      <c r="C81" s="737"/>
      <c r="D81" s="737"/>
      <c r="E81" s="736"/>
      <c r="F81" s="737"/>
      <c r="H81" s="744" t="s">
        <v>550</v>
      </c>
      <c r="I81" s="737"/>
      <c r="J81" s="736" t="e">
        <f>I81/F81</f>
        <v>#DIV/0!</v>
      </c>
      <c r="K81" s="737"/>
      <c r="L81" s="737">
        <v>0</v>
      </c>
      <c r="M81" s="745"/>
      <c r="N81" s="747"/>
      <c r="O81" s="739"/>
    </row>
    <row r="82" spans="1:16" s="717" customFormat="1" ht="9" customHeight="1">
      <c r="A82" s="740"/>
      <c r="B82" s="752"/>
      <c r="C82" s="737"/>
      <c r="D82" s="737"/>
      <c r="E82" s="736"/>
      <c r="F82" s="737"/>
      <c r="G82" s="740"/>
      <c r="H82" s="752"/>
      <c r="I82" s="737"/>
      <c r="J82" s="737"/>
      <c r="K82" s="737"/>
      <c r="L82" s="737"/>
      <c r="M82" s="743"/>
    </row>
    <row r="83" spans="1:16" s="717" customFormat="1" ht="11.25" customHeight="1">
      <c r="A83" s="718"/>
      <c r="B83" s="753"/>
      <c r="C83" s="1279" t="s">
        <v>205</v>
      </c>
      <c r="D83" s="1279"/>
      <c r="E83" s="1279"/>
      <c r="F83" s="1279"/>
      <c r="G83" s="718"/>
      <c r="H83" s="753"/>
      <c r="I83" s="1279" t="s">
        <v>205</v>
      </c>
      <c r="J83" s="1279"/>
      <c r="K83" s="1279"/>
      <c r="L83" s="1279"/>
      <c r="M83" s="1279"/>
      <c r="N83" s="719"/>
      <c r="O83" s="754"/>
    </row>
    <row r="84" spans="1:16" s="717" customFormat="1" ht="11.25" customHeight="1">
      <c r="A84" s="719"/>
      <c r="B84" s="719"/>
      <c r="C84" s="1280" t="s">
        <v>206</v>
      </c>
      <c r="D84" s="1280"/>
      <c r="E84" s="1280"/>
      <c r="F84" s="1280"/>
      <c r="G84" s="719"/>
      <c r="H84" s="719"/>
      <c r="I84" s="1281" t="s">
        <v>206</v>
      </c>
      <c r="J84" s="1281"/>
      <c r="K84" s="1281"/>
      <c r="L84" s="1281"/>
      <c r="M84" s="1281"/>
      <c r="N84" s="755"/>
      <c r="O84" s="719"/>
    </row>
    <row r="85" spans="1:16" s="717" customFormat="1" ht="9" customHeight="1">
      <c r="A85" s="719"/>
      <c r="B85" s="719"/>
      <c r="C85" s="756"/>
      <c r="D85" s="757"/>
      <c r="E85" s="758"/>
      <c r="F85" s="758"/>
      <c r="G85" s="719"/>
      <c r="H85" s="719"/>
      <c r="I85" s="759"/>
      <c r="K85" s="758"/>
      <c r="L85" s="758"/>
      <c r="M85" s="743"/>
      <c r="N85" s="755"/>
      <c r="O85" s="719"/>
    </row>
    <row r="86" spans="1:16" s="761" customFormat="1" ht="11.25" customHeight="1">
      <c r="A86" s="1277">
        <v>2005</v>
      </c>
      <c r="B86" s="1278"/>
      <c r="C86" s="760">
        <f t="shared" ref="C86:F91" si="4">C21/C20*100-100</f>
        <v>1.086917172752095</v>
      </c>
      <c r="D86" s="760">
        <f t="shared" si="4"/>
        <v>2.27967606558299</v>
      </c>
      <c r="E86" s="760">
        <f t="shared" si="4"/>
        <v>1.1799339876915553</v>
      </c>
      <c r="F86" s="760">
        <f t="shared" si="4"/>
        <v>1.0675427764013108</v>
      </c>
      <c r="G86" s="1277">
        <v>2005</v>
      </c>
      <c r="H86" s="1278"/>
      <c r="I86" s="760">
        <f t="shared" ref="I86:M95" si="5">I21/I20*100-100</f>
        <v>1.803400987801183</v>
      </c>
      <c r="J86" s="760">
        <f t="shared" si="5"/>
        <v>0.72808558631713538</v>
      </c>
      <c r="K86" s="760">
        <f t="shared" si="5"/>
        <v>2.6810411674994299</v>
      </c>
      <c r="L86" s="760">
        <f t="shared" si="5"/>
        <v>3.537945452391142</v>
      </c>
      <c r="M86" s="760">
        <f t="shared" si="5"/>
        <v>0.83453018702243753</v>
      </c>
      <c r="O86" s="755"/>
      <c r="P86" s="755"/>
    </row>
    <row r="87" spans="1:16" s="761" customFormat="1" ht="11.25" customHeight="1">
      <c r="A87" s="1277">
        <v>2006</v>
      </c>
      <c r="B87" s="1278"/>
      <c r="C87" s="760">
        <f t="shared" si="4"/>
        <v>1.9359259827118365</v>
      </c>
      <c r="D87" s="760">
        <f t="shared" si="4"/>
        <v>3.4565112413101673</v>
      </c>
      <c r="E87" s="760">
        <f t="shared" si="4"/>
        <v>1.4917069168099033</v>
      </c>
      <c r="F87" s="760">
        <f t="shared" si="4"/>
        <v>1.9798902106582545</v>
      </c>
      <c r="G87" s="1277">
        <v>2006</v>
      </c>
      <c r="H87" s="1278"/>
      <c r="I87" s="760">
        <f t="shared" si="5"/>
        <v>4.314237711582706</v>
      </c>
      <c r="J87" s="760">
        <f t="shared" si="5"/>
        <v>2.2890272740070827</v>
      </c>
      <c r="K87" s="760">
        <f t="shared" si="5"/>
        <v>-1.6246053587777283</v>
      </c>
      <c r="L87" s="760">
        <f t="shared" si="5"/>
        <v>1.2284489372821525</v>
      </c>
      <c r="M87" s="760">
        <f t="shared" si="5"/>
        <v>2.9001706234217011</v>
      </c>
      <c r="O87" s="755"/>
      <c r="P87" s="755"/>
    </row>
    <row r="88" spans="1:16" s="761" customFormat="1" ht="11.25" customHeight="1">
      <c r="A88" s="1277">
        <v>2007</v>
      </c>
      <c r="B88" s="1278"/>
      <c r="C88" s="760">
        <f t="shared" si="4"/>
        <v>0.48759356319814628</v>
      </c>
      <c r="D88" s="760">
        <f t="shared" si="4"/>
        <v>0.4569081445627603</v>
      </c>
      <c r="E88" s="760">
        <f t="shared" si="4"/>
        <v>-3.0536524507468243E-2</v>
      </c>
      <c r="F88" s="760">
        <f t="shared" si="4"/>
        <v>0.50373280967515655</v>
      </c>
      <c r="G88" s="1277">
        <v>2007</v>
      </c>
      <c r="H88" s="1278"/>
      <c r="I88" s="760">
        <f t="shared" si="5"/>
        <v>1.0501330904826318</v>
      </c>
      <c r="J88" s="760">
        <f t="shared" si="5"/>
        <v>0.54366167855894787</v>
      </c>
      <c r="K88" s="760">
        <f t="shared" si="5"/>
        <v>-0.86736704261851116</v>
      </c>
      <c r="L88" s="760">
        <f t="shared" si="5"/>
        <v>-1.1310495559507245</v>
      </c>
      <c r="M88" s="760">
        <f t="shared" si="5"/>
        <v>-0.26598961962967849</v>
      </c>
      <c r="O88" s="755"/>
      <c r="P88" s="755"/>
    </row>
    <row r="89" spans="1:16" s="761" customFormat="1" ht="11.25" customHeight="1">
      <c r="A89" s="1277">
        <v>2008</v>
      </c>
      <c r="B89" s="1278"/>
      <c r="C89" s="760">
        <f t="shared" si="4"/>
        <v>1.1945576408003831</v>
      </c>
      <c r="D89" s="760">
        <f t="shared" si="4"/>
        <v>2.6524366668485158</v>
      </c>
      <c r="E89" s="760">
        <f t="shared" si="4"/>
        <v>1.4406693996558602</v>
      </c>
      <c r="F89" s="760">
        <f t="shared" si="4"/>
        <v>1.1625219439283825</v>
      </c>
      <c r="G89" s="1277">
        <v>2008</v>
      </c>
      <c r="H89" s="1278"/>
      <c r="I89" s="760">
        <f t="shared" si="5"/>
        <v>2.2851418859081321</v>
      </c>
      <c r="J89" s="760">
        <f t="shared" si="5"/>
        <v>1.1097192126170938</v>
      </c>
      <c r="K89" s="760">
        <f t="shared" si="5"/>
        <v>3.921293949750364</v>
      </c>
      <c r="L89" s="760">
        <f t="shared" si="5"/>
        <v>3.657309829324177</v>
      </c>
      <c r="M89" s="760">
        <f t="shared" si="5"/>
        <v>-0.25402312691934981</v>
      </c>
      <c r="O89" s="755"/>
      <c r="P89" s="755"/>
    </row>
    <row r="90" spans="1:16" s="761" customFormat="1" ht="11.25" customHeight="1">
      <c r="A90" s="1277">
        <v>2009</v>
      </c>
      <c r="B90" s="1278"/>
      <c r="C90" s="760">
        <f t="shared" si="4"/>
        <v>1.1642659256285697</v>
      </c>
      <c r="D90" s="760">
        <f t="shared" si="4"/>
        <v>-0.83928902051009402</v>
      </c>
      <c r="E90" s="760">
        <f t="shared" si="4"/>
        <v>-1.9804966979264975</v>
      </c>
      <c r="F90" s="760">
        <f t="shared" si="4"/>
        <v>1.1844670366843815</v>
      </c>
      <c r="G90" s="1277">
        <v>2009</v>
      </c>
      <c r="H90" s="1278"/>
      <c r="I90" s="760">
        <f t="shared" si="5"/>
        <v>-0.27362651945620087</v>
      </c>
      <c r="J90" s="760">
        <f t="shared" si="5"/>
        <v>-1.4410250889713723</v>
      </c>
      <c r="K90" s="760">
        <f t="shared" si="5"/>
        <v>-0.5095177341158319</v>
      </c>
      <c r="L90" s="760">
        <f t="shared" si="5"/>
        <v>-2.3663855773866374</v>
      </c>
      <c r="M90" s="760">
        <f t="shared" si="5"/>
        <v>-1.8663773669408812</v>
      </c>
      <c r="O90" s="755"/>
      <c r="P90" s="755"/>
    </row>
    <row r="91" spans="1:16" s="740" customFormat="1" ht="11.25" customHeight="1">
      <c r="A91" s="1271">
        <v>2010</v>
      </c>
      <c r="B91" s="1272"/>
      <c r="C91" s="760">
        <f t="shared" si="4"/>
        <v>0.18463352836168667</v>
      </c>
      <c r="D91" s="760">
        <f t="shared" si="4"/>
        <v>1.0505608102949964</v>
      </c>
      <c r="E91" s="760">
        <f t="shared" si="4"/>
        <v>0.86433143630573284</v>
      </c>
      <c r="F91" s="760">
        <f t="shared" si="4"/>
        <v>0.16001103491001345</v>
      </c>
      <c r="G91" s="1271">
        <v>2010</v>
      </c>
      <c r="H91" s="1272"/>
      <c r="I91" s="760">
        <f t="shared" si="5"/>
        <v>0.16492936128487656</v>
      </c>
      <c r="J91" s="760">
        <f t="shared" si="5"/>
        <v>4.9104690824606223E-3</v>
      </c>
      <c r="K91" s="760">
        <f t="shared" si="5"/>
        <v>2.259491676445478</v>
      </c>
      <c r="L91" s="760">
        <f t="shared" si="5"/>
        <v>3.4927134098339536</v>
      </c>
      <c r="M91" s="760">
        <f t="shared" si="5"/>
        <v>1.2059728766210327</v>
      </c>
      <c r="N91" s="914"/>
      <c r="O91" s="914"/>
    </row>
    <row r="92" spans="1:16" s="740" customFormat="1" ht="11.25" customHeight="1">
      <c r="A92" s="1271">
        <v>2011</v>
      </c>
      <c r="B92" s="1272"/>
      <c r="C92" s="762">
        <v>0.5</v>
      </c>
      <c r="D92" s="762">
        <v>0.8</v>
      </c>
      <c r="E92" s="762">
        <f>E27/E26*100-100</f>
        <v>0.18100734320138656</v>
      </c>
      <c r="F92" s="762">
        <v>0.5</v>
      </c>
      <c r="G92" s="1275">
        <v>2011</v>
      </c>
      <c r="H92" s="1276"/>
      <c r="I92" s="762">
        <v>1.6</v>
      </c>
      <c r="J92" s="762">
        <f t="shared" si="5"/>
        <v>1.4347886581043809</v>
      </c>
      <c r="K92" s="762">
        <f t="shared" si="5"/>
        <v>-0.38445641459607316</v>
      </c>
      <c r="L92" s="762">
        <f t="shared" si="5"/>
        <v>-1.1067212997810714</v>
      </c>
      <c r="M92" s="762">
        <f t="shared" si="5"/>
        <v>-0.72505239562919144</v>
      </c>
      <c r="N92" s="914"/>
      <c r="O92" s="914"/>
    </row>
    <row r="93" spans="1:16" s="740" customFormat="1" ht="11.25" customHeight="1">
      <c r="A93" s="1271">
        <v>2012</v>
      </c>
      <c r="B93" s="1272"/>
      <c r="C93" s="760">
        <f t="shared" ref="C93:D95" si="6">C28/C27*100-100</f>
        <v>0.89763427580489008</v>
      </c>
      <c r="D93" s="760">
        <f t="shared" si="6"/>
        <v>2.2156957330232672</v>
      </c>
      <c r="E93" s="760">
        <f>E28/E27*100-100</f>
        <v>1.3063353434188798</v>
      </c>
      <c r="F93" s="760">
        <f>F28/F27*100-100</f>
        <v>0.85017932445001065</v>
      </c>
      <c r="G93" s="1271">
        <v>2012</v>
      </c>
      <c r="H93" s="1272"/>
      <c r="I93" s="760">
        <f>I28/I27*100-100</f>
        <v>1.2368880978806658</v>
      </c>
      <c r="J93" s="760">
        <f t="shared" si="5"/>
        <v>0.38344877125754806</v>
      </c>
      <c r="K93" s="760">
        <f t="shared" si="5"/>
        <v>4.9178048355894504</v>
      </c>
      <c r="L93" s="760">
        <f t="shared" si="5"/>
        <v>4.9552892243860214</v>
      </c>
      <c r="M93" s="760">
        <f t="shared" si="5"/>
        <v>3.5727385695210501E-2</v>
      </c>
      <c r="N93" s="914"/>
      <c r="O93" s="914"/>
    </row>
    <row r="94" spans="1:16" s="740" customFormat="1" ht="11.25" hidden="1" customHeight="1">
      <c r="A94" s="1271">
        <v>2013</v>
      </c>
      <c r="B94" s="1272"/>
      <c r="C94" s="760">
        <f t="shared" si="6"/>
        <v>-25.519893727237545</v>
      </c>
      <c r="D94" s="760">
        <f t="shared" si="6"/>
        <v>-25.746550445256773</v>
      </c>
      <c r="E94" s="760">
        <f>E29/E28*100-100</f>
        <v>-0.3043184675236148</v>
      </c>
      <c r="F94" s="760">
        <f>F29/F28*100-100</f>
        <v>-25.506742932385436</v>
      </c>
      <c r="G94" s="1271">
        <v>2013</v>
      </c>
      <c r="H94" s="1272"/>
      <c r="I94" s="760">
        <f>I29/I28*100-100</f>
        <v>-25.763546637727401</v>
      </c>
      <c r="J94" s="760">
        <f t="shared" si="5"/>
        <v>-0.34473416178981608</v>
      </c>
      <c r="K94" s="760">
        <f t="shared" si="5"/>
        <v>-26.590777724310897</v>
      </c>
      <c r="L94" s="760">
        <f t="shared" si="5"/>
        <v>-25.700665007940231</v>
      </c>
      <c r="M94" s="760">
        <f t="shared" si="5"/>
        <v>1.2125352766003203</v>
      </c>
      <c r="N94" s="914"/>
      <c r="O94" s="914"/>
    </row>
    <row r="95" spans="1:16" s="740" customFormat="1" ht="11.25" hidden="1" customHeight="1">
      <c r="A95" s="1271">
        <v>2014</v>
      </c>
      <c r="B95" s="1272"/>
      <c r="C95" s="760">
        <f t="shared" si="6"/>
        <v>-100</v>
      </c>
      <c r="D95" s="760">
        <f t="shared" si="6"/>
        <v>-100</v>
      </c>
      <c r="E95" s="760" t="e">
        <f>E30/E29*100-100</f>
        <v>#DIV/0!</v>
      </c>
      <c r="F95" s="760">
        <f>F30/F29*100-100</f>
        <v>-100</v>
      </c>
      <c r="G95" s="1271">
        <v>2014</v>
      </c>
      <c r="H95" s="1272"/>
      <c r="I95" s="760">
        <f>I30/I29*100-100</f>
        <v>-100</v>
      </c>
      <c r="J95" s="760" t="e">
        <f t="shared" si="5"/>
        <v>#DIV/0!</v>
      </c>
      <c r="K95" s="760">
        <f t="shared" si="5"/>
        <v>-100</v>
      </c>
      <c r="L95" s="760">
        <f t="shared" si="5"/>
        <v>-100</v>
      </c>
      <c r="M95" s="760" t="e">
        <f t="shared" si="5"/>
        <v>#DIV/0!</v>
      </c>
      <c r="N95" s="914"/>
      <c r="O95" s="914"/>
    </row>
    <row r="96" spans="1:16" s="761" customFormat="1" ht="9" customHeight="1">
      <c r="A96" s="740"/>
      <c r="B96" s="744"/>
      <c r="C96" s="763"/>
      <c r="D96" s="763"/>
      <c r="E96" s="763"/>
      <c r="F96" s="763"/>
      <c r="G96" s="740"/>
      <c r="H96" s="744"/>
      <c r="I96" s="764"/>
      <c r="J96" s="765"/>
      <c r="K96" s="765"/>
      <c r="L96" s="766"/>
      <c r="M96" s="767"/>
      <c r="O96" s="755"/>
      <c r="P96" s="755"/>
    </row>
    <row r="97" spans="1:16" s="717" customFormat="1" ht="11.25" hidden="1" customHeight="1">
      <c r="A97" s="911">
        <v>2007</v>
      </c>
      <c r="B97" s="912"/>
      <c r="C97" s="768"/>
      <c r="D97" s="769"/>
      <c r="E97" s="769"/>
      <c r="F97" s="769"/>
      <c r="G97" s="911">
        <v>2007</v>
      </c>
      <c r="H97" s="912"/>
      <c r="I97" s="770"/>
      <c r="J97" s="769"/>
      <c r="K97" s="769"/>
      <c r="L97" s="769"/>
      <c r="M97" s="767"/>
    </row>
    <row r="98" spans="1:16" s="717" customFormat="1" ht="11.25" hidden="1" customHeight="1">
      <c r="A98" s="740"/>
      <c r="B98" s="744" t="s">
        <v>547</v>
      </c>
      <c r="C98" s="763"/>
      <c r="D98" s="915"/>
      <c r="E98" s="915"/>
      <c r="F98" s="915"/>
      <c r="G98" s="740"/>
      <c r="H98" s="744" t="s">
        <v>547</v>
      </c>
      <c r="I98" s="916"/>
      <c r="J98" s="915"/>
      <c r="K98" s="915"/>
      <c r="L98" s="915"/>
      <c r="M98" s="767"/>
    </row>
    <row r="99" spans="1:16" s="717" customFormat="1" ht="11.25" hidden="1" customHeight="1">
      <c r="B99" s="744" t="s">
        <v>548</v>
      </c>
      <c r="C99" s="763"/>
      <c r="D99" s="915"/>
      <c r="E99" s="915"/>
      <c r="F99" s="915"/>
      <c r="H99" s="744" t="s">
        <v>548</v>
      </c>
      <c r="I99" s="916"/>
      <c r="J99" s="915"/>
      <c r="K99" s="915"/>
      <c r="L99" s="915"/>
      <c r="M99" s="771"/>
    </row>
    <row r="100" spans="1:16" s="761" customFormat="1" ht="11.25" hidden="1" customHeight="1">
      <c r="A100" s="717"/>
      <c r="B100" s="744" t="s">
        <v>549</v>
      </c>
      <c r="C100" s="763"/>
      <c r="D100" s="915"/>
      <c r="E100" s="915"/>
      <c r="F100" s="915"/>
      <c r="G100" s="717"/>
      <c r="H100" s="744" t="s">
        <v>549</v>
      </c>
      <c r="I100" s="916"/>
      <c r="J100" s="915"/>
      <c r="K100" s="915"/>
      <c r="L100" s="766"/>
      <c r="M100" s="772"/>
      <c r="O100" s="755"/>
      <c r="P100" s="755"/>
    </row>
    <row r="101" spans="1:16" s="761" customFormat="1" ht="11.25" hidden="1" customHeight="1">
      <c r="A101" s="717"/>
      <c r="B101" s="744" t="s">
        <v>550</v>
      </c>
      <c r="C101" s="763"/>
      <c r="D101" s="915"/>
      <c r="E101" s="915"/>
      <c r="F101" s="915"/>
      <c r="G101" s="717"/>
      <c r="H101" s="744" t="s">
        <v>550</v>
      </c>
      <c r="I101" s="916"/>
      <c r="J101" s="915"/>
      <c r="K101" s="915"/>
      <c r="L101" s="766"/>
      <c r="M101" s="772"/>
      <c r="O101" s="755"/>
      <c r="P101" s="755"/>
    </row>
    <row r="102" spans="1:16" s="761" customFormat="1" ht="11.25" hidden="1" customHeight="1">
      <c r="A102" s="740"/>
      <c r="B102" s="744"/>
      <c r="C102" s="763"/>
      <c r="D102" s="915"/>
      <c r="E102" s="915"/>
      <c r="F102" s="915"/>
      <c r="G102" s="740"/>
      <c r="H102" s="744"/>
      <c r="I102" s="916"/>
      <c r="J102" s="915"/>
      <c r="K102" s="915"/>
      <c r="L102" s="766"/>
      <c r="M102" s="772"/>
      <c r="O102" s="755"/>
      <c r="P102" s="755"/>
    </row>
    <row r="103" spans="1:16" s="761" customFormat="1" ht="11.25" hidden="1" customHeight="1">
      <c r="A103" s="911">
        <v>2008</v>
      </c>
      <c r="B103" s="912"/>
      <c r="C103" s="763"/>
      <c r="D103" s="915"/>
      <c r="E103" s="915"/>
      <c r="F103" s="915"/>
      <c r="G103" s="911">
        <v>2008</v>
      </c>
      <c r="H103" s="912"/>
      <c r="I103" s="916"/>
      <c r="J103" s="915"/>
      <c r="K103" s="915"/>
      <c r="L103" s="766"/>
      <c r="M103" s="772"/>
      <c r="O103" s="755"/>
      <c r="P103" s="755"/>
    </row>
    <row r="104" spans="1:16" s="761" customFormat="1" ht="11.25" hidden="1" customHeight="1">
      <c r="A104" s="740"/>
      <c r="B104" s="744" t="s">
        <v>547</v>
      </c>
      <c r="C104" s="917">
        <f t="shared" ref="C104:F107" si="7">C39/C33*100-100</f>
        <v>-2.0522772879645288</v>
      </c>
      <c r="D104" s="917">
        <f t="shared" si="7"/>
        <v>-0.44819267629108595</v>
      </c>
      <c r="E104" s="917">
        <f t="shared" si="7"/>
        <v>1.6376946469592184</v>
      </c>
      <c r="F104" s="917">
        <f t="shared" si="7"/>
        <v>-2.0800870608517386</v>
      </c>
      <c r="G104" s="740"/>
      <c r="H104" s="744" t="s">
        <v>547</v>
      </c>
      <c r="I104" s="917">
        <f t="shared" ref="I104:M107" si="8">I39/I33*100-100</f>
        <v>-0.98458290725606901</v>
      </c>
      <c r="J104" s="917">
        <f t="shared" si="8"/>
        <v>1.1187756613677493</v>
      </c>
      <c r="K104" s="917">
        <f t="shared" si="8"/>
        <v>0.49683885440236963</v>
      </c>
      <c r="L104" s="917">
        <f t="shared" si="8"/>
        <v>1.1421293558292263</v>
      </c>
      <c r="M104" s="917">
        <f t="shared" si="8"/>
        <v>0.6421002976638448</v>
      </c>
      <c r="O104" s="755"/>
      <c r="P104" s="755"/>
    </row>
    <row r="105" spans="1:16" s="761" customFormat="1" ht="11.25" hidden="1" customHeight="1">
      <c r="A105" s="717"/>
      <c r="B105" s="744" t="s">
        <v>548</v>
      </c>
      <c r="C105" s="917">
        <f t="shared" si="7"/>
        <v>1.8612613717444759</v>
      </c>
      <c r="D105" s="917">
        <f t="shared" si="7"/>
        <v>2.286938954355449</v>
      </c>
      <c r="E105" s="917">
        <f t="shared" si="7"/>
        <v>0.41789938282568073</v>
      </c>
      <c r="F105" s="917">
        <f t="shared" si="7"/>
        <v>1.8237306367339556</v>
      </c>
      <c r="G105" s="717"/>
      <c r="H105" s="744" t="s">
        <v>548</v>
      </c>
      <c r="I105" s="917">
        <f t="shared" si="8"/>
        <v>2.6851441856057505</v>
      </c>
      <c r="J105" s="917">
        <f t="shared" si="8"/>
        <v>0.84598506014768304</v>
      </c>
      <c r="K105" s="917">
        <f t="shared" si="8"/>
        <v>5.0806092578965689</v>
      </c>
      <c r="L105" s="917">
        <f t="shared" si="8"/>
        <v>1.220522560515036</v>
      </c>
      <c r="M105" s="917">
        <f t="shared" si="8"/>
        <v>-3.673452908811953</v>
      </c>
      <c r="O105" s="755"/>
      <c r="P105" s="755"/>
    </row>
    <row r="106" spans="1:16" s="761" customFormat="1" ht="11.25" hidden="1" customHeight="1">
      <c r="A106" s="740"/>
      <c r="B106" s="746" t="s">
        <v>549</v>
      </c>
      <c r="C106" s="917">
        <f t="shared" si="7"/>
        <v>2.7911165923149923</v>
      </c>
      <c r="D106" s="917">
        <f t="shared" si="7"/>
        <v>4.0627315519456033</v>
      </c>
      <c r="E106" s="917">
        <f t="shared" si="7"/>
        <v>1.2370864348852422</v>
      </c>
      <c r="F106" s="917">
        <f t="shared" si="7"/>
        <v>2.7968030731080376</v>
      </c>
      <c r="G106" s="740"/>
      <c r="H106" s="746" t="s">
        <v>549</v>
      </c>
      <c r="I106" s="917">
        <f t="shared" si="8"/>
        <v>4.0972621977116432</v>
      </c>
      <c r="J106" s="917">
        <f t="shared" si="8"/>
        <v>1.265077400975926</v>
      </c>
      <c r="K106" s="917">
        <f t="shared" si="8"/>
        <v>2.3647681699224989</v>
      </c>
      <c r="L106" s="917">
        <f t="shared" si="8"/>
        <v>3.9802394186420713</v>
      </c>
      <c r="M106" s="917">
        <f t="shared" si="8"/>
        <v>1.5781516215012061</v>
      </c>
      <c r="O106" s="755"/>
      <c r="P106" s="755"/>
    </row>
    <row r="107" spans="1:16" s="761" customFormat="1" ht="11.25" hidden="1" customHeight="1">
      <c r="A107" s="717"/>
      <c r="B107" s="744" t="s">
        <v>550</v>
      </c>
      <c r="C107" s="917">
        <f t="shared" si="7"/>
        <v>2.2999585232431912</v>
      </c>
      <c r="D107" s="917">
        <f t="shared" si="7"/>
        <v>4.6438621609790971</v>
      </c>
      <c r="E107" s="917">
        <f t="shared" si="7"/>
        <v>2.2912068309424996</v>
      </c>
      <c r="F107" s="917">
        <f t="shared" si="7"/>
        <v>2.2391854900160979</v>
      </c>
      <c r="G107" s="717"/>
      <c r="H107" s="744" t="s">
        <v>550</v>
      </c>
      <c r="I107" s="917">
        <f t="shared" si="8"/>
        <v>3.4072341686017609</v>
      </c>
      <c r="J107" s="917">
        <f t="shared" si="8"/>
        <v>1.1424667293537425</v>
      </c>
      <c r="K107" s="917">
        <f t="shared" si="8"/>
        <v>7.7148916876072349</v>
      </c>
      <c r="L107" s="917">
        <f t="shared" si="8"/>
        <v>8.3181521489974983</v>
      </c>
      <c r="M107" s="917">
        <f t="shared" si="8"/>
        <v>0.56005298054779473</v>
      </c>
      <c r="O107" s="755"/>
      <c r="P107" s="755"/>
    </row>
    <row r="108" spans="1:16" s="761" customFormat="1" ht="11.25" hidden="1" customHeight="1">
      <c r="A108" s="740"/>
      <c r="B108" s="744"/>
      <c r="C108" s="917"/>
      <c r="D108" s="917"/>
      <c r="E108" s="917"/>
      <c r="F108" s="917"/>
      <c r="G108" s="740"/>
      <c r="H108" s="744"/>
      <c r="I108" s="917"/>
      <c r="J108" s="917"/>
      <c r="K108" s="917"/>
      <c r="L108" s="917"/>
      <c r="M108" s="917"/>
      <c r="O108" s="755"/>
      <c r="P108" s="755"/>
    </row>
    <row r="109" spans="1:16" s="761" customFormat="1" ht="11.25" hidden="1" customHeight="1">
      <c r="A109" s="911">
        <v>2009</v>
      </c>
      <c r="B109" s="912"/>
      <c r="C109" s="917"/>
      <c r="D109" s="917"/>
      <c r="E109" s="917"/>
      <c r="F109" s="917"/>
      <c r="G109" s="911">
        <v>2009</v>
      </c>
      <c r="H109" s="912"/>
      <c r="I109" s="917"/>
      <c r="J109" s="917"/>
      <c r="K109" s="917"/>
      <c r="L109" s="917"/>
      <c r="M109" s="917"/>
      <c r="O109" s="755"/>
      <c r="P109" s="755"/>
    </row>
    <row r="110" spans="1:16" s="761" customFormat="1" ht="11.25" hidden="1" customHeight="1">
      <c r="A110" s="740"/>
      <c r="B110" s="744" t="s">
        <v>547</v>
      </c>
      <c r="C110" s="917">
        <f t="shared" ref="C110:F113" si="9">C45/C39*100-100</f>
        <v>4.7868055695310403</v>
      </c>
      <c r="D110" s="917">
        <f t="shared" si="9"/>
        <v>2.0518071951621124</v>
      </c>
      <c r="E110" s="917">
        <f t="shared" si="9"/>
        <v>-2.6100598825432542</v>
      </c>
      <c r="F110" s="917">
        <f t="shared" si="9"/>
        <v>4.8418210453014012</v>
      </c>
      <c r="G110" s="740"/>
      <c r="H110" s="744" t="s">
        <v>547</v>
      </c>
      <c r="I110" s="917">
        <f t="shared" ref="I110:M113" si="10">I45/I39*100-100</f>
        <v>3.1222821333563502</v>
      </c>
      <c r="J110" s="917">
        <f t="shared" si="10"/>
        <v>-1.6401269024143232</v>
      </c>
      <c r="K110" s="917">
        <f t="shared" si="10"/>
        <v>-0.12674773212982871</v>
      </c>
      <c r="L110" s="917">
        <f t="shared" si="10"/>
        <v>-1.0552657453336138</v>
      </c>
      <c r="M110" s="917">
        <f t="shared" si="10"/>
        <v>-0.92969638228402118</v>
      </c>
      <c r="O110" s="755"/>
      <c r="P110" s="755"/>
    </row>
    <row r="111" spans="1:16" s="761" customFormat="1" ht="11.25" hidden="1" customHeight="1">
      <c r="A111" s="740"/>
      <c r="B111" s="744" t="s">
        <v>548</v>
      </c>
      <c r="C111" s="917">
        <f t="shared" si="9"/>
        <v>-0.21070211238757963</v>
      </c>
      <c r="D111" s="917">
        <f t="shared" si="9"/>
        <v>-1.5133600954225699</v>
      </c>
      <c r="E111" s="917">
        <f t="shared" si="9"/>
        <v>-1.3054085063331229</v>
      </c>
      <c r="F111" s="917">
        <f t="shared" si="9"/>
        <v>-0.211388578012631</v>
      </c>
      <c r="G111" s="740"/>
      <c r="H111" s="744" t="s">
        <v>548</v>
      </c>
      <c r="I111" s="917">
        <f t="shared" si="10"/>
        <v>-1.2744101598737672</v>
      </c>
      <c r="J111" s="917">
        <f t="shared" si="10"/>
        <v>-1.0652734482553541</v>
      </c>
      <c r="K111" s="917">
        <f t="shared" si="10"/>
        <v>-0.15364286263317695</v>
      </c>
      <c r="L111" s="917">
        <f t="shared" si="10"/>
        <v>-2.1625411119474052</v>
      </c>
      <c r="M111" s="917">
        <f t="shared" si="10"/>
        <v>-2.0119895276203437</v>
      </c>
      <c r="O111" s="755"/>
      <c r="P111" s="755"/>
    </row>
    <row r="112" spans="1:16" s="761" customFormat="1" ht="11.25" hidden="1" customHeight="1">
      <c r="A112" s="740"/>
      <c r="B112" s="744" t="s">
        <v>549</v>
      </c>
      <c r="C112" s="917">
        <f t="shared" si="9"/>
        <v>-0.17155846589513146</v>
      </c>
      <c r="D112" s="917">
        <f t="shared" si="9"/>
        <v>-2.2472038134379488</v>
      </c>
      <c r="E112" s="917">
        <f t="shared" si="9"/>
        <v>-2.0792124124603362</v>
      </c>
      <c r="F112" s="917">
        <f t="shared" si="9"/>
        <v>-0.14033676421456676</v>
      </c>
      <c r="G112" s="740"/>
      <c r="H112" s="744" t="s">
        <v>549</v>
      </c>
      <c r="I112" s="917">
        <f t="shared" si="10"/>
        <v>-1.6453834016027997</v>
      </c>
      <c r="J112" s="917">
        <f t="shared" si="10"/>
        <v>-1.5071617394047934</v>
      </c>
      <c r="K112" s="917">
        <f t="shared" si="10"/>
        <v>-2.5223101441775384</v>
      </c>
      <c r="L112" s="917">
        <f t="shared" si="10"/>
        <v>-3.6865433090091528</v>
      </c>
      <c r="M112" s="917">
        <f t="shared" si="10"/>
        <v>-1.1943585927750178</v>
      </c>
      <c r="O112" s="755"/>
      <c r="P112" s="755"/>
    </row>
    <row r="113" spans="1:242" s="761" customFormat="1" ht="11.25" hidden="1" customHeight="1">
      <c r="A113" s="717"/>
      <c r="B113" s="744" t="s">
        <v>550</v>
      </c>
      <c r="C113" s="917">
        <f t="shared" si="9"/>
        <v>0.28271060714990881</v>
      </c>
      <c r="D113" s="917">
        <f t="shared" si="9"/>
        <v>-1.4939558940640296</v>
      </c>
      <c r="E113" s="917">
        <f t="shared" si="9"/>
        <v>-1.771657836587508</v>
      </c>
      <c r="F113" s="917">
        <f t="shared" si="9"/>
        <v>0.27587731628632639</v>
      </c>
      <c r="G113" s="717"/>
      <c r="H113" s="744" t="s">
        <v>550</v>
      </c>
      <c r="I113" s="917">
        <f t="shared" si="10"/>
        <v>-1.2063347425121975</v>
      </c>
      <c r="J113" s="917">
        <f t="shared" si="10"/>
        <v>-1.4781342217763722</v>
      </c>
      <c r="K113" s="917">
        <f t="shared" si="10"/>
        <v>0.86061198073667811</v>
      </c>
      <c r="L113" s="917">
        <f t="shared" si="10"/>
        <v>-2.3097956351312661</v>
      </c>
      <c r="M113" s="917">
        <f t="shared" si="10"/>
        <v>-3.1433555216514719</v>
      </c>
      <c r="O113" s="755"/>
      <c r="P113" s="755"/>
    </row>
    <row r="114" spans="1:242" s="761" customFormat="1" ht="11.25" hidden="1" customHeight="1">
      <c r="A114" s="740"/>
      <c r="B114" s="744"/>
      <c r="C114" s="917"/>
      <c r="D114" s="917"/>
      <c r="E114" s="917"/>
      <c r="F114" s="917"/>
      <c r="G114" s="740"/>
      <c r="H114" s="744"/>
      <c r="I114" s="917"/>
      <c r="J114" s="917"/>
      <c r="K114" s="917"/>
      <c r="L114" s="917"/>
      <c r="M114" s="917"/>
      <c r="O114" s="755"/>
      <c r="P114" s="755"/>
    </row>
    <row r="115" spans="1:242" s="761" customFormat="1" ht="11.25" hidden="1" customHeight="1">
      <c r="A115" s="911">
        <v>2010</v>
      </c>
      <c r="B115" s="912"/>
      <c r="C115" s="917"/>
      <c r="D115" s="917"/>
      <c r="E115" s="917"/>
      <c r="F115" s="917"/>
      <c r="G115" s="911">
        <v>2010</v>
      </c>
      <c r="H115" s="912"/>
      <c r="I115" s="917"/>
      <c r="J115" s="917"/>
      <c r="K115" s="917"/>
      <c r="L115" s="917"/>
      <c r="M115" s="917"/>
      <c r="O115" s="755"/>
      <c r="P115" s="755"/>
    </row>
    <row r="116" spans="1:242" s="761" customFormat="1" ht="11.25" hidden="1" customHeight="1">
      <c r="A116" s="740"/>
      <c r="B116" s="744" t="s">
        <v>547</v>
      </c>
      <c r="C116" s="917">
        <f t="shared" ref="C116:F119" si="11">C51/C45*100-100</f>
        <v>0.54530059984885781</v>
      </c>
      <c r="D116" s="917">
        <f t="shared" si="11"/>
        <v>0.90743352709161229</v>
      </c>
      <c r="E116" s="917">
        <f t="shared" si="11"/>
        <v>0.36016892394006561</v>
      </c>
      <c r="F116" s="917">
        <f t="shared" si="11"/>
        <v>0.54130497022291024</v>
      </c>
      <c r="G116" s="740"/>
      <c r="H116" s="744" t="s">
        <v>547</v>
      </c>
      <c r="I116" s="917">
        <f t="shared" ref="I116:M119" si="12">I51/I45*100-100</f>
        <v>8.7456823193306832E-2</v>
      </c>
      <c r="J116" s="917">
        <f t="shared" si="12"/>
        <v>-0.45140467110906002</v>
      </c>
      <c r="K116" s="917">
        <f t="shared" si="12"/>
        <v>0.91991234226347274</v>
      </c>
      <c r="L116" s="917">
        <f t="shared" si="12"/>
        <v>3.3879167141049606</v>
      </c>
      <c r="M116" s="917">
        <f t="shared" si="12"/>
        <v>2.4455078433594224</v>
      </c>
      <c r="O116" s="755"/>
      <c r="P116" s="755"/>
    </row>
    <row r="117" spans="1:242" s="740" customFormat="1" ht="11.25" hidden="1" customHeight="1">
      <c r="B117" s="744" t="s">
        <v>548</v>
      </c>
      <c r="C117" s="917">
        <f t="shared" si="11"/>
        <v>0.57828291997965664</v>
      </c>
      <c r="D117" s="917">
        <f t="shared" si="11"/>
        <v>1.8737384603753924</v>
      </c>
      <c r="E117" s="917">
        <f t="shared" si="11"/>
        <v>1.288007214665214</v>
      </c>
      <c r="F117" s="917">
        <f t="shared" si="11"/>
        <v>0.55389935049132077</v>
      </c>
      <c r="H117" s="744" t="s">
        <v>548</v>
      </c>
      <c r="I117" s="917">
        <f t="shared" si="12"/>
        <v>1.1288895900423768</v>
      </c>
      <c r="J117" s="917">
        <f t="shared" si="12"/>
        <v>0.57182291613264624</v>
      </c>
      <c r="K117" s="917">
        <f t="shared" si="12"/>
        <v>2.6038811049981376</v>
      </c>
      <c r="L117" s="917">
        <f t="shared" si="12"/>
        <v>3.9157191469248147</v>
      </c>
      <c r="M117" s="917">
        <f t="shared" si="12"/>
        <v>1.2785462185238856</v>
      </c>
      <c r="N117" s="914"/>
      <c r="O117" s="914"/>
      <c r="P117" s="737"/>
      <c r="Q117" s="737"/>
      <c r="R117" s="737"/>
      <c r="S117" s="737"/>
      <c r="T117" s="737"/>
      <c r="U117" s="737"/>
      <c r="V117" s="737"/>
      <c r="W117" s="737"/>
      <c r="X117" s="737"/>
      <c r="Y117" s="737"/>
      <c r="Z117" s="737"/>
      <c r="AA117" s="737"/>
      <c r="AB117" s="737"/>
      <c r="AC117" s="737"/>
      <c r="AD117" s="737"/>
      <c r="AE117" s="737"/>
      <c r="AF117" s="737"/>
      <c r="AG117" s="737"/>
      <c r="AH117" s="737"/>
      <c r="AI117" s="737"/>
      <c r="AJ117" s="737"/>
      <c r="AK117" s="737"/>
      <c r="AL117" s="737"/>
      <c r="AM117" s="737"/>
      <c r="AN117" s="737"/>
      <c r="AO117" s="737"/>
      <c r="AP117" s="737"/>
      <c r="AQ117" s="737"/>
      <c r="AR117" s="737"/>
      <c r="AS117" s="737"/>
      <c r="AT117" s="737"/>
      <c r="AU117" s="737"/>
      <c r="AV117" s="737"/>
      <c r="AW117" s="737"/>
      <c r="AX117" s="737"/>
      <c r="AY117" s="737"/>
      <c r="AZ117" s="737"/>
      <c r="BA117" s="737"/>
      <c r="BB117" s="737"/>
      <c r="BC117" s="737"/>
      <c r="BD117" s="737"/>
      <c r="BE117" s="737"/>
      <c r="BF117" s="737"/>
      <c r="BG117" s="737"/>
      <c r="BH117" s="737"/>
      <c r="BI117" s="737"/>
      <c r="BJ117" s="737"/>
      <c r="BK117" s="737"/>
      <c r="BL117" s="737"/>
      <c r="BM117" s="737"/>
      <c r="BN117" s="737"/>
      <c r="BO117" s="737"/>
      <c r="BP117" s="737"/>
      <c r="BQ117" s="737"/>
      <c r="BR117" s="737"/>
      <c r="BS117" s="737"/>
      <c r="BT117" s="737"/>
      <c r="BU117" s="737"/>
      <c r="BV117" s="737"/>
      <c r="BW117" s="737"/>
      <c r="BX117" s="737"/>
      <c r="BY117" s="737"/>
      <c r="BZ117" s="737"/>
      <c r="CA117" s="737"/>
      <c r="CB117" s="737"/>
      <c r="CC117" s="737"/>
      <c r="CD117" s="737"/>
      <c r="CE117" s="737"/>
      <c r="CF117" s="737"/>
      <c r="CG117" s="737"/>
      <c r="CH117" s="737"/>
      <c r="CI117" s="737"/>
      <c r="CJ117" s="737"/>
      <c r="CK117" s="737"/>
      <c r="CL117" s="737"/>
      <c r="CM117" s="737"/>
      <c r="CN117" s="737"/>
      <c r="CO117" s="737"/>
      <c r="CP117" s="737"/>
      <c r="CQ117" s="737"/>
      <c r="CR117" s="737"/>
      <c r="CS117" s="737"/>
      <c r="CT117" s="737"/>
      <c r="CU117" s="737"/>
      <c r="CV117" s="737"/>
      <c r="CW117" s="737"/>
      <c r="CX117" s="737"/>
      <c r="CY117" s="737"/>
      <c r="CZ117" s="737"/>
      <c r="DA117" s="737"/>
      <c r="DB117" s="737"/>
      <c r="DC117" s="737"/>
      <c r="DD117" s="737"/>
      <c r="DE117" s="737"/>
      <c r="DF117" s="737"/>
      <c r="DG117" s="737"/>
      <c r="DH117" s="737"/>
      <c r="DI117" s="737"/>
      <c r="DJ117" s="737"/>
      <c r="DK117" s="737"/>
      <c r="DL117" s="737"/>
      <c r="DM117" s="737"/>
      <c r="DN117" s="737"/>
      <c r="DO117" s="737"/>
      <c r="DP117" s="737"/>
      <c r="DQ117" s="737"/>
      <c r="DR117" s="737"/>
      <c r="DS117" s="737"/>
      <c r="DT117" s="737"/>
      <c r="DU117" s="737"/>
      <c r="DV117" s="737"/>
      <c r="DW117" s="737"/>
      <c r="DX117" s="737"/>
      <c r="DY117" s="737"/>
      <c r="DZ117" s="737"/>
      <c r="EA117" s="737"/>
      <c r="EB117" s="737"/>
      <c r="EC117" s="737"/>
      <c r="ED117" s="737"/>
      <c r="EE117" s="737"/>
      <c r="EF117" s="737"/>
      <c r="EG117" s="737"/>
      <c r="EH117" s="737"/>
      <c r="EI117" s="737"/>
      <c r="EJ117" s="737"/>
      <c r="EK117" s="737"/>
      <c r="EL117" s="737"/>
      <c r="EM117" s="737"/>
      <c r="EN117" s="737"/>
      <c r="EO117" s="737"/>
      <c r="EP117" s="737"/>
      <c r="EQ117" s="737"/>
      <c r="ER117" s="737"/>
      <c r="ES117" s="737"/>
      <c r="ET117" s="737"/>
      <c r="EU117" s="737"/>
      <c r="EV117" s="737"/>
      <c r="EW117" s="737"/>
      <c r="EX117" s="737"/>
      <c r="EY117" s="737"/>
      <c r="EZ117" s="737"/>
      <c r="FA117" s="737"/>
      <c r="FB117" s="737"/>
      <c r="FC117" s="737"/>
      <c r="FD117" s="737"/>
      <c r="FE117" s="737"/>
      <c r="FF117" s="737"/>
      <c r="FG117" s="737"/>
      <c r="FH117" s="737"/>
      <c r="FI117" s="737"/>
      <c r="FJ117" s="737"/>
      <c r="FK117" s="737"/>
      <c r="FL117" s="737"/>
      <c r="FM117" s="737"/>
      <c r="FN117" s="737"/>
      <c r="FO117" s="737"/>
      <c r="FP117" s="737"/>
      <c r="FQ117" s="737"/>
      <c r="FR117" s="737"/>
      <c r="FS117" s="737"/>
      <c r="FT117" s="737"/>
      <c r="FU117" s="737"/>
      <c r="FV117" s="737"/>
      <c r="FW117" s="737"/>
      <c r="FX117" s="737"/>
      <c r="FY117" s="737"/>
      <c r="FZ117" s="737"/>
      <c r="GA117" s="737"/>
      <c r="GB117" s="737"/>
      <c r="GC117" s="737"/>
      <c r="GD117" s="737"/>
      <c r="GE117" s="737"/>
      <c r="GF117" s="737"/>
      <c r="GG117" s="737"/>
      <c r="GH117" s="737"/>
      <c r="GI117" s="737"/>
      <c r="GJ117" s="737"/>
      <c r="GK117" s="737"/>
      <c r="GL117" s="737"/>
      <c r="GM117" s="737"/>
      <c r="GN117" s="737"/>
      <c r="GO117" s="737"/>
      <c r="GP117" s="737"/>
      <c r="GQ117" s="737"/>
      <c r="GR117" s="737"/>
      <c r="GS117" s="737"/>
      <c r="GT117" s="737"/>
      <c r="GU117" s="737"/>
      <c r="GV117" s="737"/>
      <c r="GW117" s="737"/>
      <c r="GX117" s="737"/>
      <c r="GY117" s="737"/>
      <c r="GZ117" s="737"/>
      <c r="HA117" s="737"/>
      <c r="HB117" s="737"/>
      <c r="HC117" s="737"/>
      <c r="HD117" s="737"/>
      <c r="HE117" s="737"/>
      <c r="HF117" s="737"/>
      <c r="HG117" s="737"/>
      <c r="HH117" s="737"/>
      <c r="HI117" s="737"/>
      <c r="HJ117" s="737"/>
      <c r="HK117" s="737"/>
      <c r="HL117" s="737"/>
      <c r="HM117" s="737"/>
      <c r="HN117" s="737"/>
      <c r="HO117" s="737"/>
      <c r="HP117" s="737"/>
      <c r="HQ117" s="737"/>
      <c r="HR117" s="737"/>
      <c r="HS117" s="737"/>
      <c r="HT117" s="737"/>
      <c r="HU117" s="737"/>
      <c r="HV117" s="737"/>
      <c r="HW117" s="737"/>
      <c r="HX117" s="737"/>
      <c r="HY117" s="737"/>
      <c r="HZ117" s="737"/>
      <c r="IA117" s="737"/>
      <c r="IB117" s="737"/>
      <c r="IC117" s="737"/>
      <c r="ID117" s="737"/>
      <c r="IE117" s="737"/>
      <c r="IF117" s="737"/>
      <c r="IG117" s="737"/>
      <c r="IH117" s="737"/>
    </row>
    <row r="118" spans="1:242" s="740" customFormat="1" ht="11.25" hidden="1" customHeight="1">
      <c r="B118" s="746" t="s">
        <v>549</v>
      </c>
      <c r="C118" s="917">
        <f t="shared" si="11"/>
        <v>-0.40284726648832248</v>
      </c>
      <c r="D118" s="917">
        <f t="shared" si="11"/>
        <v>0.11451252985136762</v>
      </c>
      <c r="E118" s="917">
        <f t="shared" si="11"/>
        <v>0.51945239611816874</v>
      </c>
      <c r="F118" s="917">
        <f t="shared" si="11"/>
        <v>-0.41304285727419199</v>
      </c>
      <c r="H118" s="746" t="s">
        <v>549</v>
      </c>
      <c r="I118" s="917">
        <f t="shared" si="12"/>
        <v>-0.429363338315909</v>
      </c>
      <c r="J118" s="917">
        <f t="shared" si="12"/>
        <v>-1.6388171212341263E-2</v>
      </c>
      <c r="K118" s="917">
        <f t="shared" si="12"/>
        <v>0.38355987748899167</v>
      </c>
      <c r="L118" s="917">
        <f t="shared" si="12"/>
        <v>1.442836159576899</v>
      </c>
      <c r="M118" s="917">
        <f t="shared" si="12"/>
        <v>1.0552288476127529</v>
      </c>
      <c r="N118" s="914"/>
      <c r="O118" s="914"/>
      <c r="P118" s="737"/>
      <c r="Q118" s="737"/>
      <c r="R118" s="737"/>
      <c r="S118" s="737"/>
      <c r="T118" s="737"/>
      <c r="U118" s="737"/>
      <c r="V118" s="737"/>
      <c r="W118" s="737"/>
      <c r="X118" s="737"/>
      <c r="Y118" s="737"/>
      <c r="Z118" s="737"/>
      <c r="AA118" s="737"/>
      <c r="AB118" s="737"/>
      <c r="AC118" s="737"/>
      <c r="AD118" s="737"/>
      <c r="AE118" s="737"/>
      <c r="AF118" s="737"/>
      <c r="AG118" s="737"/>
      <c r="AH118" s="737"/>
      <c r="AI118" s="737"/>
      <c r="AJ118" s="737"/>
      <c r="AK118" s="737"/>
      <c r="AL118" s="737"/>
      <c r="AM118" s="737"/>
      <c r="AN118" s="737"/>
      <c r="AO118" s="737"/>
      <c r="AP118" s="737"/>
      <c r="AQ118" s="737"/>
      <c r="AR118" s="737"/>
      <c r="AS118" s="737"/>
      <c r="AT118" s="737"/>
      <c r="AU118" s="737"/>
      <c r="AV118" s="737"/>
      <c r="AW118" s="737"/>
      <c r="AX118" s="737"/>
      <c r="AY118" s="737"/>
      <c r="AZ118" s="737"/>
      <c r="BA118" s="737"/>
      <c r="BB118" s="737"/>
      <c r="BC118" s="737"/>
      <c r="BD118" s="737"/>
      <c r="BE118" s="737"/>
      <c r="BF118" s="737"/>
      <c r="BG118" s="737"/>
      <c r="BH118" s="737"/>
      <c r="BI118" s="737"/>
      <c r="BJ118" s="737"/>
      <c r="BK118" s="737"/>
      <c r="BL118" s="737"/>
      <c r="BM118" s="737"/>
      <c r="BN118" s="737"/>
      <c r="BO118" s="737"/>
      <c r="BP118" s="737"/>
      <c r="BQ118" s="737"/>
      <c r="BR118" s="737"/>
      <c r="BS118" s="737"/>
      <c r="BT118" s="737"/>
      <c r="BU118" s="737"/>
      <c r="BV118" s="737"/>
      <c r="BW118" s="737"/>
      <c r="BX118" s="737"/>
      <c r="BY118" s="737"/>
      <c r="BZ118" s="737"/>
      <c r="CA118" s="737"/>
      <c r="CB118" s="737"/>
      <c r="CC118" s="737"/>
      <c r="CD118" s="737"/>
      <c r="CE118" s="737"/>
      <c r="CF118" s="737"/>
      <c r="CG118" s="737"/>
      <c r="CH118" s="737"/>
      <c r="CI118" s="737"/>
      <c r="CJ118" s="737"/>
      <c r="CK118" s="737"/>
      <c r="CL118" s="737"/>
      <c r="CM118" s="737"/>
      <c r="CN118" s="737"/>
      <c r="CO118" s="737"/>
      <c r="CP118" s="737"/>
      <c r="CQ118" s="737"/>
      <c r="CR118" s="737"/>
      <c r="CS118" s="737"/>
      <c r="CT118" s="737"/>
      <c r="CU118" s="737"/>
      <c r="CV118" s="737"/>
      <c r="CW118" s="737"/>
      <c r="CX118" s="737"/>
      <c r="CY118" s="737"/>
      <c r="CZ118" s="737"/>
      <c r="DA118" s="737"/>
      <c r="DB118" s="737"/>
      <c r="DC118" s="737"/>
      <c r="DD118" s="737"/>
      <c r="DE118" s="737"/>
      <c r="DF118" s="737"/>
      <c r="DG118" s="737"/>
      <c r="DH118" s="737"/>
      <c r="DI118" s="737"/>
      <c r="DJ118" s="737"/>
      <c r="DK118" s="737"/>
      <c r="DL118" s="737"/>
      <c r="DM118" s="737"/>
      <c r="DN118" s="737"/>
      <c r="DO118" s="737"/>
      <c r="DP118" s="737"/>
      <c r="DQ118" s="737"/>
      <c r="DR118" s="737"/>
      <c r="DS118" s="737"/>
      <c r="DT118" s="737"/>
      <c r="DU118" s="737"/>
      <c r="DV118" s="737"/>
      <c r="DW118" s="737"/>
      <c r="DX118" s="737"/>
      <c r="DY118" s="737"/>
      <c r="DZ118" s="737"/>
      <c r="EA118" s="737"/>
      <c r="EB118" s="737"/>
      <c r="EC118" s="737"/>
      <c r="ED118" s="737"/>
      <c r="EE118" s="737"/>
      <c r="EF118" s="737"/>
      <c r="EG118" s="737"/>
      <c r="EH118" s="737"/>
      <c r="EI118" s="737"/>
      <c r="EJ118" s="737"/>
      <c r="EK118" s="737"/>
      <c r="EL118" s="737"/>
      <c r="EM118" s="737"/>
      <c r="EN118" s="737"/>
      <c r="EO118" s="737"/>
      <c r="EP118" s="737"/>
      <c r="EQ118" s="737"/>
      <c r="ER118" s="737"/>
      <c r="ES118" s="737"/>
      <c r="ET118" s="737"/>
      <c r="EU118" s="737"/>
      <c r="EV118" s="737"/>
      <c r="EW118" s="737"/>
      <c r="EX118" s="737"/>
      <c r="EY118" s="737"/>
      <c r="EZ118" s="737"/>
      <c r="FA118" s="737"/>
      <c r="FB118" s="737"/>
      <c r="FC118" s="737"/>
      <c r="FD118" s="737"/>
      <c r="FE118" s="737"/>
      <c r="FF118" s="737"/>
      <c r="FG118" s="737"/>
      <c r="FH118" s="737"/>
      <c r="FI118" s="737"/>
      <c r="FJ118" s="737"/>
      <c r="FK118" s="737"/>
      <c r="FL118" s="737"/>
      <c r="FM118" s="737"/>
      <c r="FN118" s="737"/>
      <c r="FO118" s="737"/>
      <c r="FP118" s="737"/>
      <c r="FQ118" s="737"/>
      <c r="FR118" s="737"/>
      <c r="FS118" s="737"/>
      <c r="FT118" s="737"/>
      <c r="FU118" s="737"/>
      <c r="FV118" s="737"/>
      <c r="FW118" s="737"/>
      <c r="FX118" s="737"/>
      <c r="FY118" s="737"/>
      <c r="FZ118" s="737"/>
      <c r="GA118" s="737"/>
      <c r="GB118" s="737"/>
      <c r="GC118" s="737"/>
      <c r="GD118" s="737"/>
      <c r="GE118" s="737"/>
      <c r="GF118" s="737"/>
      <c r="GG118" s="737"/>
      <c r="GH118" s="737"/>
      <c r="GI118" s="737"/>
      <c r="GJ118" s="737"/>
      <c r="GK118" s="737"/>
      <c r="GL118" s="737"/>
      <c r="GM118" s="737"/>
      <c r="GN118" s="737"/>
      <c r="GO118" s="737"/>
      <c r="GP118" s="737"/>
      <c r="GQ118" s="737"/>
      <c r="GR118" s="737"/>
      <c r="GS118" s="737"/>
      <c r="GT118" s="737"/>
      <c r="GU118" s="737"/>
      <c r="GV118" s="737"/>
      <c r="GW118" s="737"/>
      <c r="GX118" s="737"/>
      <c r="GY118" s="737"/>
      <c r="GZ118" s="737"/>
      <c r="HA118" s="737"/>
      <c r="HB118" s="737"/>
      <c r="HC118" s="737"/>
      <c r="HD118" s="737"/>
      <c r="HE118" s="737"/>
      <c r="HF118" s="737"/>
      <c r="HG118" s="737"/>
      <c r="HH118" s="737"/>
      <c r="HI118" s="737"/>
      <c r="HJ118" s="737"/>
      <c r="HK118" s="737"/>
      <c r="HL118" s="737"/>
      <c r="HM118" s="737"/>
      <c r="HN118" s="737"/>
      <c r="HO118" s="737"/>
      <c r="HP118" s="737"/>
      <c r="HQ118" s="737"/>
      <c r="HR118" s="737"/>
      <c r="HS118" s="737"/>
      <c r="HT118" s="737"/>
      <c r="HU118" s="737"/>
      <c r="HV118" s="737"/>
      <c r="HW118" s="737"/>
      <c r="HX118" s="737"/>
      <c r="HY118" s="737"/>
      <c r="HZ118" s="737"/>
      <c r="IA118" s="737"/>
      <c r="IB118" s="737"/>
      <c r="IC118" s="737"/>
      <c r="ID118" s="737"/>
      <c r="IE118" s="737"/>
      <c r="IF118" s="737"/>
      <c r="IG118" s="737"/>
      <c r="IH118" s="737"/>
    </row>
    <row r="119" spans="1:242" s="740" customFormat="1" ht="11.25" hidden="1" customHeight="1">
      <c r="B119" s="744" t="s">
        <v>550</v>
      </c>
      <c r="C119" s="917">
        <f t="shared" si="11"/>
        <v>-1.0526772434047871E-2</v>
      </c>
      <c r="D119" s="917">
        <f t="shared" si="11"/>
        <v>1.2973111396797066</v>
      </c>
      <c r="E119" s="917">
        <f t="shared" si="11"/>
        <v>1.307975599728664</v>
      </c>
      <c r="F119" s="917">
        <f t="shared" si="11"/>
        <v>-6.968782161935394E-2</v>
      </c>
      <c r="H119" s="744" t="s">
        <v>550</v>
      </c>
      <c r="I119" s="917">
        <f t="shared" si="12"/>
        <v>-0.12792620837687707</v>
      </c>
      <c r="J119" s="917">
        <f t="shared" si="12"/>
        <v>-5.8279000123178548E-2</v>
      </c>
      <c r="K119" s="917">
        <f t="shared" si="12"/>
        <v>4.9638028271762522</v>
      </c>
      <c r="L119" s="917">
        <f t="shared" si="12"/>
        <v>5.3856728331923591</v>
      </c>
      <c r="M119" s="917">
        <f t="shared" si="12"/>
        <v>0.40191951382584534</v>
      </c>
      <c r="N119" s="914"/>
      <c r="O119" s="914"/>
      <c r="P119" s="737"/>
      <c r="Q119" s="737"/>
      <c r="R119" s="737"/>
      <c r="S119" s="737"/>
      <c r="T119" s="737"/>
      <c r="U119" s="737"/>
      <c r="V119" s="737"/>
      <c r="W119" s="737"/>
      <c r="X119" s="737"/>
      <c r="Y119" s="737"/>
      <c r="Z119" s="737"/>
      <c r="AA119" s="737"/>
      <c r="AB119" s="737"/>
      <c r="AC119" s="737"/>
      <c r="AD119" s="737"/>
      <c r="AE119" s="737"/>
      <c r="AF119" s="737"/>
      <c r="AG119" s="737"/>
      <c r="AH119" s="737"/>
      <c r="AI119" s="737"/>
      <c r="AJ119" s="737"/>
      <c r="AK119" s="737"/>
      <c r="AL119" s="737"/>
      <c r="AM119" s="737"/>
      <c r="AN119" s="737"/>
      <c r="AO119" s="737"/>
      <c r="AP119" s="737"/>
      <c r="AQ119" s="737"/>
      <c r="AR119" s="737"/>
      <c r="AS119" s="737"/>
      <c r="AT119" s="737"/>
      <c r="AU119" s="737"/>
      <c r="AV119" s="737"/>
      <c r="AW119" s="737"/>
      <c r="AX119" s="737"/>
      <c r="AY119" s="737"/>
      <c r="AZ119" s="737"/>
      <c r="BA119" s="737"/>
      <c r="BB119" s="737"/>
      <c r="BC119" s="737"/>
      <c r="BD119" s="737"/>
      <c r="BE119" s="737"/>
      <c r="BF119" s="737"/>
      <c r="BG119" s="737"/>
      <c r="BH119" s="737"/>
      <c r="BI119" s="737"/>
      <c r="BJ119" s="737"/>
      <c r="BK119" s="737"/>
      <c r="BL119" s="737"/>
      <c r="BM119" s="737"/>
      <c r="BN119" s="737"/>
      <c r="BO119" s="737"/>
      <c r="BP119" s="737"/>
      <c r="BQ119" s="737"/>
      <c r="BR119" s="737"/>
      <c r="BS119" s="737"/>
      <c r="BT119" s="737"/>
      <c r="BU119" s="737"/>
      <c r="BV119" s="737"/>
      <c r="BW119" s="737"/>
      <c r="BX119" s="737"/>
      <c r="BY119" s="737"/>
      <c r="BZ119" s="737"/>
      <c r="CA119" s="737"/>
      <c r="CB119" s="737"/>
      <c r="CC119" s="737"/>
      <c r="CD119" s="737"/>
      <c r="CE119" s="737"/>
      <c r="CF119" s="737"/>
      <c r="CG119" s="737"/>
      <c r="CH119" s="737"/>
      <c r="CI119" s="737"/>
      <c r="CJ119" s="737"/>
      <c r="CK119" s="737"/>
      <c r="CL119" s="737"/>
      <c r="CM119" s="737"/>
      <c r="CN119" s="737"/>
      <c r="CO119" s="737"/>
      <c r="CP119" s="737"/>
      <c r="CQ119" s="737"/>
      <c r="CR119" s="737"/>
      <c r="CS119" s="737"/>
      <c r="CT119" s="737"/>
      <c r="CU119" s="737"/>
      <c r="CV119" s="737"/>
      <c r="CW119" s="737"/>
      <c r="CX119" s="737"/>
      <c r="CY119" s="737"/>
      <c r="CZ119" s="737"/>
      <c r="DA119" s="737"/>
      <c r="DB119" s="737"/>
      <c r="DC119" s="737"/>
      <c r="DD119" s="737"/>
      <c r="DE119" s="737"/>
      <c r="DF119" s="737"/>
      <c r="DG119" s="737"/>
      <c r="DH119" s="737"/>
      <c r="DI119" s="737"/>
      <c r="DJ119" s="737"/>
      <c r="DK119" s="737"/>
      <c r="DL119" s="737"/>
      <c r="DM119" s="737"/>
      <c r="DN119" s="737"/>
      <c r="DO119" s="737"/>
      <c r="DP119" s="737"/>
      <c r="DQ119" s="737"/>
      <c r="DR119" s="737"/>
      <c r="DS119" s="737"/>
      <c r="DT119" s="737"/>
      <c r="DU119" s="737"/>
      <c r="DV119" s="737"/>
      <c r="DW119" s="737"/>
      <c r="DX119" s="737"/>
      <c r="DY119" s="737"/>
      <c r="DZ119" s="737"/>
      <c r="EA119" s="737"/>
      <c r="EB119" s="737"/>
      <c r="EC119" s="737"/>
      <c r="ED119" s="737"/>
      <c r="EE119" s="737"/>
      <c r="EF119" s="737"/>
      <c r="EG119" s="737"/>
      <c r="EH119" s="737"/>
      <c r="EI119" s="737"/>
      <c r="EJ119" s="737"/>
      <c r="EK119" s="737"/>
      <c r="EL119" s="737"/>
      <c r="EM119" s="737"/>
      <c r="EN119" s="737"/>
      <c r="EO119" s="737"/>
      <c r="EP119" s="737"/>
      <c r="EQ119" s="737"/>
      <c r="ER119" s="737"/>
      <c r="ES119" s="737"/>
      <c r="ET119" s="737"/>
      <c r="EU119" s="737"/>
      <c r="EV119" s="737"/>
      <c r="EW119" s="737"/>
      <c r="EX119" s="737"/>
      <c r="EY119" s="737"/>
      <c r="EZ119" s="737"/>
      <c r="FA119" s="737"/>
      <c r="FB119" s="737"/>
      <c r="FC119" s="737"/>
      <c r="FD119" s="737"/>
      <c r="FE119" s="737"/>
      <c r="FF119" s="737"/>
      <c r="FG119" s="737"/>
      <c r="FH119" s="737"/>
      <c r="FI119" s="737"/>
      <c r="FJ119" s="737"/>
      <c r="FK119" s="737"/>
      <c r="FL119" s="737"/>
      <c r="FM119" s="737"/>
      <c r="FN119" s="737"/>
      <c r="FO119" s="737"/>
      <c r="FP119" s="737"/>
      <c r="FQ119" s="737"/>
      <c r="FR119" s="737"/>
      <c r="FS119" s="737"/>
      <c r="FT119" s="737"/>
      <c r="FU119" s="737"/>
      <c r="FV119" s="737"/>
      <c r="FW119" s="737"/>
      <c r="FX119" s="737"/>
      <c r="FY119" s="737"/>
      <c r="FZ119" s="737"/>
      <c r="GA119" s="737"/>
      <c r="GB119" s="737"/>
      <c r="GC119" s="737"/>
      <c r="GD119" s="737"/>
      <c r="GE119" s="737"/>
      <c r="GF119" s="737"/>
      <c r="GG119" s="737"/>
      <c r="GH119" s="737"/>
      <c r="GI119" s="737"/>
      <c r="GJ119" s="737"/>
      <c r="GK119" s="737"/>
      <c r="GL119" s="737"/>
      <c r="GM119" s="737"/>
      <c r="GN119" s="737"/>
      <c r="GO119" s="737"/>
      <c r="GP119" s="737"/>
      <c r="GQ119" s="737"/>
      <c r="GR119" s="737"/>
      <c r="GS119" s="737"/>
      <c r="GT119" s="737"/>
      <c r="GU119" s="737"/>
      <c r="GV119" s="737"/>
      <c r="GW119" s="737"/>
      <c r="GX119" s="737"/>
      <c r="GY119" s="737"/>
      <c r="GZ119" s="737"/>
      <c r="HA119" s="737"/>
      <c r="HB119" s="737"/>
      <c r="HC119" s="737"/>
      <c r="HD119" s="737"/>
      <c r="HE119" s="737"/>
      <c r="HF119" s="737"/>
      <c r="HG119" s="737"/>
      <c r="HH119" s="737"/>
      <c r="HI119" s="737"/>
      <c r="HJ119" s="737"/>
      <c r="HK119" s="737"/>
      <c r="HL119" s="737"/>
      <c r="HM119" s="737"/>
      <c r="HN119" s="737"/>
      <c r="HO119" s="737"/>
      <c r="HP119" s="737"/>
      <c r="HQ119" s="737"/>
      <c r="HR119" s="737"/>
      <c r="HS119" s="737"/>
      <c r="HT119" s="737"/>
      <c r="HU119" s="737"/>
      <c r="HV119" s="737"/>
      <c r="HW119" s="737"/>
      <c r="HX119" s="737"/>
      <c r="HY119" s="737"/>
      <c r="HZ119" s="737"/>
      <c r="IA119" s="737"/>
      <c r="IB119" s="737"/>
      <c r="IC119" s="737"/>
      <c r="ID119" s="737"/>
      <c r="IE119" s="737"/>
      <c r="IF119" s="737"/>
      <c r="IG119" s="737"/>
      <c r="IH119" s="737"/>
    </row>
    <row r="120" spans="1:242" s="740" customFormat="1" ht="11.25" hidden="1" customHeight="1">
      <c r="B120" s="744"/>
      <c r="C120" s="918"/>
      <c r="D120" s="918"/>
      <c r="E120" s="918"/>
      <c r="F120" s="918"/>
      <c r="H120" s="744"/>
      <c r="I120" s="918"/>
      <c r="J120" s="918"/>
      <c r="K120" s="918"/>
      <c r="L120" s="918"/>
      <c r="M120" s="918"/>
      <c r="N120" s="914"/>
      <c r="O120" s="914"/>
    </row>
    <row r="121" spans="1:242" s="740" customFormat="1" ht="11.25" customHeight="1">
      <c r="A121" s="748">
        <v>2011</v>
      </c>
      <c r="B121" s="749"/>
      <c r="C121" s="919"/>
      <c r="D121" s="919"/>
      <c r="E121" s="919"/>
      <c r="F121" s="919"/>
      <c r="G121" s="748">
        <v>2011</v>
      </c>
      <c r="H121" s="749"/>
      <c r="I121" s="919"/>
      <c r="J121" s="919"/>
      <c r="K121" s="919"/>
      <c r="L121" s="919"/>
      <c r="M121" s="919"/>
      <c r="N121" s="914"/>
      <c r="O121" s="914"/>
    </row>
    <row r="122" spans="1:242" s="740" customFormat="1" ht="11.25" customHeight="1">
      <c r="B122" s="744" t="s">
        <v>547</v>
      </c>
      <c r="C122" s="920">
        <v>0.6</v>
      </c>
      <c r="D122" s="920">
        <v>-0.4</v>
      </c>
      <c r="E122" s="920">
        <f>E57/E51*100-100</f>
        <v>-0.58887556688131326</v>
      </c>
      <c r="F122" s="920">
        <v>0.6</v>
      </c>
      <c r="G122" s="773"/>
      <c r="H122" s="774" t="s">
        <v>547</v>
      </c>
      <c r="I122" s="920">
        <v>1</v>
      </c>
      <c r="J122" s="920">
        <f t="shared" ref="J122:M125" si="13">J57/J51*100-100</f>
        <v>1.3753200321031898</v>
      </c>
      <c r="K122" s="920">
        <f t="shared" si="13"/>
        <v>0.11740539230851255</v>
      </c>
      <c r="L122" s="920">
        <f t="shared" si="13"/>
        <v>-4.361528694830497</v>
      </c>
      <c r="M122" s="920">
        <f t="shared" si="13"/>
        <v>-4.4736817435373553</v>
      </c>
      <c r="N122" s="914"/>
      <c r="O122" s="914"/>
    </row>
    <row r="123" spans="1:242" s="740" customFormat="1" ht="11.25" customHeight="1">
      <c r="B123" s="744" t="s">
        <v>548</v>
      </c>
      <c r="C123" s="920">
        <v>0.4</v>
      </c>
      <c r="D123" s="920">
        <v>0.8</v>
      </c>
      <c r="E123" s="920">
        <f>E58/E52*100-100</f>
        <v>-9.8298974929747374E-2</v>
      </c>
      <c r="F123" s="920">
        <v>0.4</v>
      </c>
      <c r="G123" s="773"/>
      <c r="H123" s="774" t="s">
        <v>548</v>
      </c>
      <c r="I123" s="920">
        <v>1.2</v>
      </c>
      <c r="J123" s="920">
        <f t="shared" si="13"/>
        <v>0.74929455897884623</v>
      </c>
      <c r="K123" s="920">
        <f t="shared" si="13"/>
        <v>-0.79510237063360023</v>
      </c>
      <c r="L123" s="920">
        <f t="shared" si="13"/>
        <v>-0.45180872488622015</v>
      </c>
      <c r="M123" s="920">
        <f t="shared" si="13"/>
        <v>0.34604505820865938</v>
      </c>
      <c r="N123" s="914"/>
      <c r="O123" s="914"/>
    </row>
    <row r="124" spans="1:242" s="740" customFormat="1" ht="11.25" customHeight="1">
      <c r="B124" s="746" t="s">
        <v>549</v>
      </c>
      <c r="C124" s="920">
        <v>0.7</v>
      </c>
      <c r="D124" s="920">
        <v>1.5</v>
      </c>
      <c r="E124" s="920">
        <f>E59/E53*100-100</f>
        <v>0.5322376492681542</v>
      </c>
      <c r="F124" s="920">
        <v>0.7</v>
      </c>
      <c r="G124" s="773"/>
      <c r="H124" s="775" t="s">
        <v>549</v>
      </c>
      <c r="I124" s="920">
        <v>1.8</v>
      </c>
      <c r="J124" s="920">
        <f t="shared" si="13"/>
        <v>1.3972587236728629</v>
      </c>
      <c r="K124" s="920">
        <f t="shared" si="13"/>
        <v>1.9728090030927063</v>
      </c>
      <c r="L124" s="920">
        <f t="shared" si="13"/>
        <v>0.92385134396337776</v>
      </c>
      <c r="M124" s="920">
        <f t="shared" si="13"/>
        <v>-1.0286640815175758</v>
      </c>
      <c r="N124" s="914"/>
      <c r="O124" s="914"/>
    </row>
    <row r="125" spans="1:242" s="740" customFormat="1" ht="11.25" customHeight="1">
      <c r="B125" s="744" t="s">
        <v>550</v>
      </c>
      <c r="C125" s="920">
        <v>0.3</v>
      </c>
      <c r="D125" s="920">
        <v>1.4</v>
      </c>
      <c r="E125" s="920">
        <f>E60/E54*100-100</f>
        <v>0.8353470065997044</v>
      </c>
      <c r="F125" s="920">
        <v>0.3</v>
      </c>
      <c r="G125" s="773"/>
      <c r="H125" s="774" t="s">
        <v>550</v>
      </c>
      <c r="I125" s="920">
        <v>2.2000000000000002</v>
      </c>
      <c r="J125" s="920">
        <f t="shared" si="13"/>
        <v>2.1815404945583623</v>
      </c>
      <c r="K125" s="920">
        <f t="shared" si="13"/>
        <v>-2.6511501799261765</v>
      </c>
      <c r="L125" s="920">
        <f t="shared" si="13"/>
        <v>-0.9283209085164259</v>
      </c>
      <c r="M125" s="920">
        <f t="shared" si="13"/>
        <v>1.7697479472988107</v>
      </c>
      <c r="N125" s="914"/>
      <c r="O125" s="914"/>
    </row>
    <row r="126" spans="1:242" s="740" customFormat="1" ht="9" customHeight="1">
      <c r="B126" s="744"/>
      <c r="C126" s="921"/>
      <c r="D126" s="921"/>
      <c r="E126" s="921"/>
      <c r="F126" s="921"/>
      <c r="H126" s="744"/>
      <c r="I126" s="921"/>
      <c r="J126" s="921"/>
      <c r="K126" s="921"/>
      <c r="L126" s="921"/>
      <c r="M126" s="921"/>
      <c r="N126" s="914"/>
      <c r="O126" s="914"/>
    </row>
    <row r="127" spans="1:242" s="740" customFormat="1" ht="11.25" customHeight="1">
      <c r="A127" s="748">
        <v>2012</v>
      </c>
      <c r="B127" s="749"/>
      <c r="C127" s="921"/>
      <c r="D127" s="921"/>
      <c r="E127" s="921"/>
      <c r="F127" s="921"/>
      <c r="G127" s="748">
        <v>2012</v>
      </c>
      <c r="H127" s="749"/>
      <c r="I127" s="921"/>
      <c r="J127" s="921"/>
      <c r="K127" s="921"/>
      <c r="L127" s="921"/>
      <c r="M127" s="921"/>
      <c r="N127" s="914"/>
      <c r="O127" s="914"/>
    </row>
    <row r="128" spans="1:242" s="740" customFormat="1" ht="11.25" customHeight="1">
      <c r="B128" s="744" t="s">
        <v>547</v>
      </c>
      <c r="C128" s="917">
        <f t="shared" ref="C128:F131" si="14">C63/C57*100-100</f>
        <v>0.49743100306096721</v>
      </c>
      <c r="D128" s="917">
        <f t="shared" si="14"/>
        <v>2.5158823241538499</v>
      </c>
      <c r="E128" s="917">
        <f t="shared" si="14"/>
        <v>2.0084606153080813</v>
      </c>
      <c r="F128" s="917">
        <f t="shared" si="14"/>
        <v>0.44216083193948919</v>
      </c>
      <c r="H128" s="744" t="s">
        <v>547</v>
      </c>
      <c r="I128" s="917">
        <f t="shared" ref="I128:M131" si="15">I63/I57*100-100</f>
        <v>1.842027618356795</v>
      </c>
      <c r="J128" s="917">
        <f t="shared" si="15"/>
        <v>1.3937043715731789</v>
      </c>
      <c r="K128" s="917">
        <f t="shared" si="15"/>
        <v>5.7675490653632977</v>
      </c>
      <c r="L128" s="917">
        <f t="shared" si="15"/>
        <v>4.6537746481910602</v>
      </c>
      <c r="M128" s="917">
        <f t="shared" si="15"/>
        <v>-1.0530398283919169</v>
      </c>
      <c r="N128" s="914"/>
      <c r="O128" s="914"/>
    </row>
    <row r="129" spans="1:15" s="740" customFormat="1" ht="11.25" customHeight="1">
      <c r="B129" s="744" t="s">
        <v>548</v>
      </c>
      <c r="C129" s="917">
        <f t="shared" si="14"/>
        <v>0.65801193690919035</v>
      </c>
      <c r="D129" s="917">
        <f t="shared" si="14"/>
        <v>1.6861213037477967</v>
      </c>
      <c r="E129" s="917">
        <f t="shared" si="14"/>
        <v>1.0213885085302365</v>
      </c>
      <c r="F129" s="917">
        <f t="shared" si="14"/>
        <v>0.60631884850381823</v>
      </c>
      <c r="H129" s="744" t="s">
        <v>548</v>
      </c>
      <c r="I129" s="917">
        <f t="shared" si="15"/>
        <v>0.46395397277156292</v>
      </c>
      <c r="J129" s="917">
        <f t="shared" si="15"/>
        <v>-0.14150689276945627</v>
      </c>
      <c r="K129" s="917">
        <f t="shared" si="15"/>
        <v>4.9886593631431424</v>
      </c>
      <c r="L129" s="917">
        <f t="shared" si="15"/>
        <v>5.054951217424815</v>
      </c>
      <c r="M129" s="917">
        <f t="shared" si="15"/>
        <v>6.3141919026094229E-2</v>
      </c>
      <c r="N129" s="914"/>
      <c r="O129" s="914"/>
    </row>
    <row r="130" spans="1:15" s="740" customFormat="1" ht="11.25" customHeight="1">
      <c r="B130" s="746" t="s">
        <v>549</v>
      </c>
      <c r="C130" s="917">
        <f t="shared" si="14"/>
        <v>1.5368091912090023</v>
      </c>
      <c r="D130" s="917">
        <f t="shared" si="14"/>
        <v>2.8729943977032093</v>
      </c>
      <c r="E130" s="917">
        <f t="shared" si="14"/>
        <v>1.315961390886315</v>
      </c>
      <c r="F130" s="917">
        <f t="shared" si="14"/>
        <v>1.4897416415289086</v>
      </c>
      <c r="H130" s="746" t="s">
        <v>549</v>
      </c>
      <c r="I130" s="917">
        <f t="shared" si="15"/>
        <v>1.5170358237465535</v>
      </c>
      <c r="J130" s="917">
        <f t="shared" si="15"/>
        <v>2.6893537983440297E-2</v>
      </c>
      <c r="K130" s="917">
        <f t="shared" si="15"/>
        <v>5.1580536506189247</v>
      </c>
      <c r="L130" s="917">
        <f t="shared" si="15"/>
        <v>6.2214037281296015</v>
      </c>
      <c r="M130" s="917">
        <f t="shared" si="15"/>
        <v>1.0111922392968467</v>
      </c>
      <c r="N130" s="914"/>
      <c r="O130" s="914"/>
    </row>
    <row r="131" spans="1:15" s="740" customFormat="1" ht="11.25" customHeight="1">
      <c r="B131" s="744" t="s">
        <v>550</v>
      </c>
      <c r="C131" s="917">
        <f t="shared" si="14"/>
        <v>0.94236736174875091</v>
      </c>
      <c r="D131" s="917">
        <f t="shared" si="14"/>
        <v>1.8145777183843137</v>
      </c>
      <c r="E131" s="917">
        <f t="shared" si="14"/>
        <v>0.86406766497739795</v>
      </c>
      <c r="F131" s="917">
        <f t="shared" si="14"/>
        <v>0.90751569117493602</v>
      </c>
      <c r="H131" s="744" t="s">
        <v>550</v>
      </c>
      <c r="I131" s="917">
        <f t="shared" si="15"/>
        <v>1.1296436468019095</v>
      </c>
      <c r="J131" s="917">
        <f t="shared" si="15"/>
        <v>0.22013023916551333</v>
      </c>
      <c r="K131" s="917">
        <f t="shared" si="15"/>
        <v>3.8706945043677194</v>
      </c>
      <c r="L131" s="917">
        <f t="shared" si="15"/>
        <v>3.7768837690644403</v>
      </c>
      <c r="M131" s="917">
        <f t="shared" si="15"/>
        <v>-9.0314920633687734E-2</v>
      </c>
      <c r="N131" s="914"/>
      <c r="O131" s="914"/>
    </row>
    <row r="132" spans="1:15" s="740" customFormat="1" ht="9" customHeight="1">
      <c r="B132" s="744"/>
      <c r="C132" s="922"/>
      <c r="D132" s="923"/>
      <c r="E132" s="923"/>
      <c r="F132" s="923"/>
      <c r="H132" s="744"/>
      <c r="I132" s="922"/>
      <c r="J132" s="923"/>
      <c r="K132" s="923"/>
      <c r="L132" s="923"/>
      <c r="M132" s="923"/>
      <c r="N132" s="914"/>
      <c r="O132" s="914"/>
    </row>
    <row r="133" spans="1:15" s="740" customFormat="1" ht="11.25" customHeight="1">
      <c r="A133" s="748">
        <v>2013</v>
      </c>
      <c r="B133" s="749"/>
      <c r="C133" s="923"/>
      <c r="D133" s="923"/>
      <c r="E133" s="923"/>
      <c r="F133" s="923"/>
      <c r="G133" s="748">
        <v>2013</v>
      </c>
      <c r="H133" s="749"/>
      <c r="I133" s="923"/>
      <c r="J133" s="923"/>
      <c r="K133" s="923"/>
      <c r="L133" s="923"/>
      <c r="M133" s="923"/>
      <c r="N133" s="914"/>
      <c r="O133" s="914"/>
    </row>
    <row r="134" spans="1:15" s="740" customFormat="1" ht="11.25" customHeight="1">
      <c r="B134" s="744" t="s">
        <v>547</v>
      </c>
      <c r="C134" s="917">
        <f t="shared" ref="C134:F137" si="16">C69/C63*100-100</f>
        <v>0.13117502341390264</v>
      </c>
      <c r="D134" s="917">
        <f t="shared" si="16"/>
        <v>-0.21961764438700015</v>
      </c>
      <c r="E134" s="917">
        <f t="shared" si="16"/>
        <v>-0.35033311825102942</v>
      </c>
      <c r="F134" s="917">
        <f t="shared" si="16"/>
        <v>0.11823662078340647</v>
      </c>
      <c r="H134" s="744" t="s">
        <v>547</v>
      </c>
      <c r="I134" s="917">
        <f t="shared" ref="I134:M137" si="17">I69/I63*100-100</f>
        <v>-0.99292627187385563</v>
      </c>
      <c r="J134" s="917">
        <f t="shared" si="17"/>
        <v>-1.1098506427615149</v>
      </c>
      <c r="K134" s="917">
        <f t="shared" si="17"/>
        <v>1.3027600260793122</v>
      </c>
      <c r="L134" s="917">
        <f t="shared" si="17"/>
        <v>2.1678888306190913</v>
      </c>
      <c r="M134" s="917">
        <f t="shared" si="17"/>
        <v>0.85400319232866195</v>
      </c>
      <c r="N134" s="914"/>
      <c r="O134" s="914"/>
    </row>
    <row r="135" spans="1:15" s="740" customFormat="1" ht="11.25" customHeight="1">
      <c r="B135" s="744" t="s">
        <v>548</v>
      </c>
      <c r="C135" s="917">
        <f t="shared" si="16"/>
        <v>0.93940302497314576</v>
      </c>
      <c r="D135" s="917">
        <f t="shared" si="16"/>
        <v>0.68351635226686369</v>
      </c>
      <c r="E135" s="917">
        <f t="shared" si="16"/>
        <v>-0.25350523684292625</v>
      </c>
      <c r="F135" s="917">
        <f t="shared" si="16"/>
        <v>0.98466598584261078</v>
      </c>
      <c r="H135" s="744" t="s">
        <v>548</v>
      </c>
      <c r="I135" s="917">
        <f t="shared" si="17"/>
        <v>1.2582771022844383</v>
      </c>
      <c r="J135" s="917">
        <f t="shared" si="17"/>
        <v>0.27094323060904912</v>
      </c>
      <c r="K135" s="917">
        <f t="shared" si="17"/>
        <v>-2.694272771794175</v>
      </c>
      <c r="L135" s="917">
        <f t="shared" si="17"/>
        <v>-0.83154164515302398</v>
      </c>
      <c r="M135" s="917">
        <f t="shared" si="17"/>
        <v>1.914307800477772</v>
      </c>
      <c r="N135" s="914"/>
      <c r="O135" s="914"/>
    </row>
    <row r="136" spans="1:15" s="740" customFormat="1" ht="11.25" customHeight="1">
      <c r="B136" s="746" t="s">
        <v>549</v>
      </c>
      <c r="C136" s="917">
        <f t="shared" si="16"/>
        <v>0.8719656385461434</v>
      </c>
      <c r="D136" s="917">
        <f t="shared" si="16"/>
        <v>9.8453606681346173E-2</v>
      </c>
      <c r="E136" s="917">
        <f t="shared" si="16"/>
        <v>-0.76682557633162673</v>
      </c>
      <c r="F136" s="917">
        <f t="shared" si="16"/>
        <v>0.89848920286624434</v>
      </c>
      <c r="H136" s="746" t="s">
        <v>549</v>
      </c>
      <c r="I136" s="917">
        <f t="shared" si="17"/>
        <v>1.2444139320868146</v>
      </c>
      <c r="J136" s="917">
        <f t="shared" si="17"/>
        <v>0.34284431011157324</v>
      </c>
      <c r="K136" s="917">
        <f t="shared" si="17"/>
        <v>-1.097497003529881</v>
      </c>
      <c r="L136" s="917">
        <f t="shared" si="17"/>
        <v>-2.6060564205104271</v>
      </c>
      <c r="M136" s="917">
        <f t="shared" si="17"/>
        <v>-1.5252995336572894</v>
      </c>
      <c r="N136" s="914"/>
      <c r="O136" s="914"/>
    </row>
    <row r="137" spans="1:15" s="740" customFormat="1" ht="11.25" hidden="1" customHeight="1">
      <c r="B137" s="744" t="s">
        <v>550</v>
      </c>
      <c r="C137" s="917">
        <f t="shared" si="16"/>
        <v>-100</v>
      </c>
      <c r="D137" s="917">
        <f t="shared" si="16"/>
        <v>-100</v>
      </c>
      <c r="E137" s="917" t="e">
        <f t="shared" si="16"/>
        <v>#DIV/0!</v>
      </c>
      <c r="F137" s="917">
        <f t="shared" si="16"/>
        <v>-100</v>
      </c>
      <c r="H137" s="744" t="s">
        <v>550</v>
      </c>
      <c r="I137" s="917">
        <f t="shared" si="17"/>
        <v>-100</v>
      </c>
      <c r="J137" s="917" t="e">
        <f t="shared" si="17"/>
        <v>#DIV/0!</v>
      </c>
      <c r="K137" s="917">
        <f t="shared" si="17"/>
        <v>-100</v>
      </c>
      <c r="L137" s="917">
        <f t="shared" si="17"/>
        <v>-100</v>
      </c>
      <c r="M137" s="917" t="e">
        <f t="shared" si="17"/>
        <v>#DIV/0!</v>
      </c>
      <c r="N137" s="914"/>
      <c r="O137" s="914"/>
    </row>
    <row r="138" spans="1:15" s="740" customFormat="1" ht="9" customHeight="1">
      <c r="B138" s="744"/>
      <c r="C138" s="917"/>
      <c r="D138" s="917"/>
      <c r="E138" s="917"/>
      <c r="F138" s="917"/>
      <c r="H138" s="744"/>
      <c r="I138" s="917"/>
      <c r="J138" s="917"/>
      <c r="K138" s="917"/>
      <c r="L138" s="917"/>
      <c r="M138" s="917"/>
      <c r="N138" s="914"/>
      <c r="O138" s="914"/>
    </row>
    <row r="139" spans="1:15" s="740" customFormat="1" ht="11.25" hidden="1" customHeight="1">
      <c r="B139" s="744" t="s">
        <v>995</v>
      </c>
      <c r="C139" s="917">
        <v>0.43712721572583746</v>
      </c>
      <c r="D139" s="917">
        <v>0.11797307188423645</v>
      </c>
      <c r="E139" s="917" t="e">
        <f t="shared" ref="E139" si="18">E74/E68*100-100</f>
        <v>#DIV/0!</v>
      </c>
      <c r="F139" s="917">
        <v>0.45323856889598346</v>
      </c>
      <c r="H139" s="744" t="s">
        <v>995</v>
      </c>
      <c r="I139" s="917">
        <v>-4.4474647419860958E-2</v>
      </c>
      <c r="J139" s="917">
        <v>-0.4876470759785434</v>
      </c>
      <c r="K139" s="917">
        <v>-0.93499380109028607</v>
      </c>
      <c r="L139" s="917">
        <v>0.57997033434742207</v>
      </c>
      <c r="M139" s="917">
        <v>1.5633101819704507</v>
      </c>
      <c r="N139" s="914"/>
      <c r="O139" s="914"/>
    </row>
    <row r="140" spans="1:15" s="740" customFormat="1" ht="11.25" customHeight="1">
      <c r="B140" s="746" t="s">
        <v>996</v>
      </c>
      <c r="C140" s="917">
        <f>C75/SUM(C63:C65)*100-100</f>
        <v>0.63824138069934122</v>
      </c>
      <c r="D140" s="917">
        <f>D75/SUM(D63:D65)*100-100</f>
        <v>0.18860250597556671</v>
      </c>
      <c r="E140" s="917">
        <f>(SUM(D69:D71)/SUM(C69:C71))/(SUM(D63:D65)/SUM(C63:C65))*100-100</f>
        <v>-0.44678729333401179</v>
      </c>
      <c r="F140" s="917">
        <f>F75/SUM(F63:F65)*100-100</f>
        <v>0.65703276265031718</v>
      </c>
      <c r="H140" s="746" t="s">
        <v>996</v>
      </c>
      <c r="I140" s="917">
        <f>I75/SUM(I63:I65)*100-100</f>
        <v>0.48150726374491626</v>
      </c>
      <c r="J140" s="917">
        <f>(SUM(I69:I71)/SUM(F69:F71))/(SUM(I63:I65)/SUM(F63:F65))*100-100</f>
        <v>-0.17437976670670707</v>
      </c>
      <c r="K140" s="917">
        <f>K75/SUM(K63:K65)*100-100</f>
        <v>-0.89068244318153234</v>
      </c>
      <c r="L140" s="917">
        <f>L75/SUM(L63:L65)*100-100</f>
        <v>-0.59304791568285964</v>
      </c>
      <c r="M140" s="917">
        <f>(SUM(L69:L71)/SUM(K69:K71))/(SUM(L63:L65)/SUM(K63:K65))*100-100</f>
        <v>0.30030932997601667</v>
      </c>
      <c r="N140" s="914"/>
      <c r="O140" s="914"/>
    </row>
    <row r="141" spans="1:15" s="740" customFormat="1" ht="11.25" hidden="1" customHeight="1">
      <c r="B141" s="744"/>
      <c r="C141" s="923"/>
      <c r="D141" s="923"/>
      <c r="E141" s="923"/>
      <c r="F141" s="923"/>
      <c r="H141" s="744"/>
      <c r="I141" s="923"/>
      <c r="J141" s="923"/>
      <c r="K141" s="923"/>
      <c r="L141" s="923"/>
      <c r="M141" s="923"/>
      <c r="N141" s="914"/>
      <c r="O141" s="914"/>
    </row>
    <row r="142" spans="1:15" s="740" customFormat="1" ht="11.25" hidden="1" customHeight="1">
      <c r="A142" s="748">
        <v>2014</v>
      </c>
      <c r="B142" s="749"/>
      <c r="C142" s="923"/>
      <c r="D142" s="923"/>
      <c r="E142" s="923"/>
      <c r="F142" s="923"/>
      <c r="G142" s="748">
        <v>2014</v>
      </c>
      <c r="H142" s="749"/>
      <c r="I142" s="923"/>
      <c r="J142" s="923"/>
      <c r="K142" s="923"/>
      <c r="L142" s="923"/>
      <c r="M142" s="923"/>
      <c r="N142" s="914"/>
      <c r="O142" s="914"/>
    </row>
    <row r="143" spans="1:15" s="740" customFormat="1" ht="11.25" hidden="1" customHeight="1">
      <c r="B143" s="744" t="s">
        <v>547</v>
      </c>
      <c r="C143" s="917">
        <f t="shared" ref="C143:F146" si="19">C78/C69*100-100</f>
        <v>-100</v>
      </c>
      <c r="D143" s="917">
        <f t="shared" si="19"/>
        <v>-100</v>
      </c>
      <c r="E143" s="917">
        <f t="shared" si="19"/>
        <v>-100</v>
      </c>
      <c r="F143" s="917">
        <f t="shared" si="19"/>
        <v>-100</v>
      </c>
      <c r="H143" s="744" t="s">
        <v>547</v>
      </c>
      <c r="I143" s="917">
        <f t="shared" ref="I143:M146" si="20">I78/I69*100-100</f>
        <v>-100</v>
      </c>
      <c r="J143" s="917" t="e">
        <f t="shared" si="20"/>
        <v>#DIV/0!</v>
      </c>
      <c r="K143" s="917">
        <f t="shared" si="20"/>
        <v>-100</v>
      </c>
      <c r="L143" s="917">
        <f t="shared" si="20"/>
        <v>-100</v>
      </c>
      <c r="M143" s="917">
        <f t="shared" si="20"/>
        <v>-100</v>
      </c>
      <c r="N143" s="914"/>
      <c r="O143" s="914"/>
    </row>
    <row r="144" spans="1:15" s="740" customFormat="1" ht="11.25" hidden="1" customHeight="1">
      <c r="B144" s="744" t="s">
        <v>548</v>
      </c>
      <c r="C144" s="917">
        <f t="shared" si="19"/>
        <v>-100</v>
      </c>
      <c r="D144" s="917">
        <f t="shared" si="19"/>
        <v>-100</v>
      </c>
      <c r="E144" s="917">
        <f t="shared" si="19"/>
        <v>-100</v>
      </c>
      <c r="F144" s="917">
        <f t="shared" si="19"/>
        <v>-100</v>
      </c>
      <c r="H144" s="744" t="s">
        <v>548</v>
      </c>
      <c r="I144" s="917">
        <f t="shared" si="20"/>
        <v>-100</v>
      </c>
      <c r="J144" s="917" t="e">
        <f t="shared" si="20"/>
        <v>#DIV/0!</v>
      </c>
      <c r="K144" s="917">
        <f t="shared" si="20"/>
        <v>-100</v>
      </c>
      <c r="L144" s="917">
        <f t="shared" si="20"/>
        <v>-100</v>
      </c>
      <c r="M144" s="917">
        <f t="shared" si="20"/>
        <v>-100</v>
      </c>
      <c r="N144" s="914"/>
      <c r="O144" s="914"/>
    </row>
    <row r="145" spans="1:16" s="740" customFormat="1" ht="11.25" hidden="1" customHeight="1">
      <c r="B145" s="746" t="s">
        <v>549</v>
      </c>
      <c r="C145" s="917">
        <f t="shared" si="19"/>
        <v>-100</v>
      </c>
      <c r="D145" s="917">
        <f t="shared" si="19"/>
        <v>-100</v>
      </c>
      <c r="E145" s="917">
        <f t="shared" si="19"/>
        <v>-100</v>
      </c>
      <c r="F145" s="917">
        <f t="shared" si="19"/>
        <v>-100</v>
      </c>
      <c r="H145" s="746" t="s">
        <v>549</v>
      </c>
      <c r="I145" s="917">
        <f t="shared" si="20"/>
        <v>-100</v>
      </c>
      <c r="J145" s="917" t="e">
        <f t="shared" si="20"/>
        <v>#DIV/0!</v>
      </c>
      <c r="K145" s="917">
        <f t="shared" si="20"/>
        <v>-100</v>
      </c>
      <c r="L145" s="917">
        <f t="shared" si="20"/>
        <v>-100</v>
      </c>
      <c r="M145" s="917">
        <f t="shared" si="20"/>
        <v>-100</v>
      </c>
      <c r="N145" s="914"/>
      <c r="O145" s="914"/>
    </row>
    <row r="146" spans="1:16" s="740" customFormat="1" ht="11.25" hidden="1" customHeight="1">
      <c r="B146" s="744" t="s">
        <v>550</v>
      </c>
      <c r="C146" s="917" t="e">
        <f t="shared" si="19"/>
        <v>#DIV/0!</v>
      </c>
      <c r="D146" s="917" t="e">
        <f t="shared" si="19"/>
        <v>#DIV/0!</v>
      </c>
      <c r="E146" s="917" t="e">
        <f t="shared" si="19"/>
        <v>#DIV/0!</v>
      </c>
      <c r="F146" s="917" t="e">
        <f t="shared" si="19"/>
        <v>#DIV/0!</v>
      </c>
      <c r="H146" s="744" t="s">
        <v>550</v>
      </c>
      <c r="I146" s="917" t="e">
        <f t="shared" si="20"/>
        <v>#DIV/0!</v>
      </c>
      <c r="J146" s="917" t="e">
        <f t="shared" si="20"/>
        <v>#DIV/0!</v>
      </c>
      <c r="K146" s="917" t="e">
        <f t="shared" si="20"/>
        <v>#DIV/0!</v>
      </c>
      <c r="L146" s="917" t="e">
        <f t="shared" si="20"/>
        <v>#DIV/0!</v>
      </c>
      <c r="M146" s="917" t="e">
        <f t="shared" si="20"/>
        <v>#DIV/0!</v>
      </c>
      <c r="N146" s="914"/>
      <c r="O146" s="914"/>
    </row>
    <row r="147" spans="1:16" s="740" customFormat="1" ht="11.25" customHeight="1">
      <c r="B147" s="752"/>
      <c r="C147" s="917"/>
      <c r="D147" s="917"/>
      <c r="E147" s="917"/>
      <c r="F147" s="917"/>
      <c r="H147" s="752"/>
      <c r="I147" s="917"/>
      <c r="J147" s="917"/>
      <c r="K147" s="917"/>
      <c r="L147" s="917"/>
      <c r="M147" s="917"/>
      <c r="N147" s="914"/>
      <c r="O147" s="914"/>
    </row>
    <row r="148" spans="1:16" s="761" customFormat="1" ht="24" customHeight="1">
      <c r="A148" s="1273" t="s">
        <v>997</v>
      </c>
      <c r="B148" s="1273"/>
      <c r="C148" s="1273"/>
      <c r="D148" s="1273"/>
      <c r="E148" s="1273"/>
      <c r="F148" s="1273"/>
      <c r="G148" s="776"/>
      <c r="H148" s="776"/>
      <c r="I148" s="776"/>
      <c r="J148" s="776"/>
      <c r="K148" s="776"/>
      <c r="L148" s="776"/>
      <c r="M148" s="776"/>
      <c r="O148" s="755"/>
      <c r="P148" s="755"/>
    </row>
    <row r="149" spans="1:16" s="761" customFormat="1" ht="24" customHeight="1">
      <c r="A149" s="1274" t="s">
        <v>998</v>
      </c>
      <c r="B149" s="1274"/>
      <c r="C149" s="1274"/>
      <c r="D149" s="1274"/>
      <c r="E149" s="1274"/>
      <c r="F149" s="1274"/>
      <c r="G149" s="776"/>
      <c r="H149" s="776"/>
      <c r="I149" s="776"/>
      <c r="J149" s="776"/>
      <c r="K149" s="776"/>
      <c r="L149" s="776"/>
      <c r="M149" s="776"/>
      <c r="O149" s="755"/>
      <c r="P149" s="755"/>
    </row>
    <row r="150" spans="1:16" s="761" customFormat="1" ht="24" customHeight="1">
      <c r="A150" s="1274" t="s">
        <v>999</v>
      </c>
      <c r="B150" s="1274"/>
      <c r="C150" s="1274"/>
      <c r="D150" s="1274"/>
      <c r="E150" s="1274"/>
      <c r="F150" s="1274"/>
      <c r="G150" s="740"/>
      <c r="H150" s="752"/>
      <c r="I150" s="764"/>
      <c r="J150" s="764"/>
      <c r="K150" s="764"/>
      <c r="L150" s="777"/>
      <c r="M150" s="778"/>
      <c r="O150" s="755"/>
      <c r="P150" s="755"/>
    </row>
    <row r="151" spans="1:16" s="761" customFormat="1" ht="11.25" customHeight="1">
      <c r="B151" s="779"/>
      <c r="C151" s="779"/>
      <c r="D151" s="779"/>
      <c r="E151" s="779"/>
      <c r="F151" s="779"/>
      <c r="G151" s="779"/>
      <c r="H151" s="902"/>
      <c r="I151" s="780"/>
      <c r="J151" s="780"/>
      <c r="K151" s="780"/>
      <c r="L151" s="780"/>
      <c r="M151" s="780"/>
      <c r="O151" s="755"/>
      <c r="P151" s="755"/>
    </row>
    <row r="152" spans="1:16" s="717" customFormat="1" ht="11.25" customHeight="1">
      <c r="A152" s="779"/>
      <c r="B152" s="779"/>
      <c r="C152" s="779"/>
      <c r="D152" s="779"/>
      <c r="E152" s="779"/>
      <c r="F152" s="779"/>
      <c r="G152" s="779"/>
      <c r="H152" s="924"/>
      <c r="I152" s="925"/>
    </row>
    <row r="153" spans="1:16" s="717" customFormat="1" ht="11.25" customHeight="1"/>
    <row r="154" spans="1:16" s="717" customFormat="1" ht="11.25" customHeight="1"/>
    <row r="155" spans="1:16" s="717" customFormat="1" ht="11.25" customHeight="1"/>
    <row r="156" spans="1:16" s="717" customFormat="1" ht="11.25" customHeight="1"/>
    <row r="157" spans="1:16" s="717" customFormat="1" ht="11.25" customHeight="1"/>
    <row r="158" spans="1:16" s="717" customFormat="1" ht="11.25" customHeight="1"/>
    <row r="159" spans="1:16" s="717" customFormat="1" ht="11.25" customHeight="1"/>
    <row r="160" spans="1:16" s="717" customFormat="1" ht="11.25" customHeight="1"/>
    <row r="161" s="717" customFormat="1" ht="11.25" customHeight="1"/>
    <row r="162" s="717" customFormat="1" ht="11.25" customHeight="1"/>
    <row r="163" s="717" customFormat="1" ht="11.25" customHeight="1"/>
    <row r="164" s="717" customFormat="1" ht="11.25" customHeight="1"/>
    <row r="165" s="717" customFormat="1" ht="11.25" customHeight="1"/>
    <row r="166" s="717" customFormat="1" ht="11.25" customHeight="1"/>
    <row r="167" s="717" customFormat="1" ht="11.25" customHeight="1"/>
    <row r="168" s="717" customFormat="1" ht="11.25" customHeight="1"/>
    <row r="169" s="717" customFormat="1" ht="11.25" customHeight="1"/>
    <row r="170" s="717" customFormat="1" ht="11.25" customHeight="1"/>
    <row r="171" s="717" customFormat="1" ht="11.25" customHeight="1"/>
    <row r="172" s="717" customFormat="1" ht="11.25" customHeight="1"/>
    <row r="173" s="717" customFormat="1" ht="11.25" customHeight="1"/>
    <row r="174" s="717" customFormat="1" ht="11.25" customHeight="1"/>
    <row r="175" s="717" customFormat="1" ht="11.25" customHeight="1"/>
    <row r="176" s="717" customFormat="1" ht="11.25" customHeight="1"/>
    <row r="177" s="717" customFormat="1" ht="11.25" customHeight="1"/>
    <row r="178" s="717" customFormat="1" ht="11.25" customHeight="1"/>
    <row r="179" s="717" customFormat="1" ht="11.25" customHeight="1"/>
    <row r="180" s="717" customFormat="1" ht="11.25" customHeight="1"/>
    <row r="181" s="717" customFormat="1" ht="11.25" customHeight="1"/>
    <row r="182" s="717" customFormat="1" ht="11.25" customHeight="1"/>
    <row r="183" s="717" customFormat="1" ht="11.25" customHeight="1"/>
    <row r="184" s="717" customFormat="1" ht="11.25" customHeight="1"/>
    <row r="185" s="717" customFormat="1" ht="11.25" customHeight="1"/>
    <row r="186" s="717" customFormat="1" ht="11.25" customHeight="1"/>
    <row r="187" s="717" customFormat="1" ht="11.25" customHeight="1"/>
    <row r="188" s="717" customFormat="1" ht="11.25" customHeight="1"/>
    <row r="189" s="717" customFormat="1" ht="11.25" customHeight="1"/>
    <row r="190" s="717" customFormat="1" ht="11.25" customHeight="1"/>
    <row r="191" s="717" customFormat="1" ht="11.25" customHeight="1"/>
    <row r="192" s="717" customFormat="1" ht="11.25" customHeight="1"/>
    <row r="193" s="717" customFormat="1" ht="11.25" customHeight="1"/>
    <row r="194" s="717" customFormat="1" ht="11.25" customHeight="1"/>
    <row r="195" s="717" customFormat="1" ht="11.25" customHeight="1"/>
    <row r="196" s="717" customFormat="1" ht="11.25" customHeight="1"/>
    <row r="197" s="717" customFormat="1" ht="11.25" customHeight="1"/>
    <row r="198" s="717" customFormat="1" ht="11.25" customHeight="1"/>
    <row r="199" s="717" customFormat="1" ht="11.25" customHeight="1"/>
    <row r="200" s="717" customFormat="1" ht="11.25" customHeight="1"/>
    <row r="201" s="717" customFormat="1" ht="11.25" customHeight="1"/>
    <row r="202" s="717" customFormat="1" ht="11.25" customHeight="1"/>
    <row r="203" s="717" customFormat="1" ht="11.25" customHeight="1"/>
    <row r="204" s="717" customFormat="1" ht="11.25" customHeight="1"/>
    <row r="205" s="717" customFormat="1" ht="11.25" customHeight="1"/>
    <row r="206" s="717" customFormat="1" ht="11.25" customHeight="1"/>
    <row r="207" s="717" customFormat="1" ht="11.25" customHeight="1"/>
    <row r="208" s="717" customFormat="1" ht="11.25" customHeight="1"/>
    <row r="209" s="717" customFormat="1" ht="11.25" customHeight="1"/>
    <row r="210" s="717" customFormat="1" ht="11.25" customHeight="1"/>
    <row r="211" s="717" customFormat="1" ht="11.25" customHeight="1"/>
    <row r="212" s="717" customFormat="1" ht="11.25" customHeight="1"/>
    <row r="213" s="717" customFormat="1" ht="11.25" customHeight="1"/>
    <row r="214" s="717" customFormat="1" ht="11.25" customHeight="1"/>
    <row r="215" s="717" customFormat="1" ht="11.25" customHeight="1"/>
    <row r="216" s="717" customFormat="1" ht="11.25" customHeight="1"/>
    <row r="217" s="717" customFormat="1" ht="11.25" customHeight="1"/>
    <row r="218" s="717" customFormat="1" ht="11.25" customHeight="1"/>
    <row r="219" s="717" customFormat="1" ht="11.25" customHeight="1"/>
    <row r="220" s="717" customFormat="1" ht="11.25" customHeight="1"/>
    <row r="221" s="717" customFormat="1" ht="11.25" customHeight="1"/>
    <row r="222" s="717" customFormat="1" ht="11.25" customHeight="1"/>
    <row r="223" s="717" customFormat="1" ht="11.25" customHeight="1"/>
    <row r="224" s="717" customFormat="1" ht="11.25" customHeight="1"/>
    <row r="225" s="717" customFormat="1" ht="11.25" customHeight="1"/>
    <row r="226" s="717" customFormat="1" ht="11.25" customHeight="1"/>
    <row r="227" s="717" customFormat="1" ht="11.25" customHeight="1"/>
    <row r="228" s="717" customFormat="1" ht="11.25" customHeight="1"/>
    <row r="229" s="717" customFormat="1" ht="11.25" customHeight="1"/>
    <row r="230" s="717" customFormat="1" ht="11.25" customHeight="1"/>
    <row r="231" s="717" customFormat="1" ht="11.25" customHeight="1"/>
    <row r="232" s="717" customFormat="1" ht="11.25" customHeight="1"/>
    <row r="233" s="717" customFormat="1" ht="11.25" customHeight="1"/>
  </sheetData>
  <mergeCells count="89">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6:B86"/>
    <mergeCell ref="G86:H86"/>
    <mergeCell ref="A87:B87"/>
    <mergeCell ref="G87:H87"/>
    <mergeCell ref="A88:B88"/>
    <mergeCell ref="G88:H88"/>
    <mergeCell ref="A89:B89"/>
    <mergeCell ref="G89:H89"/>
    <mergeCell ref="A90:B90"/>
    <mergeCell ref="G90:H90"/>
    <mergeCell ref="A91:B91"/>
    <mergeCell ref="G91:H91"/>
    <mergeCell ref="A92:B92"/>
    <mergeCell ref="G92:H92"/>
    <mergeCell ref="A93:B93"/>
    <mergeCell ref="G93:H93"/>
    <mergeCell ref="A94:B94"/>
    <mergeCell ref="G94:H94"/>
    <mergeCell ref="A95:B95"/>
    <mergeCell ref="G95:H95"/>
    <mergeCell ref="A148:F148"/>
    <mergeCell ref="A149:F149"/>
    <mergeCell ref="A150:F150"/>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49"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5" zoomScaleNormal="105" zoomScaleSheetLayoutView="100" workbookViewId="0"/>
  </sheetViews>
  <sheetFormatPr baseColWidth="10" defaultRowHeight="11.25" customHeight="1"/>
  <cols>
    <col min="1" max="2" width="5.5703125" style="709" customWidth="1"/>
    <col min="3" max="3" width="10.7109375" style="709" customWidth="1"/>
    <col min="4" max="5" width="11.7109375" style="709" customWidth="1"/>
    <col min="6" max="6" width="10.7109375" style="709" customWidth="1"/>
    <col min="7" max="8" width="11.7109375" style="709" customWidth="1"/>
    <col min="9" max="9" width="12.28515625" style="709" customWidth="1"/>
    <col min="10" max="11" width="5.5703125" style="709" customWidth="1"/>
    <col min="12" max="12" width="11.28515625" style="709" customWidth="1"/>
    <col min="13" max="13" width="9.7109375" style="709" customWidth="1"/>
    <col min="14" max="14" width="9.28515625" style="709" customWidth="1"/>
    <col min="15" max="15" width="10.7109375" style="709" customWidth="1"/>
    <col min="16" max="16" width="9.7109375" style="709" customWidth="1"/>
    <col min="17" max="17" width="9.42578125" style="709" customWidth="1"/>
    <col min="18" max="18" width="10.7109375" style="709" customWidth="1"/>
    <col min="19" max="19" width="9.7109375" style="709" customWidth="1"/>
    <col min="20" max="16384" width="11.42578125" style="709"/>
  </cols>
  <sheetData>
    <row r="1" spans="1:20" s="710" customFormat="1" ht="11.25" customHeight="1">
      <c r="A1" s="1027" t="s">
        <v>559</v>
      </c>
      <c r="B1" s="1027"/>
      <c r="C1" s="1027"/>
      <c r="D1" s="1027"/>
      <c r="E1" s="1027"/>
      <c r="F1" s="1027"/>
      <c r="G1" s="1027"/>
      <c r="H1" s="1027"/>
      <c r="I1" s="1019" t="s">
        <v>969</v>
      </c>
      <c r="J1" s="1027" t="s">
        <v>559</v>
      </c>
      <c r="K1" s="1027"/>
      <c r="L1" s="1027"/>
      <c r="M1" s="1027"/>
      <c r="N1" s="1027"/>
      <c r="O1" s="1027"/>
      <c r="P1" s="1027"/>
      <c r="Q1" s="1027"/>
      <c r="S1" s="1019" t="s">
        <v>969</v>
      </c>
    </row>
    <row r="2" spans="1:20" s="711" customFormat="1" ht="11.25" customHeight="1">
      <c r="A2" s="1317" t="s">
        <v>970</v>
      </c>
      <c r="B2" s="1317"/>
      <c r="C2" s="1317"/>
      <c r="D2" s="1317"/>
      <c r="E2" s="1317"/>
      <c r="F2" s="1317"/>
      <c r="G2" s="1317"/>
      <c r="H2" s="1317"/>
      <c r="I2" s="1317"/>
      <c r="J2" s="1317" t="s">
        <v>970</v>
      </c>
      <c r="K2" s="1317"/>
      <c r="L2" s="1317"/>
      <c r="M2" s="1317"/>
      <c r="N2" s="1317"/>
      <c r="O2" s="1317"/>
      <c r="P2" s="1317"/>
      <c r="Q2" s="1317"/>
      <c r="R2" s="1317"/>
    </row>
    <row r="3" spans="1:20" s="712" customFormat="1" ht="11.25" customHeight="1">
      <c r="A3" s="1318" t="s">
        <v>971</v>
      </c>
      <c r="B3" s="1318"/>
      <c r="C3" s="1318"/>
      <c r="D3" s="1318"/>
      <c r="E3" s="1318"/>
      <c r="F3" s="1318"/>
      <c r="G3" s="1318"/>
      <c r="H3" s="1318"/>
      <c r="I3" s="1318"/>
      <c r="J3" s="1318" t="s">
        <v>971</v>
      </c>
      <c r="K3" s="1318"/>
      <c r="L3" s="1318"/>
      <c r="M3" s="1318"/>
      <c r="N3" s="1318"/>
      <c r="O3" s="1318"/>
      <c r="P3" s="1318"/>
      <c r="Q3" s="1318"/>
      <c r="R3" s="1318"/>
      <c r="S3" s="714"/>
    </row>
    <row r="4" spans="1:20" ht="11.25" customHeight="1">
      <c r="G4" s="713"/>
      <c r="H4" s="713"/>
      <c r="P4" s="713"/>
      <c r="Q4" s="713"/>
      <c r="S4" s="715"/>
    </row>
    <row r="5" spans="1:20" ht="11.25" customHeight="1">
      <c r="A5" s="713" t="s">
        <v>972</v>
      </c>
      <c r="B5" s="713"/>
      <c r="C5" s="713"/>
      <c r="D5" s="713"/>
      <c r="E5" s="713"/>
      <c r="F5" s="713"/>
      <c r="G5" s="713"/>
      <c r="H5" s="713"/>
      <c r="I5" s="713"/>
      <c r="J5" s="713" t="s">
        <v>972</v>
      </c>
      <c r="K5" s="713"/>
      <c r="L5" s="713"/>
      <c r="M5" s="713"/>
      <c r="N5" s="713"/>
      <c r="O5" s="713"/>
      <c r="P5" s="713"/>
      <c r="Q5" s="713"/>
      <c r="R5" s="713"/>
      <c r="S5" s="715"/>
    </row>
    <row r="6" spans="1:20" s="712" customFormat="1" ht="11.25" customHeight="1">
      <c r="A6" s="1318" t="s">
        <v>560</v>
      </c>
      <c r="B6" s="1318"/>
      <c r="C6" s="1318"/>
      <c r="D6" s="1318"/>
      <c r="E6" s="1318"/>
      <c r="F6" s="1318"/>
      <c r="G6" s="1318"/>
      <c r="H6" s="1318"/>
      <c r="I6" s="1318"/>
      <c r="J6" s="1318" t="s">
        <v>560</v>
      </c>
      <c r="K6" s="1318"/>
      <c r="L6" s="1318"/>
      <c r="M6" s="1318"/>
      <c r="N6" s="1318"/>
      <c r="O6" s="1318"/>
      <c r="P6" s="1318"/>
      <c r="Q6" s="1318"/>
      <c r="R6" s="1318"/>
      <c r="S6" s="714"/>
    </row>
    <row r="7" spans="1:20" s="712" customFormat="1" ht="11.25" customHeight="1">
      <c r="A7" s="899"/>
      <c r="B7" s="899"/>
      <c r="C7" s="899"/>
      <c r="D7" s="899"/>
      <c r="E7" s="899"/>
      <c r="F7" s="899"/>
      <c r="G7" s="899"/>
      <c r="H7" s="899"/>
      <c r="I7" s="899"/>
      <c r="J7" s="899"/>
      <c r="K7" s="899"/>
      <c r="L7" s="899"/>
      <c r="M7" s="899"/>
      <c r="N7" s="899"/>
      <c r="O7" s="899"/>
      <c r="P7" s="899"/>
      <c r="Q7" s="899"/>
      <c r="R7" s="899"/>
      <c r="S7" s="714"/>
    </row>
    <row r="8" spans="1:20" ht="11.25" customHeight="1">
      <c r="A8" s="1314" t="s">
        <v>1000</v>
      </c>
      <c r="B8" s="1314"/>
      <c r="C8" s="1314"/>
      <c r="D8" s="1314"/>
      <c r="E8" s="1314"/>
      <c r="F8" s="1314"/>
      <c r="G8" s="1314"/>
      <c r="H8" s="1314"/>
      <c r="I8" s="1314"/>
      <c r="J8" s="1314" t="s">
        <v>1000</v>
      </c>
      <c r="K8" s="1314"/>
      <c r="L8" s="1314"/>
      <c r="M8" s="1314"/>
      <c r="N8" s="1314"/>
      <c r="O8" s="1314"/>
      <c r="P8" s="1314"/>
      <c r="Q8" s="1314"/>
      <c r="R8" s="1314"/>
      <c r="S8" s="715"/>
    </row>
    <row r="9" spans="1:20" s="717" customFormat="1" ht="11.25" customHeight="1">
      <c r="A9" s="1335" t="s">
        <v>1001</v>
      </c>
      <c r="B9" s="1335"/>
      <c r="C9" s="1335"/>
      <c r="D9" s="1335"/>
      <c r="E9" s="1335"/>
      <c r="F9" s="1335"/>
      <c r="G9" s="1335"/>
      <c r="H9" s="1335"/>
      <c r="I9" s="1335"/>
      <c r="J9" s="1335" t="s">
        <v>1001</v>
      </c>
      <c r="K9" s="1335"/>
      <c r="L9" s="1335"/>
      <c r="M9" s="1335"/>
      <c r="N9" s="1335"/>
      <c r="O9" s="1335"/>
      <c r="P9" s="1335"/>
      <c r="Q9" s="1335"/>
      <c r="R9" s="1335"/>
      <c r="S9" s="758"/>
    </row>
    <row r="10" spans="1:20" s="717" customFormat="1" ht="11.25" customHeight="1">
      <c r="A10" s="781"/>
      <c r="B10" s="781"/>
      <c r="C10" s="908"/>
      <c r="D10" s="908"/>
      <c r="E10" s="908"/>
      <c r="F10" s="908"/>
      <c r="G10" s="908"/>
      <c r="H10" s="908"/>
      <c r="I10" s="781"/>
      <c r="J10" s="781"/>
      <c r="K10" s="781"/>
      <c r="L10" s="781"/>
      <c r="M10" s="781"/>
      <c r="N10" s="908"/>
      <c r="O10" s="908"/>
      <c r="P10" s="908"/>
      <c r="Q10" s="908"/>
      <c r="R10" s="908"/>
      <c r="S10" s="758"/>
    </row>
    <row r="11" spans="1:20" s="717" customFormat="1" ht="11.25" customHeight="1">
      <c r="B11" s="723"/>
      <c r="C11" s="1304" t="s">
        <v>1002</v>
      </c>
      <c r="D11" s="1305"/>
      <c r="E11" s="1305"/>
      <c r="F11" s="1305"/>
      <c r="G11" s="1305"/>
      <c r="H11" s="1305"/>
      <c r="I11" s="782" t="s">
        <v>1003</v>
      </c>
      <c r="K11" s="723"/>
      <c r="L11" s="1336" t="s">
        <v>1004</v>
      </c>
      <c r="M11" s="1332"/>
      <c r="N11" s="1300" t="s">
        <v>1005</v>
      </c>
      <c r="O11" s="1333"/>
      <c r="P11" s="1333"/>
      <c r="Q11" s="1333"/>
      <c r="R11" s="1333"/>
      <c r="S11" s="1333"/>
      <c r="T11" s="719"/>
    </row>
    <row r="12" spans="1:20" s="717" customFormat="1" ht="11.25" customHeight="1">
      <c r="A12" s="722" t="s">
        <v>978</v>
      </c>
      <c r="B12" s="723"/>
      <c r="C12" s="1304" t="s">
        <v>1006</v>
      </c>
      <c r="D12" s="1305"/>
      <c r="E12" s="1306"/>
      <c r="F12" s="1304" t="s">
        <v>1007</v>
      </c>
      <c r="G12" s="1305"/>
      <c r="H12" s="1305"/>
      <c r="I12" s="909" t="s">
        <v>1008</v>
      </c>
      <c r="J12" s="722" t="s">
        <v>978</v>
      </c>
      <c r="K12" s="723"/>
      <c r="L12" s="1331" t="s">
        <v>1008</v>
      </c>
      <c r="M12" s="1332"/>
      <c r="N12" s="1307" t="s">
        <v>562</v>
      </c>
      <c r="O12" s="1333"/>
      <c r="P12" s="1334"/>
      <c r="Q12" s="1307" t="s">
        <v>1009</v>
      </c>
      <c r="R12" s="1333"/>
      <c r="S12" s="1333"/>
      <c r="T12" s="719"/>
    </row>
    <row r="13" spans="1:20" s="717" customFormat="1" ht="11.25" customHeight="1">
      <c r="A13" s="783" t="s">
        <v>982</v>
      </c>
      <c r="B13" s="723"/>
      <c r="C13" s="1326" t="s">
        <v>1010</v>
      </c>
      <c r="D13" s="1327"/>
      <c r="E13" s="1328"/>
      <c r="F13" s="1309" t="s">
        <v>1011</v>
      </c>
      <c r="G13" s="1310"/>
      <c r="H13" s="1311"/>
      <c r="I13" s="784"/>
      <c r="J13" s="783" t="s">
        <v>982</v>
      </c>
      <c r="K13" s="723"/>
      <c r="L13" s="785"/>
      <c r="M13" s="786"/>
      <c r="N13" s="1312" t="s">
        <v>1012</v>
      </c>
      <c r="O13" s="1329"/>
      <c r="P13" s="1330"/>
      <c r="Q13" s="1312" t="s">
        <v>1013</v>
      </c>
      <c r="R13" s="1329"/>
      <c r="S13" s="1329"/>
      <c r="T13" s="719"/>
    </row>
    <row r="14" spans="1:20" s="717" customFormat="1" ht="11.25" customHeight="1">
      <c r="A14" s="722"/>
      <c r="B14" s="723"/>
      <c r="D14" s="1283" t="s">
        <v>1014</v>
      </c>
      <c r="E14" s="904" t="s">
        <v>1015</v>
      </c>
      <c r="F14" s="787"/>
      <c r="G14" s="903" t="s">
        <v>1016</v>
      </c>
      <c r="H14" s="1282" t="s">
        <v>986</v>
      </c>
      <c r="I14" s="788"/>
      <c r="J14" s="722"/>
      <c r="K14" s="723"/>
      <c r="L14" s="1283" t="s">
        <v>1014</v>
      </c>
      <c r="M14" s="1283" t="s">
        <v>986</v>
      </c>
      <c r="O14" s="1283" t="s">
        <v>1014</v>
      </c>
      <c r="P14" s="1283" t="s">
        <v>986</v>
      </c>
      <c r="Q14" s="787"/>
      <c r="R14" s="1283" t="s">
        <v>1014</v>
      </c>
      <c r="S14" s="1300" t="s">
        <v>986</v>
      </c>
      <c r="T14" s="719"/>
    </row>
    <row r="15" spans="1:20" s="717" customFormat="1" ht="11.25" customHeight="1">
      <c r="C15" s="789" t="s">
        <v>983</v>
      </c>
      <c r="D15" s="1284"/>
      <c r="E15" s="904" t="s">
        <v>987</v>
      </c>
      <c r="F15" s="789" t="s">
        <v>983</v>
      </c>
      <c r="G15" s="907" t="s">
        <v>1017</v>
      </c>
      <c r="H15" s="1282"/>
      <c r="I15" s="901" t="s">
        <v>983</v>
      </c>
      <c r="L15" s="1284"/>
      <c r="M15" s="1284"/>
      <c r="N15" s="903" t="s">
        <v>983</v>
      </c>
      <c r="O15" s="1322"/>
      <c r="P15" s="1322"/>
      <c r="Q15" s="789" t="s">
        <v>983</v>
      </c>
      <c r="R15" s="1322"/>
      <c r="S15" s="1323"/>
      <c r="T15" s="719"/>
    </row>
    <row r="16" spans="1:20" s="717" customFormat="1" ht="11.25" customHeight="1">
      <c r="A16" s="718" t="s">
        <v>545</v>
      </c>
      <c r="B16" s="723"/>
      <c r="C16" s="1289" t="s">
        <v>988</v>
      </c>
      <c r="D16" s="1289" t="s">
        <v>553</v>
      </c>
      <c r="E16" s="1289" t="s">
        <v>989</v>
      </c>
      <c r="F16" s="1289" t="s">
        <v>988</v>
      </c>
      <c r="G16" s="1289" t="s">
        <v>553</v>
      </c>
      <c r="H16" s="1289" t="s">
        <v>989</v>
      </c>
      <c r="I16" s="790" t="s">
        <v>988</v>
      </c>
      <c r="J16" s="718" t="s">
        <v>545</v>
      </c>
      <c r="K16" s="723"/>
      <c r="L16" s="1289" t="s">
        <v>553</v>
      </c>
      <c r="M16" s="1289" t="s">
        <v>989</v>
      </c>
      <c r="N16" s="1289" t="s">
        <v>988</v>
      </c>
      <c r="O16" s="1289" t="s">
        <v>553</v>
      </c>
      <c r="P16" s="1289" t="s">
        <v>989</v>
      </c>
      <c r="Q16" s="1289" t="s">
        <v>988</v>
      </c>
      <c r="R16" s="1289" t="s">
        <v>553</v>
      </c>
      <c r="S16" s="1287" t="s">
        <v>989</v>
      </c>
      <c r="T16" s="719"/>
    </row>
    <row r="17" spans="1:21" s="717" customFormat="1" ht="11.25" customHeight="1">
      <c r="A17" s="791" t="s">
        <v>546</v>
      </c>
      <c r="B17" s="792"/>
      <c r="C17" s="1290"/>
      <c r="D17" s="1290"/>
      <c r="E17" s="1294"/>
      <c r="F17" s="1324"/>
      <c r="G17" s="1290"/>
      <c r="H17" s="1290"/>
      <c r="I17" s="790"/>
      <c r="J17" s="791" t="s">
        <v>546</v>
      </c>
      <c r="K17" s="792"/>
      <c r="L17" s="1325"/>
      <c r="M17" s="1325"/>
      <c r="N17" s="1325"/>
      <c r="O17" s="1325"/>
      <c r="P17" s="1325"/>
      <c r="Q17" s="1325"/>
      <c r="R17" s="1325"/>
      <c r="S17" s="1321"/>
      <c r="T17" s="719"/>
    </row>
    <row r="18" spans="1:21" s="717" customFormat="1" ht="11.25" customHeight="1">
      <c r="A18" s="727"/>
      <c r="B18" s="728"/>
      <c r="C18" s="730" t="s">
        <v>990</v>
      </c>
      <c r="D18" s="730" t="s">
        <v>994</v>
      </c>
      <c r="E18" s="730" t="s">
        <v>561</v>
      </c>
      <c r="F18" s="730" t="s">
        <v>1018</v>
      </c>
      <c r="G18" s="730" t="s">
        <v>994</v>
      </c>
      <c r="H18" s="733" t="s">
        <v>561</v>
      </c>
      <c r="I18" s="729" t="s">
        <v>1018</v>
      </c>
      <c r="J18" s="727"/>
      <c r="K18" s="728"/>
      <c r="L18" s="730" t="s">
        <v>994</v>
      </c>
      <c r="M18" s="793" t="s">
        <v>561</v>
      </c>
      <c r="N18" s="730" t="s">
        <v>990</v>
      </c>
      <c r="O18" s="730" t="s">
        <v>994</v>
      </c>
      <c r="P18" s="730" t="s">
        <v>561</v>
      </c>
      <c r="Q18" s="730" t="s">
        <v>990</v>
      </c>
      <c r="R18" s="730" t="s">
        <v>994</v>
      </c>
      <c r="S18" s="733" t="s">
        <v>561</v>
      </c>
    </row>
    <row r="19" spans="1:21" s="717" customFormat="1" ht="11.25" customHeight="1">
      <c r="H19" s="734"/>
    </row>
    <row r="20" spans="1:21" s="717" customFormat="1" ht="11.25" customHeight="1">
      <c r="A20" s="1277">
        <v>2004</v>
      </c>
      <c r="B20" s="1278"/>
      <c r="C20" s="735">
        <v>5257866.432</v>
      </c>
      <c r="D20" s="737">
        <v>34945082.802999996</v>
      </c>
      <c r="E20" s="734">
        <f t="shared" ref="E20:E81" si="0">D20/C20</f>
        <v>6.6462477232818369</v>
      </c>
      <c r="F20" s="737">
        <v>5493.9170000000013</v>
      </c>
      <c r="G20" s="735">
        <v>1650269.362</v>
      </c>
      <c r="H20" s="734">
        <f t="shared" ref="H20:H75" si="1">G20/F20</f>
        <v>300.38119651243358</v>
      </c>
      <c r="I20" s="737">
        <v>3363144.7930000001</v>
      </c>
      <c r="J20" s="1277">
        <v>2004</v>
      </c>
      <c r="K20" s="1278"/>
      <c r="L20" s="737">
        <v>14829650.407</v>
      </c>
      <c r="M20" s="734">
        <f t="shared" ref="M20:M48" si="2">L20/I20</f>
        <v>4.4094593958209041</v>
      </c>
      <c r="N20" s="737">
        <v>1955370.7059999998</v>
      </c>
      <c r="O20" s="737">
        <v>40170689.766999997</v>
      </c>
      <c r="P20" s="734">
        <f t="shared" ref="P20:P48" si="3">O20/N20</f>
        <v>20.543771901531187</v>
      </c>
      <c r="Q20" s="737">
        <v>115488</v>
      </c>
      <c r="R20" s="737">
        <v>32394451</v>
      </c>
      <c r="S20" s="734">
        <f t="shared" ref="S20:S81" si="4">R20/Q20</f>
        <v>280.5005801468551</v>
      </c>
    </row>
    <row r="21" spans="1:21" s="717" customFormat="1" ht="11.25" customHeight="1">
      <c r="A21" s="1277">
        <v>2005</v>
      </c>
      <c r="B21" s="1278"/>
      <c r="C21" s="735">
        <v>5225185.2939999998</v>
      </c>
      <c r="D21" s="737">
        <v>35028840.881999999</v>
      </c>
      <c r="E21" s="734">
        <f t="shared" si="0"/>
        <v>6.7038466410412436</v>
      </c>
      <c r="F21" s="737">
        <v>5340.4920000000011</v>
      </c>
      <c r="G21" s="735">
        <v>1554873.1960000002</v>
      </c>
      <c r="H21" s="734">
        <f t="shared" si="1"/>
        <v>291.14793093969615</v>
      </c>
      <c r="I21" s="737">
        <v>3431258.58</v>
      </c>
      <c r="J21" s="1277">
        <v>2005</v>
      </c>
      <c r="K21" s="1278"/>
      <c r="L21" s="737">
        <v>15287633.192000004</v>
      </c>
      <c r="M21" s="734">
        <f t="shared" si="2"/>
        <v>4.4554010825963468</v>
      </c>
      <c r="N21" s="737">
        <v>2012001.2570000004</v>
      </c>
      <c r="O21" s="737">
        <v>41251029.644999996</v>
      </c>
      <c r="P21" s="734">
        <f t="shared" si="3"/>
        <v>20.502487014599311</v>
      </c>
      <c r="Q21" s="737">
        <v>118885</v>
      </c>
      <c r="R21" s="737">
        <v>33695430</v>
      </c>
      <c r="S21" s="734">
        <f t="shared" si="4"/>
        <v>283.42877570761658</v>
      </c>
    </row>
    <row r="22" spans="1:21" s="717" customFormat="1" ht="11.25" customHeight="1">
      <c r="A22" s="1277">
        <v>2006</v>
      </c>
      <c r="B22" s="1278"/>
      <c r="C22" s="735">
        <v>5267892.3650000002</v>
      </c>
      <c r="D22" s="737">
        <v>35772014.103999995</v>
      </c>
      <c r="E22" s="734">
        <f t="shared" si="0"/>
        <v>6.7905742231314541</v>
      </c>
      <c r="F22" s="737">
        <v>2239.3179999999998</v>
      </c>
      <c r="G22" s="735">
        <v>1196593.1709999996</v>
      </c>
      <c r="H22" s="734">
        <f t="shared" si="1"/>
        <v>534.35607225056901</v>
      </c>
      <c r="I22" s="737">
        <v>3491827.05</v>
      </c>
      <c r="J22" s="1277">
        <v>2006</v>
      </c>
      <c r="K22" s="1278"/>
      <c r="L22" s="737">
        <v>15468759.715999998</v>
      </c>
      <c r="M22" s="734">
        <f t="shared" si="2"/>
        <v>4.429990229899845</v>
      </c>
      <c r="N22" s="737">
        <v>2109450.5189999999</v>
      </c>
      <c r="O22" s="737">
        <v>44277169.675999999</v>
      </c>
      <c r="P22" s="734">
        <f t="shared" si="3"/>
        <v>20.989906744525065</v>
      </c>
      <c r="Q22" s="737">
        <v>119968</v>
      </c>
      <c r="R22" s="737">
        <v>34486742</v>
      </c>
      <c r="S22" s="734">
        <f t="shared" si="4"/>
        <v>287.46617431315019</v>
      </c>
    </row>
    <row r="23" spans="1:21" s="717" customFormat="1" ht="11.25" customHeight="1">
      <c r="A23" s="1277">
        <v>2007</v>
      </c>
      <c r="B23" s="1278"/>
      <c r="C23" s="735">
        <f>SUM(C33:C36)</f>
        <v>5261577.3650000002</v>
      </c>
      <c r="D23" s="735">
        <f>SUM(D33:D36)</f>
        <v>35704262.905000001</v>
      </c>
      <c r="E23" s="734">
        <f t="shared" si="0"/>
        <v>6.7858477464390567</v>
      </c>
      <c r="F23" s="735">
        <f>SUM(F33:F36)</f>
        <v>2170.3319999999994</v>
      </c>
      <c r="G23" s="735">
        <f>SUM(G33:G36)</f>
        <v>1084783.9669999999</v>
      </c>
      <c r="H23" s="734">
        <f t="shared" si="1"/>
        <v>499.82397485730303</v>
      </c>
      <c r="I23" s="735">
        <f>SUM(I33:I36)</f>
        <v>3563298.9780000001</v>
      </c>
      <c r="J23" s="1277">
        <v>2007</v>
      </c>
      <c r="K23" s="1278"/>
      <c r="L23" s="735">
        <f>SUM(L33:L36)</f>
        <v>15913687.913000001</v>
      </c>
      <c r="M23" s="734">
        <f t="shared" si="2"/>
        <v>4.4659985062303127</v>
      </c>
      <c r="N23" s="735">
        <f>SUM(N33:N36)</f>
        <v>2107975.1710000001</v>
      </c>
      <c r="O23" s="735">
        <f>SUM(O33:O36)</f>
        <v>44903059.210000001</v>
      </c>
      <c r="P23" s="734">
        <f t="shared" si="3"/>
        <v>21.301512383895151</v>
      </c>
      <c r="Q23" s="735">
        <f>SUM(Q33:Q36)</f>
        <v>118977</v>
      </c>
      <c r="R23" s="735">
        <f>SUM(R33:R36)</f>
        <v>34194955</v>
      </c>
      <c r="S23" s="734">
        <f t="shared" si="4"/>
        <v>287.40811249233047</v>
      </c>
    </row>
    <row r="24" spans="1:21" s="717" customFormat="1" ht="11.25" customHeight="1">
      <c r="A24" s="1277">
        <v>2008</v>
      </c>
      <c r="B24" s="1278"/>
      <c r="C24" s="735">
        <f>SUM(C39:C42)</f>
        <v>5243621.6689999998</v>
      </c>
      <c r="D24" s="735">
        <f>SUM(D39:D42)</f>
        <v>35797423.457000002</v>
      </c>
      <c r="E24" s="734">
        <f t="shared" si="0"/>
        <v>6.8268509279821581</v>
      </c>
      <c r="F24" s="735">
        <f>SUM(F39:F42)</f>
        <v>2158.875</v>
      </c>
      <c r="G24" s="735">
        <f>SUM(G39:G42)</f>
        <v>1002163.3279999999</v>
      </c>
      <c r="H24" s="734">
        <f t="shared" si="1"/>
        <v>464.206277806728</v>
      </c>
      <c r="I24" s="735">
        <f>SUM(I39:I42)</f>
        <v>3583576.798</v>
      </c>
      <c r="J24" s="1277">
        <v>2008</v>
      </c>
      <c r="K24" s="1278"/>
      <c r="L24" s="735">
        <f>SUM(L39:L42)</f>
        <v>16069003.890999999</v>
      </c>
      <c r="M24" s="734">
        <f t="shared" si="2"/>
        <v>4.4840685150010282</v>
      </c>
      <c r="N24" s="735">
        <f>SUM(N39:N42)</f>
        <v>2212943.5090000005</v>
      </c>
      <c r="O24" s="735">
        <f>SUM(O39:O42)</f>
        <v>46860268.578999996</v>
      </c>
      <c r="P24" s="734">
        <f t="shared" si="3"/>
        <v>21.175537644056501</v>
      </c>
      <c r="Q24" s="735">
        <f>SUM(Q39:Q42)</f>
        <v>123739</v>
      </c>
      <c r="R24" s="735">
        <f>SUM(R39:R42)</f>
        <v>35567865</v>
      </c>
      <c r="S24" s="734">
        <f t="shared" si="4"/>
        <v>287.44264136610121</v>
      </c>
    </row>
    <row r="25" spans="1:21" s="717" customFormat="1" ht="11.25" customHeight="1">
      <c r="A25" s="1277">
        <v>2009</v>
      </c>
      <c r="B25" s="1278"/>
      <c r="C25" s="735">
        <f>SUM(C45:C48)</f>
        <v>5254224.4879999999</v>
      </c>
      <c r="D25" s="735">
        <f>SUM(D45:D48)</f>
        <v>35607956.980999999</v>
      </c>
      <c r="E25" s="734">
        <f t="shared" si="0"/>
        <v>6.7770147739831401</v>
      </c>
      <c r="F25" s="735">
        <f>SUM(F45:F48)</f>
        <v>2037.4029999999998</v>
      </c>
      <c r="G25" s="735">
        <f>SUM(G45:G48)</f>
        <v>894049.45199999993</v>
      </c>
      <c r="H25" s="734">
        <f t="shared" si="1"/>
        <v>438.8181680305762</v>
      </c>
      <c r="I25" s="735">
        <f>SUM(I45:I48)</f>
        <v>3666787.5439999998</v>
      </c>
      <c r="J25" s="1277">
        <v>2009</v>
      </c>
      <c r="K25" s="1278"/>
      <c r="L25" s="735">
        <f>SUM(L45:L48)</f>
        <v>16452883.991999999</v>
      </c>
      <c r="M25" s="734">
        <f t="shared" si="2"/>
        <v>4.4870022586724483</v>
      </c>
      <c r="N25" s="735">
        <f>SUM(N45:N48)</f>
        <v>2200024.142</v>
      </c>
      <c r="O25" s="735">
        <f>SUM(O45:O48)</f>
        <v>46395667.762000009</v>
      </c>
      <c r="P25" s="734">
        <f t="shared" si="3"/>
        <v>21.088708472000036</v>
      </c>
      <c r="Q25" s="735">
        <f>SUM(Q45:Q48)</f>
        <v>123219</v>
      </c>
      <c r="R25" s="735">
        <f>SUM(R45:R48)</f>
        <v>34810591</v>
      </c>
      <c r="S25" s="734">
        <f t="shared" si="4"/>
        <v>282.5099294751621</v>
      </c>
    </row>
    <row r="26" spans="1:21" s="740" customFormat="1" ht="11.25" customHeight="1">
      <c r="A26" s="1271">
        <v>2010</v>
      </c>
      <c r="B26" s="1272"/>
      <c r="C26" s="738">
        <f>SUM(C51:C54)</f>
        <v>5222264.510999999</v>
      </c>
      <c r="D26" s="738">
        <f>SUM(D51:D54)</f>
        <v>35382738.050999999</v>
      </c>
      <c r="E26" s="734">
        <f t="shared" si="0"/>
        <v>6.7753630587786224</v>
      </c>
      <c r="F26" s="738">
        <f>SUM(F51:F54)</f>
        <v>1964.5609999999999</v>
      </c>
      <c r="G26" s="738">
        <f>SUM(G51:G54)</f>
        <v>841763.21699999995</v>
      </c>
      <c r="H26" s="734">
        <f t="shared" si="1"/>
        <v>428.47395270495542</v>
      </c>
      <c r="I26" s="738">
        <f>SUM(I51:I54)</f>
        <v>3680141.4219999998</v>
      </c>
      <c r="J26" s="1271">
        <v>2010</v>
      </c>
      <c r="K26" s="1272"/>
      <c r="L26" s="738">
        <f>SUM(L51:L54)</f>
        <v>16325658.524</v>
      </c>
      <c r="M26" s="734">
        <f t="shared" si="2"/>
        <v>4.4361497703334729</v>
      </c>
      <c r="N26" s="738">
        <f>SUM(N51:N54)</f>
        <v>2244019.1719999998</v>
      </c>
      <c r="O26" s="738">
        <f>SUM(O51:O54)</f>
        <v>46910495.851000004</v>
      </c>
      <c r="P26" s="734">
        <f t="shared" si="3"/>
        <v>20.904676945870587</v>
      </c>
      <c r="Q26" s="738">
        <f>SUM(Q51:Q54)</f>
        <v>126122</v>
      </c>
      <c r="R26" s="738">
        <f>SUM(R51:R54)</f>
        <v>36109938</v>
      </c>
      <c r="S26" s="734">
        <f t="shared" si="4"/>
        <v>286.30958912798718</v>
      </c>
      <c r="T26" s="739"/>
      <c r="U26" s="739"/>
    </row>
    <row r="27" spans="1:21" s="740" customFormat="1" ht="11.25" customHeight="1">
      <c r="A27" s="1271">
        <v>2011</v>
      </c>
      <c r="B27" s="1272"/>
      <c r="C27" s="738">
        <f>SUM(C57:C60)</f>
        <v>5340371.2259999998</v>
      </c>
      <c r="D27" s="738">
        <f>SUM(D57:D60)</f>
        <v>36298781.498000003</v>
      </c>
      <c r="E27" s="734">
        <f t="shared" si="0"/>
        <v>6.7970521077779482</v>
      </c>
      <c r="F27" s="738">
        <f>SUM(F57:F60)</f>
        <v>2331.1239999999998</v>
      </c>
      <c r="G27" s="738">
        <f>SUM(G57:G60)</f>
        <v>1016626.8690000001</v>
      </c>
      <c r="H27" s="734">
        <f t="shared" si="1"/>
        <v>436.11016359490105</v>
      </c>
      <c r="I27" s="738">
        <f>SUM(I57:I60)</f>
        <v>3735701.9169999999</v>
      </c>
      <c r="J27" s="1271">
        <v>2011</v>
      </c>
      <c r="K27" s="1272"/>
      <c r="L27" s="738">
        <f>SUM(L57:L60)</f>
        <v>16472544.063000001</v>
      </c>
      <c r="M27" s="734">
        <f t="shared" si="2"/>
        <v>4.4094910217645191</v>
      </c>
      <c r="N27" s="738">
        <f>SUM(N57:N60)</f>
        <v>2390222.321</v>
      </c>
      <c r="O27" s="738">
        <f>SUM(O57:O60)</f>
        <v>49508502.838</v>
      </c>
      <c r="P27" s="734">
        <f t="shared" si="3"/>
        <v>20.712927999637738</v>
      </c>
      <c r="Q27" s="738">
        <f>SUM(Q57:Q60)</f>
        <v>125263</v>
      </c>
      <c r="R27" s="738">
        <f>SUM(R57:R60)</f>
        <v>35526122</v>
      </c>
      <c r="S27" s="734">
        <f t="shared" si="4"/>
        <v>283.61225581376783</v>
      </c>
      <c r="T27" s="739"/>
      <c r="U27" s="739"/>
    </row>
    <row r="28" spans="1:21" s="740" customFormat="1" ht="11.25" customHeight="1">
      <c r="A28" s="1271">
        <v>2012</v>
      </c>
      <c r="B28" s="1272"/>
      <c r="C28" s="738">
        <f>SUM(C63:C66)</f>
        <v>5341873.818</v>
      </c>
      <c r="D28" s="738">
        <f>SUM(D63:D66)</f>
        <v>35577329.105999999</v>
      </c>
      <c r="E28" s="734">
        <f t="shared" si="0"/>
        <v>6.6600841424068244</v>
      </c>
      <c r="F28" s="738">
        <f>SUM(F63:F66)</f>
        <v>2473.9539999999997</v>
      </c>
      <c r="G28" s="738">
        <f>SUM(G63:G66)</f>
        <v>1006291.7660000001</v>
      </c>
      <c r="H28" s="734">
        <f t="shared" si="1"/>
        <v>406.75443682461361</v>
      </c>
      <c r="I28" s="738">
        <f>SUM(I63:I66)</f>
        <v>3763526.2429999998</v>
      </c>
      <c r="J28" s="1271">
        <v>2012</v>
      </c>
      <c r="K28" s="1272"/>
      <c r="L28" s="738">
        <f>SUM(L63:L66)</f>
        <v>16555565.769000001</v>
      </c>
      <c r="M28" s="734">
        <f t="shared" si="2"/>
        <v>4.3989505320422984</v>
      </c>
      <c r="N28" s="738">
        <f>SUM(N63:N66)</f>
        <v>2459957.3630000004</v>
      </c>
      <c r="O28" s="738">
        <f>SUM(O63:O66)</f>
        <v>51412020.548000008</v>
      </c>
      <c r="P28" s="734">
        <f t="shared" si="3"/>
        <v>20.899557578226204</v>
      </c>
      <c r="Q28" s="738">
        <f>SUM(Q63:Q66)</f>
        <v>131395</v>
      </c>
      <c r="R28" s="738">
        <f>SUM(R63:R66)</f>
        <v>37347256</v>
      </c>
      <c r="S28" s="734">
        <f t="shared" si="4"/>
        <v>284.23650823851744</v>
      </c>
      <c r="T28" s="739"/>
      <c r="U28" s="739"/>
    </row>
    <row r="29" spans="1:21" s="740" customFormat="1" ht="11.25" hidden="1" customHeight="1">
      <c r="A29" s="1271">
        <v>2013</v>
      </c>
      <c r="B29" s="1272"/>
      <c r="C29" s="738">
        <f>SUM(C69:C72)</f>
        <v>3965913.4400000004</v>
      </c>
      <c r="D29" s="738">
        <f>SUM(D69:D72)</f>
        <v>26407485.888999999</v>
      </c>
      <c r="E29" s="734">
        <f t="shared" si="0"/>
        <v>6.6586137817975155</v>
      </c>
      <c r="F29" s="738">
        <f>SUM(F69:F72)</f>
        <v>2111.2359999999999</v>
      </c>
      <c r="G29" s="738">
        <f>SUM(G69:G72)</f>
        <v>848473.35400000005</v>
      </c>
      <c r="H29" s="734">
        <f t="shared" si="1"/>
        <v>401.88465619191794</v>
      </c>
      <c r="I29" s="738">
        <f>SUM(I69:I72)</f>
        <v>2802629.8420000002</v>
      </c>
      <c r="J29" s="1271">
        <v>2013</v>
      </c>
      <c r="K29" s="1272"/>
      <c r="L29" s="738">
        <f>SUM(L69:L72)</f>
        <v>12366292.052000001</v>
      </c>
      <c r="M29" s="734">
        <f t="shared" si="2"/>
        <v>4.4123886310920115</v>
      </c>
      <c r="N29" s="738">
        <f>SUM(N69:N72)</f>
        <v>1848375.048</v>
      </c>
      <c r="O29" s="738">
        <f>SUM(O69:O72)</f>
        <v>38094294.906000003</v>
      </c>
      <c r="P29" s="734">
        <f t="shared" si="3"/>
        <v>20.609613263941878</v>
      </c>
      <c r="Q29" s="738">
        <f>SUM(Q69:Q72)</f>
        <v>96160.945999999996</v>
      </c>
      <c r="R29" s="738">
        <f>SUM(R69:R72)</f>
        <v>27647957.653999999</v>
      </c>
      <c r="S29" s="734">
        <f t="shared" si="4"/>
        <v>287.51752976723003</v>
      </c>
      <c r="T29" s="739"/>
      <c r="U29" s="739"/>
    </row>
    <row r="30" spans="1:21" s="740" customFormat="1" ht="9" hidden="1" customHeight="1">
      <c r="A30" s="1271">
        <v>2014</v>
      </c>
      <c r="B30" s="1272"/>
      <c r="C30" s="738">
        <f>SUM(C78:C81)</f>
        <v>0</v>
      </c>
      <c r="D30" s="738">
        <f>SUM(D78:D81)</f>
        <v>0</v>
      </c>
      <c r="E30" s="734" t="e">
        <f t="shared" si="0"/>
        <v>#DIV/0!</v>
      </c>
      <c r="F30" s="738">
        <f>SUM(F78:F81)</f>
        <v>0</v>
      </c>
      <c r="G30" s="738">
        <f>SUM(G78:G81)</f>
        <v>0</v>
      </c>
      <c r="H30" s="734" t="e">
        <f t="shared" si="1"/>
        <v>#DIV/0!</v>
      </c>
      <c r="I30" s="738">
        <f>SUM(I78:I81)</f>
        <v>0</v>
      </c>
      <c r="J30" s="1271">
        <v>2014</v>
      </c>
      <c r="K30" s="1272"/>
      <c r="L30" s="738">
        <f>SUM(L78:L81)</f>
        <v>0</v>
      </c>
      <c r="M30" s="734" t="e">
        <f t="shared" si="2"/>
        <v>#DIV/0!</v>
      </c>
      <c r="N30" s="738">
        <f>SUM(N78:N81)</f>
        <v>0</v>
      </c>
      <c r="O30" s="738">
        <f>SUM(O78:O81)</f>
        <v>0</v>
      </c>
      <c r="P30" s="734" t="e">
        <f t="shared" si="3"/>
        <v>#DIV/0!</v>
      </c>
      <c r="Q30" s="738">
        <f>SUM(Q78:Q81)</f>
        <v>0</v>
      </c>
      <c r="R30" s="738">
        <f>SUM(R78:R81)</f>
        <v>0</v>
      </c>
      <c r="S30" s="734" t="e">
        <f t="shared" si="4"/>
        <v>#DIV/0!</v>
      </c>
      <c r="T30" s="739"/>
      <c r="U30" s="739"/>
    </row>
    <row r="31" spans="1:21" s="717" customFormat="1" ht="11.25" hidden="1" customHeight="1">
      <c r="A31" s="719"/>
      <c r="B31" s="742"/>
      <c r="E31" s="734" t="e">
        <f t="shared" si="0"/>
        <v>#DIV/0!</v>
      </c>
      <c r="H31" s="734" t="e">
        <f t="shared" si="1"/>
        <v>#DIV/0!</v>
      </c>
      <c r="J31" s="719"/>
      <c r="K31" s="742"/>
      <c r="M31" s="734" t="e">
        <f t="shared" si="2"/>
        <v>#DIV/0!</v>
      </c>
      <c r="P31" s="734" t="e">
        <f t="shared" si="3"/>
        <v>#DIV/0!</v>
      </c>
      <c r="S31" s="734" t="e">
        <f t="shared" si="4"/>
        <v>#DIV/0!</v>
      </c>
    </row>
    <row r="32" spans="1:21" s="717" customFormat="1" ht="11.25" hidden="1" customHeight="1">
      <c r="A32" s="911">
        <v>2007</v>
      </c>
      <c r="B32" s="912"/>
      <c r="C32" s="737"/>
      <c r="D32" s="737"/>
      <c r="E32" s="734" t="e">
        <f t="shared" si="0"/>
        <v>#DIV/0!</v>
      </c>
      <c r="F32" s="737"/>
      <c r="G32" s="736"/>
      <c r="H32" s="734" t="e">
        <f t="shared" si="1"/>
        <v>#DIV/0!</v>
      </c>
      <c r="I32" s="737"/>
      <c r="J32" s="911">
        <v>2007</v>
      </c>
      <c r="K32" s="912"/>
      <c r="L32" s="737"/>
      <c r="M32" s="734" t="e">
        <f t="shared" si="2"/>
        <v>#DIV/0!</v>
      </c>
      <c r="N32" s="737"/>
      <c r="O32" s="745"/>
      <c r="P32" s="734" t="e">
        <f t="shared" si="3"/>
        <v>#DIV/0!</v>
      </c>
      <c r="Q32" s="737"/>
      <c r="R32" s="737"/>
      <c r="S32" s="734" t="e">
        <f t="shared" si="4"/>
        <v>#DIV/0!</v>
      </c>
    </row>
    <row r="33" spans="1:19" s="717" customFormat="1" ht="11.25" hidden="1" customHeight="1">
      <c r="A33" s="740"/>
      <c r="B33" s="744" t="s">
        <v>547</v>
      </c>
      <c r="C33" s="737">
        <v>1366401.4190000002</v>
      </c>
      <c r="D33" s="737">
        <v>9385746.5860000011</v>
      </c>
      <c r="E33" s="734">
        <f t="shared" si="0"/>
        <v>6.8689526046225513</v>
      </c>
      <c r="F33" s="794">
        <v>466.47</v>
      </c>
      <c r="G33" s="737">
        <v>202209.611</v>
      </c>
      <c r="H33" s="734">
        <f t="shared" si="1"/>
        <v>433.48899393315753</v>
      </c>
      <c r="I33" s="737">
        <v>907792.38</v>
      </c>
      <c r="J33" s="740"/>
      <c r="K33" s="744" t="s">
        <v>547</v>
      </c>
      <c r="L33" s="737">
        <v>4050466.2259999993</v>
      </c>
      <c r="M33" s="734">
        <f t="shared" si="2"/>
        <v>4.4618861264290404</v>
      </c>
      <c r="N33" s="737">
        <v>521871.73799999995</v>
      </c>
      <c r="O33" s="737">
        <v>10899626.159000002</v>
      </c>
      <c r="P33" s="734">
        <f t="shared" si="3"/>
        <v>20.885641749390924</v>
      </c>
      <c r="Q33" s="737">
        <v>28300</v>
      </c>
      <c r="R33" s="737">
        <v>8005880</v>
      </c>
      <c r="S33" s="734">
        <f t="shared" si="4"/>
        <v>282.89328621908129</v>
      </c>
    </row>
    <row r="34" spans="1:19" s="717" customFormat="1" ht="11.25" hidden="1" customHeight="1">
      <c r="B34" s="744" t="s">
        <v>548</v>
      </c>
      <c r="C34" s="737">
        <v>1317005.7349999996</v>
      </c>
      <c r="D34" s="737">
        <v>9020077.2469999995</v>
      </c>
      <c r="E34" s="734">
        <f t="shared" si="0"/>
        <v>6.8489278423681288</v>
      </c>
      <c r="F34" s="794">
        <v>501.25899999999996</v>
      </c>
      <c r="G34" s="737">
        <v>225081.66499999998</v>
      </c>
      <c r="H34" s="734">
        <f t="shared" si="1"/>
        <v>449.0326657476474</v>
      </c>
      <c r="I34" s="737">
        <v>876139.96</v>
      </c>
      <c r="K34" s="744" t="s">
        <v>548</v>
      </c>
      <c r="L34" s="737">
        <v>3907340.8530000001</v>
      </c>
      <c r="M34" s="734">
        <f t="shared" si="2"/>
        <v>4.4597222263438372</v>
      </c>
      <c r="N34" s="737">
        <v>525691.18099999998</v>
      </c>
      <c r="O34" s="737">
        <v>11089122.294999998</v>
      </c>
      <c r="P34" s="734">
        <f t="shared" si="3"/>
        <v>21.094366228297062</v>
      </c>
      <c r="Q34" s="737">
        <v>29411</v>
      </c>
      <c r="R34" s="737">
        <v>8742815</v>
      </c>
      <c r="S34" s="734">
        <f t="shared" si="4"/>
        <v>297.26343884941008</v>
      </c>
    </row>
    <row r="35" spans="1:19" s="717" customFormat="1" ht="11.25" hidden="1" customHeight="1">
      <c r="B35" s="744" t="s">
        <v>549</v>
      </c>
      <c r="C35" s="737">
        <v>1196706.338</v>
      </c>
      <c r="D35" s="737">
        <v>7897012.534</v>
      </c>
      <c r="E35" s="734">
        <f t="shared" si="0"/>
        <v>6.5989560539955958</v>
      </c>
      <c r="F35" s="794">
        <v>679.55299999999977</v>
      </c>
      <c r="G35" s="737">
        <v>394008.62699999998</v>
      </c>
      <c r="H35" s="734">
        <f t="shared" si="1"/>
        <v>579.80558837942021</v>
      </c>
      <c r="I35" s="737">
        <v>853917.53800000006</v>
      </c>
      <c r="K35" s="744" t="s">
        <v>549</v>
      </c>
      <c r="L35" s="737">
        <v>3830362.4950000001</v>
      </c>
      <c r="M35" s="734">
        <f t="shared" si="2"/>
        <v>4.4856351164437616</v>
      </c>
      <c r="N35" s="737">
        <v>520838.57400000008</v>
      </c>
      <c r="O35" s="737">
        <v>11337155.659999998</v>
      </c>
      <c r="P35" s="734">
        <f t="shared" si="3"/>
        <v>21.767119844698747</v>
      </c>
      <c r="Q35" s="737">
        <v>31684</v>
      </c>
      <c r="R35" s="737">
        <v>9260647</v>
      </c>
      <c r="S35" s="734">
        <f t="shared" si="4"/>
        <v>292.28149854816309</v>
      </c>
    </row>
    <row r="36" spans="1:19" s="717" customFormat="1" ht="11.25" hidden="1" customHeight="1">
      <c r="B36" s="744" t="s">
        <v>550</v>
      </c>
      <c r="C36" s="737">
        <v>1381463.8729999999</v>
      </c>
      <c r="D36" s="737">
        <v>9401426.5380000006</v>
      </c>
      <c r="E36" s="734">
        <f t="shared" si="0"/>
        <v>6.8054089011996926</v>
      </c>
      <c r="F36" s="794">
        <v>523.04999999999995</v>
      </c>
      <c r="G36" s="737">
        <v>263484.06399999995</v>
      </c>
      <c r="H36" s="734">
        <f t="shared" si="1"/>
        <v>503.74546219290693</v>
      </c>
      <c r="I36" s="737">
        <v>925449.1</v>
      </c>
      <c r="K36" s="744" t="s">
        <v>550</v>
      </c>
      <c r="L36" s="737">
        <v>4125518.3389999997</v>
      </c>
      <c r="M36" s="734">
        <f t="shared" si="2"/>
        <v>4.4578554768706349</v>
      </c>
      <c r="N36" s="737">
        <v>539573.67800000007</v>
      </c>
      <c r="O36" s="737">
        <v>11577155.095999999</v>
      </c>
      <c r="P36" s="734">
        <f t="shared" si="3"/>
        <v>21.456115388934887</v>
      </c>
      <c r="Q36" s="737">
        <v>29582</v>
      </c>
      <c r="R36" s="737">
        <v>8185613</v>
      </c>
      <c r="S36" s="734">
        <f t="shared" si="4"/>
        <v>276.70924886755461</v>
      </c>
    </row>
    <row r="37" spans="1:19" s="717" customFormat="1" ht="11.25" hidden="1" customHeight="1">
      <c r="B37" s="744"/>
      <c r="C37" s="737"/>
      <c r="D37" s="737"/>
      <c r="E37" s="734"/>
      <c r="F37" s="794"/>
      <c r="G37" s="737"/>
      <c r="H37" s="734"/>
      <c r="I37" s="737"/>
      <c r="K37" s="744"/>
      <c r="L37" s="737"/>
      <c r="M37" s="734"/>
      <c r="N37" s="737"/>
      <c r="O37" s="737"/>
      <c r="P37" s="734"/>
      <c r="Q37" s="737"/>
      <c r="R37" s="737"/>
      <c r="S37" s="734"/>
    </row>
    <row r="38" spans="1:19" s="717" customFormat="1" ht="11.25" hidden="1" customHeight="1">
      <c r="A38" s="911">
        <v>2008</v>
      </c>
      <c r="B38" s="912"/>
      <c r="C38" s="737"/>
      <c r="D38" s="737"/>
      <c r="E38" s="734" t="e">
        <f t="shared" si="0"/>
        <v>#DIV/0!</v>
      </c>
      <c r="F38" s="794"/>
      <c r="G38" s="737"/>
      <c r="H38" s="734" t="e">
        <f t="shared" si="1"/>
        <v>#DIV/0!</v>
      </c>
      <c r="I38" s="737"/>
      <c r="J38" s="911">
        <v>2008</v>
      </c>
      <c r="K38" s="912"/>
      <c r="L38" s="737"/>
      <c r="M38" s="734" t="e">
        <f t="shared" si="2"/>
        <v>#DIV/0!</v>
      </c>
      <c r="N38" s="737"/>
      <c r="O38" s="737"/>
      <c r="P38" s="734" t="e">
        <f t="shared" si="3"/>
        <v>#DIV/0!</v>
      </c>
      <c r="Q38" s="737"/>
      <c r="R38" s="737"/>
      <c r="S38" s="734" t="e">
        <f t="shared" si="4"/>
        <v>#DIV/0!</v>
      </c>
    </row>
    <row r="39" spans="1:19" s="717" customFormat="1" ht="11.25" hidden="1" customHeight="1">
      <c r="A39" s="740"/>
      <c r="B39" s="744" t="s">
        <v>547</v>
      </c>
      <c r="C39" s="737">
        <v>1329203.3620000002</v>
      </c>
      <c r="D39" s="737">
        <v>9136768.7249999996</v>
      </c>
      <c r="E39" s="734">
        <f t="shared" si="0"/>
        <v>6.8738682027197564</v>
      </c>
      <c r="F39" s="794">
        <v>459.39299999999986</v>
      </c>
      <c r="G39" s="737">
        <v>174900.61199999999</v>
      </c>
      <c r="H39" s="734">
        <f t="shared" si="1"/>
        <v>380.72110807086756</v>
      </c>
      <c r="I39" s="737">
        <v>873723.71800000011</v>
      </c>
      <c r="J39" s="740"/>
      <c r="K39" s="744" t="s">
        <v>547</v>
      </c>
      <c r="L39" s="737">
        <v>3915667.5789999994</v>
      </c>
      <c r="M39" s="734">
        <f t="shared" si="2"/>
        <v>4.4815855382330358</v>
      </c>
      <c r="N39" s="737">
        <v>529274.36300000001</v>
      </c>
      <c r="O39" s="737">
        <v>11043795.166000001</v>
      </c>
      <c r="P39" s="734">
        <f t="shared" si="3"/>
        <v>20.86591744856533</v>
      </c>
      <c r="Q39" s="737">
        <v>28450</v>
      </c>
      <c r="R39" s="737">
        <v>8126936</v>
      </c>
      <c r="S39" s="734">
        <f t="shared" si="4"/>
        <v>285.65680140597539</v>
      </c>
    </row>
    <row r="40" spans="1:19" s="717" customFormat="1" ht="11.25" hidden="1" customHeight="1">
      <c r="B40" s="744" t="s">
        <v>548</v>
      </c>
      <c r="C40" s="737">
        <v>1325411.4980000001</v>
      </c>
      <c r="D40" s="737">
        <v>9159322.4330000002</v>
      </c>
      <c r="E40" s="734">
        <f t="shared" si="0"/>
        <v>6.9105500041467112</v>
      </c>
      <c r="F40" s="794">
        <v>507.98400000000009</v>
      </c>
      <c r="G40" s="737">
        <v>198309.86699999997</v>
      </c>
      <c r="H40" s="734">
        <f t="shared" si="1"/>
        <v>390.38604956061596</v>
      </c>
      <c r="I40" s="737">
        <v>890467.70699999994</v>
      </c>
      <c r="K40" s="744" t="s">
        <v>548</v>
      </c>
      <c r="L40" s="737">
        <v>4001812.7489999998</v>
      </c>
      <c r="M40" s="734">
        <f t="shared" si="2"/>
        <v>4.4940571314844995</v>
      </c>
      <c r="N40" s="737">
        <v>553181.0560000001</v>
      </c>
      <c r="O40" s="737">
        <v>11500283.951000001</v>
      </c>
      <c r="P40" s="734">
        <f t="shared" si="3"/>
        <v>20.789366928356994</v>
      </c>
      <c r="Q40" s="737">
        <v>30924</v>
      </c>
      <c r="R40" s="737">
        <v>8879042</v>
      </c>
      <c r="S40" s="734">
        <f t="shared" si="4"/>
        <v>287.12462812055361</v>
      </c>
    </row>
    <row r="41" spans="1:19" s="717" customFormat="1" ht="11.25" hidden="1" customHeight="1">
      <c r="A41" s="740"/>
      <c r="B41" s="746" t="s">
        <v>549</v>
      </c>
      <c r="C41" s="737">
        <v>1212299.4480000001</v>
      </c>
      <c r="D41" s="737">
        <v>8047255.8159999996</v>
      </c>
      <c r="E41" s="734">
        <f t="shared" si="0"/>
        <v>6.6380099646799469</v>
      </c>
      <c r="F41" s="794">
        <v>675.87599999999998</v>
      </c>
      <c r="G41" s="737">
        <v>377352.03600000002</v>
      </c>
      <c r="H41" s="734">
        <f t="shared" si="1"/>
        <v>558.3154839053318</v>
      </c>
      <c r="I41" s="737">
        <v>878397.84499999997</v>
      </c>
      <c r="J41" s="740"/>
      <c r="K41" s="746" t="s">
        <v>549</v>
      </c>
      <c r="L41" s="737">
        <v>3950746.0109999999</v>
      </c>
      <c r="M41" s="734">
        <f t="shared" si="2"/>
        <v>4.4976727043313725</v>
      </c>
      <c r="N41" s="737">
        <v>556001.50900000008</v>
      </c>
      <c r="O41" s="737">
        <v>12011543.158999998</v>
      </c>
      <c r="P41" s="734">
        <f t="shared" si="3"/>
        <v>21.603436257940078</v>
      </c>
      <c r="Q41" s="737">
        <v>32453</v>
      </c>
      <c r="R41" s="737">
        <v>9661582</v>
      </c>
      <c r="S41" s="734">
        <f t="shared" si="4"/>
        <v>297.70998058731089</v>
      </c>
    </row>
    <row r="42" spans="1:19" s="717" customFormat="1" ht="11.25" hidden="1" customHeight="1">
      <c r="B42" s="744" t="s">
        <v>550</v>
      </c>
      <c r="C42" s="737">
        <v>1376707.361</v>
      </c>
      <c r="D42" s="737">
        <v>9454076.4829999991</v>
      </c>
      <c r="E42" s="734">
        <f t="shared" si="0"/>
        <v>6.8671649115995388</v>
      </c>
      <c r="F42" s="794">
        <v>515.62199999999984</v>
      </c>
      <c r="G42" s="737">
        <v>251600.81299999999</v>
      </c>
      <c r="H42" s="734">
        <f t="shared" si="1"/>
        <v>487.95593089511323</v>
      </c>
      <c r="I42" s="737">
        <v>940987.52800000005</v>
      </c>
      <c r="K42" s="744" t="s">
        <v>550</v>
      </c>
      <c r="L42" s="737">
        <v>4200777.5520000001</v>
      </c>
      <c r="M42" s="734">
        <f t="shared" si="2"/>
        <v>4.4642223483327612</v>
      </c>
      <c r="N42" s="737">
        <v>574486.58100000012</v>
      </c>
      <c r="O42" s="737">
        <v>12304646.302999999</v>
      </c>
      <c r="P42" s="734">
        <f t="shared" si="3"/>
        <v>21.418509517805425</v>
      </c>
      <c r="Q42" s="737">
        <v>31912</v>
      </c>
      <c r="R42" s="737">
        <v>8900305</v>
      </c>
      <c r="S42" s="734">
        <f t="shared" si="4"/>
        <v>278.9015104036099</v>
      </c>
    </row>
    <row r="43" spans="1:19" s="717" customFormat="1" ht="11.25" hidden="1" customHeight="1">
      <c r="A43" s="740"/>
      <c r="B43" s="744"/>
      <c r="C43" s="737"/>
      <c r="D43" s="737"/>
      <c r="E43" s="734" t="e">
        <f t="shared" si="0"/>
        <v>#DIV/0!</v>
      </c>
      <c r="F43" s="794"/>
      <c r="G43" s="737"/>
      <c r="H43" s="734" t="e">
        <f t="shared" si="1"/>
        <v>#DIV/0!</v>
      </c>
      <c r="I43" s="737"/>
      <c r="J43" s="740"/>
      <c r="K43" s="744"/>
      <c r="L43" s="737"/>
      <c r="M43" s="734" t="e">
        <f t="shared" si="2"/>
        <v>#DIV/0!</v>
      </c>
      <c r="N43" s="737"/>
      <c r="O43" s="737"/>
      <c r="P43" s="734" t="e">
        <f t="shared" si="3"/>
        <v>#DIV/0!</v>
      </c>
      <c r="Q43" s="737"/>
      <c r="R43" s="737"/>
      <c r="S43" s="734" t="e">
        <f t="shared" si="4"/>
        <v>#DIV/0!</v>
      </c>
    </row>
    <row r="44" spans="1:19" s="717" customFormat="1" ht="11.25" hidden="1" customHeight="1">
      <c r="A44" s="911">
        <v>2009</v>
      </c>
      <c r="B44" s="912"/>
      <c r="C44" s="737"/>
      <c r="D44" s="737"/>
      <c r="E44" s="734" t="e">
        <f t="shared" si="0"/>
        <v>#DIV/0!</v>
      </c>
      <c r="F44" s="794"/>
      <c r="G44" s="737"/>
      <c r="H44" s="734" t="e">
        <f t="shared" si="1"/>
        <v>#DIV/0!</v>
      </c>
      <c r="I44" s="737"/>
      <c r="J44" s="911">
        <v>2009</v>
      </c>
      <c r="K44" s="912"/>
      <c r="L44" s="737"/>
      <c r="M44" s="734" t="e">
        <f t="shared" si="2"/>
        <v>#DIV/0!</v>
      </c>
      <c r="N44" s="737"/>
      <c r="O44" s="737"/>
      <c r="P44" s="734" t="e">
        <f t="shared" si="3"/>
        <v>#DIV/0!</v>
      </c>
      <c r="Q44" s="737"/>
      <c r="R44" s="737"/>
      <c r="S44" s="734" t="e">
        <f t="shared" si="4"/>
        <v>#DIV/0!</v>
      </c>
    </row>
    <row r="45" spans="1:19" s="717" customFormat="1" ht="11.25" hidden="1" customHeight="1">
      <c r="A45" s="740"/>
      <c r="B45" s="744" t="s">
        <v>547</v>
      </c>
      <c r="C45" s="737">
        <f>'2.1.3'!C45</f>
        <v>1360342.5060000001</v>
      </c>
      <c r="D45" s="737">
        <f>'2.1.6'!C45</f>
        <v>9223802.2319999989</v>
      </c>
      <c r="E45" s="734">
        <f t="shared" si="0"/>
        <v>6.7804999044850831</v>
      </c>
      <c r="F45" s="794">
        <v>419.75099999999998</v>
      </c>
      <c r="G45" s="737">
        <v>157228.174</v>
      </c>
      <c r="H45" s="734">
        <f t="shared" si="1"/>
        <v>374.57486462212125</v>
      </c>
      <c r="I45" s="737">
        <f>'2.1.4'!C45</f>
        <v>936572.55099999986</v>
      </c>
      <c r="J45" s="740"/>
      <c r="K45" s="744" t="s">
        <v>547</v>
      </c>
      <c r="L45" s="737">
        <f>'2.1.7'!C45</f>
        <v>4183725.2680000002</v>
      </c>
      <c r="M45" s="734">
        <f t="shared" si="2"/>
        <v>4.4670594536781385</v>
      </c>
      <c r="N45" s="737">
        <v>555161.64800000004</v>
      </c>
      <c r="O45" s="737">
        <v>11441056.300000001</v>
      </c>
      <c r="P45" s="734">
        <f t="shared" si="3"/>
        <v>20.608513468495214</v>
      </c>
      <c r="Q45" s="737">
        <v>28453</v>
      </c>
      <c r="R45" s="737">
        <v>8057002</v>
      </c>
      <c r="S45" s="734">
        <f t="shared" si="4"/>
        <v>283.16880469546271</v>
      </c>
    </row>
    <row r="46" spans="1:19" s="717" customFormat="1" ht="11.25" hidden="1" customHeight="1">
      <c r="A46" s="740"/>
      <c r="B46" s="744" t="s">
        <v>548</v>
      </c>
      <c r="C46" s="737">
        <f>'2.1.3'!C46</f>
        <v>1303175.8460000001</v>
      </c>
      <c r="D46" s="737">
        <f>'2.1.6'!C46</f>
        <v>8925178.1460000016</v>
      </c>
      <c r="E46" s="734">
        <f t="shared" si="0"/>
        <v>6.8487903404557118</v>
      </c>
      <c r="F46" s="794">
        <v>549.69100000000003</v>
      </c>
      <c r="G46" s="737">
        <v>237386.40100000001</v>
      </c>
      <c r="H46" s="734">
        <f t="shared" si="1"/>
        <v>431.85426175796948</v>
      </c>
      <c r="I46" s="737">
        <f>'2.1.4'!C46</f>
        <v>896415.47600000014</v>
      </c>
      <c r="J46" s="740"/>
      <c r="K46" s="744" t="s">
        <v>548</v>
      </c>
      <c r="L46" s="737">
        <f>'2.1.7'!C46</f>
        <v>4000334.9530000002</v>
      </c>
      <c r="M46" s="734">
        <f t="shared" si="2"/>
        <v>4.4625902386807965</v>
      </c>
      <c r="N46" s="737">
        <v>546190.41099999996</v>
      </c>
      <c r="O46" s="737">
        <v>11421618.403000001</v>
      </c>
      <c r="P46" s="734">
        <f t="shared" si="3"/>
        <v>20.911422414188085</v>
      </c>
      <c r="Q46" s="737">
        <v>30834</v>
      </c>
      <c r="R46" s="737">
        <v>8643664</v>
      </c>
      <c r="S46" s="734">
        <f t="shared" si="4"/>
        <v>280.32898748135176</v>
      </c>
    </row>
    <row r="47" spans="1:19" s="717" customFormat="1" ht="11.25" hidden="1" customHeight="1">
      <c r="A47" s="740"/>
      <c r="B47" s="744" t="s">
        <v>549</v>
      </c>
      <c r="C47" s="737">
        <f>'2.1.3'!C47</f>
        <v>1210432.5510000002</v>
      </c>
      <c r="D47" s="737">
        <f>'2.1.6'!C47</f>
        <v>7986408.4230000004</v>
      </c>
      <c r="E47" s="734">
        <f t="shared" si="0"/>
        <v>6.5979788930841456</v>
      </c>
      <c r="F47" s="794">
        <v>569.26300000000003</v>
      </c>
      <c r="G47" s="737">
        <v>284177.38500000001</v>
      </c>
      <c r="H47" s="734">
        <f t="shared" si="1"/>
        <v>499.20227557385601</v>
      </c>
      <c r="I47" s="737">
        <f>'2.1.4'!C47</f>
        <v>881585.80200000003</v>
      </c>
      <c r="J47" s="740"/>
      <c r="K47" s="744" t="s">
        <v>549</v>
      </c>
      <c r="L47" s="737">
        <f>'2.1.7'!C47</f>
        <v>4019183.4529999997</v>
      </c>
      <c r="M47" s="734">
        <f t="shared" si="2"/>
        <v>4.5590383192219326</v>
      </c>
      <c r="N47" s="737">
        <v>535703.75100000005</v>
      </c>
      <c r="O47" s="737">
        <v>11608904.041999999</v>
      </c>
      <c r="P47" s="734">
        <f t="shared" si="3"/>
        <v>21.670380355428943</v>
      </c>
      <c r="Q47" s="737">
        <v>31724</v>
      </c>
      <c r="R47" s="737">
        <v>9384667</v>
      </c>
      <c r="S47" s="734">
        <f t="shared" si="4"/>
        <v>295.82231118396169</v>
      </c>
    </row>
    <row r="48" spans="1:19" s="717" customFormat="1" ht="11.25" hidden="1" customHeight="1">
      <c r="B48" s="744" t="s">
        <v>550</v>
      </c>
      <c r="C48" s="737">
        <f>'2.1.3'!C48</f>
        <v>1380273.5850000002</v>
      </c>
      <c r="D48" s="737">
        <f>'2.1.6'!C48</f>
        <v>9472568.1799999997</v>
      </c>
      <c r="E48" s="734">
        <f t="shared" si="0"/>
        <v>6.8628192866561291</v>
      </c>
      <c r="F48" s="794">
        <v>498.69799999999998</v>
      </c>
      <c r="G48" s="737">
        <v>215257.492</v>
      </c>
      <c r="H48" s="734">
        <f t="shared" si="1"/>
        <v>431.63897188278276</v>
      </c>
      <c r="I48" s="737">
        <f>'2.1.4'!C48</f>
        <v>952213.71500000008</v>
      </c>
      <c r="K48" s="744" t="s">
        <v>550</v>
      </c>
      <c r="L48" s="737">
        <f>'2.1.7'!C48</f>
        <v>4249640.317999999</v>
      </c>
      <c r="M48" s="734">
        <f t="shared" si="2"/>
        <v>4.4629060168493782</v>
      </c>
      <c r="N48" s="737">
        <v>562968.33200000005</v>
      </c>
      <c r="O48" s="737">
        <v>11924089.017000001</v>
      </c>
      <c r="P48" s="734">
        <f t="shared" si="3"/>
        <v>21.180745592986568</v>
      </c>
      <c r="Q48" s="737">
        <v>32208</v>
      </c>
      <c r="R48" s="737">
        <v>8725258</v>
      </c>
      <c r="S48" s="734">
        <f t="shared" si="4"/>
        <v>270.90344013909589</v>
      </c>
    </row>
    <row r="49" spans="1:21" s="717" customFormat="1" ht="11.25" hidden="1" customHeight="1">
      <c r="A49" s="740"/>
      <c r="B49" s="744"/>
      <c r="C49" s="737"/>
      <c r="D49" s="737"/>
      <c r="E49" s="734" t="e">
        <f t="shared" si="0"/>
        <v>#DIV/0!</v>
      </c>
      <c r="F49" s="794"/>
      <c r="G49" s="737"/>
      <c r="H49" s="734" t="e">
        <f t="shared" si="1"/>
        <v>#DIV/0!</v>
      </c>
      <c r="I49" s="737"/>
      <c r="J49" s="740"/>
      <c r="K49" s="744"/>
      <c r="L49" s="737"/>
      <c r="M49" s="734"/>
      <c r="N49" s="737"/>
      <c r="O49" s="737"/>
      <c r="P49" s="734"/>
      <c r="Q49" s="737"/>
      <c r="R49" s="737"/>
      <c r="S49" s="734" t="e">
        <f t="shared" si="4"/>
        <v>#DIV/0!</v>
      </c>
    </row>
    <row r="50" spans="1:21" s="717" customFormat="1" ht="11.25" hidden="1" customHeight="1">
      <c r="A50" s="911">
        <v>2010</v>
      </c>
      <c r="B50" s="912"/>
      <c r="C50" s="737"/>
      <c r="D50" s="737"/>
      <c r="E50" s="734" t="e">
        <f t="shared" si="0"/>
        <v>#DIV/0!</v>
      </c>
      <c r="F50" s="794"/>
      <c r="G50" s="737"/>
      <c r="H50" s="734" t="e">
        <f t="shared" si="1"/>
        <v>#DIV/0!</v>
      </c>
      <c r="I50" s="737"/>
      <c r="J50" s="911">
        <v>2010</v>
      </c>
      <c r="K50" s="912"/>
      <c r="L50" s="737"/>
      <c r="M50" s="734"/>
      <c r="N50" s="737"/>
      <c r="O50" s="737"/>
      <c r="P50" s="734"/>
      <c r="Q50" s="737"/>
      <c r="R50" s="737"/>
      <c r="S50" s="734" t="e">
        <f t="shared" si="4"/>
        <v>#DIV/0!</v>
      </c>
    </row>
    <row r="51" spans="1:21" s="717" customFormat="1" ht="11.25" hidden="1" customHeight="1">
      <c r="A51" s="740"/>
      <c r="B51" s="744" t="s">
        <v>547</v>
      </c>
      <c r="C51" s="737">
        <f>'2.1.3'!C51</f>
        <v>1373551.1779999998</v>
      </c>
      <c r="D51" s="737">
        <f>'2.1.6'!C51</f>
        <v>9286040.8439999986</v>
      </c>
      <c r="E51" s="734">
        <f t="shared" si="0"/>
        <v>6.7606078264380471</v>
      </c>
      <c r="F51" s="794">
        <v>365.35500000000002</v>
      </c>
      <c r="G51" s="737">
        <v>147949.451</v>
      </c>
      <c r="H51" s="734">
        <f t="shared" si="1"/>
        <v>404.94710897620121</v>
      </c>
      <c r="I51" s="737">
        <f>'2.1.4'!C51</f>
        <v>952284.67499999993</v>
      </c>
      <c r="J51" s="740"/>
      <c r="K51" s="744" t="s">
        <v>547</v>
      </c>
      <c r="L51" s="737">
        <f>'2.1.7'!C51</f>
        <v>4265313.0350000001</v>
      </c>
      <c r="M51" s="734">
        <f>L51/I51</f>
        <v>4.4790314776408646</v>
      </c>
      <c r="N51" s="737">
        <v>545689.54700000002</v>
      </c>
      <c r="O51" s="737">
        <v>11318961.703</v>
      </c>
      <c r="P51" s="734">
        <f>O51/N51</f>
        <v>20.742493172587746</v>
      </c>
      <c r="Q51" s="737">
        <v>28773</v>
      </c>
      <c r="R51" s="737">
        <v>8344572</v>
      </c>
      <c r="S51" s="734">
        <f t="shared" si="4"/>
        <v>290.01397143155043</v>
      </c>
    </row>
    <row r="52" spans="1:21" s="740" customFormat="1" ht="11.25" hidden="1" customHeight="1">
      <c r="B52" s="744" t="s">
        <v>548</v>
      </c>
      <c r="C52" s="737">
        <f>'2.1.3'!C52</f>
        <v>1301564.7860000001</v>
      </c>
      <c r="D52" s="737">
        <f>'2.1.6'!C52</f>
        <v>8970588.4280000012</v>
      </c>
      <c r="E52" s="734">
        <f t="shared" si="0"/>
        <v>6.8921566751729877</v>
      </c>
      <c r="F52" s="794">
        <v>541.88499999999999</v>
      </c>
      <c r="G52" s="737">
        <v>230772.39199999999</v>
      </c>
      <c r="H52" s="734">
        <f t="shared" si="1"/>
        <v>425.8696808363398</v>
      </c>
      <c r="I52" s="737">
        <f>'2.1.4'!C52</f>
        <v>900325.58899999992</v>
      </c>
      <c r="K52" s="744" t="s">
        <v>548</v>
      </c>
      <c r="L52" s="737">
        <f>'2.1.7'!C52</f>
        <v>3986892.2409999999</v>
      </c>
      <c r="M52" s="734">
        <f>L52/I52</f>
        <v>4.4282782692295557</v>
      </c>
      <c r="N52" s="737">
        <v>559534.99699999997</v>
      </c>
      <c r="O52" s="737">
        <v>11664503.066</v>
      </c>
      <c r="P52" s="734">
        <f>O52/N52</f>
        <v>20.8467801451926</v>
      </c>
      <c r="Q52" s="737">
        <v>31659</v>
      </c>
      <c r="R52" s="737">
        <v>8998035</v>
      </c>
      <c r="S52" s="734">
        <f t="shared" si="4"/>
        <v>284.21728418459207</v>
      </c>
      <c r="T52" s="747"/>
      <c r="U52" s="739"/>
    </row>
    <row r="53" spans="1:21" s="740" customFormat="1" ht="11.25" hidden="1" customHeight="1">
      <c r="B53" s="746" t="s">
        <v>549</v>
      </c>
      <c r="C53" s="737">
        <f>'2.1.3'!C53</f>
        <v>1187527.5279999999</v>
      </c>
      <c r="D53" s="737">
        <f>'2.1.6'!C53</f>
        <v>7870044.1339999987</v>
      </c>
      <c r="E53" s="734">
        <f t="shared" si="0"/>
        <v>6.6272519570594737</v>
      </c>
      <c r="F53" s="794">
        <v>555.12699999999995</v>
      </c>
      <c r="G53" s="737">
        <v>262064.96799999999</v>
      </c>
      <c r="H53" s="734">
        <f t="shared" si="1"/>
        <v>472.08110576498711</v>
      </c>
      <c r="I53" s="737">
        <f>'2.1.4'!C53</f>
        <v>872257.69500000007</v>
      </c>
      <c r="K53" s="746" t="s">
        <v>549</v>
      </c>
      <c r="L53" s="737">
        <f>'2.1.7'!C53</f>
        <v>3854448.4869999997</v>
      </c>
      <c r="M53" s="734">
        <f>L53/I53</f>
        <v>4.4189331995517671</v>
      </c>
      <c r="N53" s="737">
        <v>555311.38699999999</v>
      </c>
      <c r="O53" s="737">
        <v>11788611.309</v>
      </c>
      <c r="P53" s="734">
        <f>O53/N53</f>
        <v>21.228830499382504</v>
      </c>
      <c r="Q53" s="737">
        <v>31862</v>
      </c>
      <c r="R53" s="737">
        <v>9546285</v>
      </c>
      <c r="S53" s="734">
        <f t="shared" si="4"/>
        <v>299.61348942313725</v>
      </c>
      <c r="T53" s="747"/>
      <c r="U53" s="739"/>
    </row>
    <row r="54" spans="1:21" s="740" customFormat="1" ht="11.25" hidden="1" customHeight="1">
      <c r="B54" s="744" t="s">
        <v>550</v>
      </c>
      <c r="C54" s="737">
        <f>'2.1.3'!C54</f>
        <v>1359621.0189999996</v>
      </c>
      <c r="D54" s="737">
        <f>'2.1.6'!C54</f>
        <v>9256064.6449999996</v>
      </c>
      <c r="E54" s="734">
        <f t="shared" si="0"/>
        <v>6.8078269721130296</v>
      </c>
      <c r="F54" s="794">
        <v>502.19400000000002</v>
      </c>
      <c r="G54" s="737">
        <v>200976.40599999999</v>
      </c>
      <c r="H54" s="734">
        <f t="shared" si="1"/>
        <v>400.19674866684983</v>
      </c>
      <c r="I54" s="737">
        <f>'2.1.4'!C54</f>
        <v>955273.46299999999</v>
      </c>
      <c r="K54" s="744" t="s">
        <v>550</v>
      </c>
      <c r="L54" s="737">
        <f>'2.1.7'!C54</f>
        <v>4219004.7609999999</v>
      </c>
      <c r="M54" s="734">
        <f>L54/I54</f>
        <v>4.4165413616226452</v>
      </c>
      <c r="N54" s="737">
        <v>583483.24100000004</v>
      </c>
      <c r="O54" s="737">
        <v>12138419.773</v>
      </c>
      <c r="P54" s="734">
        <f>O54/N54</f>
        <v>20.803373464843009</v>
      </c>
      <c r="Q54" s="737">
        <v>33828</v>
      </c>
      <c r="R54" s="737">
        <v>9221046</v>
      </c>
      <c r="S54" s="734">
        <f t="shared" si="4"/>
        <v>272.58620078041861</v>
      </c>
      <c r="T54" s="747"/>
      <c r="U54" s="739"/>
    </row>
    <row r="55" spans="1:21" s="740" customFormat="1" ht="11.25" customHeight="1">
      <c r="B55" s="744"/>
      <c r="C55" s="737"/>
      <c r="D55" s="737"/>
      <c r="E55" s="734"/>
      <c r="F55" s="737"/>
      <c r="G55" s="795"/>
      <c r="H55" s="734"/>
      <c r="I55" s="737"/>
      <c r="K55" s="744"/>
      <c r="L55" s="737"/>
      <c r="M55" s="734"/>
      <c r="N55" s="737"/>
      <c r="O55" s="736"/>
      <c r="P55" s="734"/>
      <c r="Q55" s="737"/>
      <c r="R55" s="737"/>
      <c r="S55" s="734"/>
      <c r="T55" s="747"/>
      <c r="U55" s="739"/>
    </row>
    <row r="56" spans="1:21" s="740" customFormat="1" ht="11.25" customHeight="1">
      <c r="A56" s="748">
        <v>2011</v>
      </c>
      <c r="B56" s="749"/>
      <c r="C56" s="737"/>
      <c r="D56" s="737"/>
      <c r="E56" s="734"/>
      <c r="F56" s="737"/>
      <c r="G56" s="795"/>
      <c r="H56" s="734"/>
      <c r="I56" s="737"/>
      <c r="J56" s="748">
        <v>2011</v>
      </c>
      <c r="K56" s="749"/>
      <c r="L56" s="737"/>
      <c r="M56" s="734"/>
      <c r="N56" s="737"/>
      <c r="O56" s="736"/>
      <c r="P56" s="734"/>
      <c r="Q56" s="737"/>
      <c r="R56" s="737"/>
      <c r="S56" s="734"/>
      <c r="T56" s="750"/>
      <c r="U56" s="739"/>
    </row>
    <row r="57" spans="1:21" s="740" customFormat="1" ht="11.25" customHeight="1">
      <c r="B57" s="744" t="s">
        <v>547</v>
      </c>
      <c r="C57" s="737">
        <v>1393599.1780000001</v>
      </c>
      <c r="D57" s="737">
        <v>9521932.5140000004</v>
      </c>
      <c r="E57" s="734">
        <f t="shared" si="0"/>
        <v>6.8326192095385982</v>
      </c>
      <c r="F57" s="794">
        <v>441.565</v>
      </c>
      <c r="G57" s="737">
        <v>180306.69099999999</v>
      </c>
      <c r="H57" s="734">
        <f t="shared" si="1"/>
        <v>408.33555875125973</v>
      </c>
      <c r="I57" s="737">
        <v>961633.30200000003</v>
      </c>
      <c r="K57" s="744" t="s">
        <v>547</v>
      </c>
      <c r="L57" s="737">
        <v>4260288.2920000004</v>
      </c>
      <c r="M57" s="734">
        <f>L57/I57</f>
        <v>4.4302628487797531</v>
      </c>
      <c r="N57" s="737">
        <v>592739.15500000003</v>
      </c>
      <c r="O57" s="737">
        <v>11986261.505000001</v>
      </c>
      <c r="P57" s="734">
        <f>O57/N57</f>
        <v>20.221814948263372</v>
      </c>
      <c r="Q57" s="737">
        <v>28731</v>
      </c>
      <c r="R57" s="737">
        <v>7941811</v>
      </c>
      <c r="S57" s="734">
        <f t="shared" si="4"/>
        <v>276.41958163655983</v>
      </c>
      <c r="T57" s="747"/>
      <c r="U57" s="739"/>
    </row>
    <row r="58" spans="1:21" s="740" customFormat="1" ht="10.5" customHeight="1">
      <c r="B58" s="744" t="s">
        <v>548</v>
      </c>
      <c r="C58" s="737">
        <v>1333522.871</v>
      </c>
      <c r="D58" s="737">
        <v>9194098.6119999997</v>
      </c>
      <c r="E58" s="734">
        <f t="shared" si="0"/>
        <v>6.8945938700739386</v>
      </c>
      <c r="F58" s="794">
        <v>594.85500000000002</v>
      </c>
      <c r="G58" s="796">
        <v>256643.83499999999</v>
      </c>
      <c r="H58" s="734">
        <f t="shared" si="1"/>
        <v>431.43931714451418</v>
      </c>
      <c r="I58" s="737">
        <v>922637.34299999999</v>
      </c>
      <c r="K58" s="744" t="s">
        <v>548</v>
      </c>
      <c r="L58" s="737">
        <v>4039335.8459999999</v>
      </c>
      <c r="M58" s="734">
        <f>L58/I58</f>
        <v>4.3780320367977996</v>
      </c>
      <c r="N58" s="737">
        <v>586701.10900000005</v>
      </c>
      <c r="O58" s="737">
        <v>12090277.784</v>
      </c>
      <c r="P58" s="734">
        <f>O58/N58</f>
        <v>20.607218221569781</v>
      </c>
      <c r="Q58" s="737">
        <v>31350</v>
      </c>
      <c r="R58" s="737">
        <v>8930467</v>
      </c>
      <c r="S58" s="734">
        <f t="shared" si="4"/>
        <v>284.86338118022326</v>
      </c>
      <c r="T58" s="747"/>
      <c r="U58" s="739"/>
    </row>
    <row r="59" spans="1:21" s="740" customFormat="1" ht="11.25" customHeight="1">
      <c r="B59" s="746" t="s">
        <v>549</v>
      </c>
      <c r="C59" s="737">
        <v>1223371.3629999999</v>
      </c>
      <c r="D59" s="737">
        <v>8123067.5970000001</v>
      </c>
      <c r="E59" s="734">
        <f t="shared" si="0"/>
        <v>6.6399033381656825</v>
      </c>
      <c r="F59" s="794">
        <v>711.65499999999997</v>
      </c>
      <c r="G59" s="737">
        <v>350172.54100000003</v>
      </c>
      <c r="H59" s="734">
        <f t="shared" si="1"/>
        <v>492.05379151414667</v>
      </c>
      <c r="I59" s="737">
        <v>888277.33100000001</v>
      </c>
      <c r="K59" s="746" t="s">
        <v>549</v>
      </c>
      <c r="L59" s="737">
        <v>3921960.7609999999</v>
      </c>
      <c r="M59" s="734">
        <f>L59/I59</f>
        <v>4.4152435552810472</v>
      </c>
      <c r="N59" s="737">
        <v>586274.41299999994</v>
      </c>
      <c r="O59" s="737">
        <v>12399512.845000001</v>
      </c>
      <c r="P59" s="734">
        <f>O59/N59</f>
        <v>21.149674231135176</v>
      </c>
      <c r="Q59" s="737">
        <v>32345</v>
      </c>
      <c r="R59" s="737">
        <v>9548792</v>
      </c>
      <c r="S59" s="734">
        <f t="shared" si="4"/>
        <v>295.21694234039262</v>
      </c>
      <c r="T59" s="747"/>
      <c r="U59" s="739"/>
    </row>
    <row r="60" spans="1:21" s="740" customFormat="1" ht="11.25" customHeight="1">
      <c r="B60" s="744" t="s">
        <v>550</v>
      </c>
      <c r="C60" s="737">
        <v>1389877.814</v>
      </c>
      <c r="D60" s="737">
        <v>9459682.7750000004</v>
      </c>
      <c r="E60" s="734">
        <f t="shared" si="0"/>
        <v>6.8061254591693201</v>
      </c>
      <c r="F60" s="794">
        <v>583.04899999999998</v>
      </c>
      <c r="G60" s="737">
        <v>229503.802</v>
      </c>
      <c r="H60" s="734">
        <f t="shared" si="1"/>
        <v>393.62695416680248</v>
      </c>
      <c r="I60" s="737">
        <v>963153.94099999999</v>
      </c>
      <c r="K60" s="744" t="s">
        <v>550</v>
      </c>
      <c r="L60" s="737">
        <v>4250959.1639999999</v>
      </c>
      <c r="M60" s="734">
        <f>L60/I60</f>
        <v>4.4135822769789197</v>
      </c>
      <c r="N60" s="737">
        <v>624507.64399999997</v>
      </c>
      <c r="O60" s="737">
        <v>13032450.704</v>
      </c>
      <c r="P60" s="734">
        <f>O60/N60</f>
        <v>20.868360586471862</v>
      </c>
      <c r="Q60" s="737">
        <v>32837</v>
      </c>
      <c r="R60" s="737">
        <v>9105052</v>
      </c>
      <c r="S60" s="734">
        <f t="shared" si="4"/>
        <v>277.2802631178244</v>
      </c>
      <c r="T60" s="747"/>
      <c r="U60" s="739"/>
    </row>
    <row r="61" spans="1:21" s="740" customFormat="1" ht="9" customHeight="1">
      <c r="B61" s="744"/>
      <c r="C61" s="737"/>
      <c r="D61" s="737"/>
      <c r="E61" s="734"/>
      <c r="F61" s="737"/>
      <c r="G61" s="795"/>
      <c r="H61" s="734"/>
      <c r="I61" s="737"/>
      <c r="K61" s="744"/>
      <c r="L61" s="737"/>
      <c r="M61" s="734"/>
      <c r="N61" s="737"/>
      <c r="O61" s="736"/>
      <c r="P61" s="734"/>
      <c r="Q61" s="737"/>
      <c r="R61" s="737"/>
      <c r="S61" s="734"/>
      <c r="T61" s="747"/>
      <c r="U61" s="739"/>
    </row>
    <row r="62" spans="1:21" s="740" customFormat="1" ht="11.25" customHeight="1">
      <c r="A62" s="748">
        <v>2012</v>
      </c>
      <c r="B62" s="749"/>
      <c r="C62" s="737"/>
      <c r="D62" s="737"/>
      <c r="E62" s="734"/>
      <c r="F62" s="737"/>
      <c r="G62" s="795"/>
      <c r="H62" s="734"/>
      <c r="I62" s="737"/>
      <c r="J62" s="748">
        <v>2012</v>
      </c>
      <c r="K62" s="749"/>
      <c r="L62" s="737"/>
      <c r="M62" s="734"/>
      <c r="N62" s="737"/>
      <c r="O62" s="736"/>
      <c r="P62" s="734"/>
      <c r="Q62" s="737"/>
      <c r="R62" s="737"/>
      <c r="S62" s="734"/>
      <c r="T62" s="750"/>
      <c r="U62" s="739"/>
    </row>
    <row r="63" spans="1:21" s="740" customFormat="1" ht="11.25" customHeight="1">
      <c r="B63" s="744" t="s">
        <v>547</v>
      </c>
      <c r="C63" s="737">
        <v>1385152.6270000001</v>
      </c>
      <c r="D63" s="737">
        <v>9306725.8609999996</v>
      </c>
      <c r="E63" s="734">
        <f t="shared" si="0"/>
        <v>6.7189172366923566</v>
      </c>
      <c r="F63" s="794">
        <v>500.10700000000003</v>
      </c>
      <c r="G63" s="737">
        <v>193295.745</v>
      </c>
      <c r="H63" s="734">
        <f t="shared" si="1"/>
        <v>386.50877712169591</v>
      </c>
      <c r="I63" s="737">
        <v>953320.72699999996</v>
      </c>
      <c r="K63" s="744" t="s">
        <v>547</v>
      </c>
      <c r="L63" s="737">
        <v>4185020.0649999999</v>
      </c>
      <c r="M63" s="734">
        <v>4.3899392371021007</v>
      </c>
      <c r="N63" s="737">
        <v>625057.17500000005</v>
      </c>
      <c r="O63" s="737">
        <v>12751398.946</v>
      </c>
      <c r="P63" s="734">
        <v>20.397749654885185</v>
      </c>
      <c r="Q63" s="737">
        <v>30355</v>
      </c>
      <c r="R63" s="737">
        <v>8306807</v>
      </c>
      <c r="S63" s="734">
        <f t="shared" si="4"/>
        <v>273.65531213968046</v>
      </c>
      <c r="T63" s="747"/>
      <c r="U63" s="739"/>
    </row>
    <row r="64" spans="1:21" s="740" customFormat="1" ht="11.25" customHeight="1">
      <c r="B64" s="744" t="s">
        <v>548</v>
      </c>
      <c r="C64" s="737">
        <v>1331135.2320000001</v>
      </c>
      <c r="D64" s="737">
        <v>8930643.6649999991</v>
      </c>
      <c r="E64" s="734">
        <f t="shared" si="0"/>
        <v>6.7090431162143549</v>
      </c>
      <c r="F64" s="794">
        <v>628.47500000000002</v>
      </c>
      <c r="G64" s="737">
        <v>258635.80600000001</v>
      </c>
      <c r="H64" s="734">
        <f t="shared" si="1"/>
        <v>411.52918731850912</v>
      </c>
      <c r="I64" s="737">
        <v>921327.34600000002</v>
      </c>
      <c r="K64" s="744" t="s">
        <v>548</v>
      </c>
      <c r="L64" s="737">
        <v>4059405.6630000002</v>
      </c>
      <c r="M64" s="734">
        <v>4.3831971814101163</v>
      </c>
      <c r="N64" s="737">
        <v>599953.826</v>
      </c>
      <c r="O64" s="737">
        <v>12451153.283</v>
      </c>
      <c r="P64" s="734">
        <v>20.753519259997184</v>
      </c>
      <c r="Q64" s="737">
        <v>32910</v>
      </c>
      <c r="R64" s="737">
        <v>9392879</v>
      </c>
      <c r="S64" s="734">
        <f t="shared" si="4"/>
        <v>285.4110908538438</v>
      </c>
      <c r="T64" s="747"/>
      <c r="U64" s="739"/>
    </row>
    <row r="65" spans="1:21" s="740" customFormat="1" ht="11.25" customHeight="1">
      <c r="B65" s="746" t="s">
        <v>549</v>
      </c>
      <c r="C65" s="737">
        <v>1232873.551</v>
      </c>
      <c r="D65" s="737">
        <v>8093542.307</v>
      </c>
      <c r="E65" s="734">
        <f t="shared" si="0"/>
        <v>6.5647789267887378</v>
      </c>
      <c r="F65" s="794">
        <v>699.73500000000001</v>
      </c>
      <c r="G65" s="737">
        <v>304481.09000000003</v>
      </c>
      <c r="H65" s="734">
        <f t="shared" si="1"/>
        <v>435.13771642121662</v>
      </c>
      <c r="I65" s="737">
        <v>902491.45200000005</v>
      </c>
      <c r="K65" s="746" t="s">
        <v>549</v>
      </c>
      <c r="L65" s="737">
        <v>3981309.8849999998</v>
      </c>
      <c r="M65" s="734">
        <v>4.4114654783456047</v>
      </c>
      <c r="N65" s="737">
        <v>604024.65800000005</v>
      </c>
      <c r="O65" s="737">
        <v>12740521.458000001</v>
      </c>
      <c r="P65" s="734">
        <v>21.067355065823229</v>
      </c>
      <c r="Q65" s="737">
        <v>34062</v>
      </c>
      <c r="R65" s="737">
        <v>10210338</v>
      </c>
      <c r="S65" s="734">
        <f t="shared" si="4"/>
        <v>299.75744231107979</v>
      </c>
      <c r="T65" s="747"/>
      <c r="U65" s="739"/>
    </row>
    <row r="66" spans="1:21" s="740" customFormat="1" ht="11.25" customHeight="1">
      <c r="B66" s="744" t="s">
        <v>550</v>
      </c>
      <c r="C66" s="737">
        <v>1392712.4080000001</v>
      </c>
      <c r="D66" s="737">
        <v>9246417.273</v>
      </c>
      <c r="E66" s="734">
        <f t="shared" si="0"/>
        <v>6.6391433147912329</v>
      </c>
      <c r="F66" s="794">
        <v>645.63699999999994</v>
      </c>
      <c r="G66" s="737">
        <v>249879.125</v>
      </c>
      <c r="H66" s="734">
        <f t="shared" si="1"/>
        <v>387.02726919306053</v>
      </c>
      <c r="I66" s="737">
        <v>986386.71799999999</v>
      </c>
      <c r="K66" s="744" t="s">
        <v>550</v>
      </c>
      <c r="L66" s="737">
        <v>4329830.1560000004</v>
      </c>
      <c r="M66" s="734">
        <v>4.3895868395097351</v>
      </c>
      <c r="N66" s="737">
        <v>630921.70400000003</v>
      </c>
      <c r="O66" s="737">
        <v>13468946.861</v>
      </c>
      <c r="P66" s="734">
        <v>21.324054855412353</v>
      </c>
      <c r="Q66" s="737">
        <v>34068</v>
      </c>
      <c r="R66" s="737">
        <v>9437232</v>
      </c>
      <c r="S66" s="734">
        <f t="shared" si="4"/>
        <v>277.0116238112011</v>
      </c>
      <c r="T66" s="747"/>
      <c r="U66" s="739"/>
    </row>
    <row r="67" spans="1:21" s="740" customFormat="1" ht="9" customHeight="1">
      <c r="B67" s="744"/>
      <c r="C67" s="737"/>
      <c r="D67" s="737"/>
      <c r="E67" s="734"/>
      <c r="F67" s="737"/>
      <c r="G67" s="795"/>
      <c r="H67" s="734"/>
      <c r="I67" s="737"/>
      <c r="K67" s="744"/>
      <c r="L67" s="737"/>
      <c r="M67" s="734"/>
      <c r="N67" s="737"/>
      <c r="O67" s="736"/>
      <c r="P67" s="734"/>
      <c r="Q67" s="737"/>
      <c r="R67" s="737"/>
      <c r="S67" s="734"/>
      <c r="T67" s="747"/>
      <c r="U67" s="739"/>
    </row>
    <row r="68" spans="1:21" s="740" customFormat="1" ht="11.25" customHeight="1">
      <c r="A68" s="748">
        <v>2013</v>
      </c>
      <c r="B68" s="749"/>
      <c r="C68" s="737"/>
      <c r="D68" s="737"/>
      <c r="E68" s="734"/>
      <c r="F68" s="737"/>
      <c r="G68" s="795"/>
      <c r="H68" s="734"/>
      <c r="I68" s="737"/>
      <c r="J68" s="748">
        <v>2013</v>
      </c>
      <c r="K68" s="749"/>
      <c r="L68" s="737"/>
      <c r="M68" s="734"/>
      <c r="N68" s="737"/>
      <c r="O68" s="736"/>
      <c r="P68" s="734"/>
      <c r="Q68" s="737"/>
      <c r="R68" s="737"/>
      <c r="S68" s="734"/>
      <c r="T68" s="750"/>
      <c r="U68" s="739"/>
    </row>
    <row r="69" spans="1:21" s="740" customFormat="1" ht="11.25" customHeight="1">
      <c r="B69" s="744" t="s">
        <v>547</v>
      </c>
      <c r="C69" s="737">
        <v>1380897.4240000001</v>
      </c>
      <c r="D69" s="737">
        <v>9171879.9299999997</v>
      </c>
      <c r="E69" s="734">
        <f t="shared" si="0"/>
        <v>6.6419704828126314</v>
      </c>
      <c r="F69" s="794">
        <v>556.89599999999996</v>
      </c>
      <c r="G69" s="737">
        <v>205767.96900000001</v>
      </c>
      <c r="H69" s="734">
        <f t="shared" si="1"/>
        <v>369.4908367091881</v>
      </c>
      <c r="I69" s="737">
        <v>960809.94299999997</v>
      </c>
      <c r="K69" s="744" t="s">
        <v>547</v>
      </c>
      <c r="L69" s="737">
        <v>4222858.682</v>
      </c>
      <c r="M69" s="734">
        <v>4.39510301986956</v>
      </c>
      <c r="N69" s="737">
        <v>626317.12600000005</v>
      </c>
      <c r="O69" s="737">
        <v>12587831.18</v>
      </c>
      <c r="P69" s="734">
        <v>20.068696159433784</v>
      </c>
      <c r="Q69" s="737">
        <v>30700.179</v>
      </c>
      <c r="R69" s="737">
        <v>8478607.5539999995</v>
      </c>
      <c r="S69" s="734">
        <f t="shared" si="4"/>
        <v>276.1745315556629</v>
      </c>
      <c r="T69" s="747"/>
      <c r="U69" s="739"/>
    </row>
    <row r="70" spans="1:21" s="740" customFormat="1" ht="11.25" customHeight="1">
      <c r="B70" s="744" t="s">
        <v>548</v>
      </c>
      <c r="C70" s="737">
        <v>1342019.1969999999</v>
      </c>
      <c r="D70" s="737">
        <v>9021098.6610000003</v>
      </c>
      <c r="E70" s="734">
        <f t="shared" si="0"/>
        <v>6.7220339926329693</v>
      </c>
      <c r="F70" s="794">
        <v>719.58799999999997</v>
      </c>
      <c r="G70" s="737">
        <v>274632.34100000001</v>
      </c>
      <c r="H70" s="734">
        <f t="shared" si="1"/>
        <v>381.65219681262062</v>
      </c>
      <c r="I70" s="737">
        <v>936702.78300000005</v>
      </c>
      <c r="K70" s="744" t="s">
        <v>548</v>
      </c>
      <c r="L70" s="737">
        <v>4153709.2760000001</v>
      </c>
      <c r="M70" s="734">
        <v>4.4341396918777916</v>
      </c>
      <c r="N70" s="737">
        <v>607198.13500000001</v>
      </c>
      <c r="O70" s="737">
        <v>12586515.501</v>
      </c>
      <c r="P70" s="734">
        <v>20.706104816543707</v>
      </c>
      <c r="Q70" s="737">
        <v>31915.269</v>
      </c>
      <c r="R70" s="737">
        <v>9296626.0999999996</v>
      </c>
      <c r="S70" s="734">
        <f t="shared" si="4"/>
        <v>291.29085830359128</v>
      </c>
      <c r="T70" s="747"/>
      <c r="U70" s="739"/>
    </row>
    <row r="71" spans="1:21" s="740" customFormat="1" ht="11.25" customHeight="1">
      <c r="B71" s="746" t="s">
        <v>549</v>
      </c>
      <c r="C71" s="737">
        <v>1242996.8189999999</v>
      </c>
      <c r="D71" s="737">
        <v>8214507.2980000004</v>
      </c>
      <c r="E71" s="734">
        <f t="shared" si="0"/>
        <v>6.6086309895858237</v>
      </c>
      <c r="F71" s="794">
        <v>834.75199999999995</v>
      </c>
      <c r="G71" s="737">
        <v>368073.04399999999</v>
      </c>
      <c r="H71" s="734">
        <f t="shared" si="1"/>
        <v>440.93700164839379</v>
      </c>
      <c r="I71" s="737">
        <v>905117.11600000004</v>
      </c>
      <c r="K71" s="746" t="s">
        <v>549</v>
      </c>
      <c r="L71" s="737">
        <v>3989724.094</v>
      </c>
      <c r="M71" s="736">
        <f>L71/I71</f>
        <v>4.4079644760579244</v>
      </c>
      <c r="N71" s="737">
        <v>614859.78700000001</v>
      </c>
      <c r="O71" s="737">
        <v>12919948.225</v>
      </c>
      <c r="P71" s="736">
        <f t="shared" ref="P71" si="5">O71/N71</f>
        <v>21.012836581879114</v>
      </c>
      <c r="Q71" s="737">
        <v>33545.498</v>
      </c>
      <c r="R71" s="737">
        <v>9872724</v>
      </c>
      <c r="S71" s="734">
        <f t="shared" si="4"/>
        <v>294.30846428334439</v>
      </c>
      <c r="T71" s="747"/>
      <c r="U71" s="739"/>
    </row>
    <row r="72" spans="1:21" s="740" customFormat="1" ht="11.25" hidden="1" customHeight="1">
      <c r="B72" s="744" t="s">
        <v>550</v>
      </c>
      <c r="C72" s="737"/>
      <c r="D72" s="737"/>
      <c r="E72" s="734" t="e">
        <f t="shared" si="0"/>
        <v>#DIV/0!</v>
      </c>
      <c r="F72" s="737"/>
      <c r="G72" s="737"/>
      <c r="H72" s="734" t="e">
        <f t="shared" si="1"/>
        <v>#DIV/0!</v>
      </c>
      <c r="I72" s="737"/>
      <c r="K72" s="744" t="s">
        <v>550</v>
      </c>
      <c r="L72" s="737"/>
      <c r="M72" s="736" t="e">
        <f t="shared" ref="M72:M74" si="6">L72/I72</f>
        <v>#DIV/0!</v>
      </c>
      <c r="N72" s="737"/>
      <c r="O72" s="737"/>
      <c r="P72" s="737"/>
      <c r="Q72" s="737"/>
      <c r="R72" s="737"/>
      <c r="S72" s="734" t="e">
        <f t="shared" si="4"/>
        <v>#DIV/0!</v>
      </c>
      <c r="T72" s="747"/>
      <c r="U72" s="739"/>
    </row>
    <row r="73" spans="1:21" s="740" customFormat="1" ht="9" customHeight="1">
      <c r="B73" s="744"/>
      <c r="C73" s="737"/>
      <c r="D73" s="737"/>
      <c r="E73" s="734"/>
      <c r="F73" s="737"/>
      <c r="G73" s="737"/>
      <c r="H73" s="734"/>
      <c r="I73" s="737"/>
      <c r="K73" s="744"/>
      <c r="L73" s="737"/>
      <c r="M73" s="736"/>
      <c r="N73" s="737"/>
      <c r="O73" s="737"/>
      <c r="P73" s="737"/>
      <c r="Q73" s="737"/>
      <c r="R73" s="737"/>
      <c r="S73" s="734"/>
      <c r="T73" s="747"/>
      <c r="U73" s="739"/>
    </row>
    <row r="74" spans="1:21" s="740" customFormat="1" ht="11.25" hidden="1" customHeight="1">
      <c r="B74" s="744" t="s">
        <v>995</v>
      </c>
      <c r="C74" s="737">
        <f>SUM(C69:C70)</f>
        <v>2722916.6210000003</v>
      </c>
      <c r="D74" s="737">
        <f>SUM(D69:D70)</f>
        <v>18192978.590999998</v>
      </c>
      <c r="E74" s="734">
        <f t="shared" si="0"/>
        <v>6.6814306581001972</v>
      </c>
      <c r="F74" s="737">
        <v>1269.4639999999999</v>
      </c>
      <c r="G74" s="737">
        <v>479739.89399999997</v>
      </c>
      <c r="H74" s="734">
        <f t="shared" si="1"/>
        <v>377.90744282626366</v>
      </c>
      <c r="I74" s="737">
        <f t="shared" ref="I74" si="7">SUM(I69:I73)</f>
        <v>2802629.8420000002</v>
      </c>
      <c r="K74" s="744" t="s">
        <v>995</v>
      </c>
      <c r="L74" s="737">
        <f>SUM(L69:L70)</f>
        <v>8376567.9580000006</v>
      </c>
      <c r="M74" s="736">
        <f t="shared" si="6"/>
        <v>2.9888242223319623</v>
      </c>
      <c r="N74" s="737">
        <f>SUM(N69:N70)</f>
        <v>1233515.2609999999</v>
      </c>
      <c r="O74" s="737">
        <f>SUM(O69:O70)</f>
        <v>25174346.681000002</v>
      </c>
      <c r="P74" s="736">
        <f t="shared" ref="P74" si="8">O74/N74</f>
        <v>20.408621990287646</v>
      </c>
      <c r="Q74" s="737">
        <f>SUM(Q69:Q70)</f>
        <v>62615.448000000004</v>
      </c>
      <c r="R74" s="737">
        <f>SUM(R69:R70)</f>
        <v>17775233.653999999</v>
      </c>
      <c r="S74" s="734">
        <f t="shared" si="4"/>
        <v>283.87936558403283</v>
      </c>
      <c r="T74" s="747"/>
      <c r="U74" s="739"/>
    </row>
    <row r="75" spans="1:21" s="740" customFormat="1" ht="11.25" customHeight="1">
      <c r="B75" s="746" t="s">
        <v>996</v>
      </c>
      <c r="C75" s="737">
        <f t="shared" ref="C75:I75" si="9">SUM(C69:C71)</f>
        <v>3965913.4400000004</v>
      </c>
      <c r="D75" s="737">
        <f t="shared" si="9"/>
        <v>26407485.888999999</v>
      </c>
      <c r="E75" s="734">
        <f t="shared" si="0"/>
        <v>6.6586137817975155</v>
      </c>
      <c r="F75" s="737">
        <f t="shared" si="9"/>
        <v>2111.2359999999999</v>
      </c>
      <c r="G75" s="737">
        <f t="shared" si="9"/>
        <v>848473.35400000005</v>
      </c>
      <c r="H75" s="734">
        <f t="shared" si="1"/>
        <v>401.88465619191794</v>
      </c>
      <c r="I75" s="737">
        <f t="shared" si="9"/>
        <v>2802629.8420000002</v>
      </c>
      <c r="K75" s="746" t="s">
        <v>996</v>
      </c>
      <c r="L75" s="737">
        <f>SUM(L69:L71)</f>
        <v>12366292.052000001</v>
      </c>
      <c r="M75" s="736">
        <f>L75/I75</f>
        <v>4.4123886310920115</v>
      </c>
      <c r="N75" s="737">
        <f>SUM(N69:N71)</f>
        <v>1848375.048</v>
      </c>
      <c r="O75" s="737">
        <f>SUM(O69:O71)</f>
        <v>38094294.906000003</v>
      </c>
      <c r="P75" s="736">
        <f>O75/N75</f>
        <v>20.609613263941878</v>
      </c>
      <c r="Q75" s="737">
        <f t="shared" ref="Q75:R75" si="10">SUM(Q69:Q71)</f>
        <v>96160.945999999996</v>
      </c>
      <c r="R75" s="737">
        <f t="shared" si="10"/>
        <v>27647957.653999999</v>
      </c>
      <c r="S75" s="734">
        <f t="shared" si="4"/>
        <v>287.51752976723003</v>
      </c>
      <c r="T75" s="747"/>
      <c r="U75" s="739"/>
    </row>
    <row r="76" spans="1:21" s="740" customFormat="1" ht="11.25" hidden="1" customHeight="1">
      <c r="B76" s="744"/>
      <c r="C76" s="737"/>
      <c r="D76" s="737"/>
      <c r="E76" s="734" t="e">
        <f t="shared" si="0"/>
        <v>#DIV/0!</v>
      </c>
      <c r="F76" s="737"/>
      <c r="G76" s="795"/>
      <c r="H76" s="736"/>
      <c r="I76" s="737"/>
      <c r="K76" s="744"/>
      <c r="L76" s="737"/>
      <c r="M76" s="737"/>
      <c r="N76" s="737"/>
      <c r="O76" s="736"/>
      <c r="P76" s="737"/>
      <c r="Q76" s="737"/>
      <c r="R76" s="737"/>
      <c r="S76" s="734" t="e">
        <f t="shared" si="4"/>
        <v>#DIV/0!</v>
      </c>
      <c r="T76" s="747"/>
      <c r="U76" s="739"/>
    </row>
    <row r="77" spans="1:21" s="740" customFormat="1" ht="11.25" hidden="1" customHeight="1">
      <c r="A77" s="748">
        <v>2014</v>
      </c>
      <c r="B77" s="749"/>
      <c r="C77" s="737"/>
      <c r="D77" s="737"/>
      <c r="E77" s="734" t="e">
        <f t="shared" si="0"/>
        <v>#DIV/0!</v>
      </c>
      <c r="F77" s="737"/>
      <c r="G77" s="795"/>
      <c r="H77" s="736"/>
      <c r="I77" s="737"/>
      <c r="J77" s="748">
        <v>2014</v>
      </c>
      <c r="K77" s="749"/>
      <c r="L77" s="737"/>
      <c r="M77" s="737"/>
      <c r="N77" s="737"/>
      <c r="O77" s="736"/>
      <c r="P77" s="737"/>
      <c r="Q77" s="737"/>
      <c r="R77" s="737"/>
      <c r="S77" s="734" t="e">
        <f t="shared" si="4"/>
        <v>#DIV/0!</v>
      </c>
      <c r="T77" s="750"/>
      <c r="U77" s="739"/>
    </row>
    <row r="78" spans="1:21" s="740" customFormat="1" ht="11.25" hidden="1" customHeight="1">
      <c r="B78" s="744" t="s">
        <v>547</v>
      </c>
      <c r="C78" s="737"/>
      <c r="D78" s="737"/>
      <c r="E78" s="734" t="e">
        <f t="shared" si="0"/>
        <v>#DIV/0!</v>
      </c>
      <c r="F78" s="737"/>
      <c r="G78" s="737"/>
      <c r="H78" s="736" t="e">
        <f t="shared" ref="H78:H81" si="11">G78/F78</f>
        <v>#DIV/0!</v>
      </c>
      <c r="I78" s="737"/>
      <c r="K78" s="744" t="s">
        <v>547</v>
      </c>
      <c r="L78" s="737"/>
      <c r="M78" s="737"/>
      <c r="N78" s="737"/>
      <c r="O78" s="737"/>
      <c r="P78" s="737"/>
      <c r="Q78" s="737"/>
      <c r="R78" s="737"/>
      <c r="S78" s="734" t="e">
        <f t="shared" si="4"/>
        <v>#DIV/0!</v>
      </c>
      <c r="T78" s="747"/>
      <c r="U78" s="739"/>
    </row>
    <row r="79" spans="1:21" s="740" customFormat="1" ht="11.25" hidden="1" customHeight="1">
      <c r="B79" s="744" t="s">
        <v>548</v>
      </c>
      <c r="C79" s="737"/>
      <c r="D79" s="737"/>
      <c r="E79" s="734" t="e">
        <f t="shared" si="0"/>
        <v>#DIV/0!</v>
      </c>
      <c r="F79" s="737"/>
      <c r="G79" s="737"/>
      <c r="H79" s="736" t="e">
        <f t="shared" si="11"/>
        <v>#DIV/0!</v>
      </c>
      <c r="I79" s="737"/>
      <c r="K79" s="744" t="s">
        <v>548</v>
      </c>
      <c r="L79" s="737"/>
      <c r="M79" s="737"/>
      <c r="N79" s="737"/>
      <c r="O79" s="737"/>
      <c r="P79" s="737"/>
      <c r="Q79" s="737"/>
      <c r="R79" s="737"/>
      <c r="S79" s="734" t="e">
        <f t="shared" si="4"/>
        <v>#DIV/0!</v>
      </c>
      <c r="T79" s="747"/>
      <c r="U79" s="739"/>
    </row>
    <row r="80" spans="1:21" s="740" customFormat="1" ht="11.25" hidden="1" customHeight="1">
      <c r="B80" s="746" t="s">
        <v>549</v>
      </c>
      <c r="C80" s="737"/>
      <c r="D80" s="737"/>
      <c r="E80" s="734" t="e">
        <f t="shared" si="0"/>
        <v>#DIV/0!</v>
      </c>
      <c r="F80" s="737"/>
      <c r="G80" s="737"/>
      <c r="H80" s="736" t="e">
        <f t="shared" si="11"/>
        <v>#DIV/0!</v>
      </c>
      <c r="I80" s="737"/>
      <c r="K80" s="746" t="s">
        <v>549</v>
      </c>
      <c r="L80" s="737"/>
      <c r="M80" s="737"/>
      <c r="N80" s="737"/>
      <c r="O80" s="737"/>
      <c r="P80" s="737"/>
      <c r="Q80" s="737"/>
      <c r="R80" s="737"/>
      <c r="S80" s="734" t="e">
        <f t="shared" si="4"/>
        <v>#DIV/0!</v>
      </c>
      <c r="T80" s="747"/>
      <c r="U80" s="739"/>
    </row>
    <row r="81" spans="1:22" s="740" customFormat="1" ht="11.25" hidden="1" customHeight="1">
      <c r="B81" s="744" t="s">
        <v>550</v>
      </c>
      <c r="C81" s="737"/>
      <c r="D81" s="737"/>
      <c r="E81" s="734" t="e">
        <f t="shared" si="0"/>
        <v>#DIV/0!</v>
      </c>
      <c r="F81" s="737"/>
      <c r="G81" s="737"/>
      <c r="H81" s="736" t="e">
        <f t="shared" si="11"/>
        <v>#DIV/0!</v>
      </c>
      <c r="I81" s="737"/>
      <c r="K81" s="744" t="s">
        <v>550</v>
      </c>
      <c r="L81" s="737"/>
      <c r="M81" s="737"/>
      <c r="N81" s="737"/>
      <c r="O81" s="737"/>
      <c r="P81" s="737"/>
      <c r="Q81" s="737"/>
      <c r="R81" s="737"/>
      <c r="S81" s="734" t="e">
        <f t="shared" si="4"/>
        <v>#DIV/0!</v>
      </c>
      <c r="T81" s="747"/>
      <c r="U81" s="739"/>
    </row>
    <row r="82" spans="1:22" s="717" customFormat="1" ht="9" customHeight="1">
      <c r="A82" s="740"/>
      <c r="B82" s="752"/>
      <c r="C82" s="737"/>
      <c r="D82" s="737"/>
      <c r="E82" s="736"/>
      <c r="F82" s="737"/>
      <c r="G82" s="736"/>
      <c r="H82" s="736"/>
      <c r="I82" s="737"/>
      <c r="J82" s="740"/>
      <c r="K82" s="752"/>
      <c r="L82" s="737"/>
      <c r="M82" s="737"/>
      <c r="N82" s="737"/>
      <c r="O82" s="745"/>
      <c r="P82" s="737"/>
      <c r="Q82" s="737"/>
      <c r="R82" s="737"/>
      <c r="S82" s="734"/>
    </row>
    <row r="83" spans="1:22" s="717" customFormat="1" ht="11.25" customHeight="1">
      <c r="A83" s="718"/>
      <c r="B83" s="753"/>
      <c r="C83" s="1279" t="s">
        <v>205</v>
      </c>
      <c r="D83" s="1279"/>
      <c r="E83" s="1279"/>
      <c r="F83" s="1279"/>
      <c r="G83" s="1279"/>
      <c r="H83" s="1279"/>
      <c r="I83" s="1279"/>
      <c r="J83" s="718"/>
      <c r="K83" s="753"/>
      <c r="L83" s="1279" t="s">
        <v>241</v>
      </c>
      <c r="M83" s="1279"/>
      <c r="N83" s="1279"/>
      <c r="O83" s="1279"/>
      <c r="P83" s="1279"/>
      <c r="Q83" s="1279"/>
      <c r="R83" s="1279"/>
      <c r="S83" s="1279"/>
      <c r="T83" s="719"/>
      <c r="U83" s="754"/>
    </row>
    <row r="84" spans="1:22" s="717" customFormat="1" ht="11.25" customHeight="1">
      <c r="A84" s="719"/>
      <c r="B84" s="719"/>
      <c r="C84" s="1280" t="s">
        <v>206</v>
      </c>
      <c r="D84" s="1280"/>
      <c r="E84" s="1280"/>
      <c r="F84" s="1280"/>
      <c r="G84" s="1280"/>
      <c r="H84" s="1280"/>
      <c r="I84" s="1280"/>
      <c r="J84" s="719"/>
      <c r="K84" s="719"/>
      <c r="L84" s="1281" t="s">
        <v>1019</v>
      </c>
      <c r="M84" s="1281"/>
      <c r="N84" s="1281"/>
      <c r="O84" s="1281"/>
      <c r="P84" s="1281"/>
      <c r="Q84" s="1281"/>
      <c r="R84" s="1281"/>
      <c r="S84" s="1281"/>
      <c r="T84" s="755"/>
      <c r="U84" s="719"/>
    </row>
    <row r="85" spans="1:22" s="717" customFormat="1" ht="9" customHeight="1">
      <c r="A85" s="719"/>
      <c r="B85" s="719"/>
      <c r="C85" s="756"/>
      <c r="D85" s="758"/>
      <c r="E85" s="757"/>
      <c r="F85" s="758"/>
      <c r="G85" s="758"/>
      <c r="H85" s="758"/>
      <c r="I85" s="797"/>
      <c r="J85" s="719"/>
      <c r="K85" s="719"/>
      <c r="L85" s="759"/>
      <c r="O85" s="798"/>
      <c r="P85" s="758"/>
      <c r="Q85" s="758"/>
      <c r="R85" s="758"/>
      <c r="S85" s="743"/>
      <c r="T85" s="755"/>
      <c r="U85" s="719"/>
    </row>
    <row r="86" spans="1:22" s="761" customFormat="1" ht="11.25" customHeight="1">
      <c r="A86" s="1277">
        <v>2005</v>
      </c>
      <c r="B86" s="1278"/>
      <c r="C86" s="917">
        <f t="shared" ref="C86:I91" si="12">C21/C20*100-100</f>
        <v>-0.62156653126635319</v>
      </c>
      <c r="D86" s="917">
        <f t="shared" si="12"/>
        <v>0.23968487776144798</v>
      </c>
      <c r="E86" s="917">
        <f t="shared" si="12"/>
        <v>0.86663814166357156</v>
      </c>
      <c r="F86" s="917">
        <f t="shared" si="12"/>
        <v>-2.7926341078687642</v>
      </c>
      <c r="G86" s="917">
        <f t="shared" si="12"/>
        <v>-5.7806421301057753</v>
      </c>
      <c r="H86" s="917">
        <f t="shared" si="12"/>
        <v>-3.0738493886900926</v>
      </c>
      <c r="I86" s="917">
        <f t="shared" si="12"/>
        <v>2.0253004610973449</v>
      </c>
      <c r="J86" s="1277">
        <v>2005</v>
      </c>
      <c r="K86" s="1278"/>
      <c r="L86" s="917">
        <f t="shared" ref="L86:S91" si="13">L21/L20*100-100</f>
        <v>3.0882911763302445</v>
      </c>
      <c r="M86" s="917">
        <f t="shared" si="13"/>
        <v>1.0418893259111144</v>
      </c>
      <c r="N86" s="917">
        <f t="shared" si="13"/>
        <v>2.896154208827582</v>
      </c>
      <c r="O86" s="917">
        <f t="shared" si="13"/>
        <v>2.6893734816759007</v>
      </c>
      <c r="P86" s="917">
        <f t="shared" si="13"/>
        <v>-0.20096059832516744</v>
      </c>
      <c r="Q86" s="917">
        <f t="shared" si="13"/>
        <v>2.9414311443613173</v>
      </c>
      <c r="R86" s="917">
        <f t="shared" si="13"/>
        <v>4.0160550953618497</v>
      </c>
      <c r="S86" s="917">
        <f t="shared" si="13"/>
        <v>1.0439178269180189</v>
      </c>
      <c r="U86" s="755"/>
      <c r="V86" s="755"/>
    </row>
    <row r="87" spans="1:22" s="761" customFormat="1" ht="11.25" customHeight="1">
      <c r="A87" s="1277">
        <v>2006</v>
      </c>
      <c r="B87" s="1278"/>
      <c r="C87" s="917">
        <f t="shared" si="12"/>
        <v>0.81733122553644932</v>
      </c>
      <c r="D87" s="917">
        <f t="shared" si="12"/>
        <v>2.1216038078550383</v>
      </c>
      <c r="E87" s="917">
        <f t="shared" si="12"/>
        <v>1.2936987782396585</v>
      </c>
      <c r="F87" s="917">
        <f t="shared" si="12"/>
        <v>-58.069069291743169</v>
      </c>
      <c r="G87" s="917">
        <f t="shared" si="12"/>
        <v>-23.042395091876074</v>
      </c>
      <c r="H87" s="917">
        <f t="shared" si="12"/>
        <v>83.53421593136693</v>
      </c>
      <c r="I87" s="917">
        <f t="shared" si="12"/>
        <v>1.7651968975185781</v>
      </c>
      <c r="J87" s="1277">
        <v>2006</v>
      </c>
      <c r="K87" s="1278"/>
      <c r="L87" s="917">
        <f t="shared" si="13"/>
        <v>1.1847911427831548</v>
      </c>
      <c r="M87" s="917">
        <f t="shared" si="13"/>
        <v>-0.57033816317371588</v>
      </c>
      <c r="N87" s="917">
        <f t="shared" si="13"/>
        <v>4.843399657975425</v>
      </c>
      <c r="O87" s="917">
        <f t="shared" si="13"/>
        <v>7.3359139324339395</v>
      </c>
      <c r="P87" s="917">
        <f t="shared" si="13"/>
        <v>2.3773688020320378</v>
      </c>
      <c r="Q87" s="917">
        <f t="shared" si="13"/>
        <v>0.91096437733943958</v>
      </c>
      <c r="R87" s="917">
        <f t="shared" si="13"/>
        <v>2.3484252909074002</v>
      </c>
      <c r="S87" s="917">
        <f t="shared" si="13"/>
        <v>1.4244843684109867</v>
      </c>
      <c r="U87" s="755"/>
      <c r="V87" s="755"/>
    </row>
    <row r="88" spans="1:22" s="761" customFormat="1" ht="11.25" customHeight="1">
      <c r="A88" s="1277">
        <v>2007</v>
      </c>
      <c r="B88" s="1278"/>
      <c r="C88" s="917">
        <f t="shared" si="12"/>
        <v>-0.11987716457451825</v>
      </c>
      <c r="D88" s="917">
        <f t="shared" si="12"/>
        <v>-0.18939721650288277</v>
      </c>
      <c r="E88" s="917">
        <f t="shared" si="12"/>
        <v>-6.9603490619357444E-2</v>
      </c>
      <c r="F88" s="917">
        <f t="shared" si="12"/>
        <v>-3.080670096877725</v>
      </c>
      <c r="G88" s="917">
        <f t="shared" si="12"/>
        <v>-9.3439613988904853</v>
      </c>
      <c r="H88" s="917">
        <f t="shared" si="12"/>
        <v>-6.462375780221933</v>
      </c>
      <c r="I88" s="917">
        <f t="shared" si="12"/>
        <v>2.0468347079217466</v>
      </c>
      <c r="J88" s="1277">
        <v>2007</v>
      </c>
      <c r="K88" s="1278"/>
      <c r="L88" s="917">
        <f t="shared" si="13"/>
        <v>2.8763016891379749</v>
      </c>
      <c r="M88" s="917">
        <f t="shared" si="13"/>
        <v>0.81282970078426331</v>
      </c>
      <c r="N88" s="917">
        <f t="shared" si="13"/>
        <v>-6.9939919742651568E-2</v>
      </c>
      <c r="O88" s="917">
        <f t="shared" si="13"/>
        <v>1.4135716862210757</v>
      </c>
      <c r="P88" s="917">
        <f t="shared" si="13"/>
        <v>1.4845498989716219</v>
      </c>
      <c r="Q88" s="917">
        <f t="shared" si="13"/>
        <v>-0.82605361429715174</v>
      </c>
      <c r="R88" s="917">
        <f t="shared" si="13"/>
        <v>-0.84608456200356841</v>
      </c>
      <c r="S88" s="917">
        <f t="shared" si="13"/>
        <v>-2.0197792299711637E-2</v>
      </c>
      <c r="U88" s="755"/>
      <c r="V88" s="755"/>
    </row>
    <row r="89" spans="1:22" s="761" customFormat="1" ht="11.25" customHeight="1">
      <c r="A89" s="1277">
        <v>2008</v>
      </c>
      <c r="B89" s="1278"/>
      <c r="C89" s="917">
        <f t="shared" si="12"/>
        <v>-0.34126070481148929</v>
      </c>
      <c r="D89" s="917">
        <f t="shared" si="12"/>
        <v>0.26092277061671609</v>
      </c>
      <c r="E89" s="917">
        <f t="shared" si="12"/>
        <v>0.60424552797574904</v>
      </c>
      <c r="F89" s="917">
        <f t="shared" si="12"/>
        <v>-0.52789158525052926</v>
      </c>
      <c r="G89" s="917">
        <f t="shared" si="12"/>
        <v>-7.6163219141678269</v>
      </c>
      <c r="H89" s="917">
        <f t="shared" si="12"/>
        <v>-7.1260481373955002</v>
      </c>
      <c r="I89" s="917">
        <f t="shared" si="12"/>
        <v>0.56907433603512914</v>
      </c>
      <c r="J89" s="1277">
        <v>2008</v>
      </c>
      <c r="K89" s="1278"/>
      <c r="L89" s="917">
        <f t="shared" si="13"/>
        <v>0.97598984502592145</v>
      </c>
      <c r="M89" s="917">
        <f t="shared" si="13"/>
        <v>0.40461296047249107</v>
      </c>
      <c r="N89" s="917">
        <f t="shared" si="13"/>
        <v>4.9795813273362484</v>
      </c>
      <c r="O89" s="917">
        <f t="shared" si="13"/>
        <v>4.3587439328946971</v>
      </c>
      <c r="P89" s="917">
        <f t="shared" si="13"/>
        <v>-0.5913887125399242</v>
      </c>
      <c r="Q89" s="917">
        <f t="shared" si="13"/>
        <v>4.0024542558645919</v>
      </c>
      <c r="R89" s="917">
        <f t="shared" si="13"/>
        <v>4.0149489888201373</v>
      </c>
      <c r="S89" s="917">
        <f t="shared" si="13"/>
        <v>1.2013882792416553E-2</v>
      </c>
      <c r="U89" s="755"/>
      <c r="V89" s="755"/>
    </row>
    <row r="90" spans="1:22" s="761" customFormat="1" ht="11.25" customHeight="1">
      <c r="A90" s="1277">
        <v>2009</v>
      </c>
      <c r="B90" s="1278"/>
      <c r="C90" s="917">
        <f t="shared" si="12"/>
        <v>0.20220411900963597</v>
      </c>
      <c r="D90" s="917">
        <f t="shared" si="12"/>
        <v>-0.52927405858578425</v>
      </c>
      <c r="E90" s="917">
        <f t="shared" si="12"/>
        <v>-0.73000208331410477</v>
      </c>
      <c r="F90" s="917">
        <f t="shared" si="12"/>
        <v>-5.6266342423716225</v>
      </c>
      <c r="G90" s="917">
        <f t="shared" si="12"/>
        <v>-10.788049510428692</v>
      </c>
      <c r="H90" s="917">
        <f t="shared" si="12"/>
        <v>-5.4691439969543296</v>
      </c>
      <c r="I90" s="917">
        <f t="shared" si="12"/>
        <v>2.3220025882085196</v>
      </c>
      <c r="J90" s="1277">
        <v>2009</v>
      </c>
      <c r="K90" s="1278"/>
      <c r="L90" s="917">
        <f t="shared" si="13"/>
        <v>2.3889477132742911</v>
      </c>
      <c r="M90" s="917">
        <f t="shared" si="13"/>
        <v>6.5425933203428599E-2</v>
      </c>
      <c r="N90" s="917">
        <f t="shared" si="13"/>
        <v>-0.58380916401425509</v>
      </c>
      <c r="O90" s="917">
        <f t="shared" si="13"/>
        <v>-0.99145999604490953</v>
      </c>
      <c r="P90" s="917">
        <f t="shared" si="13"/>
        <v>-0.41004471062785797</v>
      </c>
      <c r="Q90" s="917">
        <f t="shared" si="13"/>
        <v>-0.42023937481310725</v>
      </c>
      <c r="R90" s="917">
        <f t="shared" si="13"/>
        <v>-2.1290960253026157</v>
      </c>
      <c r="S90" s="917">
        <f t="shared" si="13"/>
        <v>-1.7160682449534619</v>
      </c>
      <c r="U90" s="755"/>
      <c r="V90" s="755"/>
    </row>
    <row r="91" spans="1:22" s="740" customFormat="1" ht="11.25" customHeight="1">
      <c r="A91" s="1271">
        <v>2010</v>
      </c>
      <c r="B91" s="1272"/>
      <c r="C91" s="917">
        <f t="shared" si="12"/>
        <v>-0.60827201184481794</v>
      </c>
      <c r="D91" s="917">
        <f t="shared" si="12"/>
        <v>-0.63249607417851905</v>
      </c>
      <c r="E91" s="917">
        <f t="shared" si="12"/>
        <v>-2.437231228797998E-2</v>
      </c>
      <c r="F91" s="917">
        <f t="shared" si="12"/>
        <v>-3.5752376922974918</v>
      </c>
      <c r="G91" s="917">
        <f t="shared" si="12"/>
        <v>-5.8482486492257237</v>
      </c>
      <c r="H91" s="917">
        <f t="shared" si="12"/>
        <v>-2.357289665568274</v>
      </c>
      <c r="I91" s="917">
        <f t="shared" si="12"/>
        <v>0.36418466681689665</v>
      </c>
      <c r="J91" s="1271">
        <v>2010</v>
      </c>
      <c r="K91" s="1272"/>
      <c r="L91" s="917">
        <f t="shared" si="13"/>
        <v>-0.77327153137322568</v>
      </c>
      <c r="M91" s="917">
        <f t="shared" si="13"/>
        <v>-1.1333287885177299</v>
      </c>
      <c r="N91" s="917">
        <f t="shared" si="13"/>
        <v>1.9997521463562151</v>
      </c>
      <c r="O91" s="917">
        <f t="shared" si="13"/>
        <v>1.1096468998807296</v>
      </c>
      <c r="P91" s="917">
        <f t="shared" si="13"/>
        <v>-0.87265432292258538</v>
      </c>
      <c r="Q91" s="917">
        <f t="shared" si="13"/>
        <v>2.3559678296366684</v>
      </c>
      <c r="R91" s="917">
        <f t="shared" si="13"/>
        <v>3.7326197650594253</v>
      </c>
      <c r="S91" s="917">
        <f t="shared" si="13"/>
        <v>1.3449649928708709</v>
      </c>
      <c r="T91" s="914"/>
      <c r="U91" s="914"/>
    </row>
    <row r="92" spans="1:22" s="740" customFormat="1" ht="11.25" customHeight="1">
      <c r="A92" s="1271">
        <v>2011</v>
      </c>
      <c r="B92" s="1272"/>
      <c r="C92" s="920">
        <v>0.3</v>
      </c>
      <c r="D92" s="920">
        <v>-0.1</v>
      </c>
      <c r="E92" s="920">
        <f>E27/E26*100-100</f>
        <v>0.32011641016379144</v>
      </c>
      <c r="F92" s="920">
        <v>9.4</v>
      </c>
      <c r="G92" s="920">
        <v>16</v>
      </c>
      <c r="H92" s="920">
        <f t="shared" ref="H92:I95" si="14">H27/H26*100-100</f>
        <v>1.7821878883741391</v>
      </c>
      <c r="I92" s="920">
        <f t="shared" si="14"/>
        <v>1.5097380407138132</v>
      </c>
      <c r="J92" s="1275">
        <v>2011</v>
      </c>
      <c r="K92" s="1276"/>
      <c r="L92" s="920">
        <f t="shared" ref="L92:M95" si="15">L27/L26*100-100</f>
        <v>0.89972198538923465</v>
      </c>
      <c r="M92" s="920">
        <f t="shared" si="15"/>
        <v>-0.60094338444642403</v>
      </c>
      <c r="N92" s="920">
        <v>2.2999999999999998</v>
      </c>
      <c r="O92" s="920">
        <v>3.1</v>
      </c>
      <c r="P92" s="920">
        <f t="shared" ref="P92:S95" si="16">P27/P26*100-100</f>
        <v>-0.91725381228971514</v>
      </c>
      <c r="Q92" s="920">
        <f t="shared" si="16"/>
        <v>-0.68108656697482672</v>
      </c>
      <c r="R92" s="920">
        <f t="shared" si="16"/>
        <v>-1.6167737535301256</v>
      </c>
      <c r="S92" s="920">
        <f t="shared" si="16"/>
        <v>-0.94210372849704527</v>
      </c>
      <c r="T92" s="914"/>
      <c r="U92" s="914"/>
    </row>
    <row r="93" spans="1:22" s="740" customFormat="1" ht="11.25" customHeight="1">
      <c r="A93" s="1271">
        <v>2012</v>
      </c>
      <c r="B93" s="1272"/>
      <c r="C93" s="926">
        <f t="shared" ref="C93:D95" si="17">C28/C27*100-100</f>
        <v>2.8136470975752559E-2</v>
      </c>
      <c r="D93" s="917">
        <f t="shared" si="17"/>
        <v>-1.9875388710768505</v>
      </c>
      <c r="E93" s="917">
        <f>E28/E27*100-100</f>
        <v>-2.0151083616732848</v>
      </c>
      <c r="F93" s="917">
        <f t="shared" ref="F93:G95" si="18">F28/F27*100-100</f>
        <v>6.1270871905569919</v>
      </c>
      <c r="G93" s="917">
        <f t="shared" si="18"/>
        <v>-1.016607303539601</v>
      </c>
      <c r="H93" s="917">
        <f t="shared" si="14"/>
        <v>-6.7312640751834749</v>
      </c>
      <c r="I93" s="917">
        <f t="shared" si="14"/>
        <v>0.74482190009273097</v>
      </c>
      <c r="J93" s="1271">
        <v>2012</v>
      </c>
      <c r="K93" s="1272"/>
      <c r="L93" s="917">
        <f t="shared" si="15"/>
        <v>0.50400050946883823</v>
      </c>
      <c r="M93" s="917">
        <f t="shared" si="15"/>
        <v>-0.23904096119471774</v>
      </c>
      <c r="N93" s="917">
        <f t="shared" ref="N93:O95" si="19">N28/N27*100-100</f>
        <v>2.9175127931541311</v>
      </c>
      <c r="O93" s="917">
        <f t="shared" si="19"/>
        <v>3.8448298794827735</v>
      </c>
      <c r="P93" s="917">
        <f t="shared" si="16"/>
        <v>0.90102943722747852</v>
      </c>
      <c r="Q93" s="917">
        <f t="shared" si="16"/>
        <v>4.8953002881936527</v>
      </c>
      <c r="R93" s="917">
        <f t="shared" si="16"/>
        <v>5.1261829253415243</v>
      </c>
      <c r="S93" s="917">
        <f t="shared" si="16"/>
        <v>0.22010770407592872</v>
      </c>
      <c r="T93" s="914"/>
      <c r="U93" s="914"/>
    </row>
    <row r="94" spans="1:22" s="740" customFormat="1" ht="11.25" hidden="1" customHeight="1">
      <c r="A94" s="1271">
        <v>2013</v>
      </c>
      <c r="B94" s="1272"/>
      <c r="C94" s="917">
        <f t="shared" si="17"/>
        <v>-25.758009733654845</v>
      </c>
      <c r="D94" s="917">
        <f t="shared" si="17"/>
        <v>-25.774400292048725</v>
      </c>
      <c r="E94" s="917">
        <f>E29/E28*100-100</f>
        <v>-2.2077207702935198E-2</v>
      </c>
      <c r="F94" s="917">
        <f t="shared" si="18"/>
        <v>-14.661469049141573</v>
      </c>
      <c r="G94" s="917">
        <f t="shared" si="18"/>
        <v>-15.683166386954213</v>
      </c>
      <c r="H94" s="917">
        <f t="shared" si="14"/>
        <v>-1.1972286450548211</v>
      </c>
      <c r="I94" s="917">
        <f t="shared" si="14"/>
        <v>-25.531810832652653</v>
      </c>
      <c r="J94" s="1271">
        <v>2013</v>
      </c>
      <c r="K94" s="1272"/>
      <c r="L94" s="917">
        <f t="shared" si="15"/>
        <v>-25.30432227719055</v>
      </c>
      <c r="M94" s="917">
        <f t="shared" si="15"/>
        <v>0.30548420473994042</v>
      </c>
      <c r="N94" s="917">
        <f t="shared" si="19"/>
        <v>-24.861500617805646</v>
      </c>
      <c r="O94" s="917">
        <f t="shared" si="19"/>
        <v>-25.903914104224185</v>
      </c>
      <c r="P94" s="917">
        <f t="shared" si="16"/>
        <v>-1.3873227373310471</v>
      </c>
      <c r="Q94" s="917">
        <f t="shared" si="16"/>
        <v>-26.815368925758207</v>
      </c>
      <c r="R94" s="917">
        <f t="shared" si="16"/>
        <v>-25.970578256137472</v>
      </c>
      <c r="S94" s="917">
        <f t="shared" si="16"/>
        <v>1.1543279746313573</v>
      </c>
      <c r="T94" s="914"/>
      <c r="U94" s="914"/>
    </row>
    <row r="95" spans="1:22" s="740" customFormat="1" ht="11.25" hidden="1" customHeight="1">
      <c r="A95" s="1271">
        <v>2014</v>
      </c>
      <c r="B95" s="1272"/>
      <c r="C95" s="917">
        <f t="shared" si="17"/>
        <v>-100</v>
      </c>
      <c r="D95" s="917">
        <f t="shared" si="17"/>
        <v>-100</v>
      </c>
      <c r="E95" s="917" t="e">
        <f>E30/E29*100-100</f>
        <v>#DIV/0!</v>
      </c>
      <c r="F95" s="917">
        <f t="shared" si="18"/>
        <v>-100</v>
      </c>
      <c r="G95" s="917">
        <f t="shared" si="18"/>
        <v>-100</v>
      </c>
      <c r="H95" s="917" t="e">
        <f t="shared" si="14"/>
        <v>#DIV/0!</v>
      </c>
      <c r="I95" s="917">
        <f t="shared" si="14"/>
        <v>-100</v>
      </c>
      <c r="J95" s="1271">
        <v>2014</v>
      </c>
      <c r="K95" s="1272"/>
      <c r="L95" s="917">
        <f t="shared" si="15"/>
        <v>-100</v>
      </c>
      <c r="M95" s="917" t="e">
        <f t="shared" si="15"/>
        <v>#DIV/0!</v>
      </c>
      <c r="N95" s="917">
        <f t="shared" si="19"/>
        <v>-100</v>
      </c>
      <c r="O95" s="917">
        <f t="shared" si="19"/>
        <v>-100</v>
      </c>
      <c r="P95" s="917" t="e">
        <f t="shared" si="16"/>
        <v>#DIV/0!</v>
      </c>
      <c r="Q95" s="917">
        <f t="shared" si="16"/>
        <v>-100</v>
      </c>
      <c r="R95" s="917">
        <f t="shared" si="16"/>
        <v>-100</v>
      </c>
      <c r="S95" s="917" t="e">
        <f t="shared" si="16"/>
        <v>#DIV/0!</v>
      </c>
      <c r="T95" s="914"/>
      <c r="U95" s="914"/>
    </row>
    <row r="96" spans="1:22" s="761" customFormat="1" ht="9" customHeight="1">
      <c r="A96" s="740"/>
      <c r="B96" s="744"/>
      <c r="C96" s="763"/>
      <c r="D96" s="763"/>
      <c r="E96" s="763"/>
      <c r="F96" s="763"/>
      <c r="G96" s="763"/>
      <c r="H96" s="763"/>
      <c r="I96" s="763"/>
      <c r="J96" s="740"/>
      <c r="K96" s="744"/>
      <c r="L96" s="764"/>
      <c r="M96" s="765"/>
      <c r="N96" s="765"/>
      <c r="O96" s="765"/>
      <c r="P96" s="765"/>
      <c r="Q96" s="766"/>
      <c r="R96" s="766"/>
      <c r="S96" s="767"/>
      <c r="U96" s="755"/>
      <c r="V96" s="755"/>
    </row>
    <row r="97" spans="1:22" s="717" customFormat="1" ht="11.25" hidden="1" customHeight="1">
      <c r="A97" s="911">
        <v>2007</v>
      </c>
      <c r="B97" s="912"/>
      <c r="C97" s="768"/>
      <c r="D97" s="769"/>
      <c r="E97" s="769"/>
      <c r="F97" s="769"/>
      <c r="G97" s="769"/>
      <c r="H97" s="769"/>
      <c r="I97" s="769"/>
      <c r="J97" s="911">
        <v>2007</v>
      </c>
      <c r="K97" s="912"/>
      <c r="L97" s="770"/>
      <c r="M97" s="769"/>
      <c r="N97" s="769"/>
      <c r="O97" s="799"/>
      <c r="P97" s="769"/>
      <c r="Q97" s="769"/>
      <c r="R97" s="769"/>
      <c r="S97" s="767"/>
    </row>
    <row r="98" spans="1:22" s="717" customFormat="1" ht="11.25" hidden="1" customHeight="1">
      <c r="A98" s="740"/>
      <c r="B98" s="744" t="s">
        <v>547</v>
      </c>
      <c r="C98" s="763"/>
      <c r="D98" s="915"/>
      <c r="E98" s="915"/>
      <c r="F98" s="915"/>
      <c r="G98" s="915"/>
      <c r="H98" s="915"/>
      <c r="I98" s="915"/>
      <c r="J98" s="740"/>
      <c r="K98" s="744" t="s">
        <v>547</v>
      </c>
      <c r="L98" s="916"/>
      <c r="M98" s="915"/>
      <c r="N98" s="915"/>
      <c r="O98" s="915"/>
      <c r="P98" s="915"/>
      <c r="Q98" s="915"/>
      <c r="R98" s="915"/>
      <c r="S98" s="767"/>
    </row>
    <row r="99" spans="1:22" s="717" customFormat="1" ht="11.25" hidden="1" customHeight="1">
      <c r="B99" s="744" t="s">
        <v>548</v>
      </c>
      <c r="C99" s="763"/>
      <c r="D99" s="915"/>
      <c r="E99" s="915"/>
      <c r="F99" s="915"/>
      <c r="G99" s="915"/>
      <c r="H99" s="915"/>
      <c r="I99" s="915"/>
      <c r="K99" s="744" t="s">
        <v>548</v>
      </c>
      <c r="L99" s="916"/>
      <c r="M99" s="915"/>
      <c r="N99" s="915"/>
      <c r="O99" s="915"/>
      <c r="P99" s="915"/>
      <c r="Q99" s="915"/>
      <c r="R99" s="915"/>
      <c r="S99" s="771"/>
    </row>
    <row r="100" spans="1:22" s="761" customFormat="1" ht="11.25" hidden="1" customHeight="1">
      <c r="A100" s="717"/>
      <c r="B100" s="744" t="s">
        <v>549</v>
      </c>
      <c r="C100" s="763"/>
      <c r="D100" s="915"/>
      <c r="E100" s="915"/>
      <c r="F100" s="915"/>
      <c r="G100" s="915"/>
      <c r="H100" s="915"/>
      <c r="I100" s="915"/>
      <c r="J100" s="717"/>
      <c r="K100" s="744" t="s">
        <v>549</v>
      </c>
      <c r="L100" s="916"/>
      <c r="M100" s="915"/>
      <c r="N100" s="915"/>
      <c r="O100" s="915"/>
      <c r="P100" s="915"/>
      <c r="Q100" s="766"/>
      <c r="R100" s="766"/>
      <c r="S100" s="772"/>
      <c r="U100" s="755"/>
      <c r="V100" s="755"/>
    </row>
    <row r="101" spans="1:22" s="761" customFormat="1" ht="11.25" hidden="1" customHeight="1">
      <c r="A101" s="717"/>
      <c r="B101" s="744" t="s">
        <v>550</v>
      </c>
      <c r="C101" s="763"/>
      <c r="D101" s="915"/>
      <c r="E101" s="915"/>
      <c r="F101" s="915"/>
      <c r="G101" s="915"/>
      <c r="H101" s="915"/>
      <c r="I101" s="915"/>
      <c r="J101" s="717"/>
      <c r="K101" s="744" t="s">
        <v>550</v>
      </c>
      <c r="L101" s="916"/>
      <c r="M101" s="915"/>
      <c r="N101" s="915"/>
      <c r="O101" s="915"/>
      <c r="P101" s="915"/>
      <c r="Q101" s="766"/>
      <c r="R101" s="766"/>
      <c r="S101" s="772"/>
      <c r="U101" s="755"/>
      <c r="V101" s="755"/>
    </row>
    <row r="102" spans="1:22" s="761" customFormat="1" ht="11.25" hidden="1" customHeight="1">
      <c r="A102" s="740"/>
      <c r="B102" s="744"/>
      <c r="C102" s="763"/>
      <c r="D102" s="915"/>
      <c r="E102" s="915"/>
      <c r="F102" s="915"/>
      <c r="G102" s="915"/>
      <c r="H102" s="915"/>
      <c r="I102" s="915"/>
      <c r="J102" s="740"/>
      <c r="K102" s="744"/>
      <c r="L102" s="916"/>
      <c r="M102" s="915"/>
      <c r="N102" s="915"/>
      <c r="O102" s="915"/>
      <c r="P102" s="915"/>
      <c r="Q102" s="766"/>
      <c r="R102" s="766"/>
      <c r="S102" s="772"/>
      <c r="U102" s="755"/>
      <c r="V102" s="755"/>
    </row>
    <row r="103" spans="1:22" s="761" customFormat="1" ht="11.25" hidden="1" customHeight="1">
      <c r="A103" s="911">
        <v>2008</v>
      </c>
      <c r="B103" s="912"/>
      <c r="C103" s="763"/>
      <c r="D103" s="915"/>
      <c r="E103" s="915"/>
      <c r="F103" s="915"/>
      <c r="G103" s="915"/>
      <c r="H103" s="915"/>
      <c r="I103" s="915"/>
      <c r="J103" s="911">
        <v>2008</v>
      </c>
      <c r="K103" s="912"/>
      <c r="L103" s="916"/>
      <c r="M103" s="915"/>
      <c r="N103" s="915"/>
      <c r="O103" s="915"/>
      <c r="P103" s="915"/>
      <c r="Q103" s="766"/>
      <c r="R103" s="766"/>
      <c r="S103" s="772"/>
      <c r="U103" s="755"/>
      <c r="V103" s="755"/>
    </row>
    <row r="104" spans="1:22" s="761" customFormat="1" ht="11.25" hidden="1" customHeight="1">
      <c r="A104" s="740"/>
      <c r="B104" s="744" t="s">
        <v>547</v>
      </c>
      <c r="C104" s="917">
        <f t="shared" ref="C104:I107" si="20">C39/C33*100-100</f>
        <v>-2.7223374099847888</v>
      </c>
      <c r="D104" s="917">
        <f t="shared" si="20"/>
        <v>-2.6527230276106337</v>
      </c>
      <c r="E104" s="917">
        <f t="shared" si="20"/>
        <v>7.1562556624684248E-2</v>
      </c>
      <c r="F104" s="917">
        <f t="shared" si="20"/>
        <v>-1.51713936587565</v>
      </c>
      <c r="G104" s="917">
        <f t="shared" si="20"/>
        <v>-13.505292288010978</v>
      </c>
      <c r="H104" s="917">
        <f t="shared" si="20"/>
        <v>-12.172831744472518</v>
      </c>
      <c r="I104" s="917">
        <f t="shared" si="20"/>
        <v>-3.7529134139680593</v>
      </c>
      <c r="J104" s="740"/>
      <c r="K104" s="744" t="s">
        <v>547</v>
      </c>
      <c r="L104" s="917">
        <f t="shared" ref="L104:S107" si="21">L39/L33*100-100</f>
        <v>-3.3279785456480369</v>
      </c>
      <c r="M104" s="917">
        <f t="shared" si="21"/>
        <v>0.4415041362734371</v>
      </c>
      <c r="N104" s="917">
        <f t="shared" si="21"/>
        <v>1.4184759321072846</v>
      </c>
      <c r="O104" s="917">
        <f t="shared" si="21"/>
        <v>1.3226968053482864</v>
      </c>
      <c r="P104" s="917">
        <f t="shared" si="21"/>
        <v>-9.4439524828914045E-2</v>
      </c>
      <c r="Q104" s="917">
        <f t="shared" si="21"/>
        <v>0.5300353356890497</v>
      </c>
      <c r="R104" s="917">
        <f t="shared" si="21"/>
        <v>1.5120886148680626</v>
      </c>
      <c r="S104" s="917">
        <f t="shared" si="21"/>
        <v>0.97687549387579509</v>
      </c>
      <c r="U104" s="755"/>
      <c r="V104" s="755"/>
    </row>
    <row r="105" spans="1:22" s="761" customFormat="1" ht="11.25" hidden="1" customHeight="1">
      <c r="A105" s="717"/>
      <c r="B105" s="744" t="s">
        <v>548</v>
      </c>
      <c r="C105" s="917">
        <f t="shared" si="20"/>
        <v>0.63824801795571773</v>
      </c>
      <c r="D105" s="917">
        <f t="shared" si="20"/>
        <v>1.5437249835783149</v>
      </c>
      <c r="E105" s="917">
        <f t="shared" si="20"/>
        <v>0.89973442846604712</v>
      </c>
      <c r="F105" s="917">
        <f t="shared" si="20"/>
        <v>1.3416217963169004</v>
      </c>
      <c r="G105" s="917">
        <f t="shared" si="20"/>
        <v>-11.89425980121483</v>
      </c>
      <c r="H105" s="917">
        <f t="shared" si="20"/>
        <v>-13.060656976788934</v>
      </c>
      <c r="I105" s="917">
        <f t="shared" si="20"/>
        <v>1.6353262782352544</v>
      </c>
      <c r="J105" s="717"/>
      <c r="K105" s="744" t="s">
        <v>548</v>
      </c>
      <c r="L105" s="917">
        <f t="shared" si="21"/>
        <v>2.4178053452251334</v>
      </c>
      <c r="M105" s="917">
        <f t="shared" si="21"/>
        <v>0.76988887195359723</v>
      </c>
      <c r="N105" s="917">
        <f t="shared" si="21"/>
        <v>5.2292821324693648</v>
      </c>
      <c r="O105" s="917">
        <f t="shared" si="21"/>
        <v>3.7077926012719047</v>
      </c>
      <c r="P105" s="917">
        <f t="shared" si="21"/>
        <v>-1.4458803674837384</v>
      </c>
      <c r="Q105" s="917">
        <f t="shared" si="21"/>
        <v>5.1443337526775821</v>
      </c>
      <c r="R105" s="917">
        <f t="shared" si="21"/>
        <v>1.5581594715203408</v>
      </c>
      <c r="S105" s="917">
        <f t="shared" si="21"/>
        <v>-3.4107156830654333</v>
      </c>
      <c r="U105" s="755"/>
      <c r="V105" s="755"/>
    </row>
    <row r="106" spans="1:22" s="761" customFormat="1" ht="11.25" hidden="1" customHeight="1">
      <c r="A106" s="740"/>
      <c r="B106" s="746" t="s">
        <v>549</v>
      </c>
      <c r="C106" s="917">
        <f t="shared" si="20"/>
        <v>1.3030022073803167</v>
      </c>
      <c r="D106" s="917">
        <f t="shared" si="20"/>
        <v>1.9025331586234557</v>
      </c>
      <c r="E106" s="917">
        <f t="shared" si="20"/>
        <v>0.59181952970735097</v>
      </c>
      <c r="F106" s="917">
        <f t="shared" si="20"/>
        <v>-0.54109098186599169</v>
      </c>
      <c r="G106" s="917">
        <f t="shared" si="20"/>
        <v>-4.2274686031176572</v>
      </c>
      <c r="H106" s="917">
        <f t="shared" si="20"/>
        <v>-3.7064327948535549</v>
      </c>
      <c r="I106" s="917">
        <f t="shared" si="20"/>
        <v>2.866823306772261</v>
      </c>
      <c r="J106" s="740"/>
      <c r="K106" s="746" t="s">
        <v>549</v>
      </c>
      <c r="L106" s="917">
        <f t="shared" si="21"/>
        <v>3.1428752802676883</v>
      </c>
      <c r="M106" s="917">
        <f t="shared" si="21"/>
        <v>0.26835860642080434</v>
      </c>
      <c r="N106" s="917">
        <f t="shared" si="21"/>
        <v>6.7512155887286411</v>
      </c>
      <c r="O106" s="917">
        <f t="shared" si="21"/>
        <v>5.9484717262848363</v>
      </c>
      <c r="P106" s="917">
        <f t="shared" si="21"/>
        <v>-0.75197631991046876</v>
      </c>
      <c r="Q106" s="917">
        <f t="shared" si="21"/>
        <v>2.4270925388208582</v>
      </c>
      <c r="R106" s="917">
        <f t="shared" si="21"/>
        <v>4.329449119483769</v>
      </c>
      <c r="S106" s="917">
        <f t="shared" si="21"/>
        <v>1.8572787077226707</v>
      </c>
      <c r="U106" s="755"/>
      <c r="V106" s="755"/>
    </row>
    <row r="107" spans="1:22" s="761" customFormat="1" ht="11.25" hidden="1" customHeight="1">
      <c r="A107" s="717"/>
      <c r="B107" s="744" t="s">
        <v>550</v>
      </c>
      <c r="C107" s="917">
        <f t="shared" si="20"/>
        <v>-0.34430954677596048</v>
      </c>
      <c r="D107" s="917">
        <f t="shared" si="20"/>
        <v>0.56002080947172317</v>
      </c>
      <c r="E107" s="917">
        <f t="shared" si="20"/>
        <v>0.90745480979049375</v>
      </c>
      <c r="F107" s="917">
        <f t="shared" si="20"/>
        <v>-1.4201319185546595</v>
      </c>
      <c r="G107" s="917">
        <f t="shared" si="20"/>
        <v>-4.5100454348540637</v>
      </c>
      <c r="H107" s="917">
        <f t="shared" si="20"/>
        <v>-3.1344265075974249</v>
      </c>
      <c r="I107" s="917">
        <f t="shared" si="20"/>
        <v>1.6790148696454565</v>
      </c>
      <c r="J107" s="717"/>
      <c r="K107" s="744" t="s">
        <v>550</v>
      </c>
      <c r="L107" s="917">
        <f t="shared" si="21"/>
        <v>1.8242365398924107</v>
      </c>
      <c r="M107" s="917">
        <f t="shared" si="21"/>
        <v>0.14282364009244475</v>
      </c>
      <c r="N107" s="917">
        <f t="shared" si="21"/>
        <v>6.4704607403031957</v>
      </c>
      <c r="O107" s="917">
        <f t="shared" si="21"/>
        <v>6.2838512654231948</v>
      </c>
      <c r="P107" s="917">
        <f t="shared" si="21"/>
        <v>-0.17526877744541025</v>
      </c>
      <c r="Q107" s="917">
        <f t="shared" si="21"/>
        <v>7.8764113312149249</v>
      </c>
      <c r="R107" s="917">
        <f t="shared" si="21"/>
        <v>8.7310748749055165</v>
      </c>
      <c r="S107" s="917">
        <f t="shared" si="21"/>
        <v>0.79226174948152561</v>
      </c>
      <c r="U107" s="755"/>
      <c r="V107" s="755"/>
    </row>
    <row r="108" spans="1:22" s="761" customFormat="1" ht="11.25" hidden="1" customHeight="1">
      <c r="A108" s="740"/>
      <c r="B108" s="744"/>
      <c r="C108" s="917"/>
      <c r="D108" s="917"/>
      <c r="E108" s="917"/>
      <c r="F108" s="917"/>
      <c r="G108" s="917"/>
      <c r="H108" s="917"/>
      <c r="I108" s="917"/>
      <c r="J108" s="740"/>
      <c r="K108" s="744"/>
      <c r="L108" s="917"/>
      <c r="M108" s="917"/>
      <c r="N108" s="917"/>
      <c r="O108" s="917"/>
      <c r="P108" s="917"/>
      <c r="Q108" s="917"/>
      <c r="R108" s="917"/>
      <c r="S108" s="917"/>
      <c r="U108" s="755"/>
      <c r="V108" s="755"/>
    </row>
    <row r="109" spans="1:22" s="761" customFormat="1" ht="11.25" hidden="1" customHeight="1">
      <c r="A109" s="911">
        <v>2009</v>
      </c>
      <c r="B109" s="912"/>
      <c r="C109" s="917"/>
      <c r="D109" s="917"/>
      <c r="E109" s="917"/>
      <c r="F109" s="917"/>
      <c r="G109" s="917"/>
      <c r="H109" s="917"/>
      <c r="I109" s="917"/>
      <c r="J109" s="911">
        <v>2009</v>
      </c>
      <c r="K109" s="912"/>
      <c r="L109" s="917"/>
      <c r="M109" s="917"/>
      <c r="N109" s="917"/>
      <c r="O109" s="917"/>
      <c r="P109" s="917"/>
      <c r="Q109" s="917"/>
      <c r="R109" s="917"/>
      <c r="S109" s="917"/>
      <c r="U109" s="755"/>
      <c r="V109" s="755"/>
    </row>
    <row r="110" spans="1:22" s="761" customFormat="1" ht="11.25" hidden="1" customHeight="1">
      <c r="A110" s="740"/>
      <c r="B110" s="744" t="s">
        <v>547</v>
      </c>
      <c r="C110" s="917">
        <f t="shared" ref="C110:I113" si="22">C45/C39*100-100</f>
        <v>2.34269223884192</v>
      </c>
      <c r="D110" s="917">
        <f t="shared" si="22"/>
        <v>0.9525633144446175</v>
      </c>
      <c r="E110" s="917">
        <f t="shared" si="22"/>
        <v>-1.3583079494851376</v>
      </c>
      <c r="F110" s="917">
        <f t="shared" si="22"/>
        <v>-8.6292128961477204</v>
      </c>
      <c r="G110" s="917">
        <f t="shared" si="22"/>
        <v>-10.104274535071383</v>
      </c>
      <c r="H110" s="917">
        <f t="shared" si="22"/>
        <v>-1.614368974677987</v>
      </c>
      <c r="I110" s="917">
        <f t="shared" si="22"/>
        <v>7.1932158536183692</v>
      </c>
      <c r="J110" s="740"/>
      <c r="K110" s="744" t="s">
        <v>547</v>
      </c>
      <c r="L110" s="917">
        <f t="shared" ref="L110:S113" si="23">L45/L39*100-100</f>
        <v>6.8457723642735573</v>
      </c>
      <c r="M110" s="917">
        <f t="shared" si="23"/>
        <v>-0.32412824503678905</v>
      </c>
      <c r="N110" s="917">
        <f t="shared" si="23"/>
        <v>4.8910899166298805</v>
      </c>
      <c r="O110" s="917">
        <f t="shared" si="23"/>
        <v>3.5971432648717325</v>
      </c>
      <c r="P110" s="917">
        <f t="shared" si="23"/>
        <v>-1.233609692478737</v>
      </c>
      <c r="Q110" s="917">
        <f t="shared" si="23"/>
        <v>1.0544815465721058E-2</v>
      </c>
      <c r="R110" s="917">
        <f t="shared" si="23"/>
        <v>-0.8605211115234539</v>
      </c>
      <c r="S110" s="917">
        <f t="shared" si="23"/>
        <v>-0.87097408437922752</v>
      </c>
      <c r="U110" s="755"/>
      <c r="V110" s="755"/>
    </row>
    <row r="111" spans="1:22" s="761" customFormat="1" ht="11.25" hidden="1" customHeight="1">
      <c r="A111" s="740"/>
      <c r="B111" s="744" t="s">
        <v>548</v>
      </c>
      <c r="C111" s="917">
        <f t="shared" si="22"/>
        <v>-1.6776413991845374</v>
      </c>
      <c r="D111" s="917">
        <f t="shared" si="22"/>
        <v>-2.5563494320977611</v>
      </c>
      <c r="E111" s="917">
        <f t="shared" si="22"/>
        <v>-0.89370113310720001</v>
      </c>
      <c r="F111" s="917">
        <f t="shared" si="22"/>
        <v>8.2102979621405154</v>
      </c>
      <c r="G111" s="917">
        <f t="shared" si="22"/>
        <v>19.704785541508159</v>
      </c>
      <c r="H111" s="917">
        <f t="shared" si="22"/>
        <v>10.62236015964875</v>
      </c>
      <c r="I111" s="917">
        <f t="shared" si="22"/>
        <v>0.66793764144892975</v>
      </c>
      <c r="J111" s="740"/>
      <c r="K111" s="744" t="s">
        <v>548</v>
      </c>
      <c r="L111" s="917">
        <f t="shared" si="23"/>
        <v>-3.6928164626615967E-2</v>
      </c>
      <c r="M111" s="917">
        <f t="shared" si="23"/>
        <v>-0.70018898031473498</v>
      </c>
      <c r="N111" s="917">
        <f t="shared" si="23"/>
        <v>-1.2637173533289143</v>
      </c>
      <c r="O111" s="917">
        <f t="shared" si="23"/>
        <v>-0.68403135379244873</v>
      </c>
      <c r="P111" s="917">
        <f t="shared" si="23"/>
        <v>0.58710535174886047</v>
      </c>
      <c r="Q111" s="917">
        <f t="shared" si="23"/>
        <v>-0.29103608847496787</v>
      </c>
      <c r="R111" s="917">
        <f t="shared" si="23"/>
        <v>-2.6509391441103674</v>
      </c>
      <c r="S111" s="917">
        <f t="shared" si="23"/>
        <v>-2.3667912723768865</v>
      </c>
      <c r="U111" s="755"/>
      <c r="V111" s="755"/>
    </row>
    <row r="112" spans="1:22" s="761" customFormat="1" ht="11.25" hidden="1" customHeight="1">
      <c r="A112" s="740"/>
      <c r="B112" s="744" t="s">
        <v>549</v>
      </c>
      <c r="C112" s="917">
        <f t="shared" si="22"/>
        <v>-0.15399635816709178</v>
      </c>
      <c r="D112" s="917">
        <f t="shared" si="22"/>
        <v>-0.75612599364642108</v>
      </c>
      <c r="E112" s="917">
        <f t="shared" si="22"/>
        <v>-0.60305832333487785</v>
      </c>
      <c r="F112" s="917">
        <f t="shared" si="22"/>
        <v>-15.774047310453383</v>
      </c>
      <c r="G112" s="917">
        <f t="shared" si="22"/>
        <v>-24.691704856734901</v>
      </c>
      <c r="H112" s="917">
        <f t="shared" si="22"/>
        <v>-10.58777878019572</v>
      </c>
      <c r="I112" s="917">
        <f t="shared" si="22"/>
        <v>0.36292859985329073</v>
      </c>
      <c r="J112" s="740"/>
      <c r="K112" s="744" t="s">
        <v>549</v>
      </c>
      <c r="L112" s="917">
        <f t="shared" si="23"/>
        <v>1.7322663064001063</v>
      </c>
      <c r="M112" s="917">
        <f t="shared" si="23"/>
        <v>1.3643859596867287</v>
      </c>
      <c r="N112" s="917">
        <f t="shared" si="23"/>
        <v>-3.6506659912680277</v>
      </c>
      <c r="O112" s="917">
        <f t="shared" si="23"/>
        <v>-3.3521014882947071</v>
      </c>
      <c r="P112" s="917">
        <f t="shared" si="23"/>
        <v>0.30987708015321402</v>
      </c>
      <c r="Q112" s="917">
        <f t="shared" si="23"/>
        <v>-2.2463254552737766</v>
      </c>
      <c r="R112" s="917">
        <f t="shared" si="23"/>
        <v>-2.8661455235798883</v>
      </c>
      <c r="S112" s="917">
        <f t="shared" si="23"/>
        <v>-0.63406319117191856</v>
      </c>
      <c r="U112" s="755"/>
      <c r="V112" s="755"/>
    </row>
    <row r="113" spans="1:248" s="761" customFormat="1" ht="11.25" hidden="1" customHeight="1">
      <c r="A113" s="717"/>
      <c r="B113" s="744" t="s">
        <v>550</v>
      </c>
      <c r="C113" s="917">
        <f t="shared" si="22"/>
        <v>0.25904009094639946</v>
      </c>
      <c r="D113" s="917">
        <f t="shared" si="22"/>
        <v>0.1955949587805037</v>
      </c>
      <c r="E113" s="917">
        <f t="shared" si="22"/>
        <v>-6.3281208465951977E-2</v>
      </c>
      <c r="F113" s="917">
        <f t="shared" si="22"/>
        <v>-3.2822493997540505</v>
      </c>
      <c r="G113" s="917">
        <f t="shared" si="22"/>
        <v>-14.444834484696202</v>
      </c>
      <c r="H113" s="917">
        <f t="shared" si="22"/>
        <v>-11.541402705982449</v>
      </c>
      <c r="I113" s="917">
        <f t="shared" si="22"/>
        <v>1.1930218696798676</v>
      </c>
      <c r="J113" s="717"/>
      <c r="K113" s="744" t="s">
        <v>550</v>
      </c>
      <c r="L113" s="917">
        <f t="shared" si="23"/>
        <v>1.1631838485885737</v>
      </c>
      <c r="M113" s="917">
        <f t="shared" si="23"/>
        <v>-2.9486243754746511E-2</v>
      </c>
      <c r="N113" s="917">
        <f t="shared" si="23"/>
        <v>-2.0049639766955778</v>
      </c>
      <c r="O113" s="917">
        <f t="shared" si="23"/>
        <v>-3.0927933776301586</v>
      </c>
      <c r="P113" s="917">
        <f t="shared" si="23"/>
        <v>-1.1100862299554564</v>
      </c>
      <c r="Q113" s="917">
        <f t="shared" si="23"/>
        <v>0.92755076460264263</v>
      </c>
      <c r="R113" s="917">
        <f t="shared" si="23"/>
        <v>-1.9667528247627502</v>
      </c>
      <c r="S113" s="917">
        <f t="shared" si="23"/>
        <v>-2.8677041773419063</v>
      </c>
      <c r="U113" s="755"/>
      <c r="V113" s="755"/>
    </row>
    <row r="114" spans="1:248" s="761" customFormat="1" ht="11.25" hidden="1" customHeight="1">
      <c r="A114" s="740"/>
      <c r="B114" s="744"/>
      <c r="C114" s="917"/>
      <c r="D114" s="917"/>
      <c r="E114" s="917"/>
      <c r="F114" s="917"/>
      <c r="G114" s="917"/>
      <c r="H114" s="917"/>
      <c r="I114" s="917"/>
      <c r="J114" s="740"/>
      <c r="K114" s="744"/>
      <c r="L114" s="917"/>
      <c r="M114" s="917"/>
      <c r="N114" s="917"/>
      <c r="O114" s="917"/>
      <c r="P114" s="917"/>
      <c r="Q114" s="917"/>
      <c r="R114" s="917"/>
      <c r="S114" s="917"/>
      <c r="U114" s="755"/>
      <c r="V114" s="755"/>
    </row>
    <row r="115" spans="1:248" s="761" customFormat="1" ht="11.25" hidden="1" customHeight="1">
      <c r="A115" s="911">
        <v>2010</v>
      </c>
      <c r="B115" s="912"/>
      <c r="C115" s="917"/>
      <c r="D115" s="917"/>
      <c r="E115" s="917"/>
      <c r="F115" s="917"/>
      <c r="G115" s="917"/>
      <c r="H115" s="917"/>
      <c r="I115" s="917"/>
      <c r="J115" s="911">
        <v>2010</v>
      </c>
      <c r="K115" s="912"/>
      <c r="L115" s="917"/>
      <c r="M115" s="917"/>
      <c r="N115" s="917"/>
      <c r="O115" s="917"/>
      <c r="P115" s="917"/>
      <c r="Q115" s="917"/>
      <c r="R115" s="917"/>
      <c r="S115" s="917"/>
      <c r="U115" s="755"/>
      <c r="V115" s="755"/>
    </row>
    <row r="116" spans="1:248" s="761" customFormat="1" ht="11.25" hidden="1" customHeight="1">
      <c r="A116" s="740"/>
      <c r="B116" s="744" t="s">
        <v>547</v>
      </c>
      <c r="C116" s="917">
        <f t="shared" ref="C116:I119" si="24">C51/C45*100-100</f>
        <v>0.97098134784003776</v>
      </c>
      <c r="D116" s="917">
        <f t="shared" si="24"/>
        <v>0.67476091133087834</v>
      </c>
      <c r="E116" s="917">
        <f t="shared" si="24"/>
        <v>-0.29337185056043324</v>
      </c>
      <c r="F116" s="917">
        <f t="shared" si="24"/>
        <v>-12.95911147323055</v>
      </c>
      <c r="G116" s="917">
        <f t="shared" si="24"/>
        <v>-5.901437868253808</v>
      </c>
      <c r="H116" s="917">
        <f t="shared" si="24"/>
        <v>8.1084576736669476</v>
      </c>
      <c r="I116" s="917">
        <f t="shared" si="24"/>
        <v>1.6776195269895453</v>
      </c>
      <c r="J116" s="740"/>
      <c r="K116" s="744" t="s">
        <v>547</v>
      </c>
      <c r="L116" s="917">
        <f t="shared" ref="L116:S119" si="25">L51/L45*100-100</f>
        <v>1.9501224811303786</v>
      </c>
      <c r="M116" s="917">
        <f t="shared" si="25"/>
        <v>0.26800681940484594</v>
      </c>
      <c r="N116" s="917">
        <f t="shared" si="25"/>
        <v>-1.7061879245664358</v>
      </c>
      <c r="O116" s="917">
        <f t="shared" si="25"/>
        <v>-1.067161928046815</v>
      </c>
      <c r="P116" s="917">
        <f t="shared" si="25"/>
        <v>0.65011823534652535</v>
      </c>
      <c r="Q116" s="917">
        <f t="shared" si="25"/>
        <v>1.1246617228411822</v>
      </c>
      <c r="R116" s="917">
        <f t="shared" si="25"/>
        <v>3.5691936032782365</v>
      </c>
      <c r="S116" s="917">
        <f t="shared" si="25"/>
        <v>2.4173449273303476</v>
      </c>
      <c r="U116" s="755"/>
      <c r="V116" s="755"/>
    </row>
    <row r="117" spans="1:248" s="740" customFormat="1" ht="11.25" hidden="1" customHeight="1">
      <c r="B117" s="744" t="s">
        <v>548</v>
      </c>
      <c r="C117" s="917">
        <f t="shared" si="24"/>
        <v>-0.1236256799069082</v>
      </c>
      <c r="D117" s="917">
        <f t="shared" si="24"/>
        <v>0.50878852228122184</v>
      </c>
      <c r="E117" s="917">
        <f t="shared" si="24"/>
        <v>0.63319699627993487</v>
      </c>
      <c r="F117" s="917">
        <f t="shared" si="24"/>
        <v>-1.4200705487264713</v>
      </c>
      <c r="G117" s="917">
        <f t="shared" si="24"/>
        <v>-2.7861785562012926</v>
      </c>
      <c r="H117" s="917">
        <f t="shared" si="24"/>
        <v>-1.3857871628423908</v>
      </c>
      <c r="I117" s="917">
        <f t="shared" si="24"/>
        <v>0.4361942765030733</v>
      </c>
      <c r="K117" s="744" t="s">
        <v>548</v>
      </c>
      <c r="L117" s="917">
        <f t="shared" si="25"/>
        <v>-0.33603966062689494</v>
      </c>
      <c r="M117" s="917">
        <f t="shared" si="25"/>
        <v>-0.76888012602707079</v>
      </c>
      <c r="N117" s="917">
        <f t="shared" si="25"/>
        <v>2.4432113290981903</v>
      </c>
      <c r="O117" s="917">
        <f t="shared" si="25"/>
        <v>2.1265345630545767</v>
      </c>
      <c r="P117" s="917">
        <f t="shared" si="25"/>
        <v>-0.309124208363869</v>
      </c>
      <c r="Q117" s="917">
        <f t="shared" si="25"/>
        <v>2.6756178244794739</v>
      </c>
      <c r="R117" s="917">
        <f t="shared" si="25"/>
        <v>4.0997775943164783</v>
      </c>
      <c r="S117" s="917">
        <f t="shared" si="25"/>
        <v>1.3870476750104075</v>
      </c>
      <c r="T117" s="914"/>
      <c r="U117" s="914"/>
      <c r="V117" s="737"/>
      <c r="W117" s="737"/>
      <c r="X117" s="737"/>
      <c r="Y117" s="737"/>
      <c r="Z117" s="737"/>
      <c r="AA117" s="737"/>
      <c r="AB117" s="737"/>
      <c r="AC117" s="737"/>
      <c r="AD117" s="737"/>
      <c r="AE117" s="737"/>
      <c r="AF117" s="737"/>
      <c r="AG117" s="737"/>
      <c r="AH117" s="737"/>
      <c r="AI117" s="737"/>
      <c r="AJ117" s="737"/>
      <c r="AK117" s="737"/>
      <c r="AL117" s="737"/>
      <c r="AM117" s="737"/>
      <c r="AN117" s="737"/>
      <c r="AO117" s="737"/>
      <c r="AP117" s="737"/>
      <c r="AQ117" s="737"/>
      <c r="AR117" s="737"/>
      <c r="AS117" s="737"/>
      <c r="AT117" s="737"/>
      <c r="AU117" s="737"/>
      <c r="AV117" s="737"/>
      <c r="AW117" s="737"/>
      <c r="AX117" s="737"/>
      <c r="AY117" s="737"/>
      <c r="AZ117" s="737"/>
      <c r="BA117" s="737"/>
      <c r="BB117" s="737"/>
      <c r="BC117" s="737"/>
      <c r="BD117" s="737"/>
      <c r="BE117" s="737"/>
      <c r="BF117" s="737"/>
      <c r="BG117" s="737"/>
      <c r="BH117" s="737"/>
      <c r="BI117" s="737"/>
      <c r="BJ117" s="737"/>
      <c r="BK117" s="737"/>
      <c r="BL117" s="737"/>
      <c r="BM117" s="737"/>
      <c r="BN117" s="737"/>
      <c r="BO117" s="737"/>
      <c r="BP117" s="737"/>
      <c r="BQ117" s="737"/>
      <c r="BR117" s="737"/>
      <c r="BS117" s="737"/>
      <c r="BT117" s="737"/>
      <c r="BU117" s="737"/>
      <c r="BV117" s="737"/>
      <c r="BW117" s="737"/>
      <c r="BX117" s="737"/>
      <c r="BY117" s="737"/>
      <c r="BZ117" s="737"/>
      <c r="CA117" s="737"/>
      <c r="CB117" s="737"/>
      <c r="CC117" s="737"/>
      <c r="CD117" s="737"/>
      <c r="CE117" s="737"/>
      <c r="CF117" s="737"/>
      <c r="CG117" s="737"/>
      <c r="CH117" s="737"/>
      <c r="CI117" s="737"/>
      <c r="CJ117" s="737"/>
      <c r="CK117" s="737"/>
      <c r="CL117" s="737"/>
      <c r="CM117" s="737"/>
      <c r="CN117" s="737"/>
      <c r="CO117" s="737"/>
      <c r="CP117" s="737"/>
      <c r="CQ117" s="737"/>
      <c r="CR117" s="737"/>
      <c r="CS117" s="737"/>
      <c r="CT117" s="737"/>
      <c r="CU117" s="737"/>
      <c r="CV117" s="737"/>
      <c r="CW117" s="737"/>
      <c r="CX117" s="737"/>
      <c r="CY117" s="737"/>
      <c r="CZ117" s="737"/>
      <c r="DA117" s="737"/>
      <c r="DB117" s="737"/>
      <c r="DC117" s="737"/>
      <c r="DD117" s="737"/>
      <c r="DE117" s="737"/>
      <c r="DF117" s="737"/>
      <c r="DG117" s="737"/>
      <c r="DH117" s="737"/>
      <c r="DI117" s="737"/>
      <c r="DJ117" s="737"/>
      <c r="DK117" s="737"/>
      <c r="DL117" s="737"/>
      <c r="DM117" s="737"/>
      <c r="DN117" s="737"/>
      <c r="DO117" s="737"/>
      <c r="DP117" s="737"/>
      <c r="DQ117" s="737"/>
      <c r="DR117" s="737"/>
      <c r="DS117" s="737"/>
      <c r="DT117" s="737"/>
      <c r="DU117" s="737"/>
      <c r="DV117" s="737"/>
      <c r="DW117" s="737"/>
      <c r="DX117" s="737"/>
      <c r="DY117" s="737"/>
      <c r="DZ117" s="737"/>
      <c r="EA117" s="737"/>
      <c r="EB117" s="737"/>
      <c r="EC117" s="737"/>
      <c r="ED117" s="737"/>
      <c r="EE117" s="737"/>
      <c r="EF117" s="737"/>
      <c r="EG117" s="737"/>
      <c r="EH117" s="737"/>
      <c r="EI117" s="737"/>
      <c r="EJ117" s="737"/>
      <c r="EK117" s="737"/>
      <c r="EL117" s="737"/>
      <c r="EM117" s="737"/>
      <c r="EN117" s="737"/>
      <c r="EO117" s="737"/>
      <c r="EP117" s="737"/>
      <c r="EQ117" s="737"/>
      <c r="ER117" s="737"/>
      <c r="ES117" s="737"/>
      <c r="ET117" s="737"/>
      <c r="EU117" s="737"/>
      <c r="EV117" s="737"/>
      <c r="EW117" s="737"/>
      <c r="EX117" s="737"/>
      <c r="EY117" s="737"/>
      <c r="EZ117" s="737"/>
      <c r="FA117" s="737"/>
      <c r="FB117" s="737"/>
      <c r="FC117" s="737"/>
      <c r="FD117" s="737"/>
      <c r="FE117" s="737"/>
      <c r="FF117" s="737"/>
      <c r="FG117" s="737"/>
      <c r="FH117" s="737"/>
      <c r="FI117" s="737"/>
      <c r="FJ117" s="737"/>
      <c r="FK117" s="737"/>
      <c r="FL117" s="737"/>
      <c r="FM117" s="737"/>
      <c r="FN117" s="737"/>
      <c r="FO117" s="737"/>
      <c r="FP117" s="737"/>
      <c r="FQ117" s="737"/>
      <c r="FR117" s="737"/>
      <c r="FS117" s="737"/>
      <c r="FT117" s="737"/>
      <c r="FU117" s="737"/>
      <c r="FV117" s="737"/>
      <c r="FW117" s="737"/>
      <c r="FX117" s="737"/>
      <c r="FY117" s="737"/>
      <c r="FZ117" s="737"/>
      <c r="GA117" s="737"/>
      <c r="GB117" s="737"/>
      <c r="GC117" s="737"/>
      <c r="GD117" s="737"/>
      <c r="GE117" s="737"/>
      <c r="GF117" s="737"/>
      <c r="GG117" s="737"/>
      <c r="GH117" s="737"/>
      <c r="GI117" s="737"/>
      <c r="GJ117" s="737"/>
      <c r="GK117" s="737"/>
      <c r="GL117" s="737"/>
      <c r="GM117" s="737"/>
      <c r="GN117" s="737"/>
      <c r="GO117" s="737"/>
      <c r="GP117" s="737"/>
      <c r="GQ117" s="737"/>
      <c r="GR117" s="737"/>
      <c r="GS117" s="737"/>
      <c r="GT117" s="737"/>
      <c r="GU117" s="737"/>
      <c r="GV117" s="737"/>
      <c r="GW117" s="737"/>
      <c r="GX117" s="737"/>
      <c r="GY117" s="737"/>
      <c r="GZ117" s="737"/>
      <c r="HA117" s="737"/>
      <c r="HB117" s="737"/>
      <c r="HC117" s="737"/>
      <c r="HD117" s="737"/>
      <c r="HE117" s="737"/>
      <c r="HF117" s="737"/>
      <c r="HG117" s="737"/>
      <c r="HH117" s="737"/>
      <c r="HI117" s="737"/>
      <c r="HJ117" s="737"/>
      <c r="HK117" s="737"/>
      <c r="HL117" s="737"/>
      <c r="HM117" s="737"/>
      <c r="HN117" s="737"/>
      <c r="HO117" s="737"/>
      <c r="HP117" s="737"/>
      <c r="HQ117" s="737"/>
      <c r="HR117" s="737"/>
      <c r="HS117" s="737"/>
      <c r="HT117" s="737"/>
      <c r="HU117" s="737"/>
      <c r="HV117" s="737"/>
      <c r="HW117" s="737"/>
      <c r="HX117" s="737"/>
      <c r="HY117" s="737"/>
      <c r="HZ117" s="737"/>
      <c r="IA117" s="737"/>
      <c r="IB117" s="737"/>
      <c r="IC117" s="737"/>
      <c r="ID117" s="737"/>
      <c r="IE117" s="737"/>
      <c r="IF117" s="737"/>
      <c r="IG117" s="737"/>
      <c r="IH117" s="737"/>
      <c r="II117" s="737"/>
      <c r="IJ117" s="737"/>
      <c r="IK117" s="737"/>
      <c r="IL117" s="737"/>
      <c r="IM117" s="737"/>
      <c r="IN117" s="737"/>
    </row>
    <row r="118" spans="1:248" s="740" customFormat="1" ht="11.25" hidden="1" customHeight="1">
      <c r="B118" s="746" t="s">
        <v>549</v>
      </c>
      <c r="C118" s="917">
        <f t="shared" si="24"/>
        <v>-1.8923006474898045</v>
      </c>
      <c r="D118" s="917">
        <f t="shared" si="24"/>
        <v>-1.4570290277778071</v>
      </c>
      <c r="E118" s="917">
        <f t="shared" si="24"/>
        <v>0.44366713579535144</v>
      </c>
      <c r="F118" s="917">
        <f t="shared" si="24"/>
        <v>-2.4832107479319916</v>
      </c>
      <c r="G118" s="917">
        <f t="shared" si="24"/>
        <v>-7.781202223392981</v>
      </c>
      <c r="H118" s="917">
        <f t="shared" si="24"/>
        <v>-5.4329018788409655</v>
      </c>
      <c r="I118" s="917">
        <f t="shared" si="24"/>
        <v>-1.0581054026548458</v>
      </c>
      <c r="K118" s="746" t="s">
        <v>549</v>
      </c>
      <c r="L118" s="917">
        <f t="shared" si="25"/>
        <v>-4.0987172625086004</v>
      </c>
      <c r="M118" s="917">
        <f t="shared" si="25"/>
        <v>-3.0731288017354643</v>
      </c>
      <c r="N118" s="917">
        <f t="shared" si="25"/>
        <v>3.6601640297269284</v>
      </c>
      <c r="O118" s="917">
        <f t="shared" si="25"/>
        <v>1.5480123390617706</v>
      </c>
      <c r="P118" s="917">
        <f t="shared" si="25"/>
        <v>-2.0375731704027089</v>
      </c>
      <c r="Q118" s="917">
        <f t="shared" si="25"/>
        <v>0.43500189131258082</v>
      </c>
      <c r="R118" s="917">
        <f t="shared" si="25"/>
        <v>1.7221495445709536</v>
      </c>
      <c r="S118" s="917">
        <f t="shared" si="25"/>
        <v>1.2815727873946514</v>
      </c>
      <c r="T118" s="914"/>
      <c r="U118" s="914"/>
      <c r="V118" s="737"/>
      <c r="W118" s="737"/>
      <c r="X118" s="737"/>
      <c r="Y118" s="737"/>
      <c r="Z118" s="737"/>
      <c r="AA118" s="737"/>
      <c r="AB118" s="737"/>
      <c r="AC118" s="737"/>
      <c r="AD118" s="737"/>
      <c r="AE118" s="737"/>
      <c r="AF118" s="737"/>
      <c r="AG118" s="737"/>
      <c r="AH118" s="737"/>
      <c r="AI118" s="737"/>
      <c r="AJ118" s="737"/>
      <c r="AK118" s="737"/>
      <c r="AL118" s="737"/>
      <c r="AM118" s="737"/>
      <c r="AN118" s="737"/>
      <c r="AO118" s="737"/>
      <c r="AP118" s="737"/>
      <c r="AQ118" s="737"/>
      <c r="AR118" s="737"/>
      <c r="AS118" s="737"/>
      <c r="AT118" s="737"/>
      <c r="AU118" s="737"/>
      <c r="AV118" s="737"/>
      <c r="AW118" s="737"/>
      <c r="AX118" s="737"/>
      <c r="AY118" s="737"/>
      <c r="AZ118" s="737"/>
      <c r="BA118" s="737"/>
      <c r="BB118" s="737"/>
      <c r="BC118" s="737"/>
      <c r="BD118" s="737"/>
      <c r="BE118" s="737"/>
      <c r="BF118" s="737"/>
      <c r="BG118" s="737"/>
      <c r="BH118" s="737"/>
      <c r="BI118" s="737"/>
      <c r="BJ118" s="737"/>
      <c r="BK118" s="737"/>
      <c r="BL118" s="737"/>
      <c r="BM118" s="737"/>
      <c r="BN118" s="737"/>
      <c r="BO118" s="737"/>
      <c r="BP118" s="737"/>
      <c r="BQ118" s="737"/>
      <c r="BR118" s="737"/>
      <c r="BS118" s="737"/>
      <c r="BT118" s="737"/>
      <c r="BU118" s="737"/>
      <c r="BV118" s="737"/>
      <c r="BW118" s="737"/>
      <c r="BX118" s="737"/>
      <c r="BY118" s="737"/>
      <c r="BZ118" s="737"/>
      <c r="CA118" s="737"/>
      <c r="CB118" s="737"/>
      <c r="CC118" s="737"/>
      <c r="CD118" s="737"/>
      <c r="CE118" s="737"/>
      <c r="CF118" s="737"/>
      <c r="CG118" s="737"/>
      <c r="CH118" s="737"/>
      <c r="CI118" s="737"/>
      <c r="CJ118" s="737"/>
      <c r="CK118" s="737"/>
      <c r="CL118" s="737"/>
      <c r="CM118" s="737"/>
      <c r="CN118" s="737"/>
      <c r="CO118" s="737"/>
      <c r="CP118" s="737"/>
      <c r="CQ118" s="737"/>
      <c r="CR118" s="737"/>
      <c r="CS118" s="737"/>
      <c r="CT118" s="737"/>
      <c r="CU118" s="737"/>
      <c r="CV118" s="737"/>
      <c r="CW118" s="737"/>
      <c r="CX118" s="737"/>
      <c r="CY118" s="737"/>
      <c r="CZ118" s="737"/>
      <c r="DA118" s="737"/>
      <c r="DB118" s="737"/>
      <c r="DC118" s="737"/>
      <c r="DD118" s="737"/>
      <c r="DE118" s="737"/>
      <c r="DF118" s="737"/>
      <c r="DG118" s="737"/>
      <c r="DH118" s="737"/>
      <c r="DI118" s="737"/>
      <c r="DJ118" s="737"/>
      <c r="DK118" s="737"/>
      <c r="DL118" s="737"/>
      <c r="DM118" s="737"/>
      <c r="DN118" s="737"/>
      <c r="DO118" s="737"/>
      <c r="DP118" s="737"/>
      <c r="DQ118" s="737"/>
      <c r="DR118" s="737"/>
      <c r="DS118" s="737"/>
      <c r="DT118" s="737"/>
      <c r="DU118" s="737"/>
      <c r="DV118" s="737"/>
      <c r="DW118" s="737"/>
      <c r="DX118" s="737"/>
      <c r="DY118" s="737"/>
      <c r="DZ118" s="737"/>
      <c r="EA118" s="737"/>
      <c r="EB118" s="737"/>
      <c r="EC118" s="737"/>
      <c r="ED118" s="737"/>
      <c r="EE118" s="737"/>
      <c r="EF118" s="737"/>
      <c r="EG118" s="737"/>
      <c r="EH118" s="737"/>
      <c r="EI118" s="737"/>
      <c r="EJ118" s="737"/>
      <c r="EK118" s="737"/>
      <c r="EL118" s="737"/>
      <c r="EM118" s="737"/>
      <c r="EN118" s="737"/>
      <c r="EO118" s="737"/>
      <c r="EP118" s="737"/>
      <c r="EQ118" s="737"/>
      <c r="ER118" s="737"/>
      <c r="ES118" s="737"/>
      <c r="ET118" s="737"/>
      <c r="EU118" s="737"/>
      <c r="EV118" s="737"/>
      <c r="EW118" s="737"/>
      <c r="EX118" s="737"/>
      <c r="EY118" s="737"/>
      <c r="EZ118" s="737"/>
      <c r="FA118" s="737"/>
      <c r="FB118" s="737"/>
      <c r="FC118" s="737"/>
      <c r="FD118" s="737"/>
      <c r="FE118" s="737"/>
      <c r="FF118" s="737"/>
      <c r="FG118" s="737"/>
      <c r="FH118" s="737"/>
      <c r="FI118" s="737"/>
      <c r="FJ118" s="737"/>
      <c r="FK118" s="737"/>
      <c r="FL118" s="737"/>
      <c r="FM118" s="737"/>
      <c r="FN118" s="737"/>
      <c r="FO118" s="737"/>
      <c r="FP118" s="737"/>
      <c r="FQ118" s="737"/>
      <c r="FR118" s="737"/>
      <c r="FS118" s="737"/>
      <c r="FT118" s="737"/>
      <c r="FU118" s="737"/>
      <c r="FV118" s="737"/>
      <c r="FW118" s="737"/>
      <c r="FX118" s="737"/>
      <c r="FY118" s="737"/>
      <c r="FZ118" s="737"/>
      <c r="GA118" s="737"/>
      <c r="GB118" s="737"/>
      <c r="GC118" s="737"/>
      <c r="GD118" s="737"/>
      <c r="GE118" s="737"/>
      <c r="GF118" s="737"/>
      <c r="GG118" s="737"/>
      <c r="GH118" s="737"/>
      <c r="GI118" s="737"/>
      <c r="GJ118" s="737"/>
      <c r="GK118" s="737"/>
      <c r="GL118" s="737"/>
      <c r="GM118" s="737"/>
      <c r="GN118" s="737"/>
      <c r="GO118" s="737"/>
      <c r="GP118" s="737"/>
      <c r="GQ118" s="737"/>
      <c r="GR118" s="737"/>
      <c r="GS118" s="737"/>
      <c r="GT118" s="737"/>
      <c r="GU118" s="737"/>
      <c r="GV118" s="737"/>
      <c r="GW118" s="737"/>
      <c r="GX118" s="737"/>
      <c r="GY118" s="737"/>
      <c r="GZ118" s="737"/>
      <c r="HA118" s="737"/>
      <c r="HB118" s="737"/>
      <c r="HC118" s="737"/>
      <c r="HD118" s="737"/>
      <c r="HE118" s="737"/>
      <c r="HF118" s="737"/>
      <c r="HG118" s="737"/>
      <c r="HH118" s="737"/>
      <c r="HI118" s="737"/>
      <c r="HJ118" s="737"/>
      <c r="HK118" s="737"/>
      <c r="HL118" s="737"/>
      <c r="HM118" s="737"/>
      <c r="HN118" s="737"/>
      <c r="HO118" s="737"/>
      <c r="HP118" s="737"/>
      <c r="HQ118" s="737"/>
      <c r="HR118" s="737"/>
      <c r="HS118" s="737"/>
      <c r="HT118" s="737"/>
      <c r="HU118" s="737"/>
      <c r="HV118" s="737"/>
      <c r="HW118" s="737"/>
      <c r="HX118" s="737"/>
      <c r="HY118" s="737"/>
      <c r="HZ118" s="737"/>
      <c r="IA118" s="737"/>
      <c r="IB118" s="737"/>
      <c r="IC118" s="737"/>
      <c r="ID118" s="737"/>
      <c r="IE118" s="737"/>
      <c r="IF118" s="737"/>
      <c r="IG118" s="737"/>
      <c r="IH118" s="737"/>
      <c r="II118" s="737"/>
      <c r="IJ118" s="737"/>
      <c r="IK118" s="737"/>
      <c r="IL118" s="737"/>
      <c r="IM118" s="737"/>
      <c r="IN118" s="737"/>
    </row>
    <row r="119" spans="1:248" s="740" customFormat="1" ht="11.25" hidden="1" customHeight="1">
      <c r="B119" s="744" t="s">
        <v>550</v>
      </c>
      <c r="C119" s="917">
        <f t="shared" si="24"/>
        <v>-1.4962661188651651</v>
      </c>
      <c r="D119" s="917">
        <f t="shared" si="24"/>
        <v>-2.2855843408666914</v>
      </c>
      <c r="E119" s="917">
        <f t="shared" si="24"/>
        <v>-0.80130792093018499</v>
      </c>
      <c r="F119" s="917">
        <f t="shared" si="24"/>
        <v>0.70102547032473694</v>
      </c>
      <c r="G119" s="917">
        <f t="shared" si="24"/>
        <v>-6.6344199531972663</v>
      </c>
      <c r="H119" s="917">
        <f t="shared" si="24"/>
        <v>-7.2843800639186753</v>
      </c>
      <c r="I119" s="917">
        <f t="shared" si="24"/>
        <v>0.32132996530090452</v>
      </c>
      <c r="K119" s="744" t="s">
        <v>550</v>
      </c>
      <c r="L119" s="917">
        <f t="shared" si="25"/>
        <v>-0.72089764562515768</v>
      </c>
      <c r="M119" s="917">
        <f t="shared" si="25"/>
        <v>-1.0388893481441528</v>
      </c>
      <c r="N119" s="917">
        <f t="shared" si="25"/>
        <v>3.6440609238389499</v>
      </c>
      <c r="O119" s="917">
        <f t="shared" si="25"/>
        <v>1.7974602143143272</v>
      </c>
      <c r="P119" s="917">
        <f t="shared" si="25"/>
        <v>-1.7816753734510371</v>
      </c>
      <c r="Q119" s="917">
        <f t="shared" si="25"/>
        <v>5.029806259314455</v>
      </c>
      <c r="R119" s="917">
        <f t="shared" si="25"/>
        <v>5.6822159298899777</v>
      </c>
      <c r="S119" s="917">
        <f t="shared" si="25"/>
        <v>0.6211662134887348</v>
      </c>
      <c r="T119" s="914"/>
      <c r="U119" s="914"/>
      <c r="V119" s="737"/>
      <c r="W119" s="737"/>
      <c r="X119" s="737"/>
      <c r="Y119" s="737"/>
      <c r="Z119" s="737"/>
      <c r="AA119" s="737"/>
      <c r="AB119" s="737"/>
      <c r="AC119" s="737"/>
      <c r="AD119" s="737"/>
      <c r="AE119" s="737"/>
      <c r="AF119" s="737"/>
      <c r="AG119" s="737"/>
      <c r="AH119" s="737"/>
      <c r="AI119" s="737"/>
      <c r="AJ119" s="737"/>
      <c r="AK119" s="737"/>
      <c r="AL119" s="737"/>
      <c r="AM119" s="737"/>
      <c r="AN119" s="737"/>
      <c r="AO119" s="737"/>
      <c r="AP119" s="737"/>
      <c r="AQ119" s="737"/>
      <c r="AR119" s="737"/>
      <c r="AS119" s="737"/>
      <c r="AT119" s="737"/>
      <c r="AU119" s="737"/>
      <c r="AV119" s="737"/>
      <c r="AW119" s="737"/>
      <c r="AX119" s="737"/>
      <c r="AY119" s="737"/>
      <c r="AZ119" s="737"/>
      <c r="BA119" s="737"/>
      <c r="BB119" s="737"/>
      <c r="BC119" s="737"/>
      <c r="BD119" s="737"/>
      <c r="BE119" s="737"/>
      <c r="BF119" s="737"/>
      <c r="BG119" s="737"/>
      <c r="BH119" s="737"/>
      <c r="BI119" s="737"/>
      <c r="BJ119" s="737"/>
      <c r="BK119" s="737"/>
      <c r="BL119" s="737"/>
      <c r="BM119" s="737"/>
      <c r="BN119" s="737"/>
      <c r="BO119" s="737"/>
      <c r="BP119" s="737"/>
      <c r="BQ119" s="737"/>
      <c r="BR119" s="737"/>
      <c r="BS119" s="737"/>
      <c r="BT119" s="737"/>
      <c r="BU119" s="737"/>
      <c r="BV119" s="737"/>
      <c r="BW119" s="737"/>
      <c r="BX119" s="737"/>
      <c r="BY119" s="737"/>
      <c r="BZ119" s="737"/>
      <c r="CA119" s="737"/>
      <c r="CB119" s="737"/>
      <c r="CC119" s="737"/>
      <c r="CD119" s="737"/>
      <c r="CE119" s="737"/>
      <c r="CF119" s="737"/>
      <c r="CG119" s="737"/>
      <c r="CH119" s="737"/>
      <c r="CI119" s="737"/>
      <c r="CJ119" s="737"/>
      <c r="CK119" s="737"/>
      <c r="CL119" s="737"/>
      <c r="CM119" s="737"/>
      <c r="CN119" s="737"/>
      <c r="CO119" s="737"/>
      <c r="CP119" s="737"/>
      <c r="CQ119" s="737"/>
      <c r="CR119" s="737"/>
      <c r="CS119" s="737"/>
      <c r="CT119" s="737"/>
      <c r="CU119" s="737"/>
      <c r="CV119" s="737"/>
      <c r="CW119" s="737"/>
      <c r="CX119" s="737"/>
      <c r="CY119" s="737"/>
      <c r="CZ119" s="737"/>
      <c r="DA119" s="737"/>
      <c r="DB119" s="737"/>
      <c r="DC119" s="737"/>
      <c r="DD119" s="737"/>
      <c r="DE119" s="737"/>
      <c r="DF119" s="737"/>
      <c r="DG119" s="737"/>
      <c r="DH119" s="737"/>
      <c r="DI119" s="737"/>
      <c r="DJ119" s="737"/>
      <c r="DK119" s="737"/>
      <c r="DL119" s="737"/>
      <c r="DM119" s="737"/>
      <c r="DN119" s="737"/>
      <c r="DO119" s="737"/>
      <c r="DP119" s="737"/>
      <c r="DQ119" s="737"/>
      <c r="DR119" s="737"/>
      <c r="DS119" s="737"/>
      <c r="DT119" s="737"/>
      <c r="DU119" s="737"/>
      <c r="DV119" s="737"/>
      <c r="DW119" s="737"/>
      <c r="DX119" s="737"/>
      <c r="DY119" s="737"/>
      <c r="DZ119" s="737"/>
      <c r="EA119" s="737"/>
      <c r="EB119" s="737"/>
      <c r="EC119" s="737"/>
      <c r="ED119" s="737"/>
      <c r="EE119" s="737"/>
      <c r="EF119" s="737"/>
      <c r="EG119" s="737"/>
      <c r="EH119" s="737"/>
      <c r="EI119" s="737"/>
      <c r="EJ119" s="737"/>
      <c r="EK119" s="737"/>
      <c r="EL119" s="737"/>
      <c r="EM119" s="737"/>
      <c r="EN119" s="737"/>
      <c r="EO119" s="737"/>
      <c r="EP119" s="737"/>
      <c r="EQ119" s="737"/>
      <c r="ER119" s="737"/>
      <c r="ES119" s="737"/>
      <c r="ET119" s="737"/>
      <c r="EU119" s="737"/>
      <c r="EV119" s="737"/>
      <c r="EW119" s="737"/>
      <c r="EX119" s="737"/>
      <c r="EY119" s="737"/>
      <c r="EZ119" s="737"/>
      <c r="FA119" s="737"/>
      <c r="FB119" s="737"/>
      <c r="FC119" s="737"/>
      <c r="FD119" s="737"/>
      <c r="FE119" s="737"/>
      <c r="FF119" s="737"/>
      <c r="FG119" s="737"/>
      <c r="FH119" s="737"/>
      <c r="FI119" s="737"/>
      <c r="FJ119" s="737"/>
      <c r="FK119" s="737"/>
      <c r="FL119" s="737"/>
      <c r="FM119" s="737"/>
      <c r="FN119" s="737"/>
      <c r="FO119" s="737"/>
      <c r="FP119" s="737"/>
      <c r="FQ119" s="737"/>
      <c r="FR119" s="737"/>
      <c r="FS119" s="737"/>
      <c r="FT119" s="737"/>
      <c r="FU119" s="737"/>
      <c r="FV119" s="737"/>
      <c r="FW119" s="737"/>
      <c r="FX119" s="737"/>
      <c r="FY119" s="737"/>
      <c r="FZ119" s="737"/>
      <c r="GA119" s="737"/>
      <c r="GB119" s="737"/>
      <c r="GC119" s="737"/>
      <c r="GD119" s="737"/>
      <c r="GE119" s="737"/>
      <c r="GF119" s="737"/>
      <c r="GG119" s="737"/>
      <c r="GH119" s="737"/>
      <c r="GI119" s="737"/>
      <c r="GJ119" s="737"/>
      <c r="GK119" s="737"/>
      <c r="GL119" s="737"/>
      <c r="GM119" s="737"/>
      <c r="GN119" s="737"/>
      <c r="GO119" s="737"/>
      <c r="GP119" s="737"/>
      <c r="GQ119" s="737"/>
      <c r="GR119" s="737"/>
      <c r="GS119" s="737"/>
      <c r="GT119" s="737"/>
      <c r="GU119" s="737"/>
      <c r="GV119" s="737"/>
      <c r="GW119" s="737"/>
      <c r="GX119" s="737"/>
      <c r="GY119" s="737"/>
      <c r="GZ119" s="737"/>
      <c r="HA119" s="737"/>
      <c r="HB119" s="737"/>
      <c r="HC119" s="737"/>
      <c r="HD119" s="737"/>
      <c r="HE119" s="737"/>
      <c r="HF119" s="737"/>
      <c r="HG119" s="737"/>
      <c r="HH119" s="737"/>
      <c r="HI119" s="737"/>
      <c r="HJ119" s="737"/>
      <c r="HK119" s="737"/>
      <c r="HL119" s="737"/>
      <c r="HM119" s="737"/>
      <c r="HN119" s="737"/>
      <c r="HO119" s="737"/>
      <c r="HP119" s="737"/>
      <c r="HQ119" s="737"/>
      <c r="HR119" s="737"/>
      <c r="HS119" s="737"/>
      <c r="HT119" s="737"/>
      <c r="HU119" s="737"/>
      <c r="HV119" s="737"/>
      <c r="HW119" s="737"/>
      <c r="HX119" s="737"/>
      <c r="HY119" s="737"/>
      <c r="HZ119" s="737"/>
      <c r="IA119" s="737"/>
      <c r="IB119" s="737"/>
      <c r="IC119" s="737"/>
      <c r="ID119" s="737"/>
      <c r="IE119" s="737"/>
      <c r="IF119" s="737"/>
      <c r="IG119" s="737"/>
      <c r="IH119" s="737"/>
      <c r="II119" s="737"/>
      <c r="IJ119" s="737"/>
      <c r="IK119" s="737"/>
      <c r="IL119" s="737"/>
      <c r="IM119" s="737"/>
      <c r="IN119" s="737"/>
    </row>
    <row r="120" spans="1:248" s="740" customFormat="1" ht="11.25" hidden="1" customHeight="1">
      <c r="B120" s="744"/>
      <c r="C120" s="918"/>
      <c r="D120" s="918"/>
      <c r="E120" s="918"/>
      <c r="F120" s="918"/>
      <c r="G120" s="918"/>
      <c r="H120" s="918"/>
      <c r="I120" s="918"/>
      <c r="K120" s="744"/>
      <c r="L120" s="918"/>
      <c r="M120" s="918"/>
      <c r="N120" s="918"/>
      <c r="O120" s="918"/>
      <c r="P120" s="918"/>
      <c r="Q120" s="918"/>
      <c r="R120" s="918"/>
      <c r="S120" s="918"/>
      <c r="T120" s="914"/>
      <c r="U120" s="914"/>
    </row>
    <row r="121" spans="1:248" s="740" customFormat="1" ht="11.25" customHeight="1">
      <c r="A121" s="748">
        <v>2011</v>
      </c>
      <c r="B121" s="749"/>
      <c r="C121" s="919"/>
      <c r="D121" s="919"/>
      <c r="E121" s="919"/>
      <c r="F121" s="919"/>
      <c r="G121" s="919"/>
      <c r="H121" s="919"/>
      <c r="I121" s="919"/>
      <c r="J121" s="748">
        <v>2011</v>
      </c>
      <c r="K121" s="749"/>
      <c r="L121" s="919"/>
      <c r="M121" s="919"/>
      <c r="N121" s="919"/>
      <c r="O121" s="919"/>
      <c r="P121" s="919"/>
      <c r="Q121" s="919"/>
      <c r="R121" s="919"/>
      <c r="S121" s="919"/>
      <c r="T121" s="914"/>
      <c r="U121" s="914"/>
    </row>
    <row r="122" spans="1:248" s="740" customFormat="1" ht="11.25" customHeight="1">
      <c r="B122" s="744" t="s">
        <v>547</v>
      </c>
      <c r="C122" s="920">
        <v>-0.5</v>
      </c>
      <c r="D122" s="920">
        <v>-0.1</v>
      </c>
      <c r="E122" s="920">
        <f>E57/E51*100-100</f>
        <v>1.0651613723095039</v>
      </c>
      <c r="F122" s="920">
        <v>11.2</v>
      </c>
      <c r="G122" s="920">
        <v>15.9</v>
      </c>
      <c r="H122" s="920">
        <f t="shared" ref="H122:I125" si="26">H57/H51*100-100</f>
        <v>0.83676354268223463</v>
      </c>
      <c r="I122" s="920">
        <f t="shared" si="26"/>
        <v>0.98170507679336083</v>
      </c>
      <c r="K122" s="744" t="s">
        <v>547</v>
      </c>
      <c r="L122" s="920">
        <f t="shared" ref="L122:M125" si="27">L57/L51*100-100</f>
        <v>-0.11780478850597831</v>
      </c>
      <c r="M122" s="920">
        <f t="shared" si="27"/>
        <v>-1.0888208556819166</v>
      </c>
      <c r="N122" s="920">
        <v>3.3</v>
      </c>
      <c r="O122" s="920">
        <v>2.4</v>
      </c>
      <c r="P122" s="920">
        <f t="shared" ref="P122:S125" si="28">P57/P51*100-100</f>
        <v>-2.5102007747674122</v>
      </c>
      <c r="Q122" s="920">
        <f t="shared" si="28"/>
        <v>-0.14597018037744647</v>
      </c>
      <c r="R122" s="920">
        <f t="shared" si="28"/>
        <v>-4.826622623664818</v>
      </c>
      <c r="S122" s="920">
        <f t="shared" si="28"/>
        <v>-4.6874947878844324</v>
      </c>
      <c r="T122" s="914"/>
      <c r="U122" s="914"/>
    </row>
    <row r="123" spans="1:248" s="740" customFormat="1" ht="11.25" customHeight="1">
      <c r="B123" s="744" t="s">
        <v>548</v>
      </c>
      <c r="C123" s="920">
        <v>0.3</v>
      </c>
      <c r="D123" s="920">
        <v>-0.1</v>
      </c>
      <c r="E123" s="920">
        <f>E58/E52*100-100</f>
        <v>3.5361861545183615E-2</v>
      </c>
      <c r="F123" s="920">
        <v>4.2</v>
      </c>
      <c r="G123" s="920">
        <v>7.6</v>
      </c>
      <c r="H123" s="920">
        <f t="shared" si="26"/>
        <v>1.3078264452253308</v>
      </c>
      <c r="I123" s="920">
        <f t="shared" si="26"/>
        <v>2.4781872549887112</v>
      </c>
      <c r="K123" s="744" t="s">
        <v>548</v>
      </c>
      <c r="L123" s="920">
        <f t="shared" si="27"/>
        <v>1.3154006135577561</v>
      </c>
      <c r="M123" s="920">
        <f t="shared" si="27"/>
        <v>-1.1346674571220632</v>
      </c>
      <c r="N123" s="920">
        <v>1.9</v>
      </c>
      <c r="O123" s="920">
        <v>2.2999999999999998</v>
      </c>
      <c r="P123" s="920">
        <f t="shared" si="28"/>
        <v>-1.149155514445539</v>
      </c>
      <c r="Q123" s="920">
        <f t="shared" si="28"/>
        <v>-0.97602577466123819</v>
      </c>
      <c r="R123" s="920">
        <f t="shared" si="28"/>
        <v>-0.75091950631443183</v>
      </c>
      <c r="S123" s="920">
        <f t="shared" si="28"/>
        <v>0.22732501912570058</v>
      </c>
      <c r="T123" s="914"/>
      <c r="U123" s="914"/>
    </row>
    <row r="124" spans="1:248" s="740" customFormat="1" ht="11.25" customHeight="1">
      <c r="B124" s="746" t="s">
        <v>549</v>
      </c>
      <c r="C124" s="920">
        <v>1.1000000000000001</v>
      </c>
      <c r="D124" s="920">
        <v>0.5</v>
      </c>
      <c r="E124" s="920">
        <f>E59/E53*100-100</f>
        <v>0.19089935297739657</v>
      </c>
      <c r="F124" s="920">
        <v>17.3</v>
      </c>
      <c r="G124" s="920">
        <v>28.8</v>
      </c>
      <c r="H124" s="920">
        <f t="shared" si="26"/>
        <v>4.2307742261352956</v>
      </c>
      <c r="I124" s="920">
        <f t="shared" si="26"/>
        <v>1.8365714732960754</v>
      </c>
      <c r="K124" s="746" t="s">
        <v>549</v>
      </c>
      <c r="L124" s="920">
        <f t="shared" si="27"/>
        <v>1.7515417374937243</v>
      </c>
      <c r="M124" s="920">
        <f t="shared" si="27"/>
        <v>-8.3496267178105654E-2</v>
      </c>
      <c r="N124" s="920">
        <v>1.2</v>
      </c>
      <c r="O124" s="920">
        <v>2.8</v>
      </c>
      <c r="P124" s="920">
        <f t="shared" si="28"/>
        <v>-0.37287154490036301</v>
      </c>
      <c r="Q124" s="920">
        <f t="shared" si="28"/>
        <v>1.5159123721047081</v>
      </c>
      <c r="R124" s="920">
        <f t="shared" si="28"/>
        <v>2.6261524771172162E-2</v>
      </c>
      <c r="S124" s="920">
        <f t="shared" si="28"/>
        <v>-1.4674062543744526</v>
      </c>
      <c r="T124" s="914"/>
      <c r="U124" s="914"/>
    </row>
    <row r="125" spans="1:248" s="740" customFormat="1" ht="11.25" customHeight="1">
      <c r="B125" s="744" t="s">
        <v>550</v>
      </c>
      <c r="C125" s="920">
        <v>0.2</v>
      </c>
      <c r="D125" s="920">
        <v>-0.4</v>
      </c>
      <c r="E125" s="920">
        <f>E60/E54*100-100</f>
        <v>-2.4993481042912435E-2</v>
      </c>
      <c r="F125" s="920">
        <v>4.7</v>
      </c>
      <c r="G125" s="920">
        <v>9.1</v>
      </c>
      <c r="H125" s="920">
        <f t="shared" si="26"/>
        <v>-1.641641148243437</v>
      </c>
      <c r="I125" s="920">
        <f t="shared" si="26"/>
        <v>0.82494472056741586</v>
      </c>
      <c r="K125" s="744" t="s">
        <v>550</v>
      </c>
      <c r="L125" s="920">
        <f t="shared" si="27"/>
        <v>0.75739196351194948</v>
      </c>
      <c r="M125" s="920">
        <f t="shared" si="27"/>
        <v>-6.7000043731923142E-2</v>
      </c>
      <c r="N125" s="920">
        <v>2.6</v>
      </c>
      <c r="O125" s="920">
        <v>4.5999999999999996</v>
      </c>
      <c r="P125" s="920">
        <f t="shared" si="28"/>
        <v>0.31238741994744146</v>
      </c>
      <c r="Q125" s="920">
        <f t="shared" si="28"/>
        <v>-2.9295258365850714</v>
      </c>
      <c r="R125" s="920">
        <f t="shared" si="28"/>
        <v>-1.2579267037600772</v>
      </c>
      <c r="S125" s="920">
        <f t="shared" si="28"/>
        <v>1.7220469429364442</v>
      </c>
      <c r="T125" s="914"/>
      <c r="U125" s="914"/>
    </row>
    <row r="126" spans="1:248" s="740" customFormat="1" ht="9" customHeight="1">
      <c r="B126" s="744"/>
      <c r="C126" s="921"/>
      <c r="D126" s="921"/>
      <c r="E126" s="921"/>
      <c r="F126" s="921"/>
      <c r="G126" s="921"/>
      <c r="H126" s="921"/>
      <c r="I126" s="921"/>
      <c r="K126" s="744"/>
      <c r="L126" s="921"/>
      <c r="M126" s="921"/>
      <c r="N126" s="921"/>
      <c r="O126" s="921"/>
      <c r="P126" s="921"/>
      <c r="Q126" s="921"/>
      <c r="R126" s="921"/>
      <c r="S126" s="921"/>
      <c r="T126" s="914"/>
      <c r="U126" s="914"/>
    </row>
    <row r="127" spans="1:248" s="740" customFormat="1" ht="11.25" customHeight="1">
      <c r="A127" s="748">
        <v>2012</v>
      </c>
      <c r="B127" s="749"/>
      <c r="C127" s="921"/>
      <c r="D127" s="921"/>
      <c r="E127" s="921"/>
      <c r="F127" s="921"/>
      <c r="G127" s="921"/>
      <c r="H127" s="921"/>
      <c r="I127" s="921"/>
      <c r="J127" s="748">
        <v>2012</v>
      </c>
      <c r="K127" s="749"/>
      <c r="L127" s="921"/>
      <c r="M127" s="921"/>
      <c r="N127" s="921"/>
      <c r="O127" s="921"/>
      <c r="P127" s="921"/>
      <c r="Q127" s="921"/>
      <c r="R127" s="921"/>
      <c r="S127" s="921"/>
      <c r="T127" s="914"/>
      <c r="U127" s="914"/>
    </row>
    <row r="128" spans="1:248" s="740" customFormat="1" ht="11.25" customHeight="1">
      <c r="B128" s="744" t="s">
        <v>547</v>
      </c>
      <c r="C128" s="917">
        <f t="shared" ref="C128:I131" si="29">C63/C57*100-100</f>
        <v>-0.60609615256245775</v>
      </c>
      <c r="D128" s="917">
        <f t="shared" si="29"/>
        <v>-2.2601152936505713</v>
      </c>
      <c r="E128" s="917">
        <f t="shared" si="29"/>
        <v>-1.6641052187938357</v>
      </c>
      <c r="F128" s="917">
        <f t="shared" si="29"/>
        <v>13.257844258489698</v>
      </c>
      <c r="G128" s="917">
        <f t="shared" si="29"/>
        <v>7.2038668825662171</v>
      </c>
      <c r="H128" s="917">
        <f t="shared" si="29"/>
        <v>-5.3453051446983437</v>
      </c>
      <c r="I128" s="917">
        <f t="shared" si="29"/>
        <v>-0.86442253847819472</v>
      </c>
      <c r="K128" s="744" t="s">
        <v>547</v>
      </c>
      <c r="L128" s="917">
        <f t="shared" ref="L128:S131" si="30">L63/L57*100-100</f>
        <v>-1.7667402260391611</v>
      </c>
      <c r="M128" s="917">
        <f t="shared" si="30"/>
        <v>-0.91018553648028444</v>
      </c>
      <c r="N128" s="917">
        <f t="shared" si="30"/>
        <v>5.4523173857141245</v>
      </c>
      <c r="O128" s="917">
        <f t="shared" si="30"/>
        <v>6.3834535954419636</v>
      </c>
      <c r="P128" s="917">
        <f t="shared" si="30"/>
        <v>0.87002431320794926</v>
      </c>
      <c r="Q128" s="917">
        <f t="shared" si="30"/>
        <v>5.6524311719049081</v>
      </c>
      <c r="R128" s="917">
        <f t="shared" si="30"/>
        <v>4.5958786981961737</v>
      </c>
      <c r="S128" s="917">
        <f t="shared" si="30"/>
        <v>-1.0000266553162902</v>
      </c>
      <c r="T128" s="914"/>
      <c r="U128" s="914"/>
    </row>
    <row r="129" spans="1:21" s="740" customFormat="1" ht="11.25" customHeight="1">
      <c r="B129" s="744" t="s">
        <v>548</v>
      </c>
      <c r="C129" s="917">
        <f t="shared" si="29"/>
        <v>-0.17904747281983191</v>
      </c>
      <c r="D129" s="917">
        <f t="shared" si="29"/>
        <v>-2.8654788045904098</v>
      </c>
      <c r="E129" s="917">
        <f t="shared" si="29"/>
        <v>-2.6912499467875648</v>
      </c>
      <c r="F129" s="917">
        <f t="shared" si="29"/>
        <v>5.6517974968689941</v>
      </c>
      <c r="G129" s="917">
        <f t="shared" si="29"/>
        <v>0.77616164050853342</v>
      </c>
      <c r="H129" s="917">
        <f t="shared" si="29"/>
        <v>-4.6148158118227371</v>
      </c>
      <c r="I129" s="917">
        <f t="shared" si="29"/>
        <v>-0.14198395609487591</v>
      </c>
      <c r="K129" s="744" t="s">
        <v>548</v>
      </c>
      <c r="L129" s="917">
        <f t="shared" si="30"/>
        <v>0.49685932948295886</v>
      </c>
      <c r="M129" s="917">
        <f t="shared" si="30"/>
        <v>0.11797868468990202</v>
      </c>
      <c r="N129" s="917">
        <f t="shared" si="30"/>
        <v>2.2588532383360302</v>
      </c>
      <c r="O129" s="917">
        <f t="shared" si="30"/>
        <v>2.984840426723494</v>
      </c>
      <c r="P129" s="917">
        <f t="shared" si="30"/>
        <v>0.70995044966461762</v>
      </c>
      <c r="Q129" s="917">
        <f t="shared" si="30"/>
        <v>4.9760765550239228</v>
      </c>
      <c r="R129" s="917">
        <f t="shared" si="30"/>
        <v>5.1779151079109198</v>
      </c>
      <c r="S129" s="917">
        <f t="shared" si="30"/>
        <v>0.1922710006991224</v>
      </c>
      <c r="T129" s="914"/>
      <c r="U129" s="914"/>
    </row>
    <row r="130" spans="1:21" s="740" customFormat="1" ht="11.25" customHeight="1">
      <c r="B130" s="746" t="s">
        <v>549</v>
      </c>
      <c r="C130" s="917">
        <f t="shared" si="29"/>
        <v>0.77672146720016144</v>
      </c>
      <c r="D130" s="917">
        <f t="shared" si="29"/>
        <v>-0.36347463131913571</v>
      </c>
      <c r="E130" s="917">
        <f t="shared" si="29"/>
        <v>-1.131408208085432</v>
      </c>
      <c r="F130" s="917">
        <f t="shared" si="29"/>
        <v>-1.6749689104973555</v>
      </c>
      <c r="G130" s="917">
        <f t="shared" si="29"/>
        <v>-13.048267825203339</v>
      </c>
      <c r="H130" s="917">
        <f t="shared" si="29"/>
        <v>-11.567043293739914</v>
      </c>
      <c r="I130" s="917">
        <f t="shared" si="29"/>
        <v>1.6001895471089256</v>
      </c>
      <c r="K130" s="746" t="s">
        <v>549</v>
      </c>
      <c r="L130" s="917">
        <f t="shared" si="30"/>
        <v>1.5132513458616899</v>
      </c>
      <c r="M130" s="917">
        <f t="shared" si="30"/>
        <v>-8.5568936076555246E-2</v>
      </c>
      <c r="N130" s="917">
        <f t="shared" si="30"/>
        <v>3.0276342624558907</v>
      </c>
      <c r="O130" s="917">
        <f t="shared" si="30"/>
        <v>2.7501775050582609</v>
      </c>
      <c r="P130" s="917">
        <f t="shared" si="30"/>
        <v>-0.38922190674107071</v>
      </c>
      <c r="Q130" s="917">
        <f t="shared" si="30"/>
        <v>5.3083938784974407</v>
      </c>
      <c r="R130" s="917">
        <f t="shared" si="30"/>
        <v>6.9280595912027536</v>
      </c>
      <c r="S130" s="917">
        <f t="shared" si="30"/>
        <v>1.5380214748826404</v>
      </c>
      <c r="T130" s="914"/>
      <c r="U130" s="914"/>
    </row>
    <row r="131" spans="1:21" s="740" customFormat="1" ht="11.25" customHeight="1">
      <c r="B131" s="744" t="s">
        <v>550</v>
      </c>
      <c r="C131" s="917">
        <f t="shared" si="29"/>
        <v>0.20394555344705623</v>
      </c>
      <c r="D131" s="917">
        <f t="shared" si="29"/>
        <v>-2.2544677984722341</v>
      </c>
      <c r="E131" s="917">
        <f t="shared" si="29"/>
        <v>-2.4534097318633172</v>
      </c>
      <c r="F131" s="917">
        <f t="shared" si="29"/>
        <v>10.734603781157318</v>
      </c>
      <c r="G131" s="917">
        <f t="shared" si="29"/>
        <v>8.8779893066869562</v>
      </c>
      <c r="H131" s="917">
        <f t="shared" si="29"/>
        <v>-1.6766344133398121</v>
      </c>
      <c r="I131" s="917">
        <f t="shared" si="29"/>
        <v>2.4121561477367095</v>
      </c>
      <c r="K131" s="744" t="s">
        <v>550</v>
      </c>
      <c r="L131" s="917">
        <f t="shared" si="30"/>
        <v>1.8553693168340288</v>
      </c>
      <c r="M131" s="917">
        <f t="shared" si="30"/>
        <v>-0.54367259888512365</v>
      </c>
      <c r="N131" s="917">
        <f t="shared" si="30"/>
        <v>1.0270586856099442</v>
      </c>
      <c r="O131" s="917">
        <f t="shared" si="30"/>
        <v>3.3493021912296825</v>
      </c>
      <c r="P131" s="917">
        <f t="shared" si="30"/>
        <v>2.1836610837360269</v>
      </c>
      <c r="Q131" s="917">
        <f t="shared" si="30"/>
        <v>3.748819928738925</v>
      </c>
      <c r="R131" s="917">
        <f t="shared" si="30"/>
        <v>3.6483042600964808</v>
      </c>
      <c r="S131" s="917">
        <f t="shared" si="30"/>
        <v>-9.6883674157922428E-2</v>
      </c>
      <c r="T131" s="914"/>
      <c r="U131" s="914"/>
    </row>
    <row r="132" spans="1:21" s="740" customFormat="1" ht="9" customHeight="1">
      <c r="B132" s="744"/>
      <c r="C132" s="923"/>
      <c r="D132" s="923"/>
      <c r="E132" s="923"/>
      <c r="F132" s="923"/>
      <c r="G132" s="923"/>
      <c r="H132" s="923"/>
      <c r="I132" s="923"/>
      <c r="K132" s="744"/>
      <c r="L132" s="923"/>
      <c r="M132" s="923"/>
      <c r="N132" s="923"/>
      <c r="O132" s="923"/>
      <c r="P132" s="923"/>
      <c r="Q132" s="923"/>
      <c r="R132" s="923"/>
      <c r="S132" s="923"/>
      <c r="T132" s="914"/>
      <c r="U132" s="914"/>
    </row>
    <row r="133" spans="1:21" s="740" customFormat="1" ht="11.25" customHeight="1">
      <c r="A133" s="748">
        <v>2013</v>
      </c>
      <c r="B133" s="749"/>
      <c r="C133" s="923"/>
      <c r="D133" s="923"/>
      <c r="E133" s="923"/>
      <c r="F133" s="923"/>
      <c r="G133" s="923"/>
      <c r="H133" s="923"/>
      <c r="I133" s="923"/>
      <c r="J133" s="748">
        <v>2013</v>
      </c>
      <c r="K133" s="749"/>
      <c r="L133" s="923"/>
      <c r="M133" s="923"/>
      <c r="N133" s="923"/>
      <c r="O133" s="923"/>
      <c r="P133" s="923"/>
      <c r="Q133" s="923"/>
      <c r="R133" s="923"/>
      <c r="S133" s="923"/>
      <c r="T133" s="914"/>
      <c r="U133" s="914"/>
    </row>
    <row r="134" spans="1:21" s="740" customFormat="1" ht="11.25" customHeight="1">
      <c r="B134" s="744" t="s">
        <v>547</v>
      </c>
      <c r="C134" s="917">
        <f t="shared" ref="C134:I137" si="31">C69/C63*100-100</f>
        <v>-0.30720102009379957</v>
      </c>
      <c r="D134" s="917">
        <f t="shared" si="31"/>
        <v>-1.4489083810352099</v>
      </c>
      <c r="E134" s="917">
        <f t="shared" si="31"/>
        <v>-1.1452255053763025</v>
      </c>
      <c r="F134" s="917">
        <f t="shared" si="31"/>
        <v>11.355369950830507</v>
      </c>
      <c r="G134" s="917">
        <f t="shared" si="31"/>
        <v>6.4524048369507767</v>
      </c>
      <c r="H134" s="917">
        <f t="shared" si="31"/>
        <v>-4.4029893807947218</v>
      </c>
      <c r="I134" s="917">
        <f t="shared" si="31"/>
        <v>0.78559248612666011</v>
      </c>
      <c r="K134" s="744" t="s">
        <v>547</v>
      </c>
      <c r="L134" s="917">
        <f t="shared" ref="L134:S137" si="32">L69/L63*100-100</f>
        <v>0.90414421943756906</v>
      </c>
      <c r="M134" s="917">
        <f t="shared" si="32"/>
        <v>0.11762765925817575</v>
      </c>
      <c r="N134" s="917">
        <f t="shared" si="32"/>
        <v>0.20157372003608032</v>
      </c>
      <c r="O134" s="917">
        <f t="shared" si="32"/>
        <v>-1.2827436949677633</v>
      </c>
      <c r="P134" s="917">
        <f t="shared" si="32"/>
        <v>-1.613185282782382</v>
      </c>
      <c r="Q134" s="917">
        <f t="shared" si="32"/>
        <v>1.1371405040355711</v>
      </c>
      <c r="R134" s="917">
        <f t="shared" si="32"/>
        <v>2.068190027768793</v>
      </c>
      <c r="S134" s="917">
        <f t="shared" si="32"/>
        <v>0.92058122178771384</v>
      </c>
      <c r="T134" s="914"/>
      <c r="U134" s="914"/>
    </row>
    <row r="135" spans="1:21" s="740" customFormat="1" ht="11.25" customHeight="1">
      <c r="B135" s="744" t="s">
        <v>548</v>
      </c>
      <c r="C135" s="917">
        <f t="shared" si="31"/>
        <v>0.81764532546004887</v>
      </c>
      <c r="D135" s="917">
        <f t="shared" si="31"/>
        <v>1.0128608798322318</v>
      </c>
      <c r="E135" s="917">
        <f t="shared" si="31"/>
        <v>0.19363232868809632</v>
      </c>
      <c r="F135" s="917">
        <f t="shared" si="31"/>
        <v>14.497474044313606</v>
      </c>
      <c r="G135" s="917">
        <f t="shared" si="31"/>
        <v>6.1849653562662468</v>
      </c>
      <c r="H135" s="917">
        <f t="shared" si="31"/>
        <v>-7.2599930762054896</v>
      </c>
      <c r="I135" s="917">
        <f t="shared" si="31"/>
        <v>1.668835410861675</v>
      </c>
      <c r="K135" s="744" t="s">
        <v>548</v>
      </c>
      <c r="L135" s="917">
        <f t="shared" si="32"/>
        <v>2.3230891620303709</v>
      </c>
      <c r="M135" s="917">
        <f t="shared" si="32"/>
        <v>1.1622226507110156</v>
      </c>
      <c r="N135" s="917">
        <f t="shared" si="32"/>
        <v>1.2074777567965782</v>
      </c>
      <c r="O135" s="917">
        <f t="shared" si="32"/>
        <v>1.0871460251382246</v>
      </c>
      <c r="P135" s="917">
        <f t="shared" si="32"/>
        <v>-0.22846459368878413</v>
      </c>
      <c r="Q135" s="917">
        <f t="shared" si="32"/>
        <v>-3.0225797629899773</v>
      </c>
      <c r="R135" s="917">
        <f t="shared" si="32"/>
        <v>-1.0247433188482518</v>
      </c>
      <c r="S135" s="917">
        <f t="shared" si="32"/>
        <v>2.0601047535179475</v>
      </c>
      <c r="T135" s="914"/>
      <c r="U135" s="914"/>
    </row>
    <row r="136" spans="1:21" s="740" customFormat="1" ht="11.25" customHeight="1">
      <c r="B136" s="746" t="s">
        <v>549</v>
      </c>
      <c r="C136" s="917">
        <f t="shared" si="31"/>
        <v>0.82111162104084201</v>
      </c>
      <c r="D136" s="917">
        <f t="shared" si="31"/>
        <v>1.4945865038028927</v>
      </c>
      <c r="E136" s="917">
        <f t="shared" si="31"/>
        <v>0.66798993973947063</v>
      </c>
      <c r="F136" s="917">
        <f t="shared" si="31"/>
        <v>19.295447562291429</v>
      </c>
      <c r="G136" s="917">
        <f t="shared" si="31"/>
        <v>20.885354161074488</v>
      </c>
      <c r="H136" s="917">
        <f t="shared" si="31"/>
        <v>1.3327470840434756</v>
      </c>
      <c r="I136" s="917">
        <f t="shared" si="31"/>
        <v>0.29093505475108827</v>
      </c>
      <c r="K136" s="746" t="s">
        <v>549</v>
      </c>
      <c r="L136" s="917">
        <f t="shared" si="32"/>
        <v>0.21134272998195058</v>
      </c>
      <c r="M136" s="917">
        <f t="shared" si="32"/>
        <v>-7.9361434536110664E-2</v>
      </c>
      <c r="N136" s="917">
        <f t="shared" si="32"/>
        <v>1.7938222978969804</v>
      </c>
      <c r="O136" s="917">
        <f t="shared" si="32"/>
        <v>1.4083157239010262</v>
      </c>
      <c r="P136" s="917">
        <f t="shared" si="32"/>
        <v>-0.25878181562791269</v>
      </c>
      <c r="Q136" s="917">
        <f t="shared" si="32"/>
        <v>-1.516358405261002</v>
      </c>
      <c r="R136" s="917">
        <f t="shared" si="32"/>
        <v>-3.3065898504045634</v>
      </c>
      <c r="S136" s="917">
        <f t="shared" si="32"/>
        <v>-1.817795743693523</v>
      </c>
      <c r="T136" s="914"/>
      <c r="U136" s="914"/>
    </row>
    <row r="137" spans="1:21" s="740" customFormat="1" ht="11.25" hidden="1" customHeight="1">
      <c r="B137" s="744" t="s">
        <v>550</v>
      </c>
      <c r="C137" s="917">
        <f t="shared" si="31"/>
        <v>-100</v>
      </c>
      <c r="D137" s="917">
        <f t="shared" si="31"/>
        <v>-100</v>
      </c>
      <c r="E137" s="917" t="e">
        <f t="shared" si="31"/>
        <v>#DIV/0!</v>
      </c>
      <c r="F137" s="917">
        <f t="shared" si="31"/>
        <v>-100</v>
      </c>
      <c r="G137" s="917">
        <f t="shared" si="31"/>
        <v>-100</v>
      </c>
      <c r="H137" s="917" t="e">
        <f t="shared" si="31"/>
        <v>#DIV/0!</v>
      </c>
      <c r="I137" s="917">
        <f t="shared" si="31"/>
        <v>-100</v>
      </c>
      <c r="K137" s="744" t="s">
        <v>550</v>
      </c>
      <c r="L137" s="917">
        <f t="shared" si="32"/>
        <v>-100</v>
      </c>
      <c r="M137" s="917" t="e">
        <f t="shared" si="32"/>
        <v>#DIV/0!</v>
      </c>
      <c r="N137" s="917">
        <f t="shared" si="32"/>
        <v>-100</v>
      </c>
      <c r="O137" s="917">
        <f t="shared" si="32"/>
        <v>-100</v>
      </c>
      <c r="P137" s="917">
        <f t="shared" si="32"/>
        <v>-100</v>
      </c>
      <c r="Q137" s="917">
        <f t="shared" si="32"/>
        <v>-100</v>
      </c>
      <c r="R137" s="917">
        <f t="shared" si="32"/>
        <v>-100</v>
      </c>
      <c r="S137" s="917" t="e">
        <f t="shared" si="32"/>
        <v>#DIV/0!</v>
      </c>
      <c r="T137" s="914"/>
      <c r="U137" s="914"/>
    </row>
    <row r="138" spans="1:21" s="740" customFormat="1" ht="9" customHeight="1">
      <c r="B138" s="744"/>
      <c r="C138" s="917"/>
      <c r="D138" s="917"/>
      <c r="E138" s="917"/>
      <c r="F138" s="917"/>
      <c r="G138" s="917"/>
      <c r="H138" s="917"/>
      <c r="I138" s="917"/>
      <c r="K138" s="744"/>
      <c r="L138" s="917"/>
      <c r="M138" s="917"/>
      <c r="N138" s="917"/>
      <c r="O138" s="917"/>
      <c r="P138" s="917"/>
      <c r="Q138" s="917"/>
      <c r="R138" s="917"/>
      <c r="S138" s="917"/>
      <c r="T138" s="914"/>
      <c r="U138" s="914"/>
    </row>
    <row r="139" spans="1:21" s="740" customFormat="1" ht="11.25" hidden="1" customHeight="1">
      <c r="B139" s="744" t="s">
        <v>995</v>
      </c>
      <c r="C139" s="917">
        <v>0.15073668954774178</v>
      </c>
      <c r="D139" s="917">
        <v>-0.33728422444062289</v>
      </c>
      <c r="E139" s="917">
        <v>-0.47722557394939713</v>
      </c>
      <c r="F139" s="917">
        <v>12.483098259585915</v>
      </c>
      <c r="G139" s="917">
        <v>6.1532200923940366</v>
      </c>
      <c r="H139" s="917">
        <v>-5.5212689661738636</v>
      </c>
      <c r="I139" s="917">
        <v>0.89420224929730807</v>
      </c>
      <c r="K139" s="744" t="s">
        <v>995</v>
      </c>
      <c r="L139" s="917">
        <v>1.5323108506024141</v>
      </c>
      <c r="M139" s="917">
        <v>0.63952377529142268</v>
      </c>
      <c r="N139" s="917">
        <v>0.57769023856187118</v>
      </c>
      <c r="O139" s="917">
        <v>-0.34914206403001913</v>
      </c>
      <c r="P139" s="917">
        <v>-0.91483919896508326</v>
      </c>
      <c r="Q139" s="917">
        <v>-1.1743586501224996</v>
      </c>
      <c r="R139" s="917">
        <v>0.4376668264058452</v>
      </c>
      <c r="S139" s="917">
        <v>1.6660417007591946</v>
      </c>
      <c r="T139" s="914"/>
      <c r="U139" s="914"/>
    </row>
    <row r="140" spans="1:21" s="740" customFormat="1" ht="11.25" customHeight="1">
      <c r="B140" s="746" t="s">
        <v>996</v>
      </c>
      <c r="C140" s="917">
        <f>C75/SUM(C63:C65)*100-100</f>
        <v>0.42419208183240187</v>
      </c>
      <c r="D140" s="917">
        <f t="shared" ref="D140:I140" si="33">D75/SUM(D63:D65)*100-100</f>
        <v>0.29081429646515744</v>
      </c>
      <c r="E140" s="917">
        <f>(SUM(D69:D71)/SUM(C69:C71))/(SUM(D63:D65)/SUM(C63:C65))*100-100</f>
        <v>-0.13281439721073696</v>
      </c>
      <c r="F140" s="917">
        <f t="shared" si="33"/>
        <v>15.474285914313541</v>
      </c>
      <c r="G140" s="917">
        <f t="shared" si="33"/>
        <v>12.170699960578773</v>
      </c>
      <c r="H140" s="917">
        <f>(SUM(G69:G71)/SUM(F69:F71))/(SUM(G63:G65)/SUM(F63:F65))*100-100</f>
        <v>-2.8608845056518959</v>
      </c>
      <c r="I140" s="917">
        <f t="shared" si="33"/>
        <v>0.91786231014087605</v>
      </c>
      <c r="K140" s="746" t="s">
        <v>996</v>
      </c>
      <c r="L140" s="917">
        <f t="shared" ref="L140:R140" si="34">L75/SUM(L63:L65)*100-100</f>
        <v>1.1496767429727726</v>
      </c>
      <c r="M140" s="917">
        <f>(SUM(L69:L71)/SUM(I69:I71))/(SUM(L63:L65)/SUM(I63:I65))*100-100</f>
        <v>0.22970604759689195</v>
      </c>
      <c r="N140" s="917">
        <f t="shared" si="34"/>
        <v>1.0573543990155514</v>
      </c>
      <c r="O140" s="917">
        <f t="shared" si="34"/>
        <v>0.39854762491687268</v>
      </c>
      <c r="P140" s="917">
        <f>(SUM(O69:O71)/SUM(N69:N71))/(SUM(O63:O65)/SUM(N63:N65))*100-100</f>
        <v>-0.65191373553818721</v>
      </c>
      <c r="Q140" s="917">
        <f t="shared" si="34"/>
        <v>-1.1980786421034253</v>
      </c>
      <c r="R140" s="917">
        <f t="shared" si="34"/>
        <v>-0.9389685440614528</v>
      </c>
      <c r="S140" s="917">
        <f>(SUM(R69:R71)/SUM(Q69:Q71))/(SUM(R63:R65)/SUM(Q63:Q65))*100-100</f>
        <v>0.26225208425185542</v>
      </c>
      <c r="T140" s="914"/>
      <c r="U140" s="914"/>
    </row>
    <row r="141" spans="1:21" s="740" customFormat="1" ht="11.25" hidden="1" customHeight="1">
      <c r="B141" s="744"/>
      <c r="C141" s="923"/>
      <c r="D141" s="923"/>
      <c r="E141" s="923"/>
      <c r="F141" s="923"/>
      <c r="G141" s="923"/>
      <c r="H141" s="923"/>
      <c r="I141" s="923"/>
      <c r="K141" s="744"/>
      <c r="L141" s="923"/>
      <c r="M141" s="923"/>
      <c r="N141" s="923"/>
      <c r="O141" s="923"/>
      <c r="P141" s="923"/>
      <c r="Q141" s="923"/>
      <c r="R141" s="923"/>
      <c r="S141" s="923"/>
      <c r="T141" s="914"/>
      <c r="U141" s="914"/>
    </row>
    <row r="142" spans="1:21" s="740" customFormat="1" ht="11.25" hidden="1" customHeight="1">
      <c r="A142" s="748">
        <v>2014</v>
      </c>
      <c r="B142" s="749"/>
      <c r="C142" s="923"/>
      <c r="D142" s="923"/>
      <c r="E142" s="923"/>
      <c r="F142" s="923"/>
      <c r="G142" s="923"/>
      <c r="H142" s="923"/>
      <c r="I142" s="923"/>
      <c r="J142" s="748">
        <v>2014</v>
      </c>
      <c r="K142" s="749"/>
      <c r="L142" s="923"/>
      <c r="M142" s="923"/>
      <c r="N142" s="923"/>
      <c r="O142" s="923"/>
      <c r="P142" s="923"/>
      <c r="Q142" s="923"/>
      <c r="R142" s="923"/>
      <c r="S142" s="923"/>
      <c r="T142" s="914"/>
      <c r="U142" s="914"/>
    </row>
    <row r="143" spans="1:21" s="740" customFormat="1" ht="11.25" hidden="1" customHeight="1">
      <c r="B143" s="744" t="s">
        <v>547</v>
      </c>
      <c r="C143" s="917">
        <f t="shared" ref="C143:I146" si="35">C78/C69*100-100</f>
        <v>-100</v>
      </c>
      <c r="D143" s="917">
        <f t="shared" si="35"/>
        <v>-100</v>
      </c>
      <c r="E143" s="917" t="e">
        <f t="shared" si="35"/>
        <v>#DIV/0!</v>
      </c>
      <c r="F143" s="917">
        <f t="shared" si="35"/>
        <v>-100</v>
      </c>
      <c r="G143" s="917">
        <f t="shared" si="35"/>
        <v>-100</v>
      </c>
      <c r="H143" s="917" t="e">
        <f t="shared" si="35"/>
        <v>#DIV/0!</v>
      </c>
      <c r="I143" s="917">
        <f t="shared" si="35"/>
        <v>-100</v>
      </c>
      <c r="K143" s="744" t="s">
        <v>547</v>
      </c>
      <c r="L143" s="917">
        <f t="shared" ref="L143:S146" si="36">L78/L69*100-100</f>
        <v>-100</v>
      </c>
      <c r="M143" s="917">
        <f t="shared" si="36"/>
        <v>-100</v>
      </c>
      <c r="N143" s="917">
        <f t="shared" si="36"/>
        <v>-100</v>
      </c>
      <c r="O143" s="917">
        <f t="shared" si="36"/>
        <v>-100</v>
      </c>
      <c r="P143" s="917">
        <f t="shared" si="36"/>
        <v>-100</v>
      </c>
      <c r="Q143" s="917">
        <f t="shared" si="36"/>
        <v>-100</v>
      </c>
      <c r="R143" s="917">
        <f t="shared" si="36"/>
        <v>-100</v>
      </c>
      <c r="S143" s="917" t="e">
        <f t="shared" si="36"/>
        <v>#DIV/0!</v>
      </c>
      <c r="T143" s="914"/>
      <c r="U143" s="914"/>
    </row>
    <row r="144" spans="1:21" s="740" customFormat="1" ht="11.25" hidden="1" customHeight="1">
      <c r="B144" s="744" t="s">
        <v>548</v>
      </c>
      <c r="C144" s="917">
        <f t="shared" si="35"/>
        <v>-100</v>
      </c>
      <c r="D144" s="917">
        <f t="shared" si="35"/>
        <v>-100</v>
      </c>
      <c r="E144" s="917" t="e">
        <f t="shared" si="35"/>
        <v>#DIV/0!</v>
      </c>
      <c r="F144" s="917">
        <f t="shared" si="35"/>
        <v>-100</v>
      </c>
      <c r="G144" s="917">
        <f t="shared" si="35"/>
        <v>-100</v>
      </c>
      <c r="H144" s="917" t="e">
        <f t="shared" si="35"/>
        <v>#DIV/0!</v>
      </c>
      <c r="I144" s="917">
        <f t="shared" si="35"/>
        <v>-100</v>
      </c>
      <c r="K144" s="744" t="s">
        <v>548</v>
      </c>
      <c r="L144" s="917">
        <f t="shared" si="36"/>
        <v>-100</v>
      </c>
      <c r="M144" s="917">
        <f t="shared" si="36"/>
        <v>-100</v>
      </c>
      <c r="N144" s="917">
        <f t="shared" si="36"/>
        <v>-100</v>
      </c>
      <c r="O144" s="917">
        <f t="shared" si="36"/>
        <v>-100</v>
      </c>
      <c r="P144" s="917">
        <f t="shared" si="36"/>
        <v>-100</v>
      </c>
      <c r="Q144" s="917">
        <f t="shared" si="36"/>
        <v>-100</v>
      </c>
      <c r="R144" s="917">
        <f t="shared" si="36"/>
        <v>-100</v>
      </c>
      <c r="S144" s="917" t="e">
        <f t="shared" si="36"/>
        <v>#DIV/0!</v>
      </c>
      <c r="T144" s="914"/>
      <c r="U144" s="914"/>
    </row>
    <row r="145" spans="1:22" s="740" customFormat="1" ht="11.25" hidden="1" customHeight="1">
      <c r="B145" s="746" t="s">
        <v>549</v>
      </c>
      <c r="C145" s="917">
        <f t="shared" si="35"/>
        <v>-100</v>
      </c>
      <c r="D145" s="917">
        <f t="shared" si="35"/>
        <v>-100</v>
      </c>
      <c r="E145" s="917" t="e">
        <f t="shared" si="35"/>
        <v>#DIV/0!</v>
      </c>
      <c r="F145" s="917">
        <f t="shared" si="35"/>
        <v>-100</v>
      </c>
      <c r="G145" s="917">
        <f t="shared" si="35"/>
        <v>-100</v>
      </c>
      <c r="H145" s="917" t="e">
        <f t="shared" si="35"/>
        <v>#DIV/0!</v>
      </c>
      <c r="I145" s="917">
        <f t="shared" si="35"/>
        <v>-100</v>
      </c>
      <c r="K145" s="746" t="s">
        <v>549</v>
      </c>
      <c r="L145" s="917">
        <f t="shared" si="36"/>
        <v>-100</v>
      </c>
      <c r="M145" s="917">
        <f t="shared" si="36"/>
        <v>-100</v>
      </c>
      <c r="N145" s="917">
        <f t="shared" si="36"/>
        <v>-100</v>
      </c>
      <c r="O145" s="917">
        <f t="shared" si="36"/>
        <v>-100</v>
      </c>
      <c r="P145" s="917">
        <f t="shared" si="36"/>
        <v>-100</v>
      </c>
      <c r="Q145" s="917">
        <f t="shared" si="36"/>
        <v>-100</v>
      </c>
      <c r="R145" s="917">
        <f t="shared" si="36"/>
        <v>-100</v>
      </c>
      <c r="S145" s="917" t="e">
        <f t="shared" si="36"/>
        <v>#DIV/0!</v>
      </c>
      <c r="T145" s="914"/>
      <c r="U145" s="914"/>
    </row>
    <row r="146" spans="1:22" s="740" customFormat="1" ht="11.25" hidden="1" customHeight="1">
      <c r="B146" s="744" t="s">
        <v>550</v>
      </c>
      <c r="C146" s="917" t="e">
        <f t="shared" si="35"/>
        <v>#DIV/0!</v>
      </c>
      <c r="D146" s="917" t="e">
        <f t="shared" si="35"/>
        <v>#DIV/0!</v>
      </c>
      <c r="E146" s="917" t="e">
        <f t="shared" si="35"/>
        <v>#DIV/0!</v>
      </c>
      <c r="F146" s="917" t="e">
        <f t="shared" si="35"/>
        <v>#DIV/0!</v>
      </c>
      <c r="G146" s="917" t="e">
        <f t="shared" si="35"/>
        <v>#DIV/0!</v>
      </c>
      <c r="H146" s="917" t="e">
        <f t="shared" si="35"/>
        <v>#DIV/0!</v>
      </c>
      <c r="I146" s="917" t="e">
        <f t="shared" si="35"/>
        <v>#DIV/0!</v>
      </c>
      <c r="K146" s="744" t="s">
        <v>550</v>
      </c>
      <c r="L146" s="917" t="e">
        <f t="shared" si="36"/>
        <v>#DIV/0!</v>
      </c>
      <c r="M146" s="917" t="e">
        <f t="shared" si="36"/>
        <v>#DIV/0!</v>
      </c>
      <c r="N146" s="917" t="e">
        <f t="shared" si="36"/>
        <v>#DIV/0!</v>
      </c>
      <c r="O146" s="917" t="e">
        <f t="shared" si="36"/>
        <v>#DIV/0!</v>
      </c>
      <c r="P146" s="917" t="e">
        <f t="shared" si="36"/>
        <v>#DIV/0!</v>
      </c>
      <c r="Q146" s="917" t="e">
        <f t="shared" si="36"/>
        <v>#DIV/0!</v>
      </c>
      <c r="R146" s="917" t="e">
        <f t="shared" si="36"/>
        <v>#DIV/0!</v>
      </c>
      <c r="S146" s="917" t="e">
        <f t="shared" si="36"/>
        <v>#DIV/0!</v>
      </c>
      <c r="T146" s="914"/>
      <c r="U146" s="914"/>
    </row>
    <row r="147" spans="1:22" s="761" customFormat="1" ht="11.25" customHeight="1">
      <c r="A147" s="740"/>
      <c r="B147" s="752"/>
      <c r="C147" s="764"/>
      <c r="D147" s="764"/>
      <c r="E147" s="764"/>
      <c r="F147" s="764"/>
      <c r="G147" s="764"/>
      <c r="H147" s="764"/>
      <c r="I147" s="764"/>
      <c r="J147" s="740"/>
      <c r="K147" s="752"/>
      <c r="L147" s="764"/>
      <c r="M147" s="764"/>
      <c r="N147" s="764"/>
      <c r="O147" s="764"/>
      <c r="P147" s="764"/>
      <c r="Q147" s="777"/>
      <c r="R147" s="777"/>
      <c r="S147" s="778"/>
      <c r="U147" s="755"/>
      <c r="V147" s="755"/>
    </row>
    <row r="148" spans="1:22" s="761" customFormat="1" ht="24" customHeight="1">
      <c r="A148" s="1273" t="s">
        <v>997</v>
      </c>
      <c r="B148" s="1273"/>
      <c r="C148" s="1273"/>
      <c r="D148" s="1273"/>
      <c r="E148" s="1273"/>
      <c r="F148" s="1273"/>
      <c r="G148" s="1273"/>
      <c r="H148" s="1273"/>
      <c r="I148" s="1273"/>
      <c r="J148" s="1274"/>
      <c r="K148" s="1274"/>
      <c r="L148" s="1274"/>
      <c r="M148" s="1274"/>
      <c r="N148" s="1274"/>
      <c r="O148" s="1274"/>
      <c r="P148" s="1274"/>
      <c r="Q148" s="1274"/>
      <c r="R148" s="1274"/>
      <c r="S148" s="1274"/>
      <c r="U148" s="755"/>
      <c r="V148" s="755"/>
    </row>
    <row r="149" spans="1:22" s="717" customFormat="1" ht="24" customHeight="1">
      <c r="A149" s="1274" t="s">
        <v>998</v>
      </c>
      <c r="B149" s="1274"/>
      <c r="C149" s="1274"/>
      <c r="D149" s="1274"/>
      <c r="E149" s="1274"/>
      <c r="F149" s="1274"/>
      <c r="G149" s="1274"/>
      <c r="H149" s="1274"/>
      <c r="I149" s="1274"/>
      <c r="J149" s="1320"/>
      <c r="K149" s="1320"/>
      <c r="L149" s="1320"/>
      <c r="M149" s="1320"/>
      <c r="N149" s="1320"/>
      <c r="O149" s="1320"/>
      <c r="P149" s="1320"/>
      <c r="Q149" s="1320"/>
      <c r="R149" s="1320"/>
      <c r="S149" s="1320"/>
    </row>
    <row r="150" spans="1:22" s="717" customFormat="1" ht="24" customHeight="1">
      <c r="A150" s="1274" t="s">
        <v>999</v>
      </c>
      <c r="B150" s="1274"/>
      <c r="C150" s="1274"/>
      <c r="D150" s="1274"/>
      <c r="E150" s="1274"/>
      <c r="F150" s="1274"/>
      <c r="G150" s="1274"/>
      <c r="H150" s="1274"/>
      <c r="I150" s="1274"/>
    </row>
    <row r="151" spans="1:22" s="717" customFormat="1" ht="11.25" customHeight="1">
      <c r="B151" s="779"/>
      <c r="C151" s="779"/>
      <c r="D151" s="779"/>
      <c r="E151" s="779"/>
      <c r="F151" s="779"/>
      <c r="G151" s="779"/>
      <c r="H151" s="779"/>
      <c r="I151" s="779"/>
      <c r="J151" s="779"/>
    </row>
    <row r="152" spans="1:22" s="717" customFormat="1" ht="11.25" customHeight="1">
      <c r="A152" s="779"/>
      <c r="B152" s="779"/>
      <c r="C152" s="779"/>
      <c r="D152" s="779"/>
      <c r="E152" s="779"/>
      <c r="F152" s="779"/>
      <c r="G152" s="779"/>
      <c r="H152" s="779"/>
      <c r="I152" s="779"/>
      <c r="J152" s="779"/>
    </row>
    <row r="153" spans="1:22" s="717" customFormat="1" ht="11.25" customHeight="1"/>
    <row r="154" spans="1:22" s="717" customFormat="1" ht="11.25" customHeight="1"/>
    <row r="155" spans="1:22" s="717" customFormat="1" ht="11.25" customHeight="1"/>
    <row r="156" spans="1:22" s="717" customFormat="1" ht="11.25" customHeight="1"/>
    <row r="157" spans="1:22" s="717" customFormat="1" ht="11.25" customHeight="1"/>
    <row r="158" spans="1:22" s="717" customFormat="1" ht="11.25" customHeight="1"/>
    <row r="159" spans="1:22" s="717" customFormat="1" ht="11.25" customHeight="1"/>
    <row r="160" spans="1:22" s="717" customFormat="1" ht="11.25" customHeight="1"/>
    <row r="161" s="717" customFormat="1" ht="11.25" customHeight="1"/>
    <row r="162" s="717" customFormat="1" ht="11.25" customHeight="1"/>
    <row r="163" s="717" customFormat="1" ht="11.25" customHeight="1"/>
    <row r="164" s="717" customFormat="1" ht="11.25" customHeight="1"/>
    <row r="165" s="717" customFormat="1" ht="11.25" customHeight="1"/>
    <row r="166" s="717" customFormat="1" ht="11.25" customHeight="1"/>
    <row r="167" s="717" customFormat="1" ht="11.25" customHeight="1"/>
    <row r="168" s="717" customFormat="1" ht="11.25" customHeight="1"/>
    <row r="169" s="717" customFormat="1" ht="11.25" customHeight="1"/>
  </sheetData>
  <mergeCells count="95">
    <mergeCell ref="A2:I2"/>
    <mergeCell ref="J2:R2"/>
    <mergeCell ref="A3:I3"/>
    <mergeCell ref="J3:R3"/>
    <mergeCell ref="A6:I6"/>
    <mergeCell ref="J6:R6"/>
    <mergeCell ref="A8:I8"/>
    <mergeCell ref="J8:R8"/>
    <mergeCell ref="C12:E12"/>
    <mergeCell ref="F12:H12"/>
    <mergeCell ref="L12:M12"/>
    <mergeCell ref="N12:P12"/>
    <mergeCell ref="Q12:S12"/>
    <mergeCell ref="A9:I9"/>
    <mergeCell ref="J9:R9"/>
    <mergeCell ref="C11:H11"/>
    <mergeCell ref="L11:M11"/>
    <mergeCell ref="N11:S11"/>
    <mergeCell ref="C13:E13"/>
    <mergeCell ref="F13:H13"/>
    <mergeCell ref="N13:P13"/>
    <mergeCell ref="Q13:S13"/>
    <mergeCell ref="D14:D15"/>
    <mergeCell ref="H14:H15"/>
    <mergeCell ref="L14:L15"/>
    <mergeCell ref="M14:M15"/>
    <mergeCell ref="O14:O15"/>
    <mergeCell ref="P14:P15"/>
    <mergeCell ref="S16:S17"/>
    <mergeCell ref="R14:R15"/>
    <mergeCell ref="S14:S15"/>
    <mergeCell ref="C16:C17"/>
    <mergeCell ref="D16:D17"/>
    <mergeCell ref="E16:E17"/>
    <mergeCell ref="F16:F17"/>
    <mergeCell ref="G16:G17"/>
    <mergeCell ref="H16:H17"/>
    <mergeCell ref="L16:L17"/>
    <mergeCell ref="M16:M17"/>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150:I150"/>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5" zoomScaleNormal="105" zoomScaleSheetLayoutView="100" workbookViewId="0">
      <selection sqref="A1:K1"/>
    </sheetView>
  </sheetViews>
  <sheetFormatPr baseColWidth="10" defaultRowHeight="11.25" customHeight="1"/>
  <cols>
    <col min="1" max="1" width="4.28515625" style="928" customWidth="1"/>
    <col min="2" max="2" width="7.42578125" style="928" customWidth="1"/>
    <col min="3" max="3" width="11.5703125" style="928" customWidth="1"/>
    <col min="4" max="4" width="11.42578125" style="928"/>
    <col min="5" max="5" width="8.28515625" style="928" customWidth="1"/>
    <col min="6" max="6" width="8.42578125" style="928" customWidth="1"/>
    <col min="7" max="7" width="9.42578125" style="928" customWidth="1"/>
    <col min="8" max="9" width="8.28515625" style="928" customWidth="1"/>
    <col min="10" max="10" width="9.42578125" style="928" customWidth="1"/>
    <col min="11" max="11" width="11.140625" style="928" customWidth="1"/>
    <col min="12" max="12" width="4.28515625" style="928" customWidth="1"/>
    <col min="13" max="13" width="7.42578125" style="928" customWidth="1"/>
    <col min="14" max="18" width="10.42578125" style="928" customWidth="1"/>
    <col min="19" max="20" width="10.42578125" style="983" customWidth="1"/>
    <col min="21" max="21" width="10.42578125" style="928" customWidth="1"/>
    <col min="22" max="16384" width="11.42578125" style="928"/>
  </cols>
  <sheetData>
    <row r="1" spans="1:22" ht="11.25" customHeight="1">
      <c r="A1" s="1366" t="s">
        <v>969</v>
      </c>
      <c r="B1" s="1366"/>
      <c r="C1" s="1366"/>
      <c r="D1" s="1366"/>
      <c r="E1" s="1366"/>
      <c r="F1" s="1366"/>
      <c r="G1" s="1366"/>
      <c r="H1" s="1366"/>
      <c r="I1" s="1366"/>
      <c r="J1" s="1366"/>
      <c r="K1" s="1366"/>
      <c r="L1" s="1366" t="s">
        <v>969</v>
      </c>
      <c r="M1" s="1366"/>
      <c r="N1" s="1366"/>
      <c r="O1" s="1366"/>
      <c r="P1" s="1366"/>
      <c r="Q1" s="1366"/>
      <c r="R1" s="1366"/>
      <c r="S1" s="1366"/>
      <c r="T1" s="1366"/>
      <c r="U1" s="1366"/>
      <c r="V1" s="927"/>
    </row>
    <row r="2" spans="1:22" s="929" customFormat="1" ht="11.25" customHeight="1">
      <c r="A2" s="1316" t="s">
        <v>559</v>
      </c>
      <c r="B2" s="1316"/>
      <c r="C2" s="1316"/>
      <c r="D2" s="1316"/>
      <c r="E2" s="1316"/>
      <c r="F2" s="1316"/>
      <c r="G2" s="1316"/>
      <c r="H2" s="1316"/>
      <c r="I2" s="1316"/>
      <c r="L2" s="1316" t="s">
        <v>559</v>
      </c>
      <c r="M2" s="1316"/>
      <c r="N2" s="1316"/>
      <c r="O2" s="1316"/>
      <c r="P2" s="1316"/>
      <c r="Q2" s="1316"/>
      <c r="R2" s="1316"/>
      <c r="S2" s="1316"/>
      <c r="T2" s="1316"/>
    </row>
    <row r="3" spans="1:22" s="929" customFormat="1" ht="11.25" customHeight="1">
      <c r="A3" s="930"/>
      <c r="B3" s="930"/>
      <c r="C3" s="930"/>
      <c r="D3" s="930"/>
      <c r="E3" s="930"/>
      <c r="F3" s="930"/>
      <c r="G3" s="930"/>
      <c r="H3" s="930"/>
      <c r="I3" s="930"/>
      <c r="L3" s="930"/>
      <c r="M3" s="930"/>
      <c r="N3" s="930"/>
      <c r="O3" s="930"/>
      <c r="P3" s="930"/>
      <c r="Q3" s="930"/>
      <c r="R3" s="930"/>
      <c r="S3" s="930"/>
      <c r="T3" s="930"/>
    </row>
    <row r="4" spans="1:22" s="929" customFormat="1" ht="11.25" customHeight="1">
      <c r="A4" s="1317" t="s">
        <v>970</v>
      </c>
      <c r="B4" s="1317"/>
      <c r="C4" s="1317"/>
      <c r="D4" s="1317"/>
      <c r="E4" s="1317"/>
      <c r="F4" s="1317"/>
      <c r="G4" s="1317"/>
      <c r="H4" s="1317"/>
      <c r="I4" s="1317"/>
      <c r="J4" s="1317"/>
      <c r="K4" s="1317"/>
      <c r="L4" s="800" t="s">
        <v>970</v>
      </c>
      <c r="M4" s="800"/>
      <c r="N4" s="800"/>
      <c r="O4" s="800"/>
      <c r="P4" s="800"/>
      <c r="Q4" s="800"/>
      <c r="R4" s="800"/>
      <c r="S4" s="800"/>
      <c r="T4" s="800"/>
      <c r="U4" s="800"/>
      <c r="V4" s="800"/>
    </row>
    <row r="5" spans="1:22" s="931" customFormat="1" ht="11.25" customHeight="1">
      <c r="A5" s="1318" t="s">
        <v>971</v>
      </c>
      <c r="B5" s="1318"/>
      <c r="C5" s="1318"/>
      <c r="D5" s="1318"/>
      <c r="E5" s="1318"/>
      <c r="F5" s="1318"/>
      <c r="G5" s="1318"/>
      <c r="H5" s="1318"/>
      <c r="I5" s="1318"/>
      <c r="J5" s="1318"/>
      <c r="K5" s="1318"/>
      <c r="L5" s="801" t="s">
        <v>971</v>
      </c>
      <c r="M5" s="801"/>
      <c r="N5" s="801"/>
      <c r="O5" s="801"/>
      <c r="P5" s="801"/>
      <c r="Q5" s="801"/>
      <c r="R5" s="801"/>
      <c r="S5" s="801"/>
      <c r="T5" s="801"/>
      <c r="U5" s="801"/>
      <c r="V5" s="801"/>
    </row>
    <row r="6" spans="1:22" s="931" customFormat="1" ht="11.25" customHeight="1">
      <c r="A6" s="932"/>
      <c r="B6" s="933"/>
      <c r="C6" s="933"/>
      <c r="D6" s="933"/>
      <c r="E6" s="933"/>
      <c r="F6" s="933"/>
      <c r="G6" s="934"/>
      <c r="H6" s="934"/>
      <c r="I6" s="934"/>
      <c r="J6" s="935"/>
      <c r="K6" s="802"/>
      <c r="L6" s="932"/>
      <c r="M6" s="933"/>
      <c r="N6" s="933"/>
      <c r="O6" s="933"/>
      <c r="P6" s="933"/>
      <c r="Q6" s="933"/>
      <c r="R6" s="934"/>
      <c r="S6" s="934"/>
      <c r="T6" s="934"/>
      <c r="U6" s="935"/>
      <c r="V6" s="802"/>
    </row>
    <row r="7" spans="1:22" s="937" customFormat="1" ht="11.25" customHeight="1">
      <c r="A7" s="1367" t="s">
        <v>1020</v>
      </c>
      <c r="B7" s="1367"/>
      <c r="C7" s="1367"/>
      <c r="D7" s="1367"/>
      <c r="E7" s="1367"/>
      <c r="F7" s="1367"/>
      <c r="G7" s="1367"/>
      <c r="H7" s="1367"/>
      <c r="I7" s="1367"/>
      <c r="J7" s="1367"/>
      <c r="K7" s="1367"/>
      <c r="L7" s="936" t="s">
        <v>1020</v>
      </c>
      <c r="M7" s="936"/>
      <c r="N7" s="936"/>
      <c r="O7" s="936"/>
      <c r="P7" s="936"/>
      <c r="Q7" s="936"/>
      <c r="R7" s="936"/>
      <c r="S7" s="936"/>
      <c r="T7" s="936"/>
      <c r="U7" s="936"/>
      <c r="V7" s="936"/>
    </row>
    <row r="8" spans="1:22" s="939" customFormat="1" ht="11.25" customHeight="1">
      <c r="A8" s="1368" t="s">
        <v>1021</v>
      </c>
      <c r="B8" s="1368"/>
      <c r="C8" s="1368"/>
      <c r="D8" s="1368"/>
      <c r="E8" s="1368"/>
      <c r="F8" s="1368"/>
      <c r="G8" s="1368"/>
      <c r="H8" s="1368"/>
      <c r="I8" s="1368"/>
      <c r="J8" s="1368"/>
      <c r="K8" s="1368"/>
      <c r="L8" s="938" t="s">
        <v>1021</v>
      </c>
      <c r="M8" s="938"/>
      <c r="N8" s="938"/>
      <c r="O8" s="938"/>
      <c r="P8" s="938"/>
      <c r="Q8" s="938"/>
      <c r="R8" s="938"/>
      <c r="S8" s="938"/>
      <c r="T8" s="938"/>
      <c r="U8" s="938"/>
      <c r="V8" s="938"/>
    </row>
    <row r="9" spans="1:22" s="927" customFormat="1" ht="11.25" customHeight="1">
      <c r="A9" s="940"/>
      <c r="B9" s="940"/>
      <c r="C9" s="940"/>
      <c r="D9" s="940"/>
      <c r="E9" s="940"/>
      <c r="F9" s="940"/>
      <c r="G9" s="940"/>
      <c r="H9" s="940"/>
      <c r="I9" s="940"/>
      <c r="J9" s="940"/>
      <c r="K9" s="940"/>
      <c r="L9" s="940"/>
      <c r="M9" s="940"/>
      <c r="N9" s="940"/>
      <c r="O9" s="940"/>
      <c r="P9" s="940"/>
      <c r="Q9" s="940"/>
      <c r="R9" s="940"/>
      <c r="S9" s="940"/>
      <c r="T9" s="940"/>
      <c r="U9" s="940"/>
      <c r="V9" s="941"/>
    </row>
    <row r="10" spans="1:22" s="927" customFormat="1" ht="11.25" customHeight="1">
      <c r="A10" s="942"/>
      <c r="B10" s="943"/>
      <c r="C10" s="944"/>
      <c r="D10" s="1369" t="s">
        <v>221</v>
      </c>
      <c r="E10" s="1370"/>
      <c r="F10" s="1370"/>
      <c r="G10" s="1370"/>
      <c r="H10" s="1370"/>
      <c r="I10" s="1370"/>
      <c r="J10" s="1370"/>
      <c r="K10" s="1370"/>
      <c r="L10" s="942"/>
      <c r="M10" s="943"/>
      <c r="N10" s="1371" t="s">
        <v>1022</v>
      </c>
      <c r="O10" s="1372"/>
      <c r="P10" s="1372"/>
      <c r="Q10" s="1372"/>
      <c r="R10" s="1372"/>
      <c r="S10" s="1372"/>
      <c r="T10" s="1372"/>
      <c r="U10" s="1372"/>
      <c r="V10" s="941"/>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6"/>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11.25" customHeight="1">
      <c r="A17" s="947"/>
      <c r="B17" s="947"/>
      <c r="C17" s="953"/>
      <c r="D17" s="953"/>
      <c r="E17" s="953"/>
      <c r="F17" s="953"/>
      <c r="G17" s="953"/>
      <c r="H17" s="953"/>
      <c r="I17" s="953"/>
      <c r="J17" s="953"/>
      <c r="K17" s="953"/>
      <c r="L17" s="947"/>
      <c r="M17" s="947"/>
      <c r="N17" s="953"/>
      <c r="O17" s="953"/>
      <c r="P17" s="953"/>
      <c r="Q17" s="953"/>
      <c r="R17" s="953"/>
      <c r="S17" s="954"/>
      <c r="T17" s="954"/>
      <c r="U17" s="953"/>
    </row>
    <row r="18" spans="1:21" s="927" customFormat="1" ht="11.25" customHeight="1">
      <c r="A18" s="947"/>
      <c r="B18" s="947"/>
      <c r="C18" s="1358" t="s">
        <v>1023</v>
      </c>
      <c r="D18" s="1358"/>
      <c r="E18" s="1358"/>
      <c r="F18" s="1358"/>
      <c r="G18" s="1358"/>
      <c r="H18" s="1358"/>
      <c r="I18" s="1358"/>
      <c r="J18" s="1358"/>
      <c r="K18" s="1358"/>
      <c r="L18" s="947"/>
      <c r="M18" s="947"/>
      <c r="N18" s="1358" t="s">
        <v>1024</v>
      </c>
      <c r="O18" s="1359"/>
      <c r="P18" s="1359"/>
      <c r="Q18" s="1359"/>
      <c r="R18" s="1359"/>
      <c r="S18" s="1359"/>
      <c r="T18" s="1359"/>
      <c r="U18" s="1359"/>
    </row>
    <row r="19" spans="1:21" s="927" customFormat="1" ht="11.25" customHeight="1">
      <c r="A19" s="947"/>
      <c r="B19" s="947"/>
      <c r="C19" s="955"/>
      <c r="D19" s="955"/>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27" si="0">SUM(D20:K20,N20:U20)</f>
        <v>9954383.7819999997</v>
      </c>
      <c r="D20" s="957">
        <v>1023885.0290000001</v>
      </c>
      <c r="E20" s="957">
        <v>1282002.6879999998</v>
      </c>
      <c r="F20" s="957">
        <v>1209784</v>
      </c>
      <c r="G20" s="957">
        <v>141580.095</v>
      </c>
      <c r="H20" s="957">
        <v>139610.58199999999</v>
      </c>
      <c r="I20" s="957">
        <v>522339.93199999997</v>
      </c>
      <c r="J20" s="957">
        <v>1216469.5820000002</v>
      </c>
      <c r="K20" s="957">
        <v>120976.01</v>
      </c>
      <c r="L20" s="1343">
        <v>2004</v>
      </c>
      <c r="M20" s="1344"/>
      <c r="N20" s="957">
        <v>501549.59700000001</v>
      </c>
      <c r="O20" s="957">
        <v>2382690.4050000003</v>
      </c>
      <c r="P20" s="957">
        <v>276482.05300000001</v>
      </c>
      <c r="Q20" s="957">
        <v>94645.752999999997</v>
      </c>
      <c r="R20" s="957">
        <v>423050.40399999998</v>
      </c>
      <c r="S20" s="957">
        <v>192963.39300000001</v>
      </c>
      <c r="T20" s="957">
        <v>247934.97200000001</v>
      </c>
      <c r="U20" s="957">
        <v>178419.28700000001</v>
      </c>
    </row>
    <row r="21" spans="1:21" s="958" customFormat="1" ht="11.25" customHeight="1">
      <c r="A21" s="1343">
        <v>2005</v>
      </c>
      <c r="B21" s="1344"/>
      <c r="C21" s="737">
        <f t="shared" si="0"/>
        <v>10060651.087000003</v>
      </c>
      <c r="D21" s="959">
        <v>1057308.9770000002</v>
      </c>
      <c r="E21" s="959">
        <v>1331887.5379999999</v>
      </c>
      <c r="F21" s="959">
        <v>1263946.871</v>
      </c>
      <c r="G21" s="959">
        <v>141410.87900000002</v>
      </c>
      <c r="H21" s="959">
        <v>144972.44099999999</v>
      </c>
      <c r="I21" s="959">
        <v>526826.22100000002</v>
      </c>
      <c r="J21" s="959">
        <v>1211488.4739999999</v>
      </c>
      <c r="K21" s="959">
        <v>118084.54699999999</v>
      </c>
      <c r="L21" s="1343">
        <v>2005</v>
      </c>
      <c r="M21" s="1344"/>
      <c r="N21" s="959">
        <v>504261.20600000001</v>
      </c>
      <c r="O21" s="959">
        <v>2382243.7959999996</v>
      </c>
      <c r="P21" s="959">
        <v>249728.71900000001</v>
      </c>
      <c r="Q21" s="959">
        <v>95858.516000000003</v>
      </c>
      <c r="R21" s="959">
        <v>430209.14499999996</v>
      </c>
      <c r="S21" s="959">
        <v>190646.70199999999</v>
      </c>
      <c r="T21" s="959">
        <v>241480.652</v>
      </c>
      <c r="U21" s="959">
        <v>170296.40299999999</v>
      </c>
    </row>
    <row r="22" spans="1:21" s="958" customFormat="1" ht="11.25" customHeight="1">
      <c r="A22" s="1343">
        <v>2006</v>
      </c>
      <c r="B22" s="1344"/>
      <c r="C22" s="737">
        <f t="shared" si="0"/>
        <v>10259840.932999998</v>
      </c>
      <c r="D22" s="959">
        <v>1093550.7549999999</v>
      </c>
      <c r="E22" s="959">
        <v>1182043.0919999999</v>
      </c>
      <c r="F22" s="959">
        <v>1290063.5430000001</v>
      </c>
      <c r="G22" s="959">
        <v>135527.53</v>
      </c>
      <c r="H22" s="959">
        <v>142384.87</v>
      </c>
      <c r="I22" s="959">
        <v>540995.174</v>
      </c>
      <c r="J22" s="959">
        <v>1434212.9680000001</v>
      </c>
      <c r="K22" s="959">
        <v>113179.689</v>
      </c>
      <c r="L22" s="1343">
        <v>2006</v>
      </c>
      <c r="M22" s="1344"/>
      <c r="N22" s="959">
        <v>548717.07700000005</v>
      </c>
      <c r="O22" s="959">
        <v>2423216.9959999998</v>
      </c>
      <c r="P22" s="959">
        <v>251969.495</v>
      </c>
      <c r="Q22" s="959">
        <v>94037.034</v>
      </c>
      <c r="R22" s="959">
        <v>426774.25300000003</v>
      </c>
      <c r="S22" s="959">
        <v>186745.23300000001</v>
      </c>
      <c r="T22" s="959">
        <v>230345.476</v>
      </c>
      <c r="U22" s="959">
        <v>166077.74799999999</v>
      </c>
    </row>
    <row r="23" spans="1:21" s="958" customFormat="1" ht="11.25" customHeight="1">
      <c r="A23" s="1343">
        <v>2007</v>
      </c>
      <c r="B23" s="1344"/>
      <c r="C23" s="737">
        <f t="shared" si="0"/>
        <v>10311523.118000001</v>
      </c>
      <c r="D23" s="735">
        <f t="shared" ref="D23:K23" si="1">SUM(D33:D36)</f>
        <v>1105902.629</v>
      </c>
      <c r="E23" s="735">
        <f t="shared" si="1"/>
        <v>1190696.787</v>
      </c>
      <c r="F23" s="735">
        <f t="shared" si="1"/>
        <v>1275373.1230000001</v>
      </c>
      <c r="G23" s="735">
        <f t="shared" si="1"/>
        <v>135783.56299999999</v>
      </c>
      <c r="H23" s="735">
        <f t="shared" si="1"/>
        <v>148259.546</v>
      </c>
      <c r="I23" s="735">
        <f t="shared" si="1"/>
        <v>558048.08799999999</v>
      </c>
      <c r="J23" s="735">
        <f t="shared" si="1"/>
        <v>1485064.182</v>
      </c>
      <c r="K23" s="735">
        <f t="shared" si="1"/>
        <v>109319.606</v>
      </c>
      <c r="L23" s="1343">
        <v>2007</v>
      </c>
      <c r="M23" s="1344"/>
      <c r="N23" s="735">
        <f t="shared" ref="N23:U23" si="2">SUM(N33:N36)</f>
        <v>554356.40299999993</v>
      </c>
      <c r="O23" s="735">
        <f t="shared" si="2"/>
        <v>2426669.6850000001</v>
      </c>
      <c r="P23" s="735">
        <f t="shared" si="2"/>
        <v>251401.878</v>
      </c>
      <c r="Q23" s="735">
        <f t="shared" si="2"/>
        <v>92929.646000000008</v>
      </c>
      <c r="R23" s="735">
        <f t="shared" si="2"/>
        <v>420928.75899999996</v>
      </c>
      <c r="S23" s="735">
        <f t="shared" si="2"/>
        <v>184389.54600000003</v>
      </c>
      <c r="T23" s="735">
        <f t="shared" si="2"/>
        <v>212419.61800000002</v>
      </c>
      <c r="U23" s="735">
        <f t="shared" si="2"/>
        <v>159980.05900000001</v>
      </c>
    </row>
    <row r="24" spans="1:21" s="958" customFormat="1" ht="11.25" customHeight="1">
      <c r="A24" s="1343">
        <v>2008</v>
      </c>
      <c r="B24" s="1344"/>
      <c r="C24" s="737">
        <f t="shared" si="0"/>
        <v>10431396.837000001</v>
      </c>
      <c r="D24" s="735">
        <f t="shared" ref="D24:K24" si="3">SUM(D39:D42)</f>
        <v>1128790.814</v>
      </c>
      <c r="E24" s="735">
        <f t="shared" si="3"/>
        <v>1217629.764</v>
      </c>
      <c r="F24" s="735">
        <f t="shared" si="3"/>
        <v>1220837.7919999999</v>
      </c>
      <c r="G24" s="735">
        <f t="shared" si="3"/>
        <v>133708.58199999999</v>
      </c>
      <c r="H24" s="735">
        <f t="shared" si="3"/>
        <v>150831.78499999997</v>
      </c>
      <c r="I24" s="735">
        <f t="shared" si="3"/>
        <v>608324.62300000002</v>
      </c>
      <c r="J24" s="735">
        <f t="shared" si="3"/>
        <v>1521106.6629999999</v>
      </c>
      <c r="K24" s="735">
        <f t="shared" si="3"/>
        <v>107695.876</v>
      </c>
      <c r="L24" s="1343">
        <v>2008</v>
      </c>
      <c r="M24" s="1344"/>
      <c r="N24" s="735">
        <f t="shared" ref="N24:U24" si="4">SUM(N39:N42)</f>
        <v>559561.86699999997</v>
      </c>
      <c r="O24" s="735">
        <f t="shared" si="4"/>
        <v>2461615.8590000002</v>
      </c>
      <c r="P24" s="735">
        <f t="shared" si="4"/>
        <v>248500.39199999999</v>
      </c>
      <c r="Q24" s="735">
        <f t="shared" si="4"/>
        <v>96235.964000000007</v>
      </c>
      <c r="R24" s="735">
        <f t="shared" si="4"/>
        <v>426502.625</v>
      </c>
      <c r="S24" s="735">
        <f t="shared" si="4"/>
        <v>177980.69099999999</v>
      </c>
      <c r="T24" s="735">
        <f t="shared" si="4"/>
        <v>215752.22900000002</v>
      </c>
      <c r="U24" s="735">
        <f t="shared" si="4"/>
        <v>156321.31099999999</v>
      </c>
    </row>
    <row r="25" spans="1:21" s="958" customFormat="1" ht="11.25" customHeight="1">
      <c r="A25" s="1343">
        <v>2009</v>
      </c>
      <c r="B25" s="1344"/>
      <c r="C25" s="737">
        <f t="shared" si="0"/>
        <v>10554953.294</v>
      </c>
      <c r="D25" s="735">
        <v>1131155.7150000001</v>
      </c>
      <c r="E25" s="735">
        <v>1216755.9240000001</v>
      </c>
      <c r="F25" s="735">
        <v>1296848.6429999999</v>
      </c>
      <c r="G25" s="735">
        <v>132720.50599999999</v>
      </c>
      <c r="H25" s="735">
        <v>152269.87</v>
      </c>
      <c r="I25" s="735">
        <v>648065.304</v>
      </c>
      <c r="J25" s="735">
        <v>1540701.1769999999</v>
      </c>
      <c r="K25" s="735">
        <v>106492.519</v>
      </c>
      <c r="L25" s="1343">
        <v>2009</v>
      </c>
      <c r="M25" s="1344"/>
      <c r="N25" s="735">
        <v>558267.353</v>
      </c>
      <c r="O25" s="735">
        <v>2451331.8369999998</v>
      </c>
      <c r="P25" s="735">
        <v>247112.13200000001</v>
      </c>
      <c r="Q25" s="735">
        <v>95228.388999999996</v>
      </c>
      <c r="R25" s="735">
        <v>428029.973</v>
      </c>
      <c r="S25" s="735">
        <v>177241.09599999999</v>
      </c>
      <c r="T25" s="735">
        <v>215531.88099999999</v>
      </c>
      <c r="U25" s="735">
        <v>157200.97500000001</v>
      </c>
    </row>
    <row r="26" spans="1:21" s="958" customFormat="1" ht="11.25" customHeight="1">
      <c r="A26" s="1343">
        <v>2010</v>
      </c>
      <c r="B26" s="1344"/>
      <c r="C26" s="737">
        <f t="shared" si="0"/>
        <v>10571842.384000001</v>
      </c>
      <c r="D26" s="738">
        <v>1128285.4650000001</v>
      </c>
      <c r="E26" s="738">
        <v>1221083.2050000001</v>
      </c>
      <c r="F26" s="738">
        <v>1298712.9080000001</v>
      </c>
      <c r="G26" s="738">
        <v>134293.5</v>
      </c>
      <c r="H26" s="738">
        <v>155727.91200000001</v>
      </c>
      <c r="I26" s="738">
        <v>678721.05099999998</v>
      </c>
      <c r="J26" s="738">
        <v>1548585.1310000001</v>
      </c>
      <c r="K26" s="738">
        <v>109405.673</v>
      </c>
      <c r="L26" s="1343">
        <v>2010</v>
      </c>
      <c r="M26" s="1344"/>
      <c r="N26" s="738">
        <v>573108.929</v>
      </c>
      <c r="O26" s="738">
        <v>2424738.2760000001</v>
      </c>
      <c r="P26" s="738">
        <v>212979.117</v>
      </c>
      <c r="Q26" s="738">
        <v>93350.618000000002</v>
      </c>
      <c r="R26" s="738">
        <v>443027.06</v>
      </c>
      <c r="S26" s="738">
        <v>174818.55300000001</v>
      </c>
      <c r="T26" s="738">
        <v>217836.54300000001</v>
      </c>
      <c r="U26" s="738">
        <v>157168.443</v>
      </c>
    </row>
    <row r="27" spans="1:21" s="958" customFormat="1" ht="11.25" customHeight="1">
      <c r="A27" s="1343">
        <v>2011</v>
      </c>
      <c r="B27" s="1344"/>
      <c r="C27" s="737">
        <f t="shared" si="0"/>
        <v>10809201.700999999</v>
      </c>
      <c r="D27" s="738">
        <f t="shared" ref="D27:K27" si="5">SUM(D57:D60)</f>
        <v>1146856.1680000001</v>
      </c>
      <c r="E27" s="738">
        <f t="shared" si="5"/>
        <v>1261726.3489999999</v>
      </c>
      <c r="F27" s="738">
        <f t="shared" si="5"/>
        <v>1343506.162</v>
      </c>
      <c r="G27" s="738">
        <f t="shared" si="5"/>
        <v>132004.777</v>
      </c>
      <c r="H27" s="738">
        <f t="shared" si="5"/>
        <v>156969.402</v>
      </c>
      <c r="I27" s="738">
        <f t="shared" si="5"/>
        <v>642323.32900000003</v>
      </c>
      <c r="J27" s="738">
        <f t="shared" si="5"/>
        <v>1636506.06</v>
      </c>
      <c r="K27" s="738">
        <f t="shared" si="5"/>
        <v>107737.69499999999</v>
      </c>
      <c r="L27" s="1343">
        <v>2011</v>
      </c>
      <c r="M27" s="1344"/>
      <c r="N27" s="738">
        <f t="shared" ref="N27:U27" si="6">SUM(N57:N60)</f>
        <v>584539.40599999996</v>
      </c>
      <c r="O27" s="738">
        <f t="shared" si="6"/>
        <v>2494462.807</v>
      </c>
      <c r="P27" s="738">
        <f t="shared" si="6"/>
        <v>219147.46399999998</v>
      </c>
      <c r="Q27" s="738">
        <f t="shared" si="6"/>
        <v>92348.000999999989</v>
      </c>
      <c r="R27" s="738">
        <f t="shared" si="6"/>
        <v>446163.59500000003</v>
      </c>
      <c r="S27" s="738">
        <f t="shared" si="6"/>
        <v>163532.36499999999</v>
      </c>
      <c r="T27" s="738">
        <f t="shared" si="6"/>
        <v>222948.96299999999</v>
      </c>
      <c r="U27" s="738">
        <f t="shared" si="6"/>
        <v>158429.158</v>
      </c>
    </row>
    <row r="28" spans="1:21" s="958" customFormat="1" ht="11.25" customHeight="1">
      <c r="A28" s="1343">
        <v>2012</v>
      </c>
      <c r="B28" s="1344"/>
      <c r="C28" s="738">
        <f t="shared" ref="C28:K28" si="7">SUM(C63:C66)</f>
        <v>10901099.299000001</v>
      </c>
      <c r="D28" s="738">
        <f t="shared" si="7"/>
        <v>1151388.4649999999</v>
      </c>
      <c r="E28" s="738">
        <f t="shared" si="7"/>
        <v>1273611.122</v>
      </c>
      <c r="F28" s="738">
        <f t="shared" si="7"/>
        <v>1354117.5530000001</v>
      </c>
      <c r="G28" s="738">
        <f t="shared" si="7"/>
        <v>130858.79500000001</v>
      </c>
      <c r="H28" s="738">
        <f t="shared" si="7"/>
        <v>154198.07399999999</v>
      </c>
      <c r="I28" s="738">
        <f t="shared" si="7"/>
        <v>643019.16700000002</v>
      </c>
      <c r="J28" s="738">
        <f t="shared" si="7"/>
        <v>1635842.06</v>
      </c>
      <c r="K28" s="738">
        <f t="shared" si="7"/>
        <v>108668.038</v>
      </c>
      <c r="L28" s="1343">
        <v>2012</v>
      </c>
      <c r="M28" s="1344"/>
      <c r="N28" s="738">
        <f t="shared" ref="N28:U28" si="8">SUM(N63:N66)</f>
        <v>609795.50300000003</v>
      </c>
      <c r="O28" s="738">
        <f t="shared" si="8"/>
        <v>2541386.719</v>
      </c>
      <c r="P28" s="738">
        <f t="shared" si="8"/>
        <v>223766.264</v>
      </c>
      <c r="Q28" s="738">
        <f t="shared" si="8"/>
        <v>90725.938000000009</v>
      </c>
      <c r="R28" s="738">
        <f t="shared" si="8"/>
        <v>449435.72700000001</v>
      </c>
      <c r="S28" s="738">
        <f t="shared" si="8"/>
        <v>165020.038</v>
      </c>
      <c r="T28" s="738">
        <f t="shared" si="8"/>
        <v>216489.43799999999</v>
      </c>
      <c r="U28" s="738">
        <f t="shared" si="8"/>
        <v>152776.39800000002</v>
      </c>
    </row>
    <row r="29" spans="1:21" s="958" customFormat="1" ht="11.25" hidden="1" customHeight="1">
      <c r="A29" s="1343">
        <v>2013</v>
      </c>
      <c r="B29" s="1344"/>
      <c r="C29" s="738">
        <f t="shared" ref="C29:K29" si="9">SUM(C69:C72)</f>
        <v>8120583.9240000006</v>
      </c>
      <c r="D29" s="738">
        <f t="shared" si="9"/>
        <v>845042.70500000007</v>
      </c>
      <c r="E29" s="738">
        <f t="shared" si="9"/>
        <v>938007.78500000003</v>
      </c>
      <c r="F29" s="738">
        <f t="shared" si="9"/>
        <v>1005141.5430000001</v>
      </c>
      <c r="G29" s="738">
        <f t="shared" si="9"/>
        <v>98203.555000000008</v>
      </c>
      <c r="H29" s="738">
        <f t="shared" si="9"/>
        <v>113805.897</v>
      </c>
      <c r="I29" s="738">
        <f t="shared" si="9"/>
        <v>525770.15999999992</v>
      </c>
      <c r="J29" s="738">
        <f t="shared" si="9"/>
        <v>1458701.706</v>
      </c>
      <c r="K29" s="738">
        <f t="shared" si="9"/>
        <v>80144.985000000001</v>
      </c>
      <c r="L29" s="1343">
        <v>2013</v>
      </c>
      <c r="M29" s="1344"/>
      <c r="N29" s="738">
        <f t="shared" ref="N29:U29" si="10">SUM(N69:N72)</f>
        <v>472769.44400000002</v>
      </c>
      <c r="O29" s="738">
        <f t="shared" si="10"/>
        <v>1664895.247</v>
      </c>
      <c r="P29" s="738">
        <f t="shared" si="10"/>
        <v>161090.59899999999</v>
      </c>
      <c r="Q29" s="738">
        <f t="shared" si="10"/>
        <v>66324.383999999991</v>
      </c>
      <c r="R29" s="738">
        <f t="shared" si="10"/>
        <v>334301.76800000004</v>
      </c>
      <c r="S29" s="738">
        <f t="shared" si="10"/>
        <v>121535.34899999999</v>
      </c>
      <c r="T29" s="738">
        <f t="shared" si="10"/>
        <v>117572.811</v>
      </c>
      <c r="U29" s="738">
        <f t="shared" si="10"/>
        <v>117275.986</v>
      </c>
    </row>
    <row r="30" spans="1:21" s="958" customFormat="1" ht="9" hidden="1" customHeight="1">
      <c r="A30" s="1343">
        <v>2014</v>
      </c>
      <c r="B30" s="1344"/>
      <c r="C30" s="738">
        <f t="shared" ref="C30:K30" si="11">SUM(C78:C81)</f>
        <v>0</v>
      </c>
      <c r="D30" s="738">
        <f t="shared" si="11"/>
        <v>0</v>
      </c>
      <c r="E30" s="738">
        <f t="shared" si="11"/>
        <v>0</v>
      </c>
      <c r="F30" s="738">
        <f t="shared" si="11"/>
        <v>0</v>
      </c>
      <c r="G30" s="738">
        <f t="shared" si="11"/>
        <v>0</v>
      </c>
      <c r="H30" s="738">
        <f t="shared" si="11"/>
        <v>0</v>
      </c>
      <c r="I30" s="738">
        <f t="shared" si="11"/>
        <v>0</v>
      </c>
      <c r="J30" s="738">
        <f t="shared" si="11"/>
        <v>0</v>
      </c>
      <c r="K30" s="738">
        <f t="shared" si="11"/>
        <v>0</v>
      </c>
      <c r="L30" s="1343">
        <v>2014</v>
      </c>
      <c r="M30" s="1344"/>
      <c r="N30" s="738">
        <f t="shared" ref="N30:U30" si="12">SUM(N78:N81)</f>
        <v>0</v>
      </c>
      <c r="O30" s="738">
        <f t="shared" si="12"/>
        <v>0</v>
      </c>
      <c r="P30" s="738">
        <f t="shared" si="12"/>
        <v>0</v>
      </c>
      <c r="Q30" s="738">
        <f t="shared" si="12"/>
        <v>0</v>
      </c>
      <c r="R30" s="738">
        <f t="shared" si="12"/>
        <v>0</v>
      </c>
      <c r="S30" s="738">
        <f t="shared" si="12"/>
        <v>0</v>
      </c>
      <c r="T30" s="738">
        <f t="shared" si="12"/>
        <v>0</v>
      </c>
      <c r="U30" s="738">
        <f t="shared" si="12"/>
        <v>0</v>
      </c>
    </row>
    <row r="31" spans="1:21" s="958" customFormat="1" ht="11.25" hidden="1"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1" s="958" customFormat="1" ht="11.25" hidden="1" customHeight="1">
      <c r="A33" s="739"/>
      <c r="B33" s="744" t="s">
        <v>547</v>
      </c>
      <c r="C33" s="737">
        <f>SUM(D33:K33,N33:U33)</f>
        <v>2636809.4890000001</v>
      </c>
      <c r="D33" s="737">
        <v>284868.098</v>
      </c>
      <c r="E33" s="737">
        <v>307216.30300000001</v>
      </c>
      <c r="F33" s="737">
        <v>312826.92</v>
      </c>
      <c r="G33" s="737">
        <v>36343.010999999999</v>
      </c>
      <c r="H33" s="737">
        <v>38818.659</v>
      </c>
      <c r="I33" s="737">
        <v>139738.83199999999</v>
      </c>
      <c r="J33" s="737">
        <v>377989.114</v>
      </c>
      <c r="K33" s="737">
        <v>27944.154999999999</v>
      </c>
      <c r="L33" s="739"/>
      <c r="M33" s="744" t="s">
        <v>547</v>
      </c>
      <c r="N33" s="959">
        <v>148143.535</v>
      </c>
      <c r="O33" s="959">
        <v>618582.99800000002</v>
      </c>
      <c r="P33" s="959">
        <v>66305.34</v>
      </c>
      <c r="Q33" s="959">
        <v>23289.483</v>
      </c>
      <c r="R33" s="959">
        <v>108446.465</v>
      </c>
      <c r="S33" s="959">
        <v>49465.987000000001</v>
      </c>
      <c r="T33" s="959">
        <v>54497.012000000002</v>
      </c>
      <c r="U33" s="959">
        <v>42333.576999999997</v>
      </c>
    </row>
    <row r="34" spans="1:21" s="958" customFormat="1" ht="11.25" hidden="1" customHeight="1">
      <c r="A34" s="739"/>
      <c r="B34" s="744" t="s">
        <v>548</v>
      </c>
      <c r="C34" s="737">
        <f>SUM(D34:K34,N34:U34)</f>
        <v>2565842.8420000006</v>
      </c>
      <c r="D34" s="737">
        <v>276789.15299999999</v>
      </c>
      <c r="E34" s="737">
        <v>297185.54200000002</v>
      </c>
      <c r="F34" s="737">
        <v>320924.06300000002</v>
      </c>
      <c r="G34" s="737">
        <v>33629.258999999998</v>
      </c>
      <c r="H34" s="737">
        <v>36084.915999999997</v>
      </c>
      <c r="I34" s="737">
        <v>136058.948</v>
      </c>
      <c r="J34" s="737">
        <v>363306.511</v>
      </c>
      <c r="K34" s="737">
        <v>27995.561000000002</v>
      </c>
      <c r="L34" s="739"/>
      <c r="M34" s="744" t="s">
        <v>548</v>
      </c>
      <c r="N34" s="959">
        <v>142863.93299999999</v>
      </c>
      <c r="O34" s="959">
        <v>598298.14</v>
      </c>
      <c r="P34" s="959">
        <v>63828.362000000001</v>
      </c>
      <c r="Q34" s="959">
        <v>22803.651000000002</v>
      </c>
      <c r="R34" s="959">
        <v>105985.86199999999</v>
      </c>
      <c r="S34" s="959">
        <v>46706.194000000003</v>
      </c>
      <c r="T34" s="959">
        <v>52551.805999999997</v>
      </c>
      <c r="U34" s="959">
        <v>40830.940999999999</v>
      </c>
    </row>
    <row r="35" spans="1:21" s="958" customFormat="1" ht="11.25" hidden="1" customHeight="1">
      <c r="A35" s="739"/>
      <c r="B35" s="746" t="s">
        <v>549</v>
      </c>
      <c r="C35" s="737">
        <f>SUM(D35:K35,N35:U35)</f>
        <v>2426483.1389999995</v>
      </c>
      <c r="D35" s="737">
        <v>252014.57500000001</v>
      </c>
      <c r="E35" s="737">
        <v>275564.79399999999</v>
      </c>
      <c r="F35" s="737">
        <v>311489.03399999999</v>
      </c>
      <c r="G35" s="737">
        <v>29961.934000000001</v>
      </c>
      <c r="H35" s="737">
        <v>34194.811000000002</v>
      </c>
      <c r="I35" s="737">
        <v>133877.45300000001</v>
      </c>
      <c r="J35" s="737">
        <v>360095.55099999998</v>
      </c>
      <c r="K35" s="737">
        <v>25543.977999999999</v>
      </c>
      <c r="L35" s="739"/>
      <c r="M35" s="746" t="s">
        <v>549</v>
      </c>
      <c r="N35" s="959">
        <v>115314.624</v>
      </c>
      <c r="O35" s="959">
        <v>587415.6</v>
      </c>
      <c r="P35" s="959">
        <v>56782.999000000003</v>
      </c>
      <c r="Q35" s="959">
        <v>22656.731</v>
      </c>
      <c r="R35" s="959">
        <v>95402.592999999993</v>
      </c>
      <c r="S35" s="959">
        <v>40792.178999999996</v>
      </c>
      <c r="T35" s="959">
        <v>50728.372000000003</v>
      </c>
      <c r="U35" s="959">
        <v>34647.911</v>
      </c>
    </row>
    <row r="36" spans="1:21" s="958" customFormat="1" ht="11.25" hidden="1" customHeight="1">
      <c r="A36" s="739"/>
      <c r="B36" s="746" t="s">
        <v>550</v>
      </c>
      <c r="C36" s="737">
        <f>SUM(D36:K36,N36:U36)</f>
        <v>2682387.6480000005</v>
      </c>
      <c r="D36" s="737">
        <v>292230.80300000001</v>
      </c>
      <c r="E36" s="737">
        <v>310730.14799999999</v>
      </c>
      <c r="F36" s="737">
        <v>330133.10600000003</v>
      </c>
      <c r="G36" s="737">
        <v>35849.358999999997</v>
      </c>
      <c r="H36" s="737">
        <v>39161.160000000003</v>
      </c>
      <c r="I36" s="737">
        <v>148372.85500000001</v>
      </c>
      <c r="J36" s="737">
        <v>383673.00599999999</v>
      </c>
      <c r="K36" s="737">
        <v>27835.912</v>
      </c>
      <c r="L36" s="739"/>
      <c r="M36" s="746" t="s">
        <v>550</v>
      </c>
      <c r="N36" s="959">
        <v>148034.31099999999</v>
      </c>
      <c r="O36" s="959">
        <v>622372.94700000004</v>
      </c>
      <c r="P36" s="959">
        <v>64485.177000000003</v>
      </c>
      <c r="Q36" s="959">
        <v>24179.780999999999</v>
      </c>
      <c r="R36" s="959">
        <v>111093.83900000001</v>
      </c>
      <c r="S36" s="959">
        <v>47425.186000000002</v>
      </c>
      <c r="T36" s="959">
        <v>54642.428</v>
      </c>
      <c r="U36" s="959">
        <v>42167.63</v>
      </c>
    </row>
    <row r="37" spans="1:21" s="958" customFormat="1" ht="11.25" hidden="1" customHeight="1">
      <c r="A37" s="739"/>
      <c r="B37" s="746"/>
      <c r="C37" s="737"/>
      <c r="D37" s="737"/>
      <c r="E37" s="737"/>
      <c r="F37" s="737"/>
      <c r="G37" s="737"/>
      <c r="H37" s="737"/>
      <c r="I37" s="737"/>
      <c r="J37" s="737"/>
      <c r="K37" s="737"/>
      <c r="L37" s="739"/>
      <c r="M37" s="746"/>
      <c r="N37" s="959"/>
      <c r="O37" s="959"/>
      <c r="P37" s="959"/>
      <c r="Q37" s="959"/>
      <c r="R37" s="959"/>
      <c r="S37" s="959"/>
      <c r="T37" s="959"/>
      <c r="U37" s="959"/>
    </row>
    <row r="38" spans="1:21" s="958" customFormat="1" ht="11.25" hidden="1" customHeight="1">
      <c r="A38" s="1337">
        <v>2008</v>
      </c>
      <c r="B38" s="1338"/>
      <c r="C38" s="959"/>
      <c r="D38" s="962"/>
      <c r="E38" s="962"/>
      <c r="F38" s="962"/>
      <c r="G38" s="962"/>
      <c r="H38" s="962"/>
      <c r="I38" s="962"/>
      <c r="J38" s="962"/>
      <c r="K38" s="962"/>
      <c r="L38" s="1337">
        <v>2008</v>
      </c>
      <c r="M38" s="1338"/>
      <c r="N38" s="959"/>
      <c r="O38" s="959"/>
      <c r="P38" s="959"/>
      <c r="Q38" s="959"/>
      <c r="R38" s="959"/>
      <c r="S38" s="959"/>
      <c r="T38" s="959"/>
      <c r="U38" s="959"/>
    </row>
    <row r="39" spans="1:21" s="958" customFormat="1" ht="11.25" hidden="1" customHeight="1">
      <c r="A39" s="739"/>
      <c r="B39" s="744" t="s">
        <v>547</v>
      </c>
      <c r="C39" s="737">
        <f>SUM(D39:K39,N39:U39)</f>
        <v>2581961.5560000003</v>
      </c>
      <c r="D39" s="737">
        <v>289572.34399999998</v>
      </c>
      <c r="E39" s="737">
        <v>309697.57799999998</v>
      </c>
      <c r="F39" s="737">
        <v>264634.516</v>
      </c>
      <c r="G39" s="737">
        <v>34651.599000000002</v>
      </c>
      <c r="H39" s="737">
        <v>38466.311999999998</v>
      </c>
      <c r="I39" s="737">
        <v>146435.253</v>
      </c>
      <c r="J39" s="737">
        <v>370636.41899999999</v>
      </c>
      <c r="K39" s="737">
        <v>26737.731</v>
      </c>
      <c r="L39" s="739"/>
      <c r="M39" s="744" t="s">
        <v>547</v>
      </c>
      <c r="N39" s="959">
        <v>145118.93299999999</v>
      </c>
      <c r="O39" s="959">
        <v>615054.10499999998</v>
      </c>
      <c r="P39" s="959">
        <v>65512.885999999999</v>
      </c>
      <c r="Q39" s="959">
        <v>23944.758999999998</v>
      </c>
      <c r="R39" s="959">
        <v>107754.205</v>
      </c>
      <c r="S39" s="959">
        <v>47843.267999999996</v>
      </c>
      <c r="T39" s="959">
        <v>54575.495000000003</v>
      </c>
      <c r="U39" s="959">
        <v>41326.152999999998</v>
      </c>
    </row>
    <row r="40" spans="1:21" s="958" customFormat="1" ht="11.25" hidden="1" customHeight="1">
      <c r="A40" s="739"/>
      <c r="B40" s="744" t="s">
        <v>548</v>
      </c>
      <c r="C40" s="737">
        <f>SUM(D40:K40,N40:U40)</f>
        <v>2612636.9039999996</v>
      </c>
      <c r="D40" s="737">
        <v>281390.54700000002</v>
      </c>
      <c r="E40" s="737">
        <v>307279.49099999998</v>
      </c>
      <c r="F40" s="737">
        <v>305384.592</v>
      </c>
      <c r="G40" s="737">
        <v>32325.393</v>
      </c>
      <c r="H40" s="737">
        <v>38614.419000000002</v>
      </c>
      <c r="I40" s="737">
        <v>147480.66699999999</v>
      </c>
      <c r="J40" s="737">
        <v>377484.48</v>
      </c>
      <c r="K40" s="737">
        <v>28189.971000000001</v>
      </c>
      <c r="L40" s="739"/>
      <c r="M40" s="744" t="s">
        <v>548</v>
      </c>
      <c r="N40" s="959">
        <v>145085.70800000001</v>
      </c>
      <c r="O40" s="959">
        <v>613654.44700000004</v>
      </c>
      <c r="P40" s="959">
        <v>63191.341999999997</v>
      </c>
      <c r="Q40" s="959">
        <v>23951.738000000001</v>
      </c>
      <c r="R40" s="959">
        <v>110336.56200000001</v>
      </c>
      <c r="S40" s="959">
        <v>44748.195</v>
      </c>
      <c r="T40" s="959">
        <v>54202.707000000002</v>
      </c>
      <c r="U40" s="959">
        <v>39316.644999999997</v>
      </c>
    </row>
    <row r="41" spans="1:21" s="958" customFormat="1" ht="11.25" hidden="1" customHeight="1">
      <c r="A41" s="739"/>
      <c r="B41" s="746" t="s">
        <v>549</v>
      </c>
      <c r="C41" s="737">
        <f>SUM(D41:K41,N41:U41)</f>
        <v>2494347.094</v>
      </c>
      <c r="D41" s="737">
        <v>259854.16899999999</v>
      </c>
      <c r="E41" s="737">
        <v>282713.46299999999</v>
      </c>
      <c r="F41" s="737">
        <v>321155.14500000002</v>
      </c>
      <c r="G41" s="737">
        <v>28861.824000000001</v>
      </c>
      <c r="H41" s="737">
        <v>35348.748</v>
      </c>
      <c r="I41" s="737">
        <v>147408.70300000001</v>
      </c>
      <c r="J41" s="737">
        <v>375214.83899999998</v>
      </c>
      <c r="K41" s="737">
        <v>25971.999</v>
      </c>
      <c r="L41" s="739"/>
      <c r="M41" s="746" t="s">
        <v>549</v>
      </c>
      <c r="N41" s="959">
        <v>120654.799</v>
      </c>
      <c r="O41" s="959">
        <v>594574.40399999998</v>
      </c>
      <c r="P41" s="959">
        <v>56088.81</v>
      </c>
      <c r="Q41" s="959">
        <v>23637.512999999999</v>
      </c>
      <c r="R41" s="959">
        <v>97763.231</v>
      </c>
      <c r="S41" s="959">
        <v>39461.760000000002</v>
      </c>
      <c r="T41" s="959">
        <v>50486.995000000003</v>
      </c>
      <c r="U41" s="959">
        <v>35150.692000000003</v>
      </c>
    </row>
    <row r="42" spans="1:21" s="958" customFormat="1" ht="11.25" hidden="1" customHeight="1">
      <c r="A42" s="739"/>
      <c r="B42" s="746" t="s">
        <v>550</v>
      </c>
      <c r="C42" s="737">
        <f>SUM(D42:K42,N42:U42)</f>
        <v>2742451.2829999998</v>
      </c>
      <c r="D42" s="737">
        <v>297973.75400000002</v>
      </c>
      <c r="E42" s="737">
        <v>317939.23200000002</v>
      </c>
      <c r="F42" s="737">
        <v>329663.53899999999</v>
      </c>
      <c r="G42" s="737">
        <v>37869.766000000003</v>
      </c>
      <c r="H42" s="737">
        <v>38402.305999999997</v>
      </c>
      <c r="I42" s="737">
        <v>167000</v>
      </c>
      <c r="J42" s="737">
        <v>397770.92499999999</v>
      </c>
      <c r="K42" s="737">
        <v>26796.174999999999</v>
      </c>
      <c r="L42" s="739"/>
      <c r="M42" s="746" t="s">
        <v>550</v>
      </c>
      <c r="N42" s="959">
        <v>148702.427</v>
      </c>
      <c r="O42" s="959">
        <v>638332.90300000005</v>
      </c>
      <c r="P42" s="959">
        <v>63707.353999999999</v>
      </c>
      <c r="Q42" s="959">
        <v>24701.954000000002</v>
      </c>
      <c r="R42" s="959">
        <v>110648.62699999999</v>
      </c>
      <c r="S42" s="959">
        <v>45927.468000000001</v>
      </c>
      <c r="T42" s="959">
        <v>56487.031999999999</v>
      </c>
      <c r="U42" s="959">
        <v>40527.821000000004</v>
      </c>
    </row>
    <row r="43" spans="1:21" s="958" customFormat="1" ht="11.25" hidden="1" customHeight="1">
      <c r="A43" s="739"/>
      <c r="B43" s="744"/>
      <c r="C43" s="959"/>
      <c r="D43" s="962"/>
      <c r="E43" s="962"/>
      <c r="F43" s="962"/>
      <c r="G43" s="962"/>
      <c r="H43" s="962"/>
      <c r="I43" s="962"/>
      <c r="J43" s="962"/>
      <c r="K43" s="962"/>
      <c r="L43" s="739"/>
      <c r="M43" s="744"/>
      <c r="N43" s="959"/>
      <c r="O43" s="959"/>
      <c r="P43" s="959"/>
      <c r="Q43" s="959"/>
      <c r="R43" s="959"/>
      <c r="S43" s="959"/>
      <c r="T43" s="959"/>
      <c r="U43" s="959"/>
    </row>
    <row r="44" spans="1:21" s="958" customFormat="1" ht="11.25" hidden="1" customHeight="1">
      <c r="A44" s="1337">
        <v>2009</v>
      </c>
      <c r="B44" s="1338"/>
      <c r="C44" s="959"/>
      <c r="D44" s="962"/>
      <c r="E44" s="962"/>
      <c r="F44" s="962"/>
      <c r="G44" s="962"/>
      <c r="H44" s="962"/>
      <c r="I44" s="962"/>
      <c r="J44" s="962"/>
      <c r="K44" s="962"/>
      <c r="L44" s="1337">
        <v>2009</v>
      </c>
      <c r="M44" s="1338"/>
      <c r="N44" s="959"/>
      <c r="O44" s="959"/>
      <c r="P44" s="959"/>
      <c r="Q44" s="959"/>
      <c r="R44" s="959"/>
      <c r="S44" s="959"/>
      <c r="T44" s="959"/>
      <c r="U44" s="959"/>
    </row>
    <row r="45" spans="1:21" s="958" customFormat="1" ht="11.25" hidden="1" customHeight="1">
      <c r="A45" s="739"/>
      <c r="B45" s="744" t="s">
        <v>547</v>
      </c>
      <c r="C45" s="737">
        <f>SUM(D45:K45,N45:U45)</f>
        <v>2706975.514</v>
      </c>
      <c r="D45" s="737">
        <v>296217.80599999998</v>
      </c>
      <c r="E45" s="737">
        <v>309292.772</v>
      </c>
      <c r="F45" s="737">
        <v>328182.00599999999</v>
      </c>
      <c r="G45" s="737">
        <v>34911.120999999999</v>
      </c>
      <c r="H45" s="737">
        <v>39796.739000000001</v>
      </c>
      <c r="I45" s="737">
        <v>165681.76300000001</v>
      </c>
      <c r="J45" s="737">
        <v>390053.93699999998</v>
      </c>
      <c r="K45" s="737">
        <v>26363.215</v>
      </c>
      <c r="L45" s="739"/>
      <c r="M45" s="744" t="s">
        <v>547</v>
      </c>
      <c r="N45" s="959">
        <v>148975.98199999999</v>
      </c>
      <c r="O45" s="959">
        <v>625628.68400000001</v>
      </c>
      <c r="P45" s="959">
        <v>65502.413999999997</v>
      </c>
      <c r="Q45" s="959">
        <v>24143.147000000001</v>
      </c>
      <c r="R45" s="959">
        <v>109016.83</v>
      </c>
      <c r="S45" s="959">
        <v>46641.722000000002</v>
      </c>
      <c r="T45" s="959">
        <v>55110.027000000002</v>
      </c>
      <c r="U45" s="959">
        <v>41457.349000000002</v>
      </c>
    </row>
    <row r="46" spans="1:21" s="958" customFormat="1" ht="11.25" hidden="1" customHeight="1">
      <c r="A46" s="739"/>
      <c r="B46" s="744" t="s">
        <v>548</v>
      </c>
      <c r="C46" s="737">
        <f>SUM(D46:K46,N46:U46)</f>
        <v>2607114.0880000009</v>
      </c>
      <c r="D46" s="737">
        <v>281400.66499999998</v>
      </c>
      <c r="E46" s="737">
        <v>302246.12099999998</v>
      </c>
      <c r="F46" s="737">
        <v>320368.109</v>
      </c>
      <c r="G46" s="737">
        <v>32781.483</v>
      </c>
      <c r="H46" s="737">
        <v>36845.284</v>
      </c>
      <c r="I46" s="737">
        <v>160099.54999999999</v>
      </c>
      <c r="J46" s="737">
        <v>373083.89799999999</v>
      </c>
      <c r="K46" s="737">
        <v>26800.438999999998</v>
      </c>
      <c r="L46" s="739"/>
      <c r="M46" s="744" t="s">
        <v>548</v>
      </c>
      <c r="N46" s="959">
        <v>138125.30300000001</v>
      </c>
      <c r="O46" s="959">
        <v>606112.26800000004</v>
      </c>
      <c r="P46" s="959">
        <v>63399.044999999998</v>
      </c>
      <c r="Q46" s="959">
        <v>23871.734</v>
      </c>
      <c r="R46" s="959">
        <v>105994.717</v>
      </c>
      <c r="S46" s="959">
        <v>43932.072</v>
      </c>
      <c r="T46" s="959">
        <v>53369.197</v>
      </c>
      <c r="U46" s="959">
        <v>38684.203000000001</v>
      </c>
    </row>
    <row r="47" spans="1:21" s="958" customFormat="1" ht="11.25" hidden="1" customHeight="1">
      <c r="A47" s="739"/>
      <c r="B47" s="744" t="s">
        <v>549</v>
      </c>
      <c r="C47" s="737">
        <f>SUM(D47:K47,N47:U47)</f>
        <v>2490846.6080000005</v>
      </c>
      <c r="D47" s="737">
        <v>257980.24600000001</v>
      </c>
      <c r="E47" s="737">
        <v>281224.77500000002</v>
      </c>
      <c r="F47" s="737">
        <v>318196.67099999997</v>
      </c>
      <c r="G47" s="737">
        <v>28925.507000000001</v>
      </c>
      <c r="H47" s="737">
        <v>35002.923000000003</v>
      </c>
      <c r="I47" s="737">
        <v>156209.26300000001</v>
      </c>
      <c r="J47" s="737">
        <v>377040.783</v>
      </c>
      <c r="K47" s="737">
        <v>25534.917000000001</v>
      </c>
      <c r="L47" s="739"/>
      <c r="M47" s="744" t="s">
        <v>549</v>
      </c>
      <c r="N47" s="959">
        <v>122796.851</v>
      </c>
      <c r="O47" s="959">
        <v>586248.82499999995</v>
      </c>
      <c r="P47" s="959">
        <v>54541.898000000001</v>
      </c>
      <c r="Q47" s="959">
        <v>23118.418000000001</v>
      </c>
      <c r="R47" s="959">
        <v>97412.058999999994</v>
      </c>
      <c r="S47" s="959">
        <v>39608.432999999997</v>
      </c>
      <c r="T47" s="959">
        <v>51176.37</v>
      </c>
      <c r="U47" s="959">
        <v>35828.669000000002</v>
      </c>
    </row>
    <row r="48" spans="1:21" s="958" customFormat="1" ht="11.25" hidden="1" customHeight="1">
      <c r="A48" s="739"/>
      <c r="B48" s="746" t="s">
        <v>550</v>
      </c>
      <c r="C48" s="737">
        <f>SUM(D48:K48,N48:U48)</f>
        <v>2750017.0840000003</v>
      </c>
      <c r="D48" s="737">
        <v>295556.99800000002</v>
      </c>
      <c r="E48" s="737">
        <v>323992.25599999999</v>
      </c>
      <c r="F48" s="737">
        <v>330101.85700000002</v>
      </c>
      <c r="G48" s="737">
        <v>36102.394999999997</v>
      </c>
      <c r="H48" s="737">
        <v>40624.923999999999</v>
      </c>
      <c r="I48" s="737">
        <v>166074.728</v>
      </c>
      <c r="J48" s="737">
        <v>400522.55900000001</v>
      </c>
      <c r="K48" s="737">
        <v>27793.948</v>
      </c>
      <c r="L48" s="739"/>
      <c r="M48" s="746" t="s">
        <v>550</v>
      </c>
      <c r="N48" s="959">
        <v>148369.217</v>
      </c>
      <c r="O48" s="959">
        <v>633342.06000000006</v>
      </c>
      <c r="P48" s="959">
        <v>63668.775000000001</v>
      </c>
      <c r="Q48" s="959">
        <v>24095.09</v>
      </c>
      <c r="R48" s="959">
        <v>115606.367</v>
      </c>
      <c r="S48" s="959">
        <v>47058.868999999999</v>
      </c>
      <c r="T48" s="959">
        <v>55876.286999999997</v>
      </c>
      <c r="U48" s="959">
        <v>41230.754000000001</v>
      </c>
    </row>
    <row r="49" spans="1:21" s="958" customFormat="1" ht="11.25" hidden="1" customHeight="1">
      <c r="A49" s="739"/>
      <c r="B49" s="744"/>
      <c r="C49" s="959"/>
      <c r="D49" s="959"/>
      <c r="E49" s="959"/>
      <c r="F49" s="959"/>
      <c r="G49" s="959"/>
      <c r="H49" s="959"/>
      <c r="I49" s="959"/>
      <c r="J49" s="959"/>
      <c r="K49" s="959"/>
      <c r="L49" s="739"/>
      <c r="M49" s="744"/>
      <c r="N49" s="959"/>
      <c r="O49" s="959"/>
      <c r="P49" s="959"/>
      <c r="Q49" s="959"/>
      <c r="R49" s="959"/>
      <c r="S49" s="959"/>
      <c r="T49" s="959"/>
      <c r="U49" s="959"/>
    </row>
    <row r="50" spans="1:21" s="958" customFormat="1" ht="11.25" hidden="1" customHeight="1">
      <c r="A50" s="1337">
        <v>2010</v>
      </c>
      <c r="B50" s="1338"/>
      <c r="C50" s="959"/>
      <c r="D50" s="959"/>
      <c r="E50" s="959"/>
      <c r="F50" s="959"/>
      <c r="G50" s="959"/>
      <c r="H50" s="959"/>
      <c r="I50" s="959"/>
      <c r="J50" s="959"/>
      <c r="K50" s="959"/>
      <c r="L50" s="1337">
        <v>2010</v>
      </c>
      <c r="M50" s="1338"/>
      <c r="N50" s="959"/>
      <c r="O50" s="959"/>
      <c r="P50" s="959"/>
      <c r="Q50" s="959"/>
      <c r="R50" s="959"/>
      <c r="S50" s="959"/>
      <c r="T50" s="959"/>
      <c r="U50" s="959"/>
    </row>
    <row r="51" spans="1:21" s="958" customFormat="1" ht="11.25" hidden="1" customHeight="1">
      <c r="A51" s="739"/>
      <c r="B51" s="744" t="s">
        <v>547</v>
      </c>
      <c r="C51" s="737">
        <f>SUM(D51:K51,N51:U51)</f>
        <v>2721628.5069999993</v>
      </c>
      <c r="D51" s="737">
        <v>296425.39899999998</v>
      </c>
      <c r="E51" s="737">
        <v>314490.13099999999</v>
      </c>
      <c r="F51" s="737">
        <v>337247.95199999999</v>
      </c>
      <c r="G51" s="737">
        <v>36335.995000000003</v>
      </c>
      <c r="H51" s="737">
        <v>40510.203999999998</v>
      </c>
      <c r="I51" s="737">
        <v>167798.579</v>
      </c>
      <c r="J51" s="737">
        <v>386965.141</v>
      </c>
      <c r="K51" s="737">
        <v>27289.168000000001</v>
      </c>
      <c r="L51" s="739"/>
      <c r="M51" s="744" t="s">
        <v>547</v>
      </c>
      <c r="N51" s="959">
        <v>152715.709</v>
      </c>
      <c r="O51" s="959">
        <v>621375.174</v>
      </c>
      <c r="P51" s="959">
        <v>57394.624000000003</v>
      </c>
      <c r="Q51" s="959">
        <v>23052.424999999999</v>
      </c>
      <c r="R51" s="959">
        <v>113889.84</v>
      </c>
      <c r="S51" s="959">
        <v>47762.072999999997</v>
      </c>
      <c r="T51" s="959">
        <v>57726.807000000001</v>
      </c>
      <c r="U51" s="959">
        <v>40649.286</v>
      </c>
    </row>
    <row r="52" spans="1:21" s="958" customFormat="1" ht="11.25" hidden="1" customHeight="1">
      <c r="A52" s="739"/>
      <c r="B52" s="744" t="s">
        <v>548</v>
      </c>
      <c r="C52" s="737">
        <f>SUM(D52:K52,N52:U52)</f>
        <v>2621554.8760000006</v>
      </c>
      <c r="D52" s="737">
        <v>281565.48100000003</v>
      </c>
      <c r="E52" s="737">
        <v>303110.90899999999</v>
      </c>
      <c r="F52" s="737">
        <v>317211.40399999998</v>
      </c>
      <c r="G52" s="737">
        <v>33099.24</v>
      </c>
      <c r="H52" s="737">
        <v>36992.154000000002</v>
      </c>
      <c r="I52" s="737">
        <v>171532.34299999999</v>
      </c>
      <c r="J52" s="737">
        <v>379675.48300000001</v>
      </c>
      <c r="K52" s="737">
        <v>27122.038</v>
      </c>
      <c r="L52" s="739"/>
      <c r="M52" s="744" t="s">
        <v>548</v>
      </c>
      <c r="N52" s="959">
        <v>146976.11199999999</v>
      </c>
      <c r="O52" s="959">
        <v>598092.65399999998</v>
      </c>
      <c r="P52" s="959">
        <v>54306.423999999999</v>
      </c>
      <c r="Q52" s="959">
        <v>23166.485000000001</v>
      </c>
      <c r="R52" s="959">
        <v>110541.774</v>
      </c>
      <c r="S52" s="959">
        <v>44028.74</v>
      </c>
      <c r="T52" s="959">
        <v>54895.474999999999</v>
      </c>
      <c r="U52" s="959">
        <v>39238.160000000003</v>
      </c>
    </row>
    <row r="53" spans="1:21" s="958" customFormat="1" ht="11.25" hidden="1" customHeight="1">
      <c r="A53" s="739"/>
      <c r="B53" s="744" t="s">
        <v>549</v>
      </c>
      <c r="C53" s="737">
        <f>SUM(D53:K53,N53:U53)</f>
        <v>2480558.344</v>
      </c>
      <c r="D53" s="737">
        <v>256384.80900000001</v>
      </c>
      <c r="E53" s="737">
        <v>282176.59899999999</v>
      </c>
      <c r="F53" s="737">
        <v>317396.03700000001</v>
      </c>
      <c r="G53" s="737">
        <v>29637.807000000001</v>
      </c>
      <c r="H53" s="737">
        <v>36082.19</v>
      </c>
      <c r="I53" s="737">
        <v>161773.171</v>
      </c>
      <c r="J53" s="737">
        <v>380094.77500000002</v>
      </c>
      <c r="K53" s="737">
        <v>25677.05</v>
      </c>
      <c r="L53" s="739"/>
      <c r="M53" s="744" t="s">
        <v>549</v>
      </c>
      <c r="N53" s="959">
        <v>122830.78200000001</v>
      </c>
      <c r="O53" s="959">
        <v>574929.58400000003</v>
      </c>
      <c r="P53" s="959">
        <v>46267.517</v>
      </c>
      <c r="Q53" s="959">
        <v>22768.721000000001</v>
      </c>
      <c r="R53" s="959">
        <v>99960.6</v>
      </c>
      <c r="S53" s="959">
        <v>39774.095999999998</v>
      </c>
      <c r="T53" s="959">
        <v>49817.016000000003</v>
      </c>
      <c r="U53" s="959">
        <v>34987.589999999997</v>
      </c>
    </row>
    <row r="54" spans="1:21" s="958" customFormat="1" ht="11.25" hidden="1" customHeight="1">
      <c r="A54" s="739"/>
      <c r="B54" s="744" t="s">
        <v>550</v>
      </c>
      <c r="C54" s="737">
        <f>SUM(D54:K54,N54:U54)</f>
        <v>2748100.6570000006</v>
      </c>
      <c r="D54" s="737">
        <v>293909.77600000001</v>
      </c>
      <c r="E54" s="737">
        <v>321305.56599999999</v>
      </c>
      <c r="F54" s="737">
        <v>326857.51500000001</v>
      </c>
      <c r="G54" s="737">
        <v>35220.457999999999</v>
      </c>
      <c r="H54" s="737">
        <v>42143.364000000001</v>
      </c>
      <c r="I54" s="737">
        <v>177616.95800000001</v>
      </c>
      <c r="J54" s="737">
        <v>401849.73200000002</v>
      </c>
      <c r="K54" s="737">
        <v>29317.417000000001</v>
      </c>
      <c r="L54" s="739"/>
      <c r="M54" s="744" t="s">
        <v>550</v>
      </c>
      <c r="N54" s="737">
        <v>150586.326</v>
      </c>
      <c r="O54" s="737">
        <v>630340.86399999994</v>
      </c>
      <c r="P54" s="737">
        <v>55010.552000000003</v>
      </c>
      <c r="Q54" s="737">
        <v>24362.987000000001</v>
      </c>
      <c r="R54" s="737">
        <v>118634.84600000001</v>
      </c>
      <c r="S54" s="737">
        <v>43253.644</v>
      </c>
      <c r="T54" s="737">
        <v>55397.245000000003</v>
      </c>
      <c r="U54" s="737">
        <v>42293.406999999999</v>
      </c>
    </row>
    <row r="55" spans="1:21" s="958" customFormat="1" ht="11.25"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94">
        <v>2781660.679</v>
      </c>
      <c r="D57" s="794">
        <v>286392.05900000001</v>
      </c>
      <c r="E57" s="794">
        <v>324714.93599999999</v>
      </c>
      <c r="F57" s="794">
        <v>349555.36</v>
      </c>
      <c r="G57" s="794">
        <v>35258.31</v>
      </c>
      <c r="H57" s="794">
        <v>41422.188999999998</v>
      </c>
      <c r="I57" s="794">
        <v>173710.37100000001</v>
      </c>
      <c r="J57" s="794">
        <v>411696.94199999998</v>
      </c>
      <c r="K57" s="794">
        <v>27062.240000000002</v>
      </c>
      <c r="L57" s="739"/>
      <c r="M57" s="744" t="s">
        <v>547</v>
      </c>
      <c r="N57" s="794">
        <v>155506.579</v>
      </c>
      <c r="O57" s="794">
        <v>636415.91099999996</v>
      </c>
      <c r="P57" s="794">
        <v>58167.453000000001</v>
      </c>
      <c r="Q57" s="794">
        <v>23478.591</v>
      </c>
      <c r="R57" s="794">
        <v>113808.34299999999</v>
      </c>
      <c r="S57" s="794">
        <v>43302.525999999998</v>
      </c>
      <c r="T57" s="794">
        <v>58568.423000000003</v>
      </c>
      <c r="U57" s="794">
        <v>42600.446000000004</v>
      </c>
    </row>
    <row r="58" spans="1:21" s="958" customFormat="1" ht="11.25" customHeight="1">
      <c r="A58" s="739"/>
      <c r="B58" s="744" t="s">
        <v>548</v>
      </c>
      <c r="C58" s="794">
        <v>2676216.6540000001</v>
      </c>
      <c r="D58" s="794">
        <v>289699.01400000002</v>
      </c>
      <c r="E58" s="794">
        <v>315185.96399999998</v>
      </c>
      <c r="F58" s="794">
        <v>327080.52600000001</v>
      </c>
      <c r="G58" s="794">
        <v>32851.79</v>
      </c>
      <c r="H58" s="794">
        <v>38039.983</v>
      </c>
      <c r="I58" s="794">
        <v>153717.16200000001</v>
      </c>
      <c r="J58" s="794">
        <v>394950.08100000001</v>
      </c>
      <c r="K58" s="794">
        <v>27188.767</v>
      </c>
      <c r="L58" s="739"/>
      <c r="M58" s="744" t="s">
        <v>548</v>
      </c>
      <c r="N58" s="794">
        <v>148535.86499999999</v>
      </c>
      <c r="O58" s="794">
        <v>621903.74399999995</v>
      </c>
      <c r="P58" s="794">
        <v>55244.478999999999</v>
      </c>
      <c r="Q58" s="794">
        <v>22836.768</v>
      </c>
      <c r="R58" s="794">
        <v>113104.461</v>
      </c>
      <c r="S58" s="794">
        <v>40963.659</v>
      </c>
      <c r="T58" s="794">
        <v>55054.260999999999</v>
      </c>
      <c r="U58" s="794">
        <v>39860.129999999997</v>
      </c>
    </row>
    <row r="59" spans="1:21" s="958" customFormat="1" ht="11.25" customHeight="1">
      <c r="A59" s="739"/>
      <c r="B59" s="744" t="s">
        <v>549</v>
      </c>
      <c r="C59" s="794">
        <v>2543285.7579999999</v>
      </c>
      <c r="D59" s="794">
        <v>264962.31900000002</v>
      </c>
      <c r="E59" s="794">
        <v>294031.29499999998</v>
      </c>
      <c r="F59" s="794">
        <v>329941.549</v>
      </c>
      <c r="G59" s="794">
        <v>28918.437000000002</v>
      </c>
      <c r="H59" s="794">
        <v>35830.324000000001</v>
      </c>
      <c r="I59" s="794">
        <v>147708.23699999999</v>
      </c>
      <c r="J59" s="794">
        <v>401572.89899999998</v>
      </c>
      <c r="K59" s="794">
        <v>25699.294999999998</v>
      </c>
      <c r="L59" s="739"/>
      <c r="M59" s="746" t="s">
        <v>549</v>
      </c>
      <c r="N59" s="794">
        <v>128112.13499999999</v>
      </c>
      <c r="O59" s="794">
        <v>589728.40899999999</v>
      </c>
      <c r="P59" s="794">
        <v>49859.264000000003</v>
      </c>
      <c r="Q59" s="794">
        <v>22409.523000000001</v>
      </c>
      <c r="R59" s="794">
        <v>102352.10799999999</v>
      </c>
      <c r="S59" s="794">
        <v>36160.357000000004</v>
      </c>
      <c r="T59" s="794">
        <v>51818.968000000001</v>
      </c>
      <c r="U59" s="794">
        <v>34180.639000000003</v>
      </c>
    </row>
    <row r="60" spans="1:21" s="958" customFormat="1" ht="11.25" customHeight="1">
      <c r="A60" s="739"/>
      <c r="B60" s="744" t="s">
        <v>550</v>
      </c>
      <c r="C60" s="794">
        <v>2808038.61</v>
      </c>
      <c r="D60" s="794">
        <v>305802.77600000001</v>
      </c>
      <c r="E60" s="794">
        <v>327794.15399999998</v>
      </c>
      <c r="F60" s="794">
        <v>336928.72700000001</v>
      </c>
      <c r="G60" s="794">
        <v>34976.239999999998</v>
      </c>
      <c r="H60" s="794">
        <v>41676.906000000003</v>
      </c>
      <c r="I60" s="794">
        <v>167187.55900000001</v>
      </c>
      <c r="J60" s="794">
        <v>428286.13799999998</v>
      </c>
      <c r="K60" s="794">
        <v>27787.393</v>
      </c>
      <c r="L60" s="739"/>
      <c r="M60" s="746" t="s">
        <v>550</v>
      </c>
      <c r="N60" s="794">
        <v>152384.82699999999</v>
      </c>
      <c r="O60" s="794">
        <v>646414.74300000002</v>
      </c>
      <c r="P60" s="794">
        <v>55876.267999999996</v>
      </c>
      <c r="Q60" s="794">
        <v>23623.118999999999</v>
      </c>
      <c r="R60" s="794">
        <v>116898.683</v>
      </c>
      <c r="S60" s="794">
        <v>43105.822999999997</v>
      </c>
      <c r="T60" s="794">
        <v>57507.311000000002</v>
      </c>
      <c r="U60" s="794">
        <v>41787.942999999999</v>
      </c>
    </row>
    <row r="61" spans="1:21" s="958" customFormat="1" ht="9" customHeight="1">
      <c r="A61" s="739"/>
      <c r="B61" s="744"/>
      <c r="C61" s="963"/>
      <c r="D61" s="963"/>
      <c r="E61" s="963"/>
      <c r="F61" s="963"/>
      <c r="G61" s="963"/>
      <c r="H61" s="963"/>
      <c r="I61" s="963"/>
      <c r="J61" s="963"/>
      <c r="K61" s="963"/>
      <c r="L61" s="960"/>
      <c r="M61" s="961"/>
      <c r="N61" s="963"/>
      <c r="O61" s="963"/>
      <c r="P61" s="963"/>
      <c r="Q61" s="963"/>
      <c r="R61" s="963"/>
      <c r="S61" s="963"/>
      <c r="T61" s="963"/>
      <c r="U61" s="963"/>
    </row>
    <row r="62" spans="1:21" s="958" customFormat="1" ht="11.25" customHeight="1">
      <c r="A62" s="1337">
        <v>2012</v>
      </c>
      <c r="B62" s="1338"/>
      <c r="C62" s="963"/>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94">
        <v>2793960.0929999999</v>
      </c>
      <c r="D63" s="794">
        <v>299385.42300000001</v>
      </c>
      <c r="E63" s="794">
        <v>327851.99800000002</v>
      </c>
      <c r="F63" s="794">
        <v>337022.26299999998</v>
      </c>
      <c r="G63" s="794">
        <v>35041.798000000003</v>
      </c>
      <c r="H63" s="794">
        <v>40783.877999999997</v>
      </c>
      <c r="I63" s="794">
        <v>162594.084</v>
      </c>
      <c r="J63" s="794">
        <v>413285.36300000001</v>
      </c>
      <c r="K63" s="794">
        <v>27264.263999999999</v>
      </c>
      <c r="L63" s="739"/>
      <c r="M63" s="744" t="s">
        <v>547</v>
      </c>
      <c r="N63" s="794">
        <v>162412.58100000001</v>
      </c>
      <c r="O63" s="794">
        <v>649162.07400000002</v>
      </c>
      <c r="P63" s="794">
        <v>60405.953999999998</v>
      </c>
      <c r="Q63" s="794">
        <v>23041.423999999999</v>
      </c>
      <c r="R63" s="794">
        <v>114747.595</v>
      </c>
      <c r="S63" s="794">
        <v>43046.502</v>
      </c>
      <c r="T63" s="794">
        <v>57656.008999999998</v>
      </c>
      <c r="U63" s="794">
        <v>40258.883000000002</v>
      </c>
    </row>
    <row r="64" spans="1:21" s="958" customFormat="1" ht="11.25" customHeight="1">
      <c r="A64" s="739"/>
      <c r="B64" s="744" t="s">
        <v>548</v>
      </c>
      <c r="C64" s="794">
        <v>2692443.06</v>
      </c>
      <c r="D64" s="794">
        <v>285794.32799999998</v>
      </c>
      <c r="E64" s="794">
        <v>313624.77</v>
      </c>
      <c r="F64" s="794">
        <v>320881.60800000001</v>
      </c>
      <c r="G64" s="794">
        <v>32268.394</v>
      </c>
      <c r="H64" s="794">
        <v>37414.421999999999</v>
      </c>
      <c r="I64" s="794">
        <v>155831.052</v>
      </c>
      <c r="J64" s="794">
        <v>401496.99599999998</v>
      </c>
      <c r="K64" s="794">
        <v>27173.451000000001</v>
      </c>
      <c r="L64" s="739"/>
      <c r="M64" s="744" t="s">
        <v>548</v>
      </c>
      <c r="N64" s="794">
        <v>156866.49</v>
      </c>
      <c r="O64" s="794">
        <v>631039.72499999998</v>
      </c>
      <c r="P64" s="794">
        <v>57544.048999999999</v>
      </c>
      <c r="Q64" s="794">
        <v>22731.786</v>
      </c>
      <c r="R64" s="794">
        <v>113233.808</v>
      </c>
      <c r="S64" s="794">
        <v>41280.28</v>
      </c>
      <c r="T64" s="794">
        <v>55638.038</v>
      </c>
      <c r="U64" s="794">
        <v>39623.862999999998</v>
      </c>
    </row>
    <row r="65" spans="1:21" s="958" customFormat="1" ht="11.25" customHeight="1">
      <c r="A65" s="739"/>
      <c r="B65" s="744" t="s">
        <v>549</v>
      </c>
      <c r="C65" s="794">
        <v>2581174.145</v>
      </c>
      <c r="D65" s="794">
        <v>262532.31400000001</v>
      </c>
      <c r="E65" s="794">
        <v>293405.739</v>
      </c>
      <c r="F65" s="794">
        <v>343356.94199999998</v>
      </c>
      <c r="G65" s="794">
        <v>28911.258000000002</v>
      </c>
      <c r="H65" s="794">
        <v>35041.021999999997</v>
      </c>
      <c r="I65" s="794">
        <v>152726.049</v>
      </c>
      <c r="J65" s="794">
        <v>402974.712</v>
      </c>
      <c r="K65" s="794">
        <v>26091.026999999998</v>
      </c>
      <c r="L65" s="739"/>
      <c r="M65" s="746" t="s">
        <v>549</v>
      </c>
      <c r="N65" s="794">
        <v>130660.245</v>
      </c>
      <c r="O65" s="794">
        <v>611882.98600000003</v>
      </c>
      <c r="P65" s="794">
        <v>48438.152000000002</v>
      </c>
      <c r="Q65" s="794">
        <v>22113.063999999998</v>
      </c>
      <c r="R65" s="794">
        <v>101869.84600000001</v>
      </c>
      <c r="S65" s="794">
        <v>36645.838000000003</v>
      </c>
      <c r="T65" s="794">
        <v>51662.743999999999</v>
      </c>
      <c r="U65" s="794">
        <v>32862.207000000002</v>
      </c>
    </row>
    <row r="66" spans="1:21" s="958" customFormat="1" ht="11.25" customHeight="1">
      <c r="A66" s="739"/>
      <c r="B66" s="744" t="s">
        <v>550</v>
      </c>
      <c r="C66" s="794">
        <v>2833522.0010000002</v>
      </c>
      <c r="D66" s="794">
        <v>303676.40000000002</v>
      </c>
      <c r="E66" s="794">
        <v>338728.61499999999</v>
      </c>
      <c r="F66" s="794">
        <v>352856.74</v>
      </c>
      <c r="G66" s="794">
        <v>34637.345000000001</v>
      </c>
      <c r="H66" s="794">
        <v>40958.752</v>
      </c>
      <c r="I66" s="794">
        <v>171867.98199999999</v>
      </c>
      <c r="J66" s="794">
        <v>418084.989</v>
      </c>
      <c r="K66" s="794">
        <v>28139.295999999998</v>
      </c>
      <c r="L66" s="739"/>
      <c r="M66" s="746" t="s">
        <v>550</v>
      </c>
      <c r="N66" s="794">
        <v>159856.18700000001</v>
      </c>
      <c r="O66" s="794">
        <v>649301.93400000001</v>
      </c>
      <c r="P66" s="794">
        <v>57378.108999999997</v>
      </c>
      <c r="Q66" s="794">
        <v>22839.664000000001</v>
      </c>
      <c r="R66" s="794">
        <v>119584.478</v>
      </c>
      <c r="S66" s="794">
        <v>44047.417999999998</v>
      </c>
      <c r="T66" s="794">
        <v>51532.646999999997</v>
      </c>
      <c r="U66" s="794">
        <v>40031.445</v>
      </c>
    </row>
    <row r="67" spans="1:21" s="958" customFormat="1" ht="9" customHeight="1">
      <c r="A67" s="739"/>
      <c r="B67" s="744"/>
      <c r="C67" s="959"/>
      <c r="D67" s="959"/>
      <c r="E67" s="959"/>
      <c r="F67" s="959"/>
      <c r="G67" s="959"/>
      <c r="H67" s="959"/>
      <c r="I67" s="959"/>
      <c r="J67" s="959"/>
      <c r="K67" s="959"/>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2797263.577</v>
      </c>
      <c r="D69" s="737">
        <v>296963.49300000002</v>
      </c>
      <c r="E69" s="737">
        <v>325955.554</v>
      </c>
      <c r="F69" s="737">
        <v>337154.52299999999</v>
      </c>
      <c r="G69" s="737">
        <v>35424.832999999999</v>
      </c>
      <c r="H69" s="737">
        <v>39655.487999999998</v>
      </c>
      <c r="I69" s="737">
        <v>192069.47</v>
      </c>
      <c r="J69" s="737">
        <v>488777.18300000002</v>
      </c>
      <c r="K69" s="737">
        <v>26360.460999999999</v>
      </c>
      <c r="L69" s="739"/>
      <c r="M69" s="744" t="s">
        <v>547</v>
      </c>
      <c r="N69" s="737">
        <v>164548.78200000001</v>
      </c>
      <c r="O69" s="737">
        <v>568382.91799999995</v>
      </c>
      <c r="P69" s="737">
        <v>57260.379000000001</v>
      </c>
      <c r="Q69" s="737">
        <v>22778.946</v>
      </c>
      <c r="R69" s="737">
        <v>116045.537</v>
      </c>
      <c r="S69" s="737">
        <v>44707.421999999999</v>
      </c>
      <c r="T69" s="737">
        <v>40440.309000000001</v>
      </c>
      <c r="U69" s="737">
        <v>40738.279000000002</v>
      </c>
    </row>
    <row r="70" spans="1:21" s="958" customFormat="1" ht="11.25" customHeight="1">
      <c r="A70" s="739"/>
      <c r="B70" s="744" t="s">
        <v>548</v>
      </c>
      <c r="C70" s="737">
        <v>2718954.6310000001</v>
      </c>
      <c r="D70" s="737">
        <v>284046.5</v>
      </c>
      <c r="E70" s="737">
        <v>315693.51</v>
      </c>
      <c r="F70" s="737">
        <v>328867.76699999999</v>
      </c>
      <c r="G70" s="737">
        <v>33097.976000000002</v>
      </c>
      <c r="H70" s="737">
        <v>38221.101000000002</v>
      </c>
      <c r="I70" s="737">
        <v>172562.16200000001</v>
      </c>
      <c r="J70" s="737">
        <v>483649.95</v>
      </c>
      <c r="K70" s="737">
        <v>27400.478999999999</v>
      </c>
      <c r="L70" s="739"/>
      <c r="M70" s="744" t="s">
        <v>548</v>
      </c>
      <c r="N70" s="737">
        <v>161236.712</v>
      </c>
      <c r="O70" s="737">
        <v>559530.53700000001</v>
      </c>
      <c r="P70" s="737">
        <v>55823.591999999997</v>
      </c>
      <c r="Q70" s="737">
        <v>22208.3</v>
      </c>
      <c r="R70" s="737">
        <v>115541.18</v>
      </c>
      <c r="S70" s="737">
        <v>41122.627999999997</v>
      </c>
      <c r="T70" s="737">
        <v>38905.279000000002</v>
      </c>
      <c r="U70" s="737">
        <v>41046.957999999999</v>
      </c>
    </row>
    <row r="71" spans="1:21" s="958" customFormat="1" ht="11.25" customHeight="1">
      <c r="A71" s="739"/>
      <c r="B71" s="744" t="s">
        <v>549</v>
      </c>
      <c r="C71" s="737">
        <v>2604365.716</v>
      </c>
      <c r="D71" s="737">
        <v>264032.712</v>
      </c>
      <c r="E71" s="737">
        <v>296358.72100000002</v>
      </c>
      <c r="F71" s="737">
        <v>339119.25300000003</v>
      </c>
      <c r="G71" s="737">
        <v>29680.745999999999</v>
      </c>
      <c r="H71" s="737">
        <v>35929.307999999997</v>
      </c>
      <c r="I71" s="737">
        <v>161138.52799999999</v>
      </c>
      <c r="J71" s="737">
        <v>486274.57299999997</v>
      </c>
      <c r="K71" s="737">
        <v>26384.044999999998</v>
      </c>
      <c r="L71" s="739"/>
      <c r="M71" s="744" t="s">
        <v>549</v>
      </c>
      <c r="N71" s="737">
        <v>146983.95000000001</v>
      </c>
      <c r="O71" s="737">
        <v>536981.79200000002</v>
      </c>
      <c r="P71" s="737">
        <v>48006.627999999997</v>
      </c>
      <c r="Q71" s="737">
        <v>21337.137999999999</v>
      </c>
      <c r="R71" s="737">
        <v>102715.05100000001</v>
      </c>
      <c r="S71" s="737">
        <v>35705.298999999999</v>
      </c>
      <c r="T71" s="737">
        <v>38227.222999999998</v>
      </c>
      <c r="U71" s="737">
        <v>35490.749000000003</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737"/>
      <c r="U72" s="737"/>
    </row>
    <row r="73" spans="1:21" s="958" customFormat="1" ht="9"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5516218.2080000006</v>
      </c>
      <c r="D74" s="737">
        <f t="shared" ref="D74:K74" si="13">SUM(D69:D70)</f>
        <v>581009.99300000002</v>
      </c>
      <c r="E74" s="737">
        <f t="shared" si="13"/>
        <v>641649.06400000001</v>
      </c>
      <c r="F74" s="737">
        <f t="shared" si="13"/>
        <v>666022.29</v>
      </c>
      <c r="G74" s="737">
        <f t="shared" si="13"/>
        <v>68522.809000000008</v>
      </c>
      <c r="H74" s="737">
        <f t="shared" si="13"/>
        <v>77876.589000000007</v>
      </c>
      <c r="I74" s="737">
        <f t="shared" si="13"/>
        <v>364631.63199999998</v>
      </c>
      <c r="J74" s="737">
        <f t="shared" si="13"/>
        <v>972427.13300000003</v>
      </c>
      <c r="K74" s="737">
        <f t="shared" si="13"/>
        <v>53760.94</v>
      </c>
      <c r="L74" s="739"/>
      <c r="M74" s="744" t="s">
        <v>995</v>
      </c>
      <c r="N74" s="737">
        <f>SUM(N69:N70)</f>
        <v>325785.49400000001</v>
      </c>
      <c r="O74" s="737">
        <f t="shared" ref="O74:U74" si="14">SUM(O69:O70)</f>
        <v>1127913.4550000001</v>
      </c>
      <c r="P74" s="737">
        <f t="shared" si="14"/>
        <v>113083.97099999999</v>
      </c>
      <c r="Q74" s="737">
        <f t="shared" si="14"/>
        <v>44987.245999999999</v>
      </c>
      <c r="R74" s="737">
        <f t="shared" si="14"/>
        <v>231586.717</v>
      </c>
      <c r="S74" s="737">
        <f t="shared" si="14"/>
        <v>85830.049999999988</v>
      </c>
      <c r="T74" s="737">
        <f t="shared" si="14"/>
        <v>79345.588000000003</v>
      </c>
      <c r="U74" s="737">
        <f t="shared" si="14"/>
        <v>81785.236999999994</v>
      </c>
    </row>
    <row r="75" spans="1:21" s="958" customFormat="1" ht="11.25" customHeight="1">
      <c r="A75" s="739"/>
      <c r="B75" s="744" t="s">
        <v>996</v>
      </c>
      <c r="C75" s="737">
        <f>SUM(C69:C71)</f>
        <v>8120583.9240000006</v>
      </c>
      <c r="D75" s="737">
        <f t="shared" ref="D75:K75" si="15">SUM(D69:D71)</f>
        <v>845042.70500000007</v>
      </c>
      <c r="E75" s="737">
        <f t="shared" si="15"/>
        <v>938007.78500000003</v>
      </c>
      <c r="F75" s="737">
        <f t="shared" si="15"/>
        <v>1005141.5430000001</v>
      </c>
      <c r="G75" s="737">
        <f t="shared" si="15"/>
        <v>98203.555000000008</v>
      </c>
      <c r="H75" s="737">
        <f t="shared" si="15"/>
        <v>113805.897</v>
      </c>
      <c r="I75" s="737">
        <f t="shared" si="15"/>
        <v>525770.15999999992</v>
      </c>
      <c r="J75" s="737">
        <f t="shared" si="15"/>
        <v>1458701.706</v>
      </c>
      <c r="K75" s="737">
        <f t="shared" si="15"/>
        <v>80144.985000000001</v>
      </c>
      <c r="L75" s="739"/>
      <c r="M75" s="744" t="s">
        <v>996</v>
      </c>
      <c r="N75" s="737">
        <f>SUM(N69:N71)</f>
        <v>472769.44400000002</v>
      </c>
      <c r="O75" s="737">
        <f t="shared" ref="O75:U75" si="16">SUM(O69:O71)</f>
        <v>1664895.247</v>
      </c>
      <c r="P75" s="737">
        <f t="shared" si="16"/>
        <v>161090.59899999999</v>
      </c>
      <c r="Q75" s="737">
        <f t="shared" si="16"/>
        <v>66324.383999999991</v>
      </c>
      <c r="R75" s="737">
        <f t="shared" si="16"/>
        <v>334301.76800000004</v>
      </c>
      <c r="S75" s="737">
        <f t="shared" si="16"/>
        <v>121535.34899999999</v>
      </c>
      <c r="T75" s="737">
        <f t="shared" si="16"/>
        <v>117572.811</v>
      </c>
      <c r="U75" s="737">
        <f t="shared" si="16"/>
        <v>117275.986</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905" t="s">
        <v>205</v>
      </c>
      <c r="O83" s="905"/>
      <c r="P83" s="905"/>
      <c r="Q83" s="905"/>
      <c r="R83" s="905"/>
      <c r="S83" s="905"/>
      <c r="T83" s="905"/>
      <c r="U83" s="905"/>
      <c r="V83" s="905"/>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86" si="17">C21/C20*100-100</f>
        <v>1.0675427764013108</v>
      </c>
      <c r="D86" s="917">
        <f t="shared" si="17"/>
        <v>3.2644239395359023</v>
      </c>
      <c r="E86" s="917">
        <f t="shared" si="17"/>
        <v>3.8911657882576947</v>
      </c>
      <c r="F86" s="917">
        <f t="shared" si="17"/>
        <v>4.4770695429928082</v>
      </c>
      <c r="G86" s="917">
        <f t="shared" si="17"/>
        <v>-0.11951962597565569</v>
      </c>
      <c r="H86" s="917">
        <f t="shared" si="17"/>
        <v>3.8405820842434508</v>
      </c>
      <c r="I86" s="917">
        <f t="shared" si="17"/>
        <v>0.85888302332590172</v>
      </c>
      <c r="J86" s="917">
        <f t="shared" si="17"/>
        <v>-0.40947246636540058</v>
      </c>
      <c r="K86" s="917">
        <f t="shared" si="17"/>
        <v>-2.3901127173891865</v>
      </c>
      <c r="L86" s="1343">
        <v>2005</v>
      </c>
      <c r="M86" s="1344"/>
      <c r="N86" s="917">
        <f t="shared" ref="N86:U86" si="18">N21/N20*100-100</f>
        <v>0.54064623244029519</v>
      </c>
      <c r="O86" s="917">
        <f t="shared" si="18"/>
        <v>-1.8743895516735165E-2</v>
      </c>
      <c r="P86" s="917">
        <f t="shared" si="18"/>
        <v>-9.6763365685800977</v>
      </c>
      <c r="Q86" s="917">
        <f t="shared" si="18"/>
        <v>1.2813707552202516</v>
      </c>
      <c r="R86" s="917">
        <f t="shared" si="18"/>
        <v>1.6921721223554158</v>
      </c>
      <c r="S86" s="917">
        <f t="shared" si="18"/>
        <v>-1.2005857504796325</v>
      </c>
      <c r="T86" s="917">
        <f t="shared" si="18"/>
        <v>-2.6032309794521495</v>
      </c>
      <c r="U86" s="917">
        <f t="shared" si="18"/>
        <v>-4.5526939024254887</v>
      </c>
    </row>
    <row r="87" spans="1:22" s="958" customFormat="1" ht="11.25" customHeight="1">
      <c r="A87" s="1343">
        <v>2006</v>
      </c>
      <c r="B87" s="1344"/>
      <c r="C87" s="917">
        <f t="shared" ref="C87:D91" si="19">C22/C21*100-100</f>
        <v>1.9798902106582545</v>
      </c>
      <c r="D87" s="917">
        <f t="shared" si="19"/>
        <v>3.427737661211566</v>
      </c>
      <c r="E87" s="917" t="s">
        <v>244</v>
      </c>
      <c r="F87" s="917">
        <f t="shared" ref="F87:I91" si="20">F22/F21*100-100</f>
        <v>2.0662792558153313</v>
      </c>
      <c r="G87" s="917">
        <f t="shared" si="20"/>
        <v>-4.1604642030405756</v>
      </c>
      <c r="H87" s="917">
        <f t="shared" si="20"/>
        <v>-1.7848709604054989</v>
      </c>
      <c r="I87" s="917">
        <f t="shared" si="20"/>
        <v>2.689492746413606</v>
      </c>
      <c r="J87" s="917" t="s">
        <v>244</v>
      </c>
      <c r="K87" s="917">
        <f>K22/K21*100-100</f>
        <v>-4.1536832080153516</v>
      </c>
      <c r="L87" s="1343">
        <v>2006</v>
      </c>
      <c r="M87" s="1344"/>
      <c r="N87" s="917" t="s">
        <v>244</v>
      </c>
      <c r="O87" s="917">
        <f t="shared" ref="O87:U91" si="21">O22/O21*100-100</f>
        <v>1.7199415134923584</v>
      </c>
      <c r="P87" s="917">
        <f t="shared" si="21"/>
        <v>0.89728406447318321</v>
      </c>
      <c r="Q87" s="917">
        <f t="shared" si="21"/>
        <v>-1.9001775491704933</v>
      </c>
      <c r="R87" s="917">
        <f t="shared" si="21"/>
        <v>-0.79842375270752086</v>
      </c>
      <c r="S87" s="917">
        <f t="shared" si="21"/>
        <v>-2.0464392822279081</v>
      </c>
      <c r="T87" s="917">
        <f t="shared" si="21"/>
        <v>-4.6112083546966716</v>
      </c>
      <c r="U87" s="917">
        <f t="shared" si="21"/>
        <v>-2.4772425756990373</v>
      </c>
    </row>
    <row r="88" spans="1:22" s="958" customFormat="1" ht="11.25" customHeight="1">
      <c r="A88" s="1343">
        <v>2007</v>
      </c>
      <c r="B88" s="1344"/>
      <c r="C88" s="917">
        <f t="shared" si="19"/>
        <v>0.50373280967515655</v>
      </c>
      <c r="D88" s="917">
        <f t="shared" si="19"/>
        <v>1.1295199553860868</v>
      </c>
      <c r="E88" s="917">
        <f>E23/E22*100-100</f>
        <v>0.73209640651579377</v>
      </c>
      <c r="F88" s="917">
        <f t="shared" si="20"/>
        <v>-1.1387361560375382</v>
      </c>
      <c r="G88" s="917">
        <f t="shared" si="20"/>
        <v>0.18891586085867118</v>
      </c>
      <c r="H88" s="917">
        <f t="shared" si="20"/>
        <v>4.1259130973677145</v>
      </c>
      <c r="I88" s="917">
        <f t="shared" si="20"/>
        <v>3.1521379153744533</v>
      </c>
      <c r="J88" s="917">
        <f>J23/J22*100-100</f>
        <v>3.5455831968184981</v>
      </c>
      <c r="K88" s="917">
        <f>K23/K22*100-100</f>
        <v>-3.4105792603830167</v>
      </c>
      <c r="L88" s="1343">
        <v>2007</v>
      </c>
      <c r="M88" s="1344"/>
      <c r="N88" s="917">
        <f>N23/N22*100-100</f>
        <v>1.0277292682108197</v>
      </c>
      <c r="O88" s="917">
        <f t="shared" si="21"/>
        <v>0.14248369030505614</v>
      </c>
      <c r="P88" s="917">
        <f t="shared" si="21"/>
        <v>-0.22527211081643372</v>
      </c>
      <c r="Q88" s="917">
        <f t="shared" si="21"/>
        <v>-1.177608387776246</v>
      </c>
      <c r="R88" s="917">
        <f t="shared" si="21"/>
        <v>-1.3696922808508987</v>
      </c>
      <c r="S88" s="917">
        <f t="shared" si="21"/>
        <v>-1.2614442479503509</v>
      </c>
      <c r="T88" s="917">
        <f t="shared" si="21"/>
        <v>-7.782161955722529</v>
      </c>
      <c r="U88" s="917">
        <f t="shared" si="21"/>
        <v>-3.6715869967119232</v>
      </c>
    </row>
    <row r="89" spans="1:22" s="958" customFormat="1" ht="11.25" customHeight="1">
      <c r="A89" s="1343">
        <v>2008</v>
      </c>
      <c r="B89" s="1344"/>
      <c r="C89" s="917">
        <f t="shared" si="19"/>
        <v>1.1625219439284109</v>
      </c>
      <c r="D89" s="917">
        <f t="shared" si="19"/>
        <v>2.0696383569226668</v>
      </c>
      <c r="E89" s="917">
        <f>E24/E23*100-100</f>
        <v>2.2619509260504884</v>
      </c>
      <c r="F89" s="917">
        <f t="shared" si="20"/>
        <v>-4.27602950199541</v>
      </c>
      <c r="G89" s="917">
        <f t="shared" si="20"/>
        <v>-1.5281533008527788</v>
      </c>
      <c r="H89" s="917">
        <f t="shared" si="20"/>
        <v>1.7349567494291165</v>
      </c>
      <c r="I89" s="917">
        <f t="shared" si="20"/>
        <v>9.0093553012944056</v>
      </c>
      <c r="J89" s="917">
        <f>J24/J23*100-100</f>
        <v>2.4269982022904912</v>
      </c>
      <c r="K89" s="917">
        <f>K24/K23*100-100</f>
        <v>-1.4853053897761015</v>
      </c>
      <c r="L89" s="1343">
        <v>2008</v>
      </c>
      <c r="M89" s="1344"/>
      <c r="N89" s="917">
        <f>N24/N23*100-100</f>
        <v>0.93901034998960142</v>
      </c>
      <c r="O89" s="917">
        <f t="shared" si="21"/>
        <v>1.4400877967039918</v>
      </c>
      <c r="P89" s="917">
        <f t="shared" si="21"/>
        <v>-1.1541226434275131</v>
      </c>
      <c r="Q89" s="917">
        <f t="shared" si="21"/>
        <v>3.557872156319192</v>
      </c>
      <c r="R89" s="917">
        <f t="shared" si="21"/>
        <v>1.3241827460879279</v>
      </c>
      <c r="S89" s="917">
        <f t="shared" si="21"/>
        <v>-3.4757149410195041</v>
      </c>
      <c r="T89" s="917">
        <f t="shared" si="21"/>
        <v>1.5688809872542038</v>
      </c>
      <c r="U89" s="917">
        <f t="shared" si="21"/>
        <v>-2.2870025319843279</v>
      </c>
    </row>
    <row r="90" spans="1:22" s="958" customFormat="1" ht="11.25" customHeight="1">
      <c r="A90" s="1343">
        <v>2009</v>
      </c>
      <c r="B90" s="1344"/>
      <c r="C90" s="917">
        <f t="shared" si="19"/>
        <v>1.184467036684353</v>
      </c>
      <c r="D90" s="917">
        <f t="shared" si="19"/>
        <v>0.20950746326680303</v>
      </c>
      <c r="E90" s="917">
        <f>E25/E24*100-100</f>
        <v>-7.1765657003098227E-2</v>
      </c>
      <c r="F90" s="917">
        <f t="shared" si="20"/>
        <v>6.2261220530761534</v>
      </c>
      <c r="G90" s="917">
        <f t="shared" si="20"/>
        <v>-0.7389772482966066</v>
      </c>
      <c r="H90" s="917">
        <f t="shared" si="20"/>
        <v>0.95343630654507194</v>
      </c>
      <c r="I90" s="917">
        <f t="shared" si="20"/>
        <v>6.5328082240064163</v>
      </c>
      <c r="J90" s="917">
        <f>J25/J24*100-100</f>
        <v>1.2881748845511538</v>
      </c>
      <c r="K90" s="917">
        <f>K25/K24*100-100</f>
        <v>-1.1173659054502707</v>
      </c>
      <c r="L90" s="1343">
        <v>2009</v>
      </c>
      <c r="M90" s="1344"/>
      <c r="N90" s="917">
        <f>N25/N24*100-100</f>
        <v>-0.23134421345405087</v>
      </c>
      <c r="O90" s="917">
        <f t="shared" si="21"/>
        <v>-0.41777525776008417</v>
      </c>
      <c r="P90" s="917">
        <f t="shared" si="21"/>
        <v>-0.5586550543550004</v>
      </c>
      <c r="Q90" s="917">
        <f t="shared" si="21"/>
        <v>-1.0469838489901946</v>
      </c>
      <c r="R90" s="917">
        <f t="shared" si="21"/>
        <v>0.35810987095329949</v>
      </c>
      <c r="S90" s="917">
        <f t="shared" si="21"/>
        <v>-0.41554788659630049</v>
      </c>
      <c r="T90" s="917">
        <f t="shared" si="21"/>
        <v>-0.10213011518877124</v>
      </c>
      <c r="U90" s="917">
        <f t="shared" si="21"/>
        <v>0.56272813628079632</v>
      </c>
    </row>
    <row r="91" spans="1:22" s="958" customFormat="1" ht="11.25" customHeight="1">
      <c r="A91" s="1343">
        <v>2010</v>
      </c>
      <c r="B91" s="1344"/>
      <c r="C91" s="917">
        <f t="shared" si="19"/>
        <v>0.16001103491005608</v>
      </c>
      <c r="D91" s="917">
        <f t="shared" si="19"/>
        <v>-0.25374490549252471</v>
      </c>
      <c r="E91" s="917">
        <f>E26/E25*100-100</f>
        <v>0.35564084091525672</v>
      </c>
      <c r="F91" s="917">
        <f t="shared" si="20"/>
        <v>0.14375347578632613</v>
      </c>
      <c r="G91" s="917">
        <f t="shared" si="20"/>
        <v>1.1851928894846253</v>
      </c>
      <c r="H91" s="917">
        <f t="shared" si="20"/>
        <v>2.2709955685914878</v>
      </c>
      <c r="I91" s="917">
        <f t="shared" si="20"/>
        <v>4.7303484403170586</v>
      </c>
      <c r="J91" s="917">
        <f>J26/J25*100-100</f>
        <v>0.51171207744201297</v>
      </c>
      <c r="K91" s="917">
        <f>K26/K25*100-100</f>
        <v>2.7355480247396571</v>
      </c>
      <c r="L91" s="1343">
        <v>2010</v>
      </c>
      <c r="M91" s="1344"/>
      <c r="N91" s="917">
        <f>N26/N25*100-100</f>
        <v>2.6585068820959634</v>
      </c>
      <c r="O91" s="917">
        <f t="shared" si="21"/>
        <v>-1.084861731023139</v>
      </c>
      <c r="P91" s="917">
        <f t="shared" si="21"/>
        <v>-13.812763753743994</v>
      </c>
      <c r="Q91" s="917">
        <f t="shared" si="21"/>
        <v>-1.9718605131501192</v>
      </c>
      <c r="R91" s="917">
        <f t="shared" si="21"/>
        <v>3.5037469210129473</v>
      </c>
      <c r="S91" s="917">
        <f t="shared" si="21"/>
        <v>-1.3668066011056368</v>
      </c>
      <c r="T91" s="917">
        <f t="shared" si="21"/>
        <v>1.0692905334037448</v>
      </c>
      <c r="U91" s="917">
        <f t="shared" si="21"/>
        <v>-2.0694528135095425E-2</v>
      </c>
    </row>
    <row r="92" spans="1:22" s="958" customFormat="1" ht="11.25" customHeight="1">
      <c r="A92" s="1343">
        <v>2011</v>
      </c>
      <c r="B92" s="1344"/>
      <c r="C92" s="920">
        <v>0.4963817561014281</v>
      </c>
      <c r="D92" s="920">
        <v>2.7439093172811511</v>
      </c>
      <c r="E92" s="920">
        <v>0.65678795683245994</v>
      </c>
      <c r="F92" s="920">
        <v>1.568204294094528</v>
      </c>
      <c r="G92" s="920">
        <v>-1.6241563161578227</v>
      </c>
      <c r="H92" s="920">
        <v>0.79721739285889726</v>
      </c>
      <c r="I92" s="920">
        <v>-5.3626923677073393</v>
      </c>
      <c r="J92" s="920">
        <v>1.4621575212470361</v>
      </c>
      <c r="K92" s="920">
        <v>-2.0260668072299239</v>
      </c>
      <c r="L92" s="1345">
        <v>2011</v>
      </c>
      <c r="M92" s="1346"/>
      <c r="N92" s="920">
        <v>-0.5867783082844511</v>
      </c>
      <c r="O92" s="920">
        <v>0.17365179103656203</v>
      </c>
      <c r="P92" s="920">
        <v>1.3137262275327402</v>
      </c>
      <c r="Q92" s="920">
        <v>-1.0740335966495707</v>
      </c>
      <c r="R92" s="920">
        <v>2.546409363397288</v>
      </c>
      <c r="S92" s="920">
        <v>-3.4857031949367183</v>
      </c>
      <c r="T92" s="920">
        <v>1.0067586861017901</v>
      </c>
      <c r="U92" s="920">
        <v>-0.34639803584239814</v>
      </c>
    </row>
    <row r="93" spans="1:22" s="958" customFormat="1" ht="11.25" customHeight="1">
      <c r="A93" s="1343">
        <v>2012</v>
      </c>
      <c r="B93" s="1344"/>
      <c r="C93" s="920">
        <f t="shared" ref="C93:K93" si="22">C28/C27*100-100</f>
        <v>0.85017932445001065</v>
      </c>
      <c r="D93" s="920">
        <f t="shared" si="22"/>
        <v>0.39519314857969334</v>
      </c>
      <c r="E93" s="920">
        <f t="shared" si="22"/>
        <v>0.9419453758273022</v>
      </c>
      <c r="F93" s="920">
        <f t="shared" si="22"/>
        <v>0.78982823452061268</v>
      </c>
      <c r="G93" s="920">
        <f t="shared" si="22"/>
        <v>-0.86813676447481214</v>
      </c>
      <c r="H93" s="920">
        <f t="shared" si="22"/>
        <v>-1.7655211555179449</v>
      </c>
      <c r="I93" s="920">
        <f t="shared" si="22"/>
        <v>0.10833142260040063</v>
      </c>
      <c r="J93" s="920">
        <f t="shared" si="22"/>
        <v>-4.0574246330621122E-2</v>
      </c>
      <c r="K93" s="920">
        <f t="shared" si="22"/>
        <v>0.86352599245789463</v>
      </c>
      <c r="L93" s="1345">
        <v>2012</v>
      </c>
      <c r="M93" s="1346"/>
      <c r="N93" s="920">
        <f t="shared" ref="N93:U95" si="23">N28/N27*100-100</f>
        <v>4.3206833860573113</v>
      </c>
      <c r="O93" s="920">
        <f t="shared" si="23"/>
        <v>1.8811229363020061</v>
      </c>
      <c r="P93" s="920">
        <f t="shared" si="23"/>
        <v>2.1076219252986732</v>
      </c>
      <c r="Q93" s="920">
        <f t="shared" si="23"/>
        <v>-1.7564679066523325</v>
      </c>
      <c r="R93" s="920">
        <f t="shared" si="23"/>
        <v>0.73339287128524688</v>
      </c>
      <c r="S93" s="920">
        <f t="shared" si="23"/>
        <v>0.90971166472154152</v>
      </c>
      <c r="T93" s="920">
        <f t="shared" si="23"/>
        <v>-2.8973110765265062</v>
      </c>
      <c r="U93" s="920">
        <f t="shared" si="23"/>
        <v>-3.5680048239604929</v>
      </c>
    </row>
    <row r="94" spans="1:22" s="958" customFormat="1" ht="11.25" hidden="1" customHeight="1">
      <c r="A94" s="1343">
        <v>2013</v>
      </c>
      <c r="B94" s="1344"/>
      <c r="C94" s="920">
        <f t="shared" ref="C94:K94" si="24">C29/C28*100-100</f>
        <v>-25.506742932385436</v>
      </c>
      <c r="D94" s="920">
        <f t="shared" si="24"/>
        <v>-26.606637925628334</v>
      </c>
      <c r="E94" s="920">
        <f t="shared" si="24"/>
        <v>-26.350534413753337</v>
      </c>
      <c r="F94" s="920">
        <f t="shared" si="24"/>
        <v>-25.771470817053938</v>
      </c>
      <c r="G94" s="920">
        <f t="shared" si="24"/>
        <v>-24.95456266428252</v>
      </c>
      <c r="H94" s="920">
        <f t="shared" si="24"/>
        <v>-26.1949944977912</v>
      </c>
      <c r="I94" s="920">
        <f t="shared" si="24"/>
        <v>-18.234138734467948</v>
      </c>
      <c r="J94" s="920">
        <f t="shared" si="24"/>
        <v>-10.828695405961142</v>
      </c>
      <c r="K94" s="920">
        <f t="shared" si="24"/>
        <v>-26.247877043662101</v>
      </c>
      <c r="L94" s="1345">
        <v>2013</v>
      </c>
      <c r="M94" s="1346"/>
      <c r="N94" s="920">
        <f t="shared" si="23"/>
        <v>-22.470821500958166</v>
      </c>
      <c r="O94" s="920">
        <f t="shared" si="23"/>
        <v>-34.488709075527353</v>
      </c>
      <c r="P94" s="920">
        <f t="shared" si="23"/>
        <v>-28.009434433780427</v>
      </c>
      <c r="Q94" s="920">
        <f t="shared" si="23"/>
        <v>-26.895896077701636</v>
      </c>
      <c r="R94" s="920">
        <f t="shared" si="23"/>
        <v>-25.617446963667831</v>
      </c>
      <c r="S94" s="920">
        <f t="shared" si="23"/>
        <v>-26.351156821331003</v>
      </c>
      <c r="T94" s="920">
        <f t="shared" si="23"/>
        <v>-45.691202265488805</v>
      </c>
      <c r="U94" s="920">
        <f t="shared" si="23"/>
        <v>-23.236843167358884</v>
      </c>
    </row>
    <row r="95" spans="1:22" s="958" customFormat="1" ht="11.25" hidden="1" customHeight="1">
      <c r="A95" s="1343">
        <v>2014</v>
      </c>
      <c r="B95" s="1344"/>
      <c r="C95" s="920">
        <f t="shared" ref="C95:K95" si="25">C30/C29*100-100</f>
        <v>-100</v>
      </c>
      <c r="D95" s="920">
        <f t="shared" si="25"/>
        <v>-100</v>
      </c>
      <c r="E95" s="920">
        <f t="shared" si="25"/>
        <v>-100</v>
      </c>
      <c r="F95" s="920">
        <f t="shared" si="25"/>
        <v>-100</v>
      </c>
      <c r="G95" s="920">
        <f t="shared" si="25"/>
        <v>-100</v>
      </c>
      <c r="H95" s="920">
        <f t="shared" si="25"/>
        <v>-100</v>
      </c>
      <c r="I95" s="920">
        <f t="shared" si="25"/>
        <v>-100</v>
      </c>
      <c r="J95" s="920">
        <f t="shared" si="25"/>
        <v>-100</v>
      </c>
      <c r="K95" s="920">
        <f t="shared" si="25"/>
        <v>-100</v>
      </c>
      <c r="L95" s="1345">
        <v>2014</v>
      </c>
      <c r="M95" s="1346"/>
      <c r="N95" s="920">
        <f t="shared" si="23"/>
        <v>-100</v>
      </c>
      <c r="O95" s="920">
        <f t="shared" si="23"/>
        <v>-100</v>
      </c>
      <c r="P95" s="920">
        <f t="shared" si="23"/>
        <v>-100</v>
      </c>
      <c r="Q95" s="920">
        <f t="shared" si="23"/>
        <v>-100</v>
      </c>
      <c r="R95" s="920">
        <f t="shared" si="23"/>
        <v>-100</v>
      </c>
      <c r="S95" s="920">
        <f t="shared" si="23"/>
        <v>-100</v>
      </c>
      <c r="T95" s="920">
        <f t="shared" si="23"/>
        <v>-100</v>
      </c>
      <c r="U95" s="920">
        <f t="shared" si="23"/>
        <v>-100</v>
      </c>
    </row>
    <row r="96" spans="1:22" s="958" customFormat="1" ht="9"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1"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1" s="958" customFormat="1" ht="11.25" hidden="1" customHeight="1">
      <c r="A98" s="739"/>
      <c r="B98" s="744" t="s">
        <v>547</v>
      </c>
      <c r="C98" s="969"/>
      <c r="D98" s="969"/>
      <c r="E98" s="969"/>
      <c r="F98" s="969"/>
      <c r="G98" s="969"/>
      <c r="H98" s="969"/>
      <c r="I98" s="969"/>
      <c r="J98" s="970"/>
      <c r="K98" s="970"/>
      <c r="L98" s="803"/>
      <c r="M98" s="774" t="s">
        <v>547</v>
      </c>
      <c r="N98" s="969"/>
      <c r="O98" s="969"/>
      <c r="P98" s="969"/>
      <c r="Q98" s="969"/>
      <c r="R98" s="969"/>
      <c r="S98" s="969"/>
      <c r="T98" s="969"/>
      <c r="U98" s="969"/>
    </row>
    <row r="99" spans="1:21"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1"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1"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1"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1"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73"/>
      <c r="U103" s="973"/>
    </row>
    <row r="104" spans="1:21" s="974" customFormat="1" ht="11.25" hidden="1" customHeight="1">
      <c r="A104" s="739"/>
      <c r="B104" s="744" t="s">
        <v>547</v>
      </c>
      <c r="C104" s="920">
        <f t="shared" ref="C104:K104" si="26">C39/C33*100-100</f>
        <v>-2.0800870608517386</v>
      </c>
      <c r="D104" s="920">
        <f t="shared" si="26"/>
        <v>1.6513769119910222</v>
      </c>
      <c r="E104" s="920">
        <f t="shared" si="26"/>
        <v>0.80766384328241259</v>
      </c>
      <c r="F104" s="920">
        <f t="shared" si="26"/>
        <v>-15.405452957820884</v>
      </c>
      <c r="G104" s="920">
        <f t="shared" si="26"/>
        <v>-4.6540227500687763</v>
      </c>
      <c r="H104" s="920">
        <f t="shared" si="26"/>
        <v>-0.9076743222891821</v>
      </c>
      <c r="I104" s="920">
        <f t="shared" si="26"/>
        <v>4.7920974464707058</v>
      </c>
      <c r="J104" s="920">
        <f t="shared" si="26"/>
        <v>-1.9452134274957018</v>
      </c>
      <c r="K104" s="920">
        <f t="shared" si="26"/>
        <v>-4.3172677792547347</v>
      </c>
      <c r="L104" s="803"/>
      <c r="M104" s="774" t="s">
        <v>547</v>
      </c>
      <c r="N104" s="920">
        <f t="shared" ref="N104:U107" si="27">N39/N33*100-100</f>
        <v>-2.0416699250493764</v>
      </c>
      <c r="O104" s="920">
        <f t="shared" si="27"/>
        <v>-0.5704801152649992</v>
      </c>
      <c r="P104" s="920">
        <f t="shared" si="27"/>
        <v>-1.195158640314645</v>
      </c>
      <c r="Q104" s="920">
        <f t="shared" si="27"/>
        <v>2.813613337831498</v>
      </c>
      <c r="R104" s="920">
        <f t="shared" si="27"/>
        <v>-0.63834261448724305</v>
      </c>
      <c r="S104" s="920">
        <f t="shared" si="27"/>
        <v>-3.2804743186464691</v>
      </c>
      <c r="T104" s="920">
        <f t="shared" si="27"/>
        <v>0.14401340022092768</v>
      </c>
      <c r="U104" s="920">
        <f t="shared" si="27"/>
        <v>-2.3797280347937431</v>
      </c>
    </row>
    <row r="105" spans="1:21" s="974" customFormat="1" ht="11.25" hidden="1" customHeight="1">
      <c r="A105" s="739"/>
      <c r="B105" s="744" t="s">
        <v>548</v>
      </c>
      <c r="C105" s="920">
        <f t="shared" ref="C105:K105" si="28">C40/C34*100-100</f>
        <v>1.8237306367339556</v>
      </c>
      <c r="D105" s="920">
        <f t="shared" si="28"/>
        <v>1.6624184691225992</v>
      </c>
      <c r="E105" s="920">
        <f t="shared" si="28"/>
        <v>3.3965141547834605</v>
      </c>
      <c r="F105" s="920">
        <f t="shared" si="28"/>
        <v>-4.8421021642119797</v>
      </c>
      <c r="G105" s="920">
        <f t="shared" si="28"/>
        <v>-3.8771773115785777</v>
      </c>
      <c r="H105" s="920">
        <f t="shared" si="28"/>
        <v>7.00986251429822</v>
      </c>
      <c r="I105" s="920">
        <f t="shared" si="28"/>
        <v>8.3946841923252009</v>
      </c>
      <c r="J105" s="920">
        <f t="shared" si="28"/>
        <v>3.9024813953857205</v>
      </c>
      <c r="K105" s="920">
        <f t="shared" si="28"/>
        <v>0.69443152076860315</v>
      </c>
      <c r="L105" s="803"/>
      <c r="M105" s="774" t="s">
        <v>548</v>
      </c>
      <c r="N105" s="920">
        <f t="shared" si="27"/>
        <v>1.5551685812821745</v>
      </c>
      <c r="O105" s="920">
        <f t="shared" si="27"/>
        <v>2.566664673234655</v>
      </c>
      <c r="P105" s="920">
        <f t="shared" si="27"/>
        <v>-0.99802028446227098</v>
      </c>
      <c r="Q105" s="920">
        <f t="shared" si="27"/>
        <v>5.0346630896955986</v>
      </c>
      <c r="R105" s="920">
        <f t="shared" si="27"/>
        <v>4.1049814738497901</v>
      </c>
      <c r="S105" s="920">
        <f t="shared" si="27"/>
        <v>-4.1921613223291132</v>
      </c>
      <c r="T105" s="920">
        <f t="shared" si="27"/>
        <v>3.1414733872324092</v>
      </c>
      <c r="U105" s="920">
        <f t="shared" si="27"/>
        <v>-3.7086972842482453</v>
      </c>
    </row>
    <row r="106" spans="1:21" s="974" customFormat="1" ht="11.25" hidden="1" customHeight="1">
      <c r="A106" s="739"/>
      <c r="B106" s="746" t="s">
        <v>549</v>
      </c>
      <c r="C106" s="920">
        <f t="shared" ref="C106:K106" si="29">C41/C35*100-100</f>
        <v>2.7968030731080376</v>
      </c>
      <c r="D106" s="920">
        <f t="shared" si="29"/>
        <v>3.110770081452614</v>
      </c>
      <c r="E106" s="920">
        <f t="shared" si="29"/>
        <v>2.5941880659834879</v>
      </c>
      <c r="F106" s="920">
        <f t="shared" si="29"/>
        <v>3.1031946376642026</v>
      </c>
      <c r="G106" s="920">
        <f t="shared" si="29"/>
        <v>-3.671692221203088</v>
      </c>
      <c r="H106" s="920">
        <f t="shared" si="29"/>
        <v>3.3745968065154557</v>
      </c>
      <c r="I106" s="920">
        <f t="shared" si="29"/>
        <v>10.107191089152252</v>
      </c>
      <c r="J106" s="920">
        <f t="shared" si="29"/>
        <v>4.1986878088366097</v>
      </c>
      <c r="K106" s="920">
        <f t="shared" si="29"/>
        <v>1.6756238985173013</v>
      </c>
      <c r="L106" s="803"/>
      <c r="M106" s="775" t="s">
        <v>549</v>
      </c>
      <c r="N106" s="920">
        <f t="shared" si="27"/>
        <v>4.6309607704223339</v>
      </c>
      <c r="O106" s="920">
        <f t="shared" si="27"/>
        <v>1.2186949069789677</v>
      </c>
      <c r="P106" s="920">
        <f t="shared" si="27"/>
        <v>-1.2225296518769682</v>
      </c>
      <c r="Q106" s="920">
        <f t="shared" si="27"/>
        <v>4.3288769240363791</v>
      </c>
      <c r="R106" s="920">
        <f t="shared" si="27"/>
        <v>2.4743960575578967</v>
      </c>
      <c r="S106" s="920">
        <f t="shared" si="27"/>
        <v>-3.2614560747048955</v>
      </c>
      <c r="T106" s="920">
        <f t="shared" si="27"/>
        <v>-0.47582248450630971</v>
      </c>
      <c r="U106" s="920">
        <f t="shared" si="27"/>
        <v>1.4511149027137691</v>
      </c>
    </row>
    <row r="107" spans="1:21" s="974" customFormat="1" ht="11.25" hidden="1" customHeight="1">
      <c r="A107" s="739"/>
      <c r="B107" s="746" t="s">
        <v>550</v>
      </c>
      <c r="C107" s="920">
        <f t="shared" ref="C107:K107" si="30">C42/C36*100-100</f>
        <v>2.2391854900160695</v>
      </c>
      <c r="D107" s="920">
        <f t="shared" si="30"/>
        <v>1.9652106968340348</v>
      </c>
      <c r="E107" s="920">
        <f t="shared" si="30"/>
        <v>2.3200465247421107</v>
      </c>
      <c r="F107" s="920">
        <f t="shared" si="30"/>
        <v>-0.14223565933434656</v>
      </c>
      <c r="G107" s="920">
        <f t="shared" si="30"/>
        <v>5.6358246182309983</v>
      </c>
      <c r="H107" s="920">
        <f t="shared" si="30"/>
        <v>-1.9377720169678554</v>
      </c>
      <c r="I107" s="920">
        <f t="shared" si="30"/>
        <v>12.554280902662413</v>
      </c>
      <c r="J107" s="920">
        <f t="shared" si="30"/>
        <v>3.6744620495922931</v>
      </c>
      <c r="K107" s="920">
        <f t="shared" si="30"/>
        <v>-3.7352359786164016</v>
      </c>
      <c r="L107" s="803"/>
      <c r="M107" s="775" t="s">
        <v>550</v>
      </c>
      <c r="N107" s="920">
        <f t="shared" si="27"/>
        <v>0.45132509854421698</v>
      </c>
      <c r="O107" s="920">
        <f t="shared" si="27"/>
        <v>2.5643717447763663</v>
      </c>
      <c r="P107" s="920">
        <f t="shared" si="27"/>
        <v>-1.2062043343697439</v>
      </c>
      <c r="Q107" s="920">
        <f t="shared" si="27"/>
        <v>2.1595439594759114</v>
      </c>
      <c r="R107" s="920">
        <f t="shared" si="27"/>
        <v>-0.40075309666814007</v>
      </c>
      <c r="S107" s="920">
        <f t="shared" si="27"/>
        <v>-3.1580645777541037</v>
      </c>
      <c r="T107" s="920">
        <f t="shared" si="27"/>
        <v>3.3757723943013502</v>
      </c>
      <c r="U107" s="920">
        <f t="shared" si="27"/>
        <v>-3.8887862561874869</v>
      </c>
    </row>
    <row r="108" spans="1:21" s="974" customFormat="1" ht="11.25" hidden="1" customHeight="1">
      <c r="A108" s="739"/>
      <c r="B108" s="744"/>
      <c r="C108" s="920"/>
      <c r="D108" s="920"/>
      <c r="E108" s="920"/>
      <c r="F108" s="920"/>
      <c r="G108" s="920"/>
      <c r="H108" s="920"/>
      <c r="I108" s="920"/>
      <c r="J108" s="920"/>
      <c r="K108" s="920"/>
      <c r="L108" s="803"/>
      <c r="M108" s="774"/>
      <c r="N108" s="920"/>
      <c r="O108" s="920"/>
      <c r="P108" s="920"/>
      <c r="Q108" s="920"/>
      <c r="R108" s="920"/>
      <c r="S108" s="920"/>
      <c r="T108" s="920"/>
      <c r="U108" s="920"/>
    </row>
    <row r="109" spans="1:21" s="974" customFormat="1" ht="11.25" hidden="1" customHeight="1">
      <c r="A109" s="1337">
        <v>2009</v>
      </c>
      <c r="B109" s="1338"/>
      <c r="C109" s="920"/>
      <c r="D109" s="920"/>
      <c r="E109" s="920"/>
      <c r="F109" s="920"/>
      <c r="G109" s="920"/>
      <c r="H109" s="920"/>
      <c r="I109" s="920"/>
      <c r="J109" s="920"/>
      <c r="K109" s="920"/>
      <c r="L109" s="1339">
        <v>2009</v>
      </c>
      <c r="M109" s="1340"/>
      <c r="N109" s="920"/>
      <c r="O109" s="920"/>
      <c r="P109" s="920"/>
      <c r="Q109" s="920"/>
      <c r="R109" s="920"/>
      <c r="S109" s="920"/>
      <c r="T109" s="920"/>
      <c r="U109" s="920"/>
    </row>
    <row r="110" spans="1:21" s="974" customFormat="1" ht="11.25" hidden="1" customHeight="1">
      <c r="A110" s="739"/>
      <c r="B110" s="744" t="s">
        <v>547</v>
      </c>
      <c r="C110" s="920">
        <f t="shared" ref="C110:E113" si="31">C45/C39*100-100</f>
        <v>4.8418210453014012</v>
      </c>
      <c r="D110" s="920">
        <f t="shared" si="31"/>
        <v>2.2949228880780197</v>
      </c>
      <c r="E110" s="920">
        <f t="shared" si="31"/>
        <v>-0.1307100955113043</v>
      </c>
      <c r="F110" s="920" t="s">
        <v>244</v>
      </c>
      <c r="G110" s="920">
        <f t="shared" ref="G110:K113" si="32">G45/G39*100-100</f>
        <v>0.74894667919940616</v>
      </c>
      <c r="H110" s="920">
        <f t="shared" si="32"/>
        <v>3.4586809361916551</v>
      </c>
      <c r="I110" s="920">
        <f t="shared" si="32"/>
        <v>13.143358314134929</v>
      </c>
      <c r="J110" s="920">
        <f t="shared" si="32"/>
        <v>5.238966546350099</v>
      </c>
      <c r="K110" s="920">
        <f t="shared" si="32"/>
        <v>-1.4007022510623699</v>
      </c>
      <c r="L110" s="803"/>
      <c r="M110" s="774" t="s">
        <v>547</v>
      </c>
      <c r="N110" s="920">
        <f t="shared" ref="N110:U113" si="33">N45/N39*100-100</f>
        <v>2.657853748139118</v>
      </c>
      <c r="O110" s="920">
        <f t="shared" si="33"/>
        <v>1.7192924840327777</v>
      </c>
      <c r="P110" s="920">
        <f t="shared" si="33"/>
        <v>-1.5984641555860435E-2</v>
      </c>
      <c r="Q110" s="920">
        <f t="shared" si="33"/>
        <v>0.82852368654036468</v>
      </c>
      <c r="R110" s="920">
        <f t="shared" si="33"/>
        <v>1.1717640160771481</v>
      </c>
      <c r="S110" s="920">
        <f t="shared" si="33"/>
        <v>-2.5114212515750296</v>
      </c>
      <c r="T110" s="920">
        <f t="shared" si="33"/>
        <v>0.97943591716391154</v>
      </c>
      <c r="U110" s="920">
        <f t="shared" si="33"/>
        <v>0.31746482669218778</v>
      </c>
    </row>
    <row r="111" spans="1:21" s="974" customFormat="1" ht="11.25" hidden="1" customHeight="1">
      <c r="A111" s="739"/>
      <c r="B111" s="744" t="s">
        <v>548</v>
      </c>
      <c r="C111" s="920">
        <f t="shared" si="31"/>
        <v>-0.211388578012631</v>
      </c>
      <c r="D111" s="920">
        <f t="shared" si="31"/>
        <v>3.5957142511904294E-3</v>
      </c>
      <c r="E111" s="920">
        <f t="shared" si="31"/>
        <v>-1.6380429372684659</v>
      </c>
      <c r="F111" s="920">
        <f>F46/F40*100-100</f>
        <v>4.9064417107199603</v>
      </c>
      <c r="G111" s="920">
        <f t="shared" si="32"/>
        <v>1.4109341222858518</v>
      </c>
      <c r="H111" s="920">
        <f t="shared" si="32"/>
        <v>-4.5815398646811332</v>
      </c>
      <c r="I111" s="920">
        <f t="shared" si="32"/>
        <v>8.556296399174812</v>
      </c>
      <c r="J111" s="920">
        <f t="shared" si="32"/>
        <v>-1.16576501370335</v>
      </c>
      <c r="K111" s="920">
        <f t="shared" si="32"/>
        <v>-4.9291714418578323</v>
      </c>
      <c r="L111" s="803"/>
      <c r="M111" s="774" t="s">
        <v>548</v>
      </c>
      <c r="N111" s="920">
        <f t="shared" si="33"/>
        <v>-4.7974435910668802</v>
      </c>
      <c r="O111" s="920">
        <f t="shared" si="33"/>
        <v>-1.2290596176515578</v>
      </c>
      <c r="P111" s="920">
        <f t="shared" si="33"/>
        <v>0.32868901565660735</v>
      </c>
      <c r="Q111" s="920">
        <f t="shared" si="33"/>
        <v>-0.33402168978301461</v>
      </c>
      <c r="R111" s="920">
        <f t="shared" si="33"/>
        <v>-3.9350917966793304</v>
      </c>
      <c r="S111" s="920">
        <f t="shared" si="33"/>
        <v>-1.8238121113041643</v>
      </c>
      <c r="T111" s="920">
        <f t="shared" si="33"/>
        <v>-1.537764525303146</v>
      </c>
      <c r="U111" s="920">
        <f t="shared" si="33"/>
        <v>-1.6085858801024244</v>
      </c>
    </row>
    <row r="112" spans="1:21" s="974" customFormat="1" ht="11.25" hidden="1" customHeight="1">
      <c r="A112" s="739"/>
      <c r="B112" s="744" t="s">
        <v>549</v>
      </c>
      <c r="C112" s="920">
        <f t="shared" si="31"/>
        <v>-0.14033676421456676</v>
      </c>
      <c r="D112" s="920">
        <f t="shared" si="31"/>
        <v>-0.72114409678761149</v>
      </c>
      <c r="E112" s="920">
        <f t="shared" si="31"/>
        <v>-0.52657131507032773</v>
      </c>
      <c r="F112" s="920">
        <f>F47/F41*100-100</f>
        <v>-0.92119775941938542</v>
      </c>
      <c r="G112" s="920">
        <f t="shared" si="32"/>
        <v>0.22064787034943834</v>
      </c>
      <c r="H112" s="920">
        <f t="shared" si="32"/>
        <v>-0.97832319266299805</v>
      </c>
      <c r="I112" s="920">
        <f t="shared" si="32"/>
        <v>5.9701766726758336</v>
      </c>
      <c r="J112" s="920">
        <f t="shared" si="32"/>
        <v>0.4866396022253241</v>
      </c>
      <c r="K112" s="920">
        <f t="shared" si="32"/>
        <v>-1.682897030759932</v>
      </c>
      <c r="L112" s="803"/>
      <c r="M112" s="774" t="s">
        <v>549</v>
      </c>
      <c r="N112" s="920">
        <f t="shared" si="33"/>
        <v>1.7753558231861035</v>
      </c>
      <c r="O112" s="920">
        <f t="shared" si="33"/>
        <v>-1.4002585620890642</v>
      </c>
      <c r="P112" s="920">
        <f t="shared" si="33"/>
        <v>-2.757969013783665</v>
      </c>
      <c r="Q112" s="920">
        <f t="shared" si="33"/>
        <v>-2.1960643659931378</v>
      </c>
      <c r="R112" s="920">
        <f t="shared" si="33"/>
        <v>-0.3592066223752397</v>
      </c>
      <c r="S112" s="920">
        <f t="shared" si="33"/>
        <v>0.37168387826594085</v>
      </c>
      <c r="T112" s="920">
        <f t="shared" si="33"/>
        <v>1.3654506472409338</v>
      </c>
      <c r="U112" s="920">
        <f t="shared" si="33"/>
        <v>1.9287728389529235</v>
      </c>
    </row>
    <row r="113" spans="1:22" s="974" customFormat="1" ht="11.25" hidden="1" customHeight="1">
      <c r="A113" s="739"/>
      <c r="B113" s="746" t="s">
        <v>550</v>
      </c>
      <c r="C113" s="920">
        <f t="shared" si="31"/>
        <v>0.27587731628632639</v>
      </c>
      <c r="D113" s="920">
        <f t="shared" si="31"/>
        <v>-0.81106337976329712</v>
      </c>
      <c r="E113" s="920">
        <f t="shared" si="31"/>
        <v>1.9038304778945729</v>
      </c>
      <c r="F113" s="920">
        <f>F48/F42*100-100</f>
        <v>0.1329591987423413</v>
      </c>
      <c r="G113" s="920">
        <f t="shared" si="32"/>
        <v>-4.6669710079539612</v>
      </c>
      <c r="H113" s="920">
        <f t="shared" si="32"/>
        <v>5.7877201436809571</v>
      </c>
      <c r="I113" s="920">
        <f t="shared" si="32"/>
        <v>-0.55405508982036622</v>
      </c>
      <c r="J113" s="920">
        <f t="shared" si="32"/>
        <v>0.69176348170746849</v>
      </c>
      <c r="K113" s="920">
        <f t="shared" si="32"/>
        <v>3.7235650237394111</v>
      </c>
      <c r="L113" s="803"/>
      <c r="M113" s="775" t="s">
        <v>550</v>
      </c>
      <c r="N113" s="920">
        <f t="shared" si="33"/>
        <v>-0.22407838709989392</v>
      </c>
      <c r="O113" s="920">
        <f t="shared" si="33"/>
        <v>-0.78185582735031289</v>
      </c>
      <c r="P113" s="920">
        <f t="shared" si="33"/>
        <v>-6.0556588176623904E-2</v>
      </c>
      <c r="Q113" s="920">
        <f t="shared" si="33"/>
        <v>-2.456744919855339</v>
      </c>
      <c r="R113" s="920">
        <f t="shared" si="33"/>
        <v>4.48061592305163</v>
      </c>
      <c r="S113" s="920">
        <f t="shared" si="33"/>
        <v>2.4634517191324221</v>
      </c>
      <c r="T113" s="920">
        <f t="shared" si="33"/>
        <v>-1.0812127640198952</v>
      </c>
      <c r="U113" s="920">
        <f t="shared" si="33"/>
        <v>1.7344455799881189</v>
      </c>
    </row>
    <row r="114" spans="1:22" s="974" customFormat="1" ht="11.25" hidden="1" customHeight="1">
      <c r="A114" s="739"/>
      <c r="B114" s="744"/>
      <c r="C114" s="920"/>
      <c r="D114" s="920"/>
      <c r="E114" s="920"/>
      <c r="F114" s="920"/>
      <c r="G114" s="920"/>
      <c r="H114" s="920"/>
      <c r="I114" s="920"/>
      <c r="J114" s="920"/>
      <c r="K114" s="920"/>
      <c r="L114" s="803"/>
      <c r="M114" s="774"/>
      <c r="N114" s="920"/>
      <c r="O114" s="920"/>
      <c r="P114" s="920"/>
      <c r="Q114" s="920"/>
      <c r="R114" s="920"/>
      <c r="S114" s="920"/>
      <c r="T114" s="920"/>
      <c r="U114" s="920"/>
    </row>
    <row r="115" spans="1:22" s="974" customFormat="1" ht="11.25" hidden="1" customHeight="1">
      <c r="A115" s="1337">
        <v>2010</v>
      </c>
      <c r="B115" s="1338"/>
      <c r="C115" s="920"/>
      <c r="D115" s="920"/>
      <c r="E115" s="920"/>
      <c r="F115" s="920"/>
      <c r="G115" s="920"/>
      <c r="H115" s="920"/>
      <c r="I115" s="920"/>
      <c r="J115" s="920"/>
      <c r="K115" s="920"/>
      <c r="L115" s="1339">
        <v>2010</v>
      </c>
      <c r="M115" s="1340"/>
      <c r="N115" s="920"/>
      <c r="O115" s="920"/>
      <c r="P115" s="920"/>
      <c r="Q115" s="920"/>
      <c r="R115" s="920"/>
      <c r="S115" s="920"/>
      <c r="T115" s="920"/>
      <c r="U115" s="920"/>
    </row>
    <row r="116" spans="1:22" s="974" customFormat="1" ht="11.25" hidden="1" customHeight="1">
      <c r="A116" s="739"/>
      <c r="B116" s="744" t="s">
        <v>547</v>
      </c>
      <c r="C116" s="920">
        <f t="shared" ref="C116:K119" si="34">C51/C45*100-100</f>
        <v>0.54130497022291024</v>
      </c>
      <c r="D116" s="920">
        <f t="shared" si="34"/>
        <v>7.0081202343374116E-2</v>
      </c>
      <c r="E116" s="920">
        <f t="shared" si="34"/>
        <v>1.6804010537950802</v>
      </c>
      <c r="F116" s="920">
        <f t="shared" si="34"/>
        <v>2.7624750395364401</v>
      </c>
      <c r="G116" s="920">
        <f t="shared" si="34"/>
        <v>4.0814329622930217</v>
      </c>
      <c r="H116" s="920">
        <f t="shared" si="34"/>
        <v>1.7927725183713932</v>
      </c>
      <c r="I116" s="920">
        <f t="shared" si="34"/>
        <v>1.2776397122234755</v>
      </c>
      <c r="J116" s="920">
        <f t="shared" si="34"/>
        <v>-0.79188945604720118</v>
      </c>
      <c r="K116" s="920">
        <f t="shared" si="34"/>
        <v>3.5122916533510988</v>
      </c>
      <c r="L116" s="803"/>
      <c r="M116" s="774" t="s">
        <v>547</v>
      </c>
      <c r="N116" s="920">
        <f t="shared" ref="N116:U119" si="35">N51/N45*100-100</f>
        <v>2.5102885376516753</v>
      </c>
      <c r="O116" s="920">
        <f t="shared" si="35"/>
        <v>-0.6798777148139834</v>
      </c>
      <c r="P116" s="920">
        <f t="shared" si="35"/>
        <v>-12.377849158353143</v>
      </c>
      <c r="Q116" s="920">
        <f t="shared" si="35"/>
        <v>-4.5177291924702274</v>
      </c>
      <c r="R116" s="920">
        <f t="shared" si="35"/>
        <v>4.4699611977343352</v>
      </c>
      <c r="S116" s="920">
        <f t="shared" si="35"/>
        <v>2.402036099782066</v>
      </c>
      <c r="T116" s="920">
        <f t="shared" si="35"/>
        <v>4.7482829213638382</v>
      </c>
      <c r="U116" s="920">
        <f t="shared" si="35"/>
        <v>-1.9491429613601241</v>
      </c>
    </row>
    <row r="117" spans="1:22" s="974" customFormat="1" ht="11.25" hidden="1" customHeight="1">
      <c r="A117" s="739"/>
      <c r="B117" s="744" t="s">
        <v>548</v>
      </c>
      <c r="C117" s="920">
        <f t="shared" si="34"/>
        <v>0.55389935049132077</v>
      </c>
      <c r="D117" s="920">
        <f t="shared" si="34"/>
        <v>5.8569868695968808E-2</v>
      </c>
      <c r="E117" s="920">
        <f t="shared" si="34"/>
        <v>0.28612046273374858</v>
      </c>
      <c r="F117" s="920">
        <f t="shared" si="34"/>
        <v>-0.98533683950421391</v>
      </c>
      <c r="G117" s="920">
        <f t="shared" si="34"/>
        <v>0.96931856316567178</v>
      </c>
      <c r="H117" s="920">
        <f t="shared" si="34"/>
        <v>0.39861275054904866</v>
      </c>
      <c r="I117" s="920">
        <f t="shared" si="34"/>
        <v>7.1410525513657035</v>
      </c>
      <c r="J117" s="920">
        <f t="shared" si="34"/>
        <v>1.7667835667354552</v>
      </c>
      <c r="K117" s="920">
        <f t="shared" si="34"/>
        <v>1.199976612323411</v>
      </c>
      <c r="L117" s="803"/>
      <c r="M117" s="774" t="s">
        <v>548</v>
      </c>
      <c r="N117" s="920">
        <f t="shared" si="35"/>
        <v>6.4078114637692352</v>
      </c>
      <c r="O117" s="920">
        <f t="shared" si="35"/>
        <v>-1.3231235240399428</v>
      </c>
      <c r="P117" s="920">
        <f t="shared" si="35"/>
        <v>-14.341889534771383</v>
      </c>
      <c r="Q117" s="920">
        <f t="shared" si="35"/>
        <v>-2.9543266526009404</v>
      </c>
      <c r="R117" s="920">
        <f t="shared" si="35"/>
        <v>4.2898902216041535</v>
      </c>
      <c r="S117" s="920">
        <f t="shared" si="35"/>
        <v>0.22003970129156869</v>
      </c>
      <c r="T117" s="920">
        <f t="shared" si="35"/>
        <v>2.85984816297686</v>
      </c>
      <c r="U117" s="920">
        <f t="shared" si="35"/>
        <v>1.4319979656812478</v>
      </c>
    </row>
    <row r="118" spans="1:22" s="974" customFormat="1" ht="11.25" hidden="1" customHeight="1">
      <c r="A118" s="739"/>
      <c r="B118" s="744" t="s">
        <v>549</v>
      </c>
      <c r="C118" s="920">
        <f t="shared" si="34"/>
        <v>-0.41304285727419199</v>
      </c>
      <c r="D118" s="920">
        <f t="shared" si="34"/>
        <v>-0.61843378504259761</v>
      </c>
      <c r="E118" s="920">
        <f t="shared" si="34"/>
        <v>0.33845666691350118</v>
      </c>
      <c r="F118" s="920">
        <f t="shared" si="34"/>
        <v>-0.25161608306076744</v>
      </c>
      <c r="G118" s="920">
        <f t="shared" si="34"/>
        <v>2.4625324631302021</v>
      </c>
      <c r="H118" s="920">
        <f t="shared" si="34"/>
        <v>3.0833624951836214</v>
      </c>
      <c r="I118" s="920">
        <f t="shared" si="34"/>
        <v>3.5618297488542652</v>
      </c>
      <c r="J118" s="920">
        <f t="shared" si="34"/>
        <v>0.80998983072875319</v>
      </c>
      <c r="K118" s="920">
        <f t="shared" si="34"/>
        <v>0.55662213431122609</v>
      </c>
      <c r="L118" s="803"/>
      <c r="M118" s="774" t="s">
        <v>549</v>
      </c>
      <c r="N118" s="920">
        <f t="shared" si="35"/>
        <v>2.7631816063447445E-2</v>
      </c>
      <c r="O118" s="920">
        <f t="shared" si="35"/>
        <v>-1.9307912472148558</v>
      </c>
      <c r="P118" s="920">
        <f t="shared" si="35"/>
        <v>-15.17068767940566</v>
      </c>
      <c r="Q118" s="920">
        <f t="shared" si="35"/>
        <v>-1.5126337796989304</v>
      </c>
      <c r="R118" s="920">
        <f t="shared" si="35"/>
        <v>2.6162479534489762</v>
      </c>
      <c r="S118" s="920">
        <f t="shared" si="35"/>
        <v>0.41825184046034281</v>
      </c>
      <c r="T118" s="920">
        <f t="shared" si="35"/>
        <v>-2.656214186352031</v>
      </c>
      <c r="U118" s="920">
        <f t="shared" si="35"/>
        <v>-2.3475027777336805</v>
      </c>
    </row>
    <row r="119" spans="1:22" s="974" customFormat="1" ht="11.25" hidden="1" customHeight="1">
      <c r="A119" s="739"/>
      <c r="B119" s="744" t="s">
        <v>550</v>
      </c>
      <c r="C119" s="920">
        <f t="shared" si="34"/>
        <v>-6.968782161935394E-2</v>
      </c>
      <c r="D119" s="920">
        <f t="shared" si="34"/>
        <v>-0.55732803186747049</v>
      </c>
      <c r="E119" s="920">
        <f t="shared" si="34"/>
        <v>-0.82924512862430788</v>
      </c>
      <c r="F119" s="920">
        <f t="shared" si="34"/>
        <v>-0.98283058128933476</v>
      </c>
      <c r="G119" s="920">
        <f t="shared" si="34"/>
        <v>-2.442876712195968</v>
      </c>
      <c r="H119" s="920">
        <f t="shared" si="34"/>
        <v>3.7377054539228283</v>
      </c>
      <c r="I119" s="920">
        <f t="shared" si="34"/>
        <v>6.9500219202526665</v>
      </c>
      <c r="J119" s="920">
        <f t="shared" si="34"/>
        <v>0.33136036165193161</v>
      </c>
      <c r="K119" s="920">
        <f t="shared" si="34"/>
        <v>5.4812975832004867</v>
      </c>
      <c r="L119" s="803"/>
      <c r="M119" s="774" t="s">
        <v>550</v>
      </c>
      <c r="N119" s="920">
        <f t="shared" si="35"/>
        <v>1.494318730549054</v>
      </c>
      <c r="O119" s="920">
        <f t="shared" si="35"/>
        <v>-0.47386652324971124</v>
      </c>
      <c r="P119" s="920">
        <f t="shared" si="35"/>
        <v>-13.598852812858425</v>
      </c>
      <c r="Q119" s="920">
        <f t="shared" si="35"/>
        <v>1.1118323276650983</v>
      </c>
      <c r="R119" s="920">
        <f t="shared" si="35"/>
        <v>2.619647237941507</v>
      </c>
      <c r="S119" s="920">
        <f t="shared" si="35"/>
        <v>-8.0860953118104106</v>
      </c>
      <c r="T119" s="920">
        <f t="shared" si="35"/>
        <v>-0.85732611402757186</v>
      </c>
      <c r="U119" s="920">
        <f t="shared" si="35"/>
        <v>2.5773309893871925</v>
      </c>
    </row>
    <row r="120" spans="1:22" s="974" customFormat="1" ht="11.25" hidden="1" customHeight="1">
      <c r="A120" s="739"/>
      <c r="B120" s="744"/>
      <c r="C120" s="975"/>
      <c r="D120" s="975"/>
      <c r="E120" s="975"/>
      <c r="F120" s="975"/>
      <c r="G120" s="975"/>
      <c r="H120" s="975"/>
      <c r="I120" s="975"/>
      <c r="J120" s="975"/>
      <c r="K120" s="975"/>
      <c r="L120" s="803"/>
      <c r="M120" s="774"/>
      <c r="N120" s="975"/>
      <c r="O120" s="975"/>
      <c r="P120" s="975"/>
      <c r="Q120" s="975"/>
      <c r="R120" s="975"/>
      <c r="S120" s="975"/>
      <c r="T120" s="975"/>
      <c r="U120" s="975"/>
      <c r="V120" s="976"/>
    </row>
    <row r="121" spans="1:22" s="974" customFormat="1" ht="11.25" customHeight="1">
      <c r="A121" s="1337">
        <v>2011</v>
      </c>
      <c r="B121" s="1338"/>
      <c r="C121" s="977"/>
      <c r="D121" s="977"/>
      <c r="E121" s="977"/>
      <c r="F121" s="977"/>
      <c r="G121" s="977"/>
      <c r="H121" s="977"/>
      <c r="I121" s="978"/>
      <c r="J121" s="978"/>
      <c r="K121" s="979"/>
      <c r="L121" s="1339">
        <v>2011</v>
      </c>
      <c r="M121" s="1340"/>
      <c r="N121" s="979"/>
      <c r="O121" s="979"/>
      <c r="P121" s="979"/>
      <c r="Q121" s="979"/>
      <c r="R121" s="979"/>
      <c r="S121" s="979"/>
      <c r="T121" s="979"/>
      <c r="U121" s="979"/>
    </row>
    <row r="122" spans="1:22" s="974" customFormat="1" ht="11.25" customHeight="1">
      <c r="A122" s="739"/>
      <c r="B122" s="744" t="s">
        <v>547</v>
      </c>
      <c r="C122" s="920">
        <v>0.58388378122944573</v>
      </c>
      <c r="D122" s="920">
        <v>0.26525967457192223</v>
      </c>
      <c r="E122" s="920">
        <v>0.52558539079372224</v>
      </c>
      <c r="F122" s="920">
        <v>1.8695885088063449</v>
      </c>
      <c r="G122" s="920">
        <v>-2.9348608290079596</v>
      </c>
      <c r="H122" s="920">
        <v>2.251247611589406</v>
      </c>
      <c r="I122" s="920">
        <v>-6.4553178675367917E-2</v>
      </c>
      <c r="J122" s="920">
        <v>1.9590571635037719</v>
      </c>
      <c r="K122" s="920">
        <v>-0.93140202897366464</v>
      </c>
      <c r="L122" s="803"/>
      <c r="M122" s="774" t="s">
        <v>547</v>
      </c>
      <c r="N122" s="920">
        <v>0.70126429653807065</v>
      </c>
      <c r="O122" s="920">
        <v>-0.37701157486644377</v>
      </c>
      <c r="P122" s="920">
        <v>-0.26376818919939637</v>
      </c>
      <c r="Q122" s="920">
        <v>1.8486818631879345</v>
      </c>
      <c r="R122" s="920">
        <v>1.9261519992446239</v>
      </c>
      <c r="S122" s="920">
        <v>-6.1827515333245202</v>
      </c>
      <c r="T122" s="920">
        <v>0.34885573352465826</v>
      </c>
      <c r="U122" s="920">
        <v>3.6917768958577284</v>
      </c>
    </row>
    <row r="123" spans="1:22" s="974" customFormat="1" ht="11.25" customHeight="1">
      <c r="A123" s="739"/>
      <c r="B123" s="744" t="s">
        <v>548</v>
      </c>
      <c r="C123" s="920">
        <v>0.43982337838531294</v>
      </c>
      <c r="D123" s="920">
        <v>3.2135125239068287</v>
      </c>
      <c r="E123" s="920">
        <v>1.2618318025553918</v>
      </c>
      <c r="F123" s="920">
        <v>1.184743115001524</v>
      </c>
      <c r="G123" s="920">
        <v>-0.71453232776285347</v>
      </c>
      <c r="H123" s="920">
        <v>2.8325709284190452</v>
      </c>
      <c r="I123" s="920">
        <v>-7.1242215264036588</v>
      </c>
      <c r="J123" s="920">
        <v>-0.1587709051994608</v>
      </c>
      <c r="K123" s="920">
        <v>-0.36013802597409494</v>
      </c>
      <c r="L123" s="803"/>
      <c r="M123" s="774" t="s">
        <v>548</v>
      </c>
      <c r="N123" s="920">
        <v>-1.4805521631089391</v>
      </c>
      <c r="O123" s="920">
        <v>1.0613621726097051</v>
      </c>
      <c r="P123" s="920">
        <v>0.18066237296888232</v>
      </c>
      <c r="Q123" s="920">
        <v>-1.4232500096583465</v>
      </c>
      <c r="R123" s="920">
        <v>4.3219035194377682</v>
      </c>
      <c r="S123" s="920">
        <v>-3.7961797462317293</v>
      </c>
      <c r="T123" s="920">
        <v>-1.2051996892143535</v>
      </c>
      <c r="U123" s="920">
        <v>0.40020468543551146</v>
      </c>
    </row>
    <row r="124" spans="1:22" s="958" customFormat="1" ht="11.25" customHeight="1">
      <c r="A124" s="739"/>
      <c r="B124" s="744" t="s">
        <v>549</v>
      </c>
      <c r="C124" s="920">
        <v>0.68170487332206164</v>
      </c>
      <c r="D124" s="920">
        <v>3.5862909059937635</v>
      </c>
      <c r="E124" s="920">
        <v>1.5860091595927202</v>
      </c>
      <c r="F124" s="920">
        <v>1.9803278787837542</v>
      </c>
      <c r="G124" s="920">
        <v>-2.2136455023860719</v>
      </c>
      <c r="H124" s="920">
        <v>-0.69803412708596113</v>
      </c>
      <c r="I124" s="920">
        <v>-8.6942315051733772</v>
      </c>
      <c r="J124" s="920">
        <v>1.3641445024514383</v>
      </c>
      <c r="K124" s="920">
        <v>-1.183352206420949</v>
      </c>
      <c r="L124" s="803"/>
      <c r="M124" s="774" t="s">
        <v>549</v>
      </c>
      <c r="N124" s="920">
        <v>0.9628316441347522</v>
      </c>
      <c r="O124" s="920">
        <v>0.29742035754125595</v>
      </c>
      <c r="P124" s="920">
        <v>6.0142229130991041</v>
      </c>
      <c r="Q124" s="920">
        <v>-1.5775941037706929</v>
      </c>
      <c r="R124" s="920">
        <v>3.7112785298556616</v>
      </c>
      <c r="S124" s="920">
        <v>-5.8988964637114805</v>
      </c>
      <c r="T124" s="920">
        <v>2.6898356618780213</v>
      </c>
      <c r="U124" s="920">
        <v>-3.4421421770666001</v>
      </c>
    </row>
    <row r="125" spans="1:22" s="958" customFormat="1" ht="11.25" customHeight="1">
      <c r="A125" s="739"/>
      <c r="B125" s="744" t="s">
        <v>550</v>
      </c>
      <c r="C125" s="920">
        <v>0.29585659784403617</v>
      </c>
      <c r="D125" s="920">
        <v>4.0575615343806106</v>
      </c>
      <c r="E125" s="920">
        <v>-0.60120775128066839</v>
      </c>
      <c r="F125" s="920">
        <v>1.2293026748086788</v>
      </c>
      <c r="G125" s="920">
        <v>-0.63100413562081314</v>
      </c>
      <c r="H125" s="920">
        <v>-1.1068361794753798</v>
      </c>
      <c r="I125" s="920">
        <v>-5.8718486778723076</v>
      </c>
      <c r="J125" s="920">
        <v>2.6105538637326617</v>
      </c>
      <c r="K125" s="920">
        <v>-5.3399026813804227</v>
      </c>
      <c r="L125" s="803"/>
      <c r="M125" s="774" t="s">
        <v>550</v>
      </c>
      <c r="N125" s="920">
        <v>-2.2921506275861105</v>
      </c>
      <c r="O125" s="920">
        <v>-0.24083384827352461</v>
      </c>
      <c r="P125" s="920">
        <v>0.12066169771259183</v>
      </c>
      <c r="Q125" s="920">
        <v>-3.0368525829776161</v>
      </c>
      <c r="R125" s="920">
        <v>0.49858261013801553</v>
      </c>
      <c r="S125" s="920">
        <v>1.9563480237596593</v>
      </c>
      <c r="T125" s="920">
        <v>2.3726974434164987</v>
      </c>
      <c r="U125" s="920">
        <v>-2.3647459450387771</v>
      </c>
    </row>
    <row r="126" spans="1:22" s="958" customFormat="1" ht="9" customHeight="1">
      <c r="A126" s="739"/>
      <c r="B126" s="744"/>
      <c r="C126" s="980"/>
      <c r="D126" s="980"/>
      <c r="E126" s="980"/>
      <c r="F126" s="980"/>
      <c r="G126" s="980"/>
      <c r="H126" s="980"/>
      <c r="I126" s="980"/>
      <c r="J126" s="980"/>
      <c r="K126" s="980"/>
      <c r="L126" s="803"/>
      <c r="M126" s="774"/>
      <c r="N126" s="980"/>
      <c r="O126" s="980"/>
      <c r="P126" s="980"/>
      <c r="Q126" s="980"/>
      <c r="R126" s="980"/>
      <c r="S126" s="980"/>
      <c r="T126" s="980"/>
      <c r="U126" s="980"/>
    </row>
    <row r="127" spans="1:22" s="958" customFormat="1" ht="11.25" customHeight="1">
      <c r="A127" s="1337">
        <v>2012</v>
      </c>
      <c r="B127" s="1338"/>
      <c r="C127" s="980"/>
      <c r="D127" s="980"/>
      <c r="E127" s="980"/>
      <c r="F127" s="980"/>
      <c r="G127" s="980"/>
      <c r="H127" s="980"/>
      <c r="I127" s="980"/>
      <c r="J127" s="980"/>
      <c r="K127" s="980"/>
      <c r="L127" s="1339">
        <v>2012</v>
      </c>
      <c r="M127" s="1340"/>
      <c r="N127" s="980"/>
      <c r="O127" s="980"/>
      <c r="P127" s="980"/>
      <c r="Q127" s="980"/>
      <c r="R127" s="980"/>
      <c r="S127" s="980"/>
      <c r="T127" s="980"/>
      <c r="U127" s="980"/>
    </row>
    <row r="128" spans="1:22" s="958" customFormat="1" ht="11.25" customHeight="1">
      <c r="A128" s="739"/>
      <c r="B128" s="744" t="s">
        <v>547</v>
      </c>
      <c r="C128" s="920">
        <f t="shared" ref="C128:K131" si="36">C63/C57*100-100</f>
        <v>0.44216083193948919</v>
      </c>
      <c r="D128" s="920">
        <f t="shared" si="36"/>
        <v>4.5369149009819409</v>
      </c>
      <c r="E128" s="920">
        <f t="shared" si="36"/>
        <v>0.96609722935568243</v>
      </c>
      <c r="F128" s="920">
        <f t="shared" si="36"/>
        <v>-3.5854397998646164</v>
      </c>
      <c r="G128" s="920">
        <f t="shared" si="36"/>
        <v>-0.61407367511372968</v>
      </c>
      <c r="H128" s="920">
        <f t="shared" si="36"/>
        <v>-1.5409880921551462</v>
      </c>
      <c r="I128" s="920">
        <f t="shared" si="36"/>
        <v>-6.3993225827604761</v>
      </c>
      <c r="J128" s="920">
        <f t="shared" si="36"/>
        <v>0.38582288036523948</v>
      </c>
      <c r="K128" s="920">
        <f t="shared" si="36"/>
        <v>0.74651617900070733</v>
      </c>
      <c r="L128" s="803"/>
      <c r="M128" s="774" t="s">
        <v>547</v>
      </c>
      <c r="N128" s="920">
        <f t="shared" ref="N128:U131" si="37">N63/N57*100-100</f>
        <v>4.4409709508174586</v>
      </c>
      <c r="O128" s="920">
        <f t="shared" si="37"/>
        <v>2.0028039493814589</v>
      </c>
      <c r="P128" s="920">
        <f t="shared" si="37"/>
        <v>3.8483737632452346</v>
      </c>
      <c r="Q128" s="920">
        <f t="shared" si="37"/>
        <v>-1.8619814110650879</v>
      </c>
      <c r="R128" s="920">
        <f t="shared" si="37"/>
        <v>0.82529274677165176</v>
      </c>
      <c r="S128" s="920">
        <f t="shared" si="37"/>
        <v>-0.59124495416271827</v>
      </c>
      <c r="T128" s="920">
        <f t="shared" si="37"/>
        <v>-1.5578599410129357</v>
      </c>
      <c r="U128" s="920">
        <f t="shared" si="37"/>
        <v>-5.4965692143223066</v>
      </c>
    </row>
    <row r="129" spans="1:22" s="958" customFormat="1" ht="11.25" customHeight="1">
      <c r="A129" s="739"/>
      <c r="B129" s="744" t="s">
        <v>548</v>
      </c>
      <c r="C129" s="920">
        <f t="shared" si="36"/>
        <v>0.60631884850381823</v>
      </c>
      <c r="D129" s="920">
        <f t="shared" si="36"/>
        <v>-1.3478423506129218</v>
      </c>
      <c r="E129" s="920">
        <f t="shared" si="36"/>
        <v>-0.49532472201076416</v>
      </c>
      <c r="F129" s="920">
        <f t="shared" si="36"/>
        <v>-1.8952268653255118</v>
      </c>
      <c r="G129" s="920">
        <f t="shared" si="36"/>
        <v>-1.7758423513604527</v>
      </c>
      <c r="H129" s="920">
        <f t="shared" si="36"/>
        <v>-1.6444828589960281</v>
      </c>
      <c r="I129" s="920">
        <f t="shared" si="36"/>
        <v>1.3751815168172072</v>
      </c>
      <c r="J129" s="920">
        <f t="shared" si="36"/>
        <v>1.6576563254331802</v>
      </c>
      <c r="K129" s="920">
        <f t="shared" si="36"/>
        <v>-5.63320874389035E-2</v>
      </c>
      <c r="L129" s="803"/>
      <c r="M129" s="774" t="s">
        <v>548</v>
      </c>
      <c r="N129" s="920">
        <f t="shared" si="37"/>
        <v>5.6084939485827192</v>
      </c>
      <c r="O129" s="920">
        <f t="shared" si="37"/>
        <v>1.4690345713693063</v>
      </c>
      <c r="P129" s="920">
        <f t="shared" si="37"/>
        <v>4.1625335990588326</v>
      </c>
      <c r="Q129" s="920">
        <f t="shared" si="37"/>
        <v>-0.45970603195688398</v>
      </c>
      <c r="R129" s="920">
        <f t="shared" si="37"/>
        <v>0.11436065284817687</v>
      </c>
      <c r="S129" s="920">
        <f t="shared" si="37"/>
        <v>0.77293144150036142</v>
      </c>
      <c r="T129" s="920">
        <f t="shared" si="37"/>
        <v>1.0603666081359364</v>
      </c>
      <c r="U129" s="920">
        <f t="shared" si="37"/>
        <v>-0.59274016416905795</v>
      </c>
    </row>
    <row r="130" spans="1:22" s="974" customFormat="1" ht="11.25" customHeight="1">
      <c r="A130" s="739"/>
      <c r="B130" s="744" t="s">
        <v>549</v>
      </c>
      <c r="C130" s="920">
        <f t="shared" si="36"/>
        <v>1.4897416415289086</v>
      </c>
      <c r="D130" s="920">
        <f t="shared" si="36"/>
        <v>-0.91711342547540653</v>
      </c>
      <c r="E130" s="920">
        <f t="shared" si="36"/>
        <v>-0.21275150320308001</v>
      </c>
      <c r="F130" s="920">
        <f t="shared" si="36"/>
        <v>4.0659907915992619</v>
      </c>
      <c r="G130" s="920">
        <f t="shared" si="36"/>
        <v>-2.4824993134998863E-2</v>
      </c>
      <c r="H130" s="920">
        <f t="shared" si="36"/>
        <v>-2.2028882574436182</v>
      </c>
      <c r="I130" s="920">
        <f t="shared" si="36"/>
        <v>3.397110480710694</v>
      </c>
      <c r="J130" s="920">
        <f t="shared" si="36"/>
        <v>0.34908057876685916</v>
      </c>
      <c r="K130" s="920">
        <f t="shared" si="36"/>
        <v>1.5242908414413705</v>
      </c>
      <c r="L130" s="803"/>
      <c r="M130" s="774" t="s">
        <v>549</v>
      </c>
      <c r="N130" s="920">
        <f t="shared" si="37"/>
        <v>1.9889684923290076</v>
      </c>
      <c r="O130" s="920">
        <f t="shared" si="37"/>
        <v>3.7567423685027137</v>
      </c>
      <c r="P130" s="920">
        <f t="shared" si="37"/>
        <v>-2.8502466462401088</v>
      </c>
      <c r="Q130" s="920">
        <f t="shared" si="37"/>
        <v>-1.3229152624087703</v>
      </c>
      <c r="R130" s="920">
        <f t="shared" si="37"/>
        <v>-0.47117935274961553</v>
      </c>
      <c r="S130" s="920">
        <f t="shared" si="37"/>
        <v>1.3425780060744472</v>
      </c>
      <c r="T130" s="920">
        <f t="shared" si="37"/>
        <v>-0.3014803382421718</v>
      </c>
      <c r="U130" s="920">
        <f t="shared" si="37"/>
        <v>-3.8572479584129411</v>
      </c>
    </row>
    <row r="131" spans="1:22" s="974" customFormat="1" ht="11.25" customHeight="1">
      <c r="A131" s="739"/>
      <c r="B131" s="744" t="s">
        <v>550</v>
      </c>
      <c r="C131" s="920">
        <f t="shared" si="36"/>
        <v>0.90751569117493602</v>
      </c>
      <c r="D131" s="920">
        <f t="shared" si="36"/>
        <v>-0.69534228165409218</v>
      </c>
      <c r="E131" s="920">
        <f t="shared" si="36"/>
        <v>3.3357705946152976</v>
      </c>
      <c r="F131" s="920">
        <f t="shared" si="36"/>
        <v>4.7274131659304857</v>
      </c>
      <c r="G131" s="920">
        <f t="shared" si="36"/>
        <v>-0.96892919307506986</v>
      </c>
      <c r="H131" s="920">
        <f t="shared" si="36"/>
        <v>-1.7231461471732104</v>
      </c>
      <c r="I131" s="920">
        <f t="shared" si="36"/>
        <v>2.7995043578571455</v>
      </c>
      <c r="J131" s="920">
        <f t="shared" si="36"/>
        <v>-2.381853647572413</v>
      </c>
      <c r="K131" s="920">
        <f t="shared" si="36"/>
        <v>1.2664124338688509</v>
      </c>
      <c r="L131" s="803"/>
      <c r="M131" s="774" t="s">
        <v>550</v>
      </c>
      <c r="N131" s="920">
        <f t="shared" si="37"/>
        <v>4.9029553316354963</v>
      </c>
      <c r="O131" s="920">
        <f t="shared" si="37"/>
        <v>0.44664683645683567</v>
      </c>
      <c r="P131" s="920">
        <f t="shared" si="37"/>
        <v>2.6877976174070994</v>
      </c>
      <c r="Q131" s="920">
        <f t="shared" si="37"/>
        <v>-3.3164756948479095</v>
      </c>
      <c r="R131" s="920">
        <f t="shared" si="37"/>
        <v>2.2975408542455682</v>
      </c>
      <c r="S131" s="920">
        <f t="shared" si="37"/>
        <v>2.1843800546390355</v>
      </c>
      <c r="T131" s="920">
        <f t="shared" si="37"/>
        <v>-10.389399010501478</v>
      </c>
      <c r="U131" s="920">
        <f t="shared" si="37"/>
        <v>-4.2033607636537624</v>
      </c>
    </row>
    <row r="132" spans="1:22" s="974" customFormat="1" ht="9" customHeight="1">
      <c r="A132" s="739"/>
      <c r="B132" s="744"/>
      <c r="C132" s="978"/>
      <c r="D132" s="978"/>
      <c r="E132" s="978"/>
      <c r="F132" s="978"/>
      <c r="G132" s="978"/>
      <c r="H132" s="978"/>
      <c r="I132" s="978"/>
      <c r="J132" s="978"/>
      <c r="K132" s="978"/>
      <c r="L132" s="803"/>
      <c r="M132" s="774"/>
      <c r="N132" s="978"/>
      <c r="O132" s="978"/>
      <c r="P132" s="978"/>
      <c r="Q132" s="978"/>
      <c r="R132" s="978"/>
      <c r="S132" s="978"/>
      <c r="T132" s="978"/>
      <c r="U132" s="978"/>
    </row>
    <row r="133" spans="1:22" s="974" customFormat="1" ht="11.25" customHeight="1">
      <c r="A133" s="1337">
        <v>2013</v>
      </c>
      <c r="B133" s="1338"/>
      <c r="C133" s="978"/>
      <c r="D133" s="978"/>
      <c r="E133" s="978"/>
      <c r="F133" s="978"/>
      <c r="G133" s="978"/>
      <c r="H133" s="978"/>
      <c r="I133" s="978"/>
      <c r="J133" s="978"/>
      <c r="K133" s="978"/>
      <c r="L133" s="1339">
        <v>2013</v>
      </c>
      <c r="M133" s="1340"/>
      <c r="N133" s="978"/>
      <c r="O133" s="978"/>
      <c r="P133" s="978"/>
      <c r="Q133" s="978"/>
      <c r="R133" s="978"/>
      <c r="S133" s="978"/>
      <c r="T133" s="978"/>
      <c r="U133" s="978"/>
    </row>
    <row r="134" spans="1:22" s="974" customFormat="1" ht="11.25" customHeight="1">
      <c r="A134" s="739"/>
      <c r="B134" s="744" t="s">
        <v>547</v>
      </c>
      <c r="C134" s="920">
        <f t="shared" ref="C134:H137" si="38">C69/C63*100-100</f>
        <v>0.11823662078340647</v>
      </c>
      <c r="D134" s="920">
        <f t="shared" si="38"/>
        <v>-0.8089672422027121</v>
      </c>
      <c r="E134" s="920">
        <f t="shared" si="38"/>
        <v>-0.57844515560951493</v>
      </c>
      <c r="F134" s="920">
        <f t="shared" si="38"/>
        <v>3.924369827163332E-2</v>
      </c>
      <c r="G134" s="920">
        <f t="shared" si="38"/>
        <v>1.0930803265289057</v>
      </c>
      <c r="H134" s="920">
        <f t="shared" si="38"/>
        <v>-2.7667550398223568</v>
      </c>
      <c r="I134" s="920" t="s">
        <v>244</v>
      </c>
      <c r="J134" s="920" t="s">
        <v>244</v>
      </c>
      <c r="K134" s="920">
        <f>K69/K63*100-100</f>
        <v>-3.3149730357657887</v>
      </c>
      <c r="L134" s="803"/>
      <c r="M134" s="774" t="s">
        <v>547</v>
      </c>
      <c r="N134" s="920">
        <f>N69/N63*100-100</f>
        <v>1.3152928097362064</v>
      </c>
      <c r="O134" s="920" t="s">
        <v>244</v>
      </c>
      <c r="P134" s="920">
        <f t="shared" ref="P134:S137" si="39">P69/P63*100-100</f>
        <v>-5.2073923044076054</v>
      </c>
      <c r="Q134" s="920">
        <f t="shared" si="39"/>
        <v>-1.1391570243227989</v>
      </c>
      <c r="R134" s="920">
        <f t="shared" si="39"/>
        <v>1.1311278462960388</v>
      </c>
      <c r="S134" s="920">
        <f t="shared" si="39"/>
        <v>3.858431981302445</v>
      </c>
      <c r="T134" s="920" t="s">
        <v>244</v>
      </c>
      <c r="U134" s="920">
        <f>U69/U63*100-100</f>
        <v>1.1907831620663814</v>
      </c>
    </row>
    <row r="135" spans="1:22" s="974" customFormat="1" ht="11.25" customHeight="1">
      <c r="A135" s="739"/>
      <c r="B135" s="744" t="s">
        <v>548</v>
      </c>
      <c r="C135" s="920">
        <f t="shared" si="38"/>
        <v>0.98466598584261078</v>
      </c>
      <c r="D135" s="920">
        <f t="shared" si="38"/>
        <v>-0.6115684703161719</v>
      </c>
      <c r="E135" s="920">
        <f t="shared" si="38"/>
        <v>0.65962264396399917</v>
      </c>
      <c r="F135" s="920">
        <f t="shared" si="38"/>
        <v>2.4888179318772359</v>
      </c>
      <c r="G135" s="920">
        <f t="shared" si="38"/>
        <v>2.5708809679217524</v>
      </c>
      <c r="H135" s="920">
        <f t="shared" si="38"/>
        <v>2.1560643112434263</v>
      </c>
      <c r="I135" s="920" t="s">
        <v>244</v>
      </c>
      <c r="J135" s="920" t="s">
        <v>244</v>
      </c>
      <c r="K135" s="920">
        <f>K70/K64*100-100</f>
        <v>0.83547724578669147</v>
      </c>
      <c r="L135" s="803"/>
      <c r="M135" s="774" t="s">
        <v>548</v>
      </c>
      <c r="N135" s="920">
        <f>N70/N64*100-100</f>
        <v>2.7859500139258557</v>
      </c>
      <c r="O135" s="920" t="s">
        <v>244</v>
      </c>
      <c r="P135" s="920">
        <f t="shared" si="39"/>
        <v>-2.9898087289617052</v>
      </c>
      <c r="Q135" s="920">
        <f t="shared" si="39"/>
        <v>-2.3028810846626868</v>
      </c>
      <c r="R135" s="920">
        <f t="shared" si="39"/>
        <v>2.0377059120011154</v>
      </c>
      <c r="S135" s="920">
        <f t="shared" si="39"/>
        <v>-0.3819063242788161</v>
      </c>
      <c r="T135" s="920" t="s">
        <v>244</v>
      </c>
      <c r="U135" s="920">
        <f>U70/U64*100-100</f>
        <v>3.5915099948735474</v>
      </c>
      <c r="V135" s="804"/>
    </row>
    <row r="136" spans="1:22" s="974" customFormat="1" ht="11.25" customHeight="1">
      <c r="A136" s="739"/>
      <c r="B136" s="744" t="s">
        <v>549</v>
      </c>
      <c r="C136" s="920">
        <f t="shared" si="38"/>
        <v>0.89848920286624434</v>
      </c>
      <c r="D136" s="920">
        <f t="shared" si="38"/>
        <v>0.57150983707094838</v>
      </c>
      <c r="E136" s="920">
        <f t="shared" si="38"/>
        <v>1.0064499794941071</v>
      </c>
      <c r="F136" s="920">
        <f t="shared" si="38"/>
        <v>-1.2341934825363126</v>
      </c>
      <c r="G136" s="920">
        <f t="shared" si="38"/>
        <v>2.6615514274750609</v>
      </c>
      <c r="H136" s="920">
        <f t="shared" si="38"/>
        <v>2.5349888482133878</v>
      </c>
      <c r="I136" s="920" t="s">
        <v>244</v>
      </c>
      <c r="J136" s="920" t="s">
        <v>244</v>
      </c>
      <c r="K136" s="920">
        <f>K71/K65*100-100</f>
        <v>1.1230604299324938</v>
      </c>
      <c r="L136" s="803"/>
      <c r="M136" s="774" t="s">
        <v>549</v>
      </c>
      <c r="N136" s="920">
        <f>N71/N65*100-100</f>
        <v>12.493245363193694</v>
      </c>
      <c r="O136" s="920" t="s">
        <v>244</v>
      </c>
      <c r="P136" s="920">
        <f t="shared" si="39"/>
        <v>-0.89087626629522276</v>
      </c>
      <c r="Q136" s="920">
        <f t="shared" si="39"/>
        <v>-3.5089031533576645</v>
      </c>
      <c r="R136" s="920">
        <f t="shared" si="39"/>
        <v>0.82969105499579143</v>
      </c>
      <c r="S136" s="920">
        <f t="shared" si="39"/>
        <v>-2.5665643121600965</v>
      </c>
      <c r="T136" s="920" t="s">
        <v>244</v>
      </c>
      <c r="U136" s="920">
        <f>U71/U65*100-100</f>
        <v>7.9986776298986939</v>
      </c>
      <c r="V136" s="717"/>
    </row>
    <row r="137" spans="1:22" s="974" customFormat="1" ht="11.25" hidden="1" customHeight="1">
      <c r="A137" s="739"/>
      <c r="B137" s="744" t="s">
        <v>550</v>
      </c>
      <c r="C137" s="920">
        <f t="shared" si="38"/>
        <v>-100</v>
      </c>
      <c r="D137" s="920">
        <f t="shared" si="38"/>
        <v>-100</v>
      </c>
      <c r="E137" s="920">
        <f t="shared" si="38"/>
        <v>-100</v>
      </c>
      <c r="F137" s="920">
        <f t="shared" si="38"/>
        <v>-100</v>
      </c>
      <c r="G137" s="920">
        <f t="shared" si="38"/>
        <v>-100</v>
      </c>
      <c r="H137" s="920">
        <f t="shared" si="38"/>
        <v>-100</v>
      </c>
      <c r="I137" s="920" t="s">
        <v>244</v>
      </c>
      <c r="J137" s="920" t="s">
        <v>244</v>
      </c>
      <c r="K137" s="920">
        <f>K72/K66*100-100</f>
        <v>-100</v>
      </c>
      <c r="L137" s="803"/>
      <c r="M137" s="774" t="s">
        <v>550</v>
      </c>
      <c r="N137" s="920">
        <f>N72/N66*100-100</f>
        <v>-100</v>
      </c>
      <c r="O137" s="920">
        <f>O72/O66*100-100</f>
        <v>-100</v>
      </c>
      <c r="P137" s="920">
        <f t="shared" si="39"/>
        <v>-100</v>
      </c>
      <c r="Q137" s="920">
        <f t="shared" si="39"/>
        <v>-100</v>
      </c>
      <c r="R137" s="920">
        <f t="shared" si="39"/>
        <v>-100</v>
      </c>
      <c r="S137" s="920">
        <f t="shared" si="39"/>
        <v>-100</v>
      </c>
      <c r="T137" s="920">
        <f>T72/T66*100-100</f>
        <v>-100</v>
      </c>
      <c r="U137" s="920">
        <f>U72/U66*100-100</f>
        <v>-100</v>
      </c>
      <c r="V137" s="717"/>
    </row>
    <row r="138" spans="1:22" s="974" customFormat="1" ht="9" customHeight="1">
      <c r="A138" s="739"/>
      <c r="B138" s="744"/>
      <c r="C138" s="920"/>
      <c r="D138" s="920"/>
      <c r="E138" s="920"/>
      <c r="F138" s="920"/>
      <c r="G138" s="920"/>
      <c r="H138" s="920"/>
      <c r="I138" s="920"/>
      <c r="J138" s="920"/>
      <c r="K138" s="920"/>
      <c r="L138" s="803"/>
      <c r="M138" s="774"/>
      <c r="N138" s="920"/>
      <c r="O138" s="920"/>
      <c r="P138" s="920"/>
      <c r="Q138" s="920"/>
      <c r="R138" s="920"/>
      <c r="S138" s="920"/>
      <c r="T138" s="920"/>
      <c r="U138" s="920"/>
      <c r="V138" s="717"/>
    </row>
    <row r="139" spans="1:22" s="974" customFormat="1" ht="11.25" hidden="1" customHeight="1">
      <c r="A139" s="739"/>
      <c r="B139" s="744" t="s">
        <v>995</v>
      </c>
      <c r="C139" s="920">
        <f>C74/SUM(C63:C64)*100-100</f>
        <v>0.54343536500225298</v>
      </c>
      <c r="D139" s="920">
        <f t="shared" ref="D139:K139" si="40">D74/SUM(D63:D64)*100-100</f>
        <v>-0.71256019930189041</v>
      </c>
      <c r="E139" s="920">
        <f t="shared" si="40"/>
        <v>2.6859273569201036E-2</v>
      </c>
      <c r="F139" s="920">
        <f t="shared" si="40"/>
        <v>1.2339825554849284</v>
      </c>
      <c r="G139" s="920">
        <f t="shared" si="40"/>
        <v>1.8015354940601043</v>
      </c>
      <c r="H139" s="920">
        <f t="shared" si="40"/>
        <v>-0.41140408423197528</v>
      </c>
      <c r="I139" s="920" t="s">
        <v>244</v>
      </c>
      <c r="J139" s="920" t="s">
        <v>244</v>
      </c>
      <c r="K139" s="920">
        <f t="shared" si="40"/>
        <v>-1.2432097857156492</v>
      </c>
      <c r="L139" s="739"/>
      <c r="M139" s="744" t="s">
        <v>995</v>
      </c>
      <c r="N139" s="920">
        <f t="shared" ref="N139:U139" si="41">N74/SUM(N63:N64)*100-100</f>
        <v>2.037848262218219</v>
      </c>
      <c r="O139" s="920" t="s">
        <v>244</v>
      </c>
      <c r="P139" s="920">
        <f t="shared" si="41"/>
        <v>-4.1255039221999965</v>
      </c>
      <c r="Q139" s="920">
        <f t="shared" si="41"/>
        <v>-1.7170829836928618</v>
      </c>
      <c r="R139" s="920">
        <f t="shared" si="41"/>
        <v>1.5814070588906759</v>
      </c>
      <c r="S139" s="920">
        <f t="shared" si="41"/>
        <v>1.7826697098437592</v>
      </c>
      <c r="T139" s="920" t="s">
        <v>244</v>
      </c>
      <c r="U139" s="920">
        <f t="shared" si="41"/>
        <v>2.3816044080407437</v>
      </c>
      <c r="V139" s="717"/>
    </row>
    <row r="140" spans="1:22" s="974" customFormat="1" ht="11.25" customHeight="1">
      <c r="A140" s="739"/>
      <c r="B140" s="744" t="s">
        <v>996</v>
      </c>
      <c r="C140" s="920">
        <f>C75/SUM(C63:C65)*100-100</f>
        <v>0.65703276265031718</v>
      </c>
      <c r="D140" s="920">
        <f t="shared" ref="D140:K140" si="42">D75/SUM(D63:D65)*100-100</f>
        <v>-0.3148899384839865</v>
      </c>
      <c r="E140" s="920">
        <f t="shared" si="42"/>
        <v>0.33429633955061888</v>
      </c>
      <c r="F140" s="920">
        <f t="shared" si="42"/>
        <v>0.38758432863986059</v>
      </c>
      <c r="G140" s="920">
        <f t="shared" si="42"/>
        <v>2.0599408967542985</v>
      </c>
      <c r="H140" s="920">
        <f t="shared" si="42"/>
        <v>0.50033415071138165</v>
      </c>
      <c r="I140" s="920" t="s">
        <v>244</v>
      </c>
      <c r="J140" s="920" t="s">
        <v>244</v>
      </c>
      <c r="K140" s="920">
        <f t="shared" si="42"/>
        <v>-0.47654662232274347</v>
      </c>
      <c r="L140" s="739"/>
      <c r="M140" s="744" t="s">
        <v>996</v>
      </c>
      <c r="N140" s="920">
        <f>N75/SUM(N63:N65)*100-100</f>
        <v>5.0740460297983958</v>
      </c>
      <c r="O140" s="920" t="s">
        <v>244</v>
      </c>
      <c r="P140" s="920">
        <f t="shared" ref="P140:U140" si="43">P75/SUM(P63:P65)*100-100</f>
        <v>-3.1838540429755966</v>
      </c>
      <c r="Q140" s="920">
        <f t="shared" si="43"/>
        <v>-2.3007449193632539</v>
      </c>
      <c r="R140" s="920">
        <f t="shared" si="43"/>
        <v>1.3492503100996487</v>
      </c>
      <c r="S140" s="920">
        <f t="shared" si="43"/>
        <v>0.465170548509235</v>
      </c>
      <c r="T140" s="920" t="s">
        <v>244</v>
      </c>
      <c r="U140" s="920">
        <f t="shared" si="43"/>
        <v>4.0188344395336202</v>
      </c>
      <c r="V140" s="717"/>
    </row>
    <row r="141" spans="1:22" s="974" customFormat="1" ht="11.25" hidden="1" customHeight="1">
      <c r="A141" s="739"/>
      <c r="B141" s="744"/>
      <c r="C141" s="978"/>
      <c r="D141" s="978"/>
      <c r="E141" s="978"/>
      <c r="F141" s="978"/>
      <c r="G141" s="978"/>
      <c r="H141" s="978"/>
      <c r="I141" s="978"/>
      <c r="J141" s="978"/>
      <c r="K141" s="978"/>
      <c r="L141" s="803"/>
      <c r="M141" s="774"/>
      <c r="N141" s="978"/>
      <c r="O141" s="978"/>
      <c r="P141" s="978"/>
      <c r="Q141" s="978"/>
      <c r="R141" s="978"/>
      <c r="S141" s="978"/>
      <c r="T141" s="978"/>
      <c r="U141" s="978"/>
      <c r="V141" s="717"/>
    </row>
    <row r="142" spans="1:22" s="974" customFormat="1" ht="11.25" hidden="1" customHeight="1">
      <c r="A142" s="1337">
        <v>2014</v>
      </c>
      <c r="B142" s="1338"/>
      <c r="C142" s="978"/>
      <c r="D142" s="978"/>
      <c r="E142" s="978"/>
      <c r="F142" s="978"/>
      <c r="G142" s="978"/>
      <c r="H142" s="978"/>
      <c r="I142" s="978"/>
      <c r="J142" s="978"/>
      <c r="K142" s="978"/>
      <c r="L142" s="1339">
        <v>2014</v>
      </c>
      <c r="M142" s="1340"/>
      <c r="N142" s="978"/>
      <c r="O142" s="978"/>
      <c r="P142" s="978"/>
      <c r="Q142" s="978"/>
      <c r="R142" s="978"/>
      <c r="S142" s="978"/>
      <c r="T142" s="978"/>
      <c r="U142" s="978"/>
      <c r="V142" s="717"/>
    </row>
    <row r="143" spans="1:22" s="974" customFormat="1" ht="11.25" hidden="1" customHeight="1">
      <c r="A143" s="739"/>
      <c r="B143" s="744" t="s">
        <v>547</v>
      </c>
      <c r="C143" s="920">
        <f t="shared" ref="C143:K146" si="44">C78/C69*100-100</f>
        <v>-100</v>
      </c>
      <c r="D143" s="920">
        <f t="shared" si="44"/>
        <v>-100</v>
      </c>
      <c r="E143" s="920">
        <f t="shared" si="44"/>
        <v>-100</v>
      </c>
      <c r="F143" s="920">
        <f t="shared" si="44"/>
        <v>-100</v>
      </c>
      <c r="G143" s="920">
        <f t="shared" si="44"/>
        <v>-100</v>
      </c>
      <c r="H143" s="920">
        <f t="shared" si="44"/>
        <v>-100</v>
      </c>
      <c r="I143" s="920">
        <f t="shared" si="44"/>
        <v>-100</v>
      </c>
      <c r="J143" s="920">
        <f t="shared" si="44"/>
        <v>-100</v>
      </c>
      <c r="K143" s="920">
        <f t="shared" si="44"/>
        <v>-100</v>
      </c>
      <c r="L143" s="803"/>
      <c r="M143" s="774" t="s">
        <v>547</v>
      </c>
      <c r="N143" s="920">
        <f t="shared" ref="N143:U146" si="45">N78/N69*100-100</f>
        <v>-100</v>
      </c>
      <c r="O143" s="920">
        <f t="shared" si="45"/>
        <v>-100</v>
      </c>
      <c r="P143" s="920">
        <f t="shared" si="45"/>
        <v>-100</v>
      </c>
      <c r="Q143" s="920">
        <f t="shared" si="45"/>
        <v>-100</v>
      </c>
      <c r="R143" s="920">
        <f t="shared" si="45"/>
        <v>-100</v>
      </c>
      <c r="S143" s="920">
        <f t="shared" si="45"/>
        <v>-100</v>
      </c>
      <c r="T143" s="920">
        <f t="shared" si="45"/>
        <v>-100</v>
      </c>
      <c r="U143" s="920">
        <f t="shared" si="45"/>
        <v>-100</v>
      </c>
      <c r="V143" s="717"/>
    </row>
    <row r="144" spans="1:22" s="974" customFormat="1" ht="11.25" hidden="1" customHeight="1">
      <c r="A144" s="739"/>
      <c r="B144" s="744" t="s">
        <v>548</v>
      </c>
      <c r="C144" s="920">
        <f t="shared" si="44"/>
        <v>-100</v>
      </c>
      <c r="D144" s="920">
        <f t="shared" si="44"/>
        <v>-100</v>
      </c>
      <c r="E144" s="920">
        <f t="shared" si="44"/>
        <v>-100</v>
      </c>
      <c r="F144" s="920">
        <f t="shared" si="44"/>
        <v>-100</v>
      </c>
      <c r="G144" s="920">
        <f t="shared" si="44"/>
        <v>-100</v>
      </c>
      <c r="H144" s="920">
        <f t="shared" si="44"/>
        <v>-100</v>
      </c>
      <c r="I144" s="920">
        <f t="shared" si="44"/>
        <v>-100</v>
      </c>
      <c r="J144" s="920">
        <f t="shared" si="44"/>
        <v>-100</v>
      </c>
      <c r="K144" s="920">
        <f t="shared" si="44"/>
        <v>-100</v>
      </c>
      <c r="L144" s="803"/>
      <c r="M144" s="774" t="s">
        <v>548</v>
      </c>
      <c r="N144" s="920">
        <f t="shared" si="45"/>
        <v>-100</v>
      </c>
      <c r="O144" s="920">
        <f t="shared" si="45"/>
        <v>-100</v>
      </c>
      <c r="P144" s="920">
        <f t="shared" si="45"/>
        <v>-100</v>
      </c>
      <c r="Q144" s="920">
        <f t="shared" si="45"/>
        <v>-100</v>
      </c>
      <c r="R144" s="920">
        <f t="shared" si="45"/>
        <v>-100</v>
      </c>
      <c r="S144" s="920">
        <f t="shared" si="45"/>
        <v>-100</v>
      </c>
      <c r="T144" s="920">
        <f t="shared" si="45"/>
        <v>-100</v>
      </c>
      <c r="U144" s="920">
        <f t="shared" si="45"/>
        <v>-100</v>
      </c>
      <c r="V144" s="717"/>
    </row>
    <row r="145" spans="1:22" s="974" customFormat="1" ht="11.25" hidden="1" customHeight="1">
      <c r="A145" s="739"/>
      <c r="B145" s="744" t="s">
        <v>549</v>
      </c>
      <c r="C145" s="920">
        <f t="shared" si="44"/>
        <v>-100</v>
      </c>
      <c r="D145" s="920">
        <f t="shared" si="44"/>
        <v>-100</v>
      </c>
      <c r="E145" s="920">
        <f t="shared" si="44"/>
        <v>-100</v>
      </c>
      <c r="F145" s="920">
        <f t="shared" si="44"/>
        <v>-100</v>
      </c>
      <c r="G145" s="920">
        <f t="shared" si="44"/>
        <v>-100</v>
      </c>
      <c r="H145" s="920">
        <f t="shared" si="44"/>
        <v>-100</v>
      </c>
      <c r="I145" s="920">
        <f t="shared" si="44"/>
        <v>-100</v>
      </c>
      <c r="J145" s="920">
        <f t="shared" si="44"/>
        <v>-100</v>
      </c>
      <c r="K145" s="920">
        <f t="shared" si="44"/>
        <v>-100</v>
      </c>
      <c r="L145" s="803"/>
      <c r="M145" s="774" t="s">
        <v>549</v>
      </c>
      <c r="N145" s="920">
        <f t="shared" si="45"/>
        <v>-100</v>
      </c>
      <c r="O145" s="920">
        <f t="shared" si="45"/>
        <v>-100</v>
      </c>
      <c r="P145" s="920">
        <f t="shared" si="45"/>
        <v>-100</v>
      </c>
      <c r="Q145" s="920">
        <f t="shared" si="45"/>
        <v>-100</v>
      </c>
      <c r="R145" s="920">
        <f t="shared" si="45"/>
        <v>-100</v>
      </c>
      <c r="S145" s="920">
        <f t="shared" si="45"/>
        <v>-100</v>
      </c>
      <c r="T145" s="920">
        <f t="shared" si="45"/>
        <v>-100</v>
      </c>
      <c r="U145" s="920">
        <f t="shared" si="45"/>
        <v>-100</v>
      </c>
      <c r="V145" s="717"/>
    </row>
    <row r="146" spans="1:22" s="974" customFormat="1" ht="11.25" hidden="1" customHeight="1">
      <c r="A146" s="739"/>
      <c r="B146" s="744" t="s">
        <v>550</v>
      </c>
      <c r="C146" s="920" t="e">
        <f t="shared" si="44"/>
        <v>#DIV/0!</v>
      </c>
      <c r="D146" s="920" t="e">
        <f t="shared" si="44"/>
        <v>#DIV/0!</v>
      </c>
      <c r="E146" s="920" t="e">
        <f t="shared" si="44"/>
        <v>#DIV/0!</v>
      </c>
      <c r="F146" s="920" t="e">
        <f t="shared" si="44"/>
        <v>#DIV/0!</v>
      </c>
      <c r="G146" s="920" t="e">
        <f t="shared" si="44"/>
        <v>#DIV/0!</v>
      </c>
      <c r="H146" s="920" t="e">
        <f t="shared" si="44"/>
        <v>#DIV/0!</v>
      </c>
      <c r="I146" s="920" t="e">
        <f t="shared" si="44"/>
        <v>#DIV/0!</v>
      </c>
      <c r="J146" s="920" t="e">
        <f t="shared" si="44"/>
        <v>#DIV/0!</v>
      </c>
      <c r="K146" s="920" t="e">
        <f t="shared" si="44"/>
        <v>#DIV/0!</v>
      </c>
      <c r="L146" s="803"/>
      <c r="M146" s="774" t="s">
        <v>550</v>
      </c>
      <c r="N146" s="920" t="e">
        <f t="shared" si="45"/>
        <v>#DIV/0!</v>
      </c>
      <c r="O146" s="920" t="e">
        <f t="shared" si="45"/>
        <v>#DIV/0!</v>
      </c>
      <c r="P146" s="920" t="e">
        <f t="shared" si="45"/>
        <v>#DIV/0!</v>
      </c>
      <c r="Q146" s="920" t="e">
        <f t="shared" si="45"/>
        <v>#DIV/0!</v>
      </c>
      <c r="R146" s="920" t="e">
        <f t="shared" si="45"/>
        <v>#DIV/0!</v>
      </c>
      <c r="S146" s="920" t="e">
        <f t="shared" si="45"/>
        <v>#DIV/0!</v>
      </c>
      <c r="T146" s="920" t="e">
        <f t="shared" si="45"/>
        <v>#DIV/0!</v>
      </c>
      <c r="U146" s="920" t="e">
        <f t="shared" si="45"/>
        <v>#DIV/0!</v>
      </c>
      <c r="V146" s="717"/>
    </row>
    <row r="147" spans="1:22" s="974" customFormat="1" ht="11.25" customHeight="1">
      <c r="C147" s="981"/>
      <c r="D147" s="981"/>
      <c r="E147" s="981"/>
      <c r="F147" s="981"/>
      <c r="G147" s="981"/>
      <c r="H147" s="981"/>
      <c r="I147" s="981"/>
      <c r="J147" s="981"/>
      <c r="K147" s="981"/>
      <c r="L147" s="981"/>
      <c r="M147" s="981"/>
      <c r="N147" s="981"/>
      <c r="O147" s="981"/>
      <c r="P147" s="981"/>
      <c r="Q147" s="981"/>
      <c r="R147" s="981"/>
      <c r="S147" s="981"/>
      <c r="T147" s="981"/>
      <c r="U147" s="981"/>
      <c r="V147" s="717"/>
    </row>
    <row r="148" spans="1:22" s="974" customFormat="1" ht="11.25" customHeight="1">
      <c r="A148" s="1320" t="s">
        <v>1026</v>
      </c>
      <c r="B148" s="1320"/>
      <c r="C148" s="1320"/>
      <c r="D148" s="1320"/>
      <c r="E148" s="1320"/>
      <c r="F148" s="1320"/>
      <c r="G148" s="1320"/>
      <c r="H148" s="1320"/>
      <c r="I148" s="1320"/>
      <c r="J148" s="1320"/>
      <c r="K148" s="1320"/>
      <c r="L148" s="981"/>
      <c r="M148" s="981"/>
      <c r="N148" s="981"/>
      <c r="O148" s="981"/>
      <c r="P148" s="981"/>
      <c r="Q148" s="981"/>
      <c r="R148" s="981"/>
      <c r="S148" s="981"/>
      <c r="T148" s="981"/>
      <c r="U148" s="981"/>
      <c r="V148" s="717"/>
    </row>
    <row r="149" spans="1:22" s="974" customFormat="1" ht="24.75" customHeight="1">
      <c r="A149" s="1320"/>
      <c r="B149" s="1320"/>
      <c r="C149" s="1320"/>
      <c r="D149" s="1320"/>
      <c r="E149" s="1320"/>
      <c r="F149" s="1320"/>
      <c r="G149" s="1320"/>
      <c r="H149" s="1320"/>
      <c r="I149" s="1320"/>
      <c r="J149" s="1320"/>
      <c r="K149" s="1320"/>
      <c r="L149" s="981"/>
      <c r="M149" s="981"/>
      <c r="N149" s="981"/>
      <c r="O149" s="981"/>
      <c r="P149" s="981"/>
      <c r="Q149" s="981"/>
      <c r="R149" s="981"/>
      <c r="S149" s="981"/>
      <c r="T149" s="981"/>
      <c r="U149" s="981"/>
      <c r="V149" s="717"/>
    </row>
    <row r="150" spans="1:22" s="974" customFormat="1" ht="11.25" customHeight="1">
      <c r="A150" s="982" t="s">
        <v>1027</v>
      </c>
      <c r="B150" s="910"/>
      <c r="C150" s="910"/>
      <c r="D150" s="910"/>
      <c r="E150" s="910"/>
      <c r="F150" s="910"/>
      <c r="G150" s="910"/>
      <c r="H150" s="910"/>
      <c r="I150" s="910"/>
      <c r="J150" s="910"/>
      <c r="K150" s="910"/>
      <c r="L150" s="981"/>
      <c r="M150" s="981"/>
      <c r="N150" s="981"/>
      <c r="O150" s="981"/>
      <c r="P150" s="981"/>
      <c r="Q150" s="981"/>
      <c r="R150" s="981"/>
      <c r="S150" s="981"/>
      <c r="T150" s="981"/>
      <c r="U150" s="981"/>
      <c r="V150" s="717"/>
    </row>
    <row r="151" spans="1:22" s="974" customFormat="1" ht="36" customHeight="1">
      <c r="A151" s="1274" t="s">
        <v>1028</v>
      </c>
      <c r="B151" s="1341"/>
      <c r="C151" s="1341"/>
      <c r="D151" s="1341"/>
      <c r="E151" s="1341"/>
      <c r="F151" s="1341"/>
      <c r="G151" s="1341"/>
      <c r="H151" s="1341"/>
      <c r="I151" s="1341"/>
      <c r="J151" s="1341"/>
      <c r="K151" s="1341"/>
      <c r="L151" s="805"/>
      <c r="V151" s="717"/>
    </row>
    <row r="152" spans="1:22" s="974" customFormat="1" ht="36" customHeight="1">
      <c r="A152" s="1342" t="s">
        <v>1029</v>
      </c>
      <c r="B152" s="1342"/>
      <c r="C152" s="1342"/>
      <c r="D152" s="1342"/>
      <c r="E152" s="1342"/>
      <c r="F152" s="1342"/>
      <c r="G152" s="1342"/>
      <c r="H152" s="1342"/>
      <c r="I152" s="1342"/>
      <c r="J152" s="1342"/>
      <c r="K152" s="1342"/>
      <c r="V152" s="717"/>
    </row>
    <row r="153" spans="1:22" s="974" customFormat="1" ht="11.25" customHeight="1">
      <c r="S153" s="924"/>
      <c r="T153" s="924"/>
    </row>
    <row r="154" spans="1:22" s="974" customFormat="1" ht="11.25" customHeight="1">
      <c r="S154" s="924"/>
      <c r="T154" s="924"/>
    </row>
    <row r="155" spans="1:22" s="974" customFormat="1" ht="11.25" customHeight="1">
      <c r="S155" s="924"/>
      <c r="T155" s="924"/>
    </row>
    <row r="156" spans="1:22" s="974" customFormat="1" ht="11.25" customHeight="1">
      <c r="S156" s="924"/>
      <c r="T156" s="924"/>
    </row>
    <row r="157" spans="1:22" s="974" customFormat="1" ht="11.25" customHeight="1">
      <c r="S157" s="924"/>
      <c r="T157" s="924"/>
    </row>
    <row r="158" spans="1:22" s="974" customFormat="1" ht="11.25" customHeight="1">
      <c r="S158" s="924"/>
      <c r="T158" s="924"/>
    </row>
    <row r="159" spans="1:22" s="974" customFormat="1" ht="11.25" customHeight="1">
      <c r="S159" s="924"/>
      <c r="T159" s="924"/>
    </row>
    <row r="160" spans="1:22"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row r="255" spans="19:20" s="974" customFormat="1" ht="11.25" customHeight="1">
      <c r="S255" s="924"/>
      <c r="T255" s="924"/>
    </row>
    <row r="256" spans="19:20" s="974" customFormat="1" ht="11.25" customHeight="1">
      <c r="S256" s="924"/>
      <c r="T256" s="924"/>
    </row>
    <row r="257" spans="19:20" s="974" customFormat="1" ht="11.25" customHeight="1">
      <c r="S257" s="924"/>
      <c r="T257" s="924"/>
    </row>
    <row r="258" spans="19:20" s="974" customFormat="1" ht="11.25" customHeight="1">
      <c r="S258" s="924"/>
      <c r="T258" s="924"/>
    </row>
    <row r="259" spans="19:20" s="974" customFormat="1" ht="11.25" customHeight="1">
      <c r="S259" s="924"/>
      <c r="T259" s="924"/>
    </row>
    <row r="260" spans="19:20" s="974" customFormat="1" ht="11.25" customHeight="1">
      <c r="S260" s="924"/>
      <c r="T260" s="924"/>
    </row>
    <row r="261" spans="19:20" s="974" customFormat="1" ht="11.25" customHeight="1">
      <c r="S261" s="924"/>
      <c r="T261" s="924"/>
    </row>
    <row r="262" spans="19:20" s="974" customFormat="1" ht="11.25" customHeight="1">
      <c r="S262" s="924"/>
      <c r="T262" s="924"/>
    </row>
    <row r="263" spans="19:20" s="974" customFormat="1" ht="11.25" customHeight="1">
      <c r="S263" s="924"/>
      <c r="T263" s="924"/>
    </row>
    <row r="264" spans="19:20" s="974" customFormat="1" ht="11.25" customHeight="1">
      <c r="S264" s="924"/>
      <c r="T264" s="924"/>
    </row>
    <row r="265" spans="19:20" s="974" customFormat="1" ht="11.25" customHeight="1">
      <c r="S265" s="924"/>
      <c r="T265" s="924"/>
    </row>
    <row r="266" spans="19:20" s="974" customFormat="1" ht="11.25" customHeight="1">
      <c r="S266" s="924"/>
      <c r="T266" s="924"/>
    </row>
    <row r="267" spans="19:20" s="974" customFormat="1" ht="11.25" customHeight="1">
      <c r="S267" s="924"/>
      <c r="T267" s="924"/>
    </row>
    <row r="268" spans="19:20" s="974" customFormat="1" ht="11.25" customHeight="1">
      <c r="S268" s="924"/>
      <c r="T268" s="924"/>
    </row>
    <row r="269" spans="19:20" s="974" customFormat="1" ht="11.25" customHeight="1">
      <c r="S269" s="924"/>
      <c r="T269" s="924"/>
    </row>
    <row r="270" spans="19:20" s="974" customFormat="1" ht="11.25" customHeight="1">
      <c r="S270" s="924"/>
      <c r="T270" s="924"/>
    </row>
    <row r="271" spans="19:20" s="974" customFormat="1" ht="11.25" customHeight="1">
      <c r="S271" s="924"/>
      <c r="T271" s="924"/>
    </row>
    <row r="272" spans="19:20" s="974" customFormat="1" ht="11.25" customHeight="1">
      <c r="S272" s="924"/>
      <c r="T272" s="924"/>
    </row>
    <row r="273" spans="19:20" s="974" customFormat="1" ht="11.25" customHeight="1">
      <c r="S273" s="924"/>
      <c r="T273" s="924"/>
    </row>
    <row r="274" spans="19:20" s="974" customFormat="1" ht="11.25" customHeight="1">
      <c r="S274" s="924"/>
      <c r="T274" s="924"/>
    </row>
    <row r="275" spans="19:20" s="974" customFormat="1" ht="11.25" customHeight="1">
      <c r="S275" s="924"/>
      <c r="T275" s="924"/>
    </row>
    <row r="276" spans="19:20" s="974" customFormat="1" ht="11.25" customHeight="1">
      <c r="S276" s="924"/>
      <c r="T276" s="924"/>
    </row>
    <row r="277" spans="19:20" s="974" customFormat="1" ht="11.25" customHeight="1">
      <c r="S277" s="924"/>
      <c r="T277" s="924"/>
    </row>
    <row r="278" spans="19:20" s="974" customFormat="1" ht="11.25" customHeight="1">
      <c r="S278" s="924"/>
      <c r="T278" s="924"/>
    </row>
    <row r="279" spans="19:20" s="974" customFormat="1" ht="11.25" customHeight="1">
      <c r="S279" s="924"/>
      <c r="T279" s="924"/>
    </row>
    <row r="280" spans="19:20" s="974" customFormat="1" ht="11.25" customHeight="1">
      <c r="S280" s="924"/>
      <c r="T280" s="924"/>
    </row>
    <row r="281" spans="19:20" s="974" customFormat="1" ht="11.25" customHeight="1">
      <c r="S281" s="924"/>
      <c r="T281" s="924"/>
    </row>
    <row r="282" spans="19:20" s="974" customFormat="1" ht="11.25" customHeight="1">
      <c r="S282" s="924"/>
      <c r="T282" s="924"/>
    </row>
    <row r="283" spans="19:20" s="974" customFormat="1" ht="11.25" customHeight="1">
      <c r="S283" s="924"/>
      <c r="T283" s="924"/>
    </row>
    <row r="284" spans="19:20" s="974" customFormat="1" ht="11.25" customHeight="1">
      <c r="S284" s="924"/>
      <c r="T284" s="924"/>
    </row>
    <row r="285" spans="19:20" s="974" customFormat="1" ht="11.25" customHeight="1">
      <c r="S285" s="924"/>
      <c r="T285" s="924"/>
    </row>
    <row r="286" spans="19:20" s="974" customFormat="1" ht="11.25" customHeight="1">
      <c r="S286" s="924"/>
      <c r="T286" s="924"/>
    </row>
    <row r="287" spans="19:20" s="974" customFormat="1" ht="11.25" customHeight="1">
      <c r="S287" s="924"/>
      <c r="T287" s="924"/>
    </row>
    <row r="288" spans="19:20" s="974" customFormat="1" ht="11.25" customHeight="1">
      <c r="S288" s="924"/>
      <c r="T288" s="924"/>
    </row>
    <row r="289" spans="1:20" s="974" customFormat="1" ht="11.25" customHeight="1">
      <c r="A289" s="928"/>
      <c r="L289" s="928"/>
      <c r="S289" s="924"/>
      <c r="T289" s="924"/>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928" customWidth="1"/>
    <col min="2" max="2" width="7.42578125" style="928" customWidth="1"/>
    <col min="3" max="3" width="10.85546875" style="928" customWidth="1"/>
    <col min="4" max="4" width="11.140625" style="928" customWidth="1"/>
    <col min="5" max="5" width="8.140625" style="928" customWidth="1"/>
    <col min="6" max="6" width="7.28515625" style="928" customWidth="1"/>
    <col min="7" max="7" width="7.5703125" style="928" customWidth="1"/>
    <col min="8" max="8" width="8.85546875" style="928" customWidth="1"/>
    <col min="9" max="9" width="7.140625" style="928" customWidth="1"/>
    <col min="10" max="10" width="7.42578125" style="928" customWidth="1"/>
    <col min="11" max="11" width="10.42578125" style="928" customWidth="1"/>
    <col min="12" max="12" width="4.28515625" style="928" customWidth="1"/>
    <col min="13" max="13" width="7.42578125" style="928" customWidth="1"/>
    <col min="14" max="14" width="10.28515625" style="928" customWidth="1"/>
    <col min="15" max="15" width="10.5703125" style="928" customWidth="1"/>
    <col min="16" max="16" width="10.42578125" style="928" customWidth="1"/>
    <col min="17" max="17" width="9.85546875" style="928" customWidth="1"/>
    <col min="18" max="18" width="7.85546875" style="928" customWidth="1"/>
    <col min="19" max="19" width="10" style="983" customWidth="1"/>
    <col min="20" max="20" width="10.28515625" style="983" customWidth="1"/>
    <col min="21" max="21" width="9.85546875" style="928" customWidth="1"/>
    <col min="22" max="16384" width="11.42578125" style="928"/>
  </cols>
  <sheetData>
    <row r="1" spans="1:22" s="929" customFormat="1" ht="11.25" customHeight="1">
      <c r="A1" s="984"/>
      <c r="B1" s="985"/>
      <c r="C1" s="985"/>
      <c r="D1" s="985"/>
      <c r="E1" s="985"/>
      <c r="F1" s="985"/>
      <c r="G1" s="985"/>
      <c r="H1" s="985"/>
      <c r="I1" s="985"/>
      <c r="K1" s="986" t="s">
        <v>969</v>
      </c>
      <c r="L1" s="1366" t="s">
        <v>969</v>
      </c>
      <c r="M1" s="1366"/>
      <c r="N1" s="1366"/>
      <c r="O1" s="1366"/>
      <c r="P1" s="1366"/>
      <c r="Q1" s="1366"/>
      <c r="R1" s="1366"/>
      <c r="S1" s="1366"/>
      <c r="T1" s="1366"/>
      <c r="U1" s="1366"/>
    </row>
    <row r="2" spans="1:22" s="929" customFormat="1" ht="11.25" customHeight="1">
      <c r="A2" s="1373" t="s">
        <v>559</v>
      </c>
      <c r="B2" s="1373"/>
      <c r="C2" s="1373"/>
      <c r="D2" s="1373"/>
      <c r="E2" s="1373"/>
      <c r="F2" s="1373"/>
      <c r="G2" s="1373"/>
      <c r="H2" s="1373"/>
      <c r="I2" s="1373"/>
      <c r="J2" s="1373"/>
      <c r="K2" s="1373"/>
      <c r="L2" s="1373" t="s">
        <v>559</v>
      </c>
      <c r="M2" s="1373"/>
      <c r="N2" s="1373"/>
      <c r="O2" s="1373"/>
      <c r="P2" s="1373"/>
      <c r="Q2" s="1373"/>
      <c r="R2" s="1373"/>
      <c r="S2" s="1373"/>
      <c r="T2" s="1373"/>
      <c r="U2" s="1373"/>
    </row>
    <row r="3" spans="1:22" s="929" customFormat="1" ht="11.25" customHeight="1">
      <c r="A3" s="987"/>
      <c r="B3" s="987"/>
      <c r="C3" s="987"/>
      <c r="D3" s="987"/>
      <c r="E3" s="987"/>
      <c r="F3" s="987"/>
      <c r="G3" s="987"/>
      <c r="H3" s="987"/>
      <c r="I3" s="987"/>
      <c r="J3" s="987"/>
      <c r="K3" s="987"/>
      <c r="L3" s="987"/>
      <c r="M3" s="987"/>
      <c r="N3" s="987"/>
      <c r="O3" s="987"/>
      <c r="P3" s="987"/>
      <c r="Q3" s="987"/>
      <c r="R3" s="987"/>
      <c r="S3" s="987"/>
      <c r="T3" s="987"/>
      <c r="U3" s="987"/>
    </row>
    <row r="4" spans="1:22" s="929" customFormat="1" ht="11.25" customHeight="1">
      <c r="A4" s="1317" t="s">
        <v>970</v>
      </c>
      <c r="B4" s="1317"/>
      <c r="C4" s="1317"/>
      <c r="D4" s="1317"/>
      <c r="E4" s="1317"/>
      <c r="F4" s="1317"/>
      <c r="G4" s="1317"/>
      <c r="H4" s="1317"/>
      <c r="I4" s="1317"/>
      <c r="J4" s="1317"/>
      <c r="K4" s="1317"/>
      <c r="L4" s="1317" t="s">
        <v>970</v>
      </c>
      <c r="M4" s="1317"/>
      <c r="N4" s="1317"/>
      <c r="O4" s="1317"/>
      <c r="P4" s="1317"/>
      <c r="Q4" s="1317"/>
      <c r="R4" s="1317"/>
      <c r="S4" s="1317"/>
      <c r="T4" s="1317"/>
      <c r="U4" s="1317"/>
    </row>
    <row r="5" spans="1:22" s="931" customFormat="1" ht="11.25" customHeight="1">
      <c r="A5" s="1318" t="s">
        <v>971</v>
      </c>
      <c r="B5" s="1318"/>
      <c r="C5" s="1318"/>
      <c r="D5" s="1318"/>
      <c r="E5" s="1318"/>
      <c r="F5" s="1318"/>
      <c r="G5" s="1318"/>
      <c r="H5" s="1318"/>
      <c r="I5" s="1318"/>
      <c r="J5" s="1318"/>
      <c r="K5" s="1318"/>
      <c r="L5" s="1318" t="s">
        <v>971</v>
      </c>
      <c r="M5" s="1318"/>
      <c r="N5" s="1318"/>
      <c r="O5" s="1318"/>
      <c r="P5" s="1318"/>
      <c r="Q5" s="1318"/>
      <c r="R5" s="1318"/>
      <c r="S5" s="1318"/>
      <c r="T5" s="1318"/>
      <c r="U5" s="1318"/>
    </row>
    <row r="6" spans="1:22" s="931" customFormat="1" ht="11.25" customHeight="1">
      <c r="A6" s="899"/>
      <c r="B6" s="899"/>
      <c r="C6" s="899"/>
      <c r="D6" s="899"/>
      <c r="E6" s="899"/>
      <c r="F6" s="899"/>
      <c r="G6" s="899"/>
      <c r="H6" s="899"/>
      <c r="I6" s="899"/>
      <c r="J6" s="899"/>
      <c r="K6" s="899"/>
      <c r="L6" s="899"/>
      <c r="M6" s="899"/>
      <c r="N6" s="899"/>
      <c r="O6" s="899"/>
      <c r="P6" s="899"/>
      <c r="Q6" s="899"/>
      <c r="R6" s="899"/>
      <c r="S6" s="899"/>
      <c r="T6" s="899"/>
      <c r="U6" s="899"/>
    </row>
    <row r="7" spans="1:22" s="937" customFormat="1" ht="11.25" customHeight="1">
      <c r="A7" s="1367" t="s">
        <v>1030</v>
      </c>
      <c r="B7" s="1367"/>
      <c r="C7" s="1367"/>
      <c r="D7" s="1367"/>
      <c r="E7" s="1367"/>
      <c r="F7" s="1367"/>
      <c r="G7" s="1367"/>
      <c r="H7" s="1367"/>
      <c r="I7" s="1367"/>
      <c r="J7" s="1367"/>
      <c r="K7" s="1367"/>
      <c r="L7" s="936" t="s">
        <v>1030</v>
      </c>
      <c r="M7" s="936"/>
      <c r="N7" s="936"/>
      <c r="O7" s="936"/>
      <c r="P7" s="936"/>
      <c r="Q7" s="936"/>
      <c r="R7" s="936"/>
      <c r="S7" s="936"/>
      <c r="T7" s="936"/>
      <c r="U7" s="936"/>
      <c r="V7" s="936"/>
    </row>
    <row r="8" spans="1:22" s="939" customFormat="1" ht="11.25" customHeight="1">
      <c r="A8" s="1368" t="s">
        <v>1031</v>
      </c>
      <c r="B8" s="1368"/>
      <c r="C8" s="1368"/>
      <c r="D8" s="1368"/>
      <c r="E8" s="1368"/>
      <c r="F8" s="1368"/>
      <c r="G8" s="1368"/>
      <c r="H8" s="1368"/>
      <c r="I8" s="1368"/>
      <c r="J8" s="1368"/>
      <c r="K8" s="1368"/>
      <c r="L8" s="938" t="s">
        <v>1031</v>
      </c>
      <c r="M8" s="938"/>
      <c r="N8" s="938"/>
      <c r="O8" s="938"/>
      <c r="P8" s="938"/>
      <c r="Q8" s="938"/>
      <c r="R8" s="938"/>
      <c r="S8" s="938"/>
      <c r="T8" s="938"/>
      <c r="U8" s="938"/>
      <c r="V8" s="938"/>
    </row>
    <row r="9" spans="1:22" s="927" customFormat="1" ht="11.25" customHeight="1">
      <c r="A9" s="940"/>
      <c r="B9" s="940"/>
      <c r="C9" s="940"/>
      <c r="D9" s="940"/>
      <c r="E9" s="940"/>
      <c r="F9" s="940"/>
      <c r="G9" s="940"/>
      <c r="H9" s="940"/>
      <c r="I9" s="940"/>
      <c r="J9" s="940"/>
      <c r="K9" s="940"/>
      <c r="L9" s="941"/>
      <c r="M9" s="941"/>
      <c r="S9" s="986"/>
      <c r="T9" s="986"/>
    </row>
    <row r="10" spans="1:22" s="927" customFormat="1" ht="11.25" customHeight="1">
      <c r="A10" s="942"/>
      <c r="B10" s="943"/>
      <c r="C10" s="944"/>
      <c r="D10" s="1369" t="s">
        <v>221</v>
      </c>
      <c r="E10" s="1370"/>
      <c r="F10" s="1370"/>
      <c r="G10" s="1370"/>
      <c r="H10" s="1370"/>
      <c r="I10" s="1370"/>
      <c r="J10" s="1370"/>
      <c r="K10" s="1370"/>
      <c r="L10" s="988"/>
      <c r="M10" s="989"/>
      <c r="N10" s="1369" t="s">
        <v>221</v>
      </c>
      <c r="O10" s="1370"/>
      <c r="P10" s="1370"/>
      <c r="Q10" s="1370"/>
      <c r="R10" s="1370"/>
      <c r="S10" s="1370"/>
      <c r="T10" s="1370"/>
      <c r="U10" s="1370"/>
      <c r="V10" s="941"/>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1"/>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6" customHeight="1">
      <c r="A17" s="947"/>
      <c r="B17" s="947"/>
      <c r="C17" s="953"/>
      <c r="D17" s="953"/>
      <c r="E17" s="953"/>
      <c r="F17" s="953"/>
      <c r="G17" s="953"/>
      <c r="H17" s="953"/>
      <c r="I17" s="953"/>
      <c r="J17" s="953"/>
      <c r="K17" s="953"/>
      <c r="L17" s="953"/>
      <c r="M17" s="953"/>
      <c r="N17" s="953"/>
      <c r="O17" s="953"/>
      <c r="P17" s="953"/>
      <c r="Q17" s="953"/>
      <c r="R17" s="953"/>
      <c r="S17" s="954"/>
      <c r="T17" s="954"/>
      <c r="U17" s="953"/>
    </row>
    <row r="18" spans="1:21" s="927" customFormat="1" ht="11.25" customHeight="1">
      <c r="A18" s="947"/>
      <c r="B18" s="947"/>
      <c r="C18" s="1358" t="s">
        <v>1023</v>
      </c>
      <c r="D18" s="1358"/>
      <c r="E18" s="1358"/>
      <c r="F18" s="1358"/>
      <c r="G18" s="1358"/>
      <c r="H18" s="1358"/>
      <c r="I18" s="1358"/>
      <c r="J18" s="1358"/>
      <c r="K18" s="1358"/>
      <c r="L18" s="947"/>
      <c r="M18" s="947"/>
      <c r="N18" s="1358" t="s">
        <v>1023</v>
      </c>
      <c r="O18" s="1358"/>
      <c r="P18" s="1358"/>
      <c r="Q18" s="1358"/>
      <c r="R18" s="1358"/>
      <c r="S18" s="1358"/>
      <c r="T18" s="1358"/>
      <c r="U18" s="1358"/>
    </row>
    <row r="19" spans="1:21" s="927" customFormat="1" ht="6" customHeight="1">
      <c r="A19" s="947"/>
      <c r="B19" s="947"/>
      <c r="C19" s="955"/>
      <c r="D19" s="955"/>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30" si="0">SUM(D20:K20,N20:U20)</f>
        <v>5257866.432</v>
      </c>
      <c r="D20" s="957">
        <v>593970.72899999993</v>
      </c>
      <c r="E20" s="957">
        <v>651322.07400000002</v>
      </c>
      <c r="F20" s="957">
        <v>399432</v>
      </c>
      <c r="G20" s="957">
        <v>105278.24</v>
      </c>
      <c r="H20" s="957">
        <v>83488.691999999995</v>
      </c>
      <c r="I20" s="957">
        <v>256361.133</v>
      </c>
      <c r="J20" s="957">
        <v>290782.57299999997</v>
      </c>
      <c r="K20" s="957">
        <v>80693.081999999995</v>
      </c>
      <c r="L20" s="1343">
        <v>2004</v>
      </c>
      <c r="M20" s="1344"/>
      <c r="N20" s="957">
        <v>366065.39199999999</v>
      </c>
      <c r="O20" s="957">
        <v>1454576.3730000001</v>
      </c>
      <c r="P20" s="957">
        <v>251632.851</v>
      </c>
      <c r="Q20" s="957">
        <v>84647.756999999998</v>
      </c>
      <c r="R20" s="957">
        <v>218230.63700000002</v>
      </c>
      <c r="S20" s="957">
        <v>97959.275000000009</v>
      </c>
      <c r="T20" s="957">
        <v>205768.837</v>
      </c>
      <c r="U20" s="957">
        <v>117656.78700000001</v>
      </c>
    </row>
    <row r="21" spans="1:21" s="958" customFormat="1" ht="11.25" customHeight="1">
      <c r="A21" s="1343">
        <v>2005</v>
      </c>
      <c r="B21" s="1344"/>
      <c r="C21" s="737">
        <f t="shared" si="0"/>
        <v>5225185.2939999998</v>
      </c>
      <c r="D21" s="957">
        <v>624508.00600000005</v>
      </c>
      <c r="E21" s="957">
        <v>695129.03300000005</v>
      </c>
      <c r="F21" s="957">
        <v>404920.571</v>
      </c>
      <c r="G21" s="957">
        <v>93004.364000000001</v>
      </c>
      <c r="H21" s="957">
        <v>88716.804000000004</v>
      </c>
      <c r="I21" s="957">
        <v>236874.91200000001</v>
      </c>
      <c r="J21" s="957">
        <v>277730.99100000004</v>
      </c>
      <c r="K21" s="957">
        <v>78820.929000000004</v>
      </c>
      <c r="L21" s="1343">
        <v>2005</v>
      </c>
      <c r="M21" s="1344"/>
      <c r="N21" s="957">
        <v>367282.83199999994</v>
      </c>
      <c r="O21" s="957">
        <v>1429948.362</v>
      </c>
      <c r="P21" s="957">
        <v>225256.75200000001</v>
      </c>
      <c r="Q21" s="957">
        <v>85770.52</v>
      </c>
      <c r="R21" s="957">
        <v>213202.495</v>
      </c>
      <c r="S21" s="957">
        <v>95034.175000000003</v>
      </c>
      <c r="T21" s="957">
        <v>198808.13</v>
      </c>
      <c r="U21" s="957">
        <v>110176.41799999999</v>
      </c>
    </row>
    <row r="22" spans="1:21" s="958" customFormat="1" ht="11.25" customHeight="1">
      <c r="A22" s="1343">
        <v>2006</v>
      </c>
      <c r="B22" s="1344"/>
      <c r="C22" s="737">
        <f t="shared" si="0"/>
        <v>5267892.3650000002</v>
      </c>
      <c r="D22" s="957">
        <v>645544.28200000001</v>
      </c>
      <c r="E22" s="957">
        <v>715450.32200000004</v>
      </c>
      <c r="F22" s="957">
        <v>404056.54300000001</v>
      </c>
      <c r="G22" s="957">
        <v>92249.896999999997</v>
      </c>
      <c r="H22" s="957">
        <v>86111.285000000003</v>
      </c>
      <c r="I22" s="957">
        <v>242291.989</v>
      </c>
      <c r="J22" s="957">
        <v>268831.08100000001</v>
      </c>
      <c r="K22" s="957">
        <v>75490.978000000003</v>
      </c>
      <c r="L22" s="1343">
        <v>2006</v>
      </c>
      <c r="M22" s="1344"/>
      <c r="N22" s="957">
        <v>380700.864</v>
      </c>
      <c r="O22" s="957">
        <v>1450776.6669999999</v>
      </c>
      <c r="P22" s="957">
        <v>225418.89</v>
      </c>
      <c r="Q22" s="957">
        <v>85216.735000000001</v>
      </c>
      <c r="R22" s="957">
        <v>209086.77900000001</v>
      </c>
      <c r="S22" s="957">
        <v>89022.770999999993</v>
      </c>
      <c r="T22" s="957">
        <v>189363.552</v>
      </c>
      <c r="U22" s="957">
        <v>108279.73</v>
      </c>
    </row>
    <row r="23" spans="1:21" s="958" customFormat="1" ht="11.25" customHeight="1">
      <c r="A23" s="1343">
        <v>2007</v>
      </c>
      <c r="B23" s="1344"/>
      <c r="C23" s="737">
        <f t="shared" si="0"/>
        <v>5261577.3650000012</v>
      </c>
      <c r="D23" s="735">
        <f t="shared" ref="D23:K23" si="1">SUM(D33:D36)</f>
        <v>648225.82799999998</v>
      </c>
      <c r="E23" s="735">
        <f t="shared" si="1"/>
        <v>709912.64</v>
      </c>
      <c r="F23" s="735">
        <f t="shared" si="1"/>
        <v>385339.12300000002</v>
      </c>
      <c r="G23" s="735">
        <f t="shared" si="1"/>
        <v>91608.073999999993</v>
      </c>
      <c r="H23" s="735">
        <f t="shared" si="1"/>
        <v>91544.762000000017</v>
      </c>
      <c r="I23" s="735">
        <f t="shared" si="1"/>
        <v>251181.82500000001</v>
      </c>
      <c r="J23" s="735">
        <f t="shared" si="1"/>
        <v>279575.87699999998</v>
      </c>
      <c r="K23" s="735">
        <f t="shared" si="1"/>
        <v>68909.399999999994</v>
      </c>
      <c r="L23" s="1343">
        <v>2007</v>
      </c>
      <c r="M23" s="1344"/>
      <c r="N23" s="735">
        <f t="shared" ref="N23:U23" si="2">SUM(N33:N36)</f>
        <v>389553.15899999999</v>
      </c>
      <c r="O23" s="735">
        <f t="shared" si="2"/>
        <v>1446258.236</v>
      </c>
      <c r="P23" s="735">
        <f t="shared" si="2"/>
        <v>215612.83799999999</v>
      </c>
      <c r="Q23" s="735">
        <f t="shared" si="2"/>
        <v>84910.563999999998</v>
      </c>
      <c r="R23" s="735">
        <f t="shared" si="2"/>
        <v>211952.37599999999</v>
      </c>
      <c r="S23" s="735">
        <f t="shared" si="2"/>
        <v>87328.563999999998</v>
      </c>
      <c r="T23" s="735">
        <f t="shared" si="2"/>
        <v>196624.24400000001</v>
      </c>
      <c r="U23" s="735">
        <f t="shared" si="2"/>
        <v>103039.855</v>
      </c>
    </row>
    <row r="24" spans="1:21" s="958" customFormat="1" ht="11.25" customHeight="1">
      <c r="A24" s="1343">
        <v>2008</v>
      </c>
      <c r="B24" s="1344"/>
      <c r="C24" s="737">
        <f t="shared" si="0"/>
        <v>5243621.6689999998</v>
      </c>
      <c r="D24" s="735">
        <f t="shared" ref="D24:K24" si="3">SUM(D39:D42)</f>
        <v>646211.1669999999</v>
      </c>
      <c r="E24" s="735">
        <f t="shared" si="3"/>
        <v>722100.60899999994</v>
      </c>
      <c r="F24" s="735">
        <f t="shared" si="3"/>
        <v>350044.79200000002</v>
      </c>
      <c r="G24" s="735">
        <f t="shared" si="3"/>
        <v>90494.369000000006</v>
      </c>
      <c r="H24" s="735">
        <f t="shared" si="3"/>
        <v>93322.035000000003</v>
      </c>
      <c r="I24" s="735">
        <f t="shared" si="3"/>
        <v>254606.367</v>
      </c>
      <c r="J24" s="735">
        <f t="shared" si="3"/>
        <v>277897.98000000004</v>
      </c>
      <c r="K24" s="735">
        <f t="shared" si="3"/>
        <v>66406.534</v>
      </c>
      <c r="L24" s="1343">
        <v>2008</v>
      </c>
      <c r="M24" s="1344"/>
      <c r="N24" s="735">
        <f t="shared" ref="N24:U24" si="4">SUM(N39:N42)</f>
        <v>383948.57299999997</v>
      </c>
      <c r="O24" s="735">
        <f t="shared" si="4"/>
        <v>1465260.5209999999</v>
      </c>
      <c r="P24" s="735">
        <f t="shared" si="4"/>
        <v>210710.48800000001</v>
      </c>
      <c r="Q24" s="735">
        <f t="shared" si="4"/>
        <v>88166.540999999997</v>
      </c>
      <c r="R24" s="735">
        <f t="shared" si="4"/>
        <v>210105.68399999998</v>
      </c>
      <c r="S24" s="735">
        <f t="shared" si="4"/>
        <v>84146.021000000008</v>
      </c>
      <c r="T24" s="735">
        <f t="shared" si="4"/>
        <v>198909.08399999997</v>
      </c>
      <c r="U24" s="735">
        <f t="shared" si="4"/>
        <v>101290.90399999999</v>
      </c>
    </row>
    <row r="25" spans="1:21" s="958" customFormat="1" ht="11.25" customHeight="1">
      <c r="A25" s="1343">
        <v>2009</v>
      </c>
      <c r="B25" s="1344"/>
      <c r="C25" s="737">
        <f t="shared" si="0"/>
        <v>5254224.4879999999</v>
      </c>
      <c r="D25" s="735">
        <v>632679.16</v>
      </c>
      <c r="E25" s="735">
        <v>715647.06400000001</v>
      </c>
      <c r="F25" s="735">
        <v>382017.64299999998</v>
      </c>
      <c r="G25" s="735">
        <v>89944.456000000006</v>
      </c>
      <c r="H25" s="735">
        <v>97754.623999999996</v>
      </c>
      <c r="I25" s="735">
        <v>253237.01</v>
      </c>
      <c r="J25" s="735">
        <v>279386.17300000001</v>
      </c>
      <c r="K25" s="735">
        <v>64845.629000000001</v>
      </c>
      <c r="L25" s="1343">
        <v>2009</v>
      </c>
      <c r="M25" s="1344"/>
      <c r="N25" s="735">
        <v>383940.87099999998</v>
      </c>
      <c r="O25" s="735">
        <v>1464419.5090000001</v>
      </c>
      <c r="P25" s="735">
        <v>211506.08799999999</v>
      </c>
      <c r="Q25" s="735">
        <v>87270.226999999999</v>
      </c>
      <c r="R25" s="735">
        <v>208902.34</v>
      </c>
      <c r="S25" s="735">
        <v>82991.192999999999</v>
      </c>
      <c r="T25" s="735">
        <v>198528.571</v>
      </c>
      <c r="U25" s="735">
        <v>101153.93</v>
      </c>
    </row>
    <row r="26" spans="1:21" s="958" customFormat="1" ht="11.25" customHeight="1">
      <c r="A26" s="1343">
        <v>2010</v>
      </c>
      <c r="B26" s="1344"/>
      <c r="C26" s="737">
        <f t="shared" si="0"/>
        <v>5222264.5109999999</v>
      </c>
      <c r="D26" s="738">
        <v>635375.875</v>
      </c>
      <c r="E26" s="738">
        <v>708314.00600000005</v>
      </c>
      <c r="F26" s="738">
        <v>386947.908</v>
      </c>
      <c r="G26" s="738">
        <v>90740.471999999994</v>
      </c>
      <c r="H26" s="738">
        <v>100581.89200000001</v>
      </c>
      <c r="I26" s="738">
        <v>256483.16800000001</v>
      </c>
      <c r="J26" s="738">
        <v>259484.408</v>
      </c>
      <c r="K26" s="738">
        <v>66632.430999999997</v>
      </c>
      <c r="L26" s="1343">
        <v>2010</v>
      </c>
      <c r="M26" s="1344"/>
      <c r="N26" s="738">
        <v>392617.788</v>
      </c>
      <c r="O26" s="738">
        <v>1449348.6259999999</v>
      </c>
      <c r="P26" s="738">
        <v>197913.20199999999</v>
      </c>
      <c r="Q26" s="738">
        <v>85775.646999999997</v>
      </c>
      <c r="R26" s="738">
        <v>214272.58199999999</v>
      </c>
      <c r="S26" s="738">
        <v>82638.887000000002</v>
      </c>
      <c r="T26" s="738">
        <v>201200.4</v>
      </c>
      <c r="U26" s="738">
        <v>93937.218999999997</v>
      </c>
    </row>
    <row r="27" spans="1:21" s="958" customFormat="1" ht="11.25" customHeight="1">
      <c r="A27" s="1343">
        <v>2011</v>
      </c>
      <c r="B27" s="1344"/>
      <c r="C27" s="737">
        <f t="shared" si="0"/>
        <v>5340371.2260000007</v>
      </c>
      <c r="D27" s="738">
        <f t="shared" ref="D27:K27" si="5">SUM(D57:D60)</f>
        <v>635458.46299999999</v>
      </c>
      <c r="E27" s="738">
        <f t="shared" si="5"/>
        <v>734044.41799999995</v>
      </c>
      <c r="F27" s="738">
        <f t="shared" si="5"/>
        <v>386499.15500000003</v>
      </c>
      <c r="G27" s="738">
        <f t="shared" si="5"/>
        <v>91085.671999999991</v>
      </c>
      <c r="H27" s="738">
        <f t="shared" si="5"/>
        <v>100858.48300000001</v>
      </c>
      <c r="I27" s="738">
        <f t="shared" si="5"/>
        <v>269076.92099999997</v>
      </c>
      <c r="J27" s="738">
        <f t="shared" si="5"/>
        <v>318060.147</v>
      </c>
      <c r="K27" s="738">
        <f t="shared" si="5"/>
        <v>65686.091</v>
      </c>
      <c r="L27" s="1343">
        <v>2011</v>
      </c>
      <c r="M27" s="1344"/>
      <c r="N27" s="738">
        <f t="shared" ref="N27:U27" si="6">SUM(N57:N60)</f>
        <v>396080.77899999998</v>
      </c>
      <c r="O27" s="738">
        <f t="shared" si="6"/>
        <v>1461472.4780000001</v>
      </c>
      <c r="P27" s="738">
        <f t="shared" si="6"/>
        <v>200606.02399999998</v>
      </c>
      <c r="Q27" s="738">
        <f t="shared" si="6"/>
        <v>84869.425000000003</v>
      </c>
      <c r="R27" s="738">
        <f t="shared" si="6"/>
        <v>216414.34399999998</v>
      </c>
      <c r="S27" s="738">
        <f t="shared" si="6"/>
        <v>77430.176999999996</v>
      </c>
      <c r="T27" s="738">
        <f t="shared" si="6"/>
        <v>207578.73199999999</v>
      </c>
      <c r="U27" s="738">
        <f t="shared" si="6"/>
        <v>95149.917000000001</v>
      </c>
    </row>
    <row r="28" spans="1:21" s="958" customFormat="1" ht="11.25" customHeight="1">
      <c r="A28" s="1343">
        <v>2012</v>
      </c>
      <c r="B28" s="1344"/>
      <c r="C28" s="737">
        <f t="shared" si="0"/>
        <v>5341873.8180000009</v>
      </c>
      <c r="D28" s="738">
        <f t="shared" ref="D28:K28" si="7">SUM(D63:D66)</f>
        <v>630523.80900000001</v>
      </c>
      <c r="E28" s="738">
        <f t="shared" si="7"/>
        <v>736665.99500000011</v>
      </c>
      <c r="F28" s="738">
        <f t="shared" si="7"/>
        <v>385375.223</v>
      </c>
      <c r="G28" s="738">
        <f t="shared" si="7"/>
        <v>91319.56</v>
      </c>
      <c r="H28" s="738">
        <f t="shared" si="7"/>
        <v>97339.522000000012</v>
      </c>
      <c r="I28" s="738">
        <f t="shared" si="7"/>
        <v>283105.88299999997</v>
      </c>
      <c r="J28" s="738">
        <f t="shared" si="7"/>
        <v>303166.87600000005</v>
      </c>
      <c r="K28" s="738">
        <f t="shared" si="7"/>
        <v>66752.938000000009</v>
      </c>
      <c r="L28" s="1343">
        <v>2012</v>
      </c>
      <c r="M28" s="1344"/>
      <c r="N28" s="738">
        <f t="shared" ref="N28:U28" si="8">SUM(N63:N66)</f>
        <v>396275.842</v>
      </c>
      <c r="O28" s="738">
        <f t="shared" si="8"/>
        <v>1477585.9169999999</v>
      </c>
      <c r="P28" s="738">
        <f t="shared" si="8"/>
        <v>197362.61499999999</v>
      </c>
      <c r="Q28" s="738">
        <f t="shared" si="8"/>
        <v>82426.274999999994</v>
      </c>
      <c r="R28" s="738">
        <f t="shared" si="8"/>
        <v>218475.277</v>
      </c>
      <c r="S28" s="738">
        <f t="shared" si="8"/>
        <v>80302.481999999989</v>
      </c>
      <c r="T28" s="738">
        <f t="shared" si="8"/>
        <v>202565.087</v>
      </c>
      <c r="U28" s="738">
        <f t="shared" si="8"/>
        <v>92630.516999999993</v>
      </c>
    </row>
    <row r="29" spans="1:21" s="958" customFormat="1" ht="11.25" hidden="1" customHeight="1">
      <c r="A29" s="1343">
        <v>2013</v>
      </c>
      <c r="B29" s="1344"/>
      <c r="C29" s="737">
        <f t="shared" si="0"/>
        <v>3965913.4400000004</v>
      </c>
      <c r="D29" s="738">
        <f t="shared" ref="D29:K29" si="9">SUM(D69:D72)</f>
        <v>457295.408</v>
      </c>
      <c r="E29" s="738">
        <f t="shared" si="9"/>
        <v>535625.09700000007</v>
      </c>
      <c r="F29" s="738">
        <f t="shared" si="9"/>
        <v>303132.18599999999</v>
      </c>
      <c r="G29" s="738">
        <f t="shared" si="9"/>
        <v>70781.365999999995</v>
      </c>
      <c r="H29" s="738">
        <f t="shared" si="9"/>
        <v>71893.046000000002</v>
      </c>
      <c r="I29" s="738">
        <f t="shared" si="9"/>
        <v>248473.05300000001</v>
      </c>
      <c r="J29" s="738">
        <f t="shared" si="9"/>
        <v>218937.30199999997</v>
      </c>
      <c r="K29" s="738">
        <f t="shared" si="9"/>
        <v>49620.168000000005</v>
      </c>
      <c r="L29" s="1343">
        <v>2013</v>
      </c>
      <c r="M29" s="1344"/>
      <c r="N29" s="738">
        <f t="shared" ref="N29:U29" si="10">SUM(N69:N72)</f>
        <v>311607.28700000001</v>
      </c>
      <c r="O29" s="738">
        <f t="shared" si="10"/>
        <v>1102555.1940000001</v>
      </c>
      <c r="P29" s="738">
        <f t="shared" si="10"/>
        <v>142032.769</v>
      </c>
      <c r="Q29" s="738">
        <f t="shared" si="10"/>
        <v>60089.548999999999</v>
      </c>
      <c r="R29" s="738">
        <f t="shared" si="10"/>
        <v>161957.174</v>
      </c>
      <c r="S29" s="738">
        <f t="shared" si="10"/>
        <v>56615.97</v>
      </c>
      <c r="T29" s="738">
        <f t="shared" si="10"/>
        <v>106714.349</v>
      </c>
      <c r="U29" s="738">
        <f t="shared" si="10"/>
        <v>68583.521999999997</v>
      </c>
    </row>
    <row r="30" spans="1:21" s="958" customFormat="1" ht="11.25" hidden="1" customHeight="1">
      <c r="A30" s="1343">
        <v>2014</v>
      </c>
      <c r="B30" s="1344"/>
      <c r="C30" s="737">
        <f t="shared" si="0"/>
        <v>0</v>
      </c>
      <c r="D30" s="738">
        <f t="shared" ref="D30:K30" si="11">SUM(D78:D81)</f>
        <v>0</v>
      </c>
      <c r="E30" s="738">
        <f t="shared" si="11"/>
        <v>0</v>
      </c>
      <c r="F30" s="738">
        <f t="shared" si="11"/>
        <v>0</v>
      </c>
      <c r="G30" s="738">
        <f t="shared" si="11"/>
        <v>0</v>
      </c>
      <c r="H30" s="738">
        <f t="shared" si="11"/>
        <v>0</v>
      </c>
      <c r="I30" s="738">
        <f t="shared" si="11"/>
        <v>0</v>
      </c>
      <c r="J30" s="738">
        <f t="shared" si="11"/>
        <v>0</v>
      </c>
      <c r="K30" s="738">
        <f t="shared" si="11"/>
        <v>0</v>
      </c>
      <c r="L30" s="1343">
        <v>2014</v>
      </c>
      <c r="M30" s="1344"/>
      <c r="N30" s="738">
        <f t="shared" ref="N30:U30" si="12">SUM(N78:N81)</f>
        <v>0</v>
      </c>
      <c r="O30" s="738">
        <f t="shared" si="12"/>
        <v>0</v>
      </c>
      <c r="P30" s="738">
        <f t="shared" si="12"/>
        <v>0</v>
      </c>
      <c r="Q30" s="738">
        <f t="shared" si="12"/>
        <v>0</v>
      </c>
      <c r="R30" s="738">
        <f t="shared" si="12"/>
        <v>0</v>
      </c>
      <c r="S30" s="738">
        <f t="shared" si="12"/>
        <v>0</v>
      </c>
      <c r="T30" s="738">
        <f t="shared" si="12"/>
        <v>0</v>
      </c>
      <c r="U30" s="738">
        <f t="shared" si="12"/>
        <v>0</v>
      </c>
    </row>
    <row r="31" spans="1:21" s="958" customFormat="1" ht="6"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2" s="958" customFormat="1" ht="11.25" hidden="1" customHeight="1">
      <c r="A33" s="739"/>
      <c r="B33" s="744" t="s">
        <v>547</v>
      </c>
      <c r="C33" s="737">
        <f>SUM(D33:K33,N33:U33)</f>
        <v>1366401.4190000002</v>
      </c>
      <c r="D33" s="737">
        <v>166411.56599999999</v>
      </c>
      <c r="E33" s="737">
        <v>185805.37299999999</v>
      </c>
      <c r="F33" s="737">
        <v>97126.92</v>
      </c>
      <c r="G33" s="737">
        <v>25071.334999999999</v>
      </c>
      <c r="H33" s="737">
        <v>23961.52</v>
      </c>
      <c r="I33" s="737">
        <v>64462.563000000002</v>
      </c>
      <c r="J33" s="737">
        <v>71448.53</v>
      </c>
      <c r="K33" s="737">
        <v>18457.381000000001</v>
      </c>
      <c r="L33" s="739"/>
      <c r="M33" s="744" t="s">
        <v>547</v>
      </c>
      <c r="N33" s="962">
        <v>105215.439</v>
      </c>
      <c r="O33" s="962">
        <v>371282.011</v>
      </c>
      <c r="P33" s="962">
        <v>58012.993000000002</v>
      </c>
      <c r="Q33" s="962">
        <v>21278.582999999999</v>
      </c>
      <c r="R33" s="962">
        <v>55545.752</v>
      </c>
      <c r="S33" s="962">
        <v>23544.098000000002</v>
      </c>
      <c r="T33" s="962">
        <v>51517.578000000001</v>
      </c>
      <c r="U33" s="962">
        <v>27259.776999999998</v>
      </c>
      <c r="V33" s="737"/>
    </row>
    <row r="34" spans="1:22" s="958" customFormat="1" ht="11.25" hidden="1" customHeight="1">
      <c r="A34" s="739"/>
      <c r="B34" s="744" t="s">
        <v>548</v>
      </c>
      <c r="C34" s="737">
        <f>SUM(D34:K34,N34:U34)</f>
        <v>1317005.7349999996</v>
      </c>
      <c r="D34" s="737">
        <v>163864.86199999999</v>
      </c>
      <c r="E34" s="737">
        <v>177448.149</v>
      </c>
      <c r="F34" s="737">
        <v>98712.062999999995</v>
      </c>
      <c r="G34" s="737">
        <v>22882.057000000001</v>
      </c>
      <c r="H34" s="737">
        <v>22534.58</v>
      </c>
      <c r="I34" s="737">
        <v>60715.959000000003</v>
      </c>
      <c r="J34" s="737">
        <v>69048.498000000007</v>
      </c>
      <c r="K34" s="737">
        <v>17713.313999999998</v>
      </c>
      <c r="L34" s="739"/>
      <c r="M34" s="744" t="s">
        <v>548</v>
      </c>
      <c r="N34" s="962">
        <v>99729.142000000007</v>
      </c>
      <c r="O34" s="962">
        <v>356480.31099999999</v>
      </c>
      <c r="P34" s="962">
        <v>54372.612999999998</v>
      </c>
      <c r="Q34" s="962">
        <v>20834.751</v>
      </c>
      <c r="R34" s="962">
        <v>53858.544999999998</v>
      </c>
      <c r="S34" s="962">
        <v>23418.044999999998</v>
      </c>
      <c r="T34" s="962">
        <v>48546.194000000003</v>
      </c>
      <c r="U34" s="962">
        <v>26846.651999999998</v>
      </c>
      <c r="V34" s="737"/>
    </row>
    <row r="35" spans="1:22" s="958" customFormat="1" ht="11.25" hidden="1" customHeight="1">
      <c r="A35" s="739"/>
      <c r="B35" s="746" t="s">
        <v>549</v>
      </c>
      <c r="C35" s="737">
        <f>SUM(D35:K35,N35:U35)</f>
        <v>1196706.338</v>
      </c>
      <c r="D35" s="737">
        <v>143440.386</v>
      </c>
      <c r="E35" s="737">
        <v>159563.81200000001</v>
      </c>
      <c r="F35" s="737">
        <v>89425.034</v>
      </c>
      <c r="G35" s="737">
        <v>19548.626</v>
      </c>
      <c r="H35" s="737">
        <v>21081.040000000001</v>
      </c>
      <c r="I35" s="737">
        <v>59623.786</v>
      </c>
      <c r="J35" s="737">
        <v>65658.009000000005</v>
      </c>
      <c r="K35" s="737">
        <v>14848.210999999999</v>
      </c>
      <c r="L35" s="739"/>
      <c r="M35" s="746" t="s">
        <v>549</v>
      </c>
      <c r="N35" s="962">
        <v>79614.039000000004</v>
      </c>
      <c r="O35" s="962">
        <v>343659.07799999998</v>
      </c>
      <c r="P35" s="962">
        <v>48775.947999999997</v>
      </c>
      <c r="Q35" s="962">
        <v>20664.544999999998</v>
      </c>
      <c r="R35" s="962">
        <v>45274.732000000004</v>
      </c>
      <c r="S35" s="962">
        <v>17822.837</v>
      </c>
      <c r="T35" s="962">
        <v>46040.832000000002</v>
      </c>
      <c r="U35" s="962">
        <v>21665.422999999999</v>
      </c>
      <c r="V35" s="737"/>
    </row>
    <row r="36" spans="1:22" s="958" customFormat="1" ht="11.25" hidden="1" customHeight="1">
      <c r="A36" s="739"/>
      <c r="B36" s="746" t="s">
        <v>550</v>
      </c>
      <c r="C36" s="737">
        <f>SUM(D36:K36,N36:U36)</f>
        <v>1381463.8729999999</v>
      </c>
      <c r="D36" s="737">
        <v>174509.014</v>
      </c>
      <c r="E36" s="737">
        <v>187095.30600000001</v>
      </c>
      <c r="F36" s="737">
        <v>100075.106</v>
      </c>
      <c r="G36" s="737">
        <v>24106.056</v>
      </c>
      <c r="H36" s="737">
        <v>23967.621999999999</v>
      </c>
      <c r="I36" s="737">
        <v>66379.517000000007</v>
      </c>
      <c r="J36" s="737">
        <v>73420.84</v>
      </c>
      <c r="K36" s="737">
        <v>17890.493999999999</v>
      </c>
      <c r="L36" s="739"/>
      <c r="M36" s="746" t="s">
        <v>550</v>
      </c>
      <c r="N36" s="962">
        <v>104994.539</v>
      </c>
      <c r="O36" s="962">
        <v>374836.83600000001</v>
      </c>
      <c r="P36" s="962">
        <v>54451.284</v>
      </c>
      <c r="Q36" s="962">
        <v>22132.685000000001</v>
      </c>
      <c r="R36" s="962">
        <v>57273.347000000002</v>
      </c>
      <c r="S36" s="962">
        <v>22543.583999999999</v>
      </c>
      <c r="T36" s="962">
        <v>50519.64</v>
      </c>
      <c r="U36" s="962">
        <v>27268.003000000001</v>
      </c>
      <c r="V36" s="737"/>
    </row>
    <row r="37" spans="1:22" s="958" customFormat="1" ht="11.25" hidden="1" customHeight="1">
      <c r="A37" s="960"/>
      <c r="B37" s="961"/>
      <c r="C37" s="959"/>
      <c r="D37" s="959"/>
      <c r="E37" s="959"/>
      <c r="F37" s="959"/>
      <c r="G37" s="959"/>
      <c r="H37" s="959"/>
      <c r="I37" s="959"/>
      <c r="J37" s="959"/>
      <c r="K37" s="959"/>
      <c r="L37" s="960"/>
      <c r="M37" s="961"/>
      <c r="N37" s="962"/>
      <c r="O37" s="962"/>
      <c r="P37" s="962"/>
      <c r="Q37" s="962"/>
      <c r="R37" s="962"/>
      <c r="S37" s="962"/>
      <c r="T37" s="962"/>
      <c r="U37" s="962"/>
    </row>
    <row r="38" spans="1:22" s="958" customFormat="1" ht="11.25" hidden="1" customHeight="1">
      <c r="A38" s="1337">
        <v>2008</v>
      </c>
      <c r="B38" s="1338"/>
      <c r="C38" s="959"/>
      <c r="D38" s="962"/>
      <c r="E38" s="962"/>
      <c r="F38" s="962"/>
      <c r="G38" s="962"/>
      <c r="H38" s="962"/>
      <c r="I38" s="962"/>
      <c r="J38" s="962"/>
      <c r="K38" s="962"/>
      <c r="L38" s="1337">
        <v>2008</v>
      </c>
      <c r="M38" s="1338"/>
      <c r="N38" s="962"/>
      <c r="O38" s="962"/>
      <c r="P38" s="962"/>
      <c r="Q38" s="962"/>
      <c r="R38" s="962"/>
      <c r="S38" s="962"/>
      <c r="T38" s="962"/>
      <c r="U38" s="962"/>
    </row>
    <row r="39" spans="1:22" s="958" customFormat="1" ht="11.25" hidden="1" customHeight="1">
      <c r="A39" s="739"/>
      <c r="B39" s="744" t="s">
        <v>547</v>
      </c>
      <c r="C39" s="737">
        <f>SUM(D39:K39,N39:U39)</f>
        <v>1329203.3620000002</v>
      </c>
      <c r="D39" s="737">
        <v>167777.204</v>
      </c>
      <c r="E39" s="737">
        <v>184911.92300000001</v>
      </c>
      <c r="F39" s="737">
        <v>73772.516000000003</v>
      </c>
      <c r="G39" s="737">
        <v>23518.266</v>
      </c>
      <c r="H39" s="737">
        <v>23553.589</v>
      </c>
      <c r="I39" s="737">
        <v>62724.989000000001</v>
      </c>
      <c r="J39" s="737">
        <v>70407.985000000001</v>
      </c>
      <c r="K39" s="737">
        <v>16942.435000000001</v>
      </c>
      <c r="L39" s="739"/>
      <c r="M39" s="744" t="s">
        <v>547</v>
      </c>
      <c r="N39" s="962">
        <v>100172.522</v>
      </c>
      <c r="O39" s="962">
        <v>371343.71299999999</v>
      </c>
      <c r="P39" s="962">
        <v>56749.563000000002</v>
      </c>
      <c r="Q39" s="962">
        <v>21903.205000000002</v>
      </c>
      <c r="R39" s="962">
        <v>54666.892999999996</v>
      </c>
      <c r="S39" s="962">
        <v>23226.948</v>
      </c>
      <c r="T39" s="962">
        <v>50810.76</v>
      </c>
      <c r="U39" s="962">
        <v>26720.850999999999</v>
      </c>
    </row>
    <row r="40" spans="1:22" s="958" customFormat="1" ht="11.25" hidden="1" customHeight="1">
      <c r="A40" s="739"/>
      <c r="B40" s="744" t="s">
        <v>548</v>
      </c>
      <c r="C40" s="737">
        <f>SUM(D40:K40,N40:U40)</f>
        <v>1325411.4980000001</v>
      </c>
      <c r="D40" s="737">
        <v>163325.18100000001</v>
      </c>
      <c r="E40" s="737">
        <v>183663.253</v>
      </c>
      <c r="F40" s="737">
        <v>87030.592000000004</v>
      </c>
      <c r="G40" s="737">
        <v>22462.151999999998</v>
      </c>
      <c r="H40" s="737">
        <v>24743.896000000001</v>
      </c>
      <c r="I40" s="737">
        <v>62384.773999999998</v>
      </c>
      <c r="J40" s="737">
        <v>69063.872000000003</v>
      </c>
      <c r="K40" s="737">
        <v>18039.244999999999</v>
      </c>
      <c r="L40" s="739"/>
      <c r="M40" s="744" t="s">
        <v>548</v>
      </c>
      <c r="N40" s="962">
        <v>100054.322</v>
      </c>
      <c r="O40" s="962">
        <v>366757.85</v>
      </c>
      <c r="P40" s="962">
        <v>53335.025999999998</v>
      </c>
      <c r="Q40" s="962">
        <v>21931.219000000001</v>
      </c>
      <c r="R40" s="962">
        <v>54520.642999999996</v>
      </c>
      <c r="S40" s="962">
        <v>22142.058000000001</v>
      </c>
      <c r="T40" s="962">
        <v>50416.712</v>
      </c>
      <c r="U40" s="962">
        <v>25540.703000000001</v>
      </c>
    </row>
    <row r="41" spans="1:22" s="958" customFormat="1" ht="11.25" hidden="1" customHeight="1">
      <c r="A41" s="739"/>
      <c r="B41" s="746" t="s">
        <v>549</v>
      </c>
      <c r="C41" s="737">
        <f>SUM(D41:K41,N41:U41)</f>
        <v>1212299.4480000001</v>
      </c>
      <c r="D41" s="737">
        <v>142206.87899999999</v>
      </c>
      <c r="E41" s="737">
        <v>162725.36900000001</v>
      </c>
      <c r="F41" s="737">
        <v>93552.145000000004</v>
      </c>
      <c r="G41" s="737">
        <v>18445.269</v>
      </c>
      <c r="H41" s="737">
        <v>22009.746999999999</v>
      </c>
      <c r="I41" s="737">
        <v>63085.044000000002</v>
      </c>
      <c r="J41" s="737">
        <v>67224.823000000004</v>
      </c>
      <c r="K41" s="737">
        <v>14724.692999999999</v>
      </c>
      <c r="L41" s="739"/>
      <c r="M41" s="746" t="s">
        <v>549</v>
      </c>
      <c r="N41" s="962">
        <v>81012.885999999999</v>
      </c>
      <c r="O41" s="962">
        <v>347622.82900000003</v>
      </c>
      <c r="P41" s="962">
        <v>46760.85</v>
      </c>
      <c r="Q41" s="962">
        <v>21592.169000000002</v>
      </c>
      <c r="R41" s="962">
        <v>46340.2</v>
      </c>
      <c r="S41" s="962">
        <v>17137.21</v>
      </c>
      <c r="T41" s="962">
        <v>45725.680999999997</v>
      </c>
      <c r="U41" s="962">
        <v>22133.653999999999</v>
      </c>
    </row>
    <row r="42" spans="1:22" s="958" customFormat="1" ht="11.25" hidden="1" customHeight="1">
      <c r="A42" s="739"/>
      <c r="B42" s="746" t="s">
        <v>550</v>
      </c>
      <c r="C42" s="737">
        <f>SUM(D42:K42,N42:U42)</f>
        <v>1376707.361</v>
      </c>
      <c r="D42" s="737">
        <v>172901.90299999999</v>
      </c>
      <c r="E42" s="737">
        <v>190800.06400000001</v>
      </c>
      <c r="F42" s="737">
        <v>95689.539000000004</v>
      </c>
      <c r="G42" s="737">
        <v>26068.682000000001</v>
      </c>
      <c r="H42" s="737">
        <v>23014.803</v>
      </c>
      <c r="I42" s="737">
        <v>66411.56</v>
      </c>
      <c r="J42" s="737">
        <v>71201.3</v>
      </c>
      <c r="K42" s="737">
        <v>16700.161</v>
      </c>
      <c r="L42" s="739"/>
      <c r="M42" s="746" t="s">
        <v>550</v>
      </c>
      <c r="N42" s="962">
        <v>102708.84299999999</v>
      </c>
      <c r="O42" s="962">
        <v>379536.12900000002</v>
      </c>
      <c r="P42" s="962">
        <v>53865.048999999999</v>
      </c>
      <c r="Q42" s="962">
        <v>22739.948</v>
      </c>
      <c r="R42" s="962">
        <v>54577.947999999997</v>
      </c>
      <c r="S42" s="962">
        <v>21639.805</v>
      </c>
      <c r="T42" s="962">
        <v>51955.930999999997</v>
      </c>
      <c r="U42" s="962">
        <v>26895.696</v>
      </c>
    </row>
    <row r="43" spans="1:22" s="958" customFormat="1" ht="11.25" hidden="1" customHeight="1">
      <c r="A43" s="739"/>
      <c r="B43" s="744"/>
      <c r="C43" s="959"/>
      <c r="D43" s="962"/>
      <c r="E43" s="962"/>
      <c r="F43" s="962"/>
      <c r="G43" s="962"/>
      <c r="H43" s="962"/>
      <c r="I43" s="962"/>
      <c r="J43" s="962"/>
      <c r="K43" s="962"/>
      <c r="L43" s="739"/>
      <c r="M43" s="744"/>
      <c r="N43" s="962"/>
      <c r="O43" s="962"/>
      <c r="P43" s="962"/>
      <c r="Q43" s="962"/>
      <c r="R43" s="962"/>
      <c r="S43" s="962"/>
      <c r="T43" s="962"/>
      <c r="U43" s="962"/>
    </row>
    <row r="44" spans="1:22" s="958" customFormat="1" ht="11.25" hidden="1" customHeight="1">
      <c r="A44" s="1337">
        <v>2009</v>
      </c>
      <c r="B44" s="1338"/>
      <c r="C44" s="959"/>
      <c r="D44" s="962"/>
      <c r="E44" s="962"/>
      <c r="F44" s="962"/>
      <c r="G44" s="962"/>
      <c r="H44" s="962"/>
      <c r="I44" s="962"/>
      <c r="J44" s="962"/>
      <c r="K44" s="962"/>
      <c r="L44" s="1337">
        <v>2009</v>
      </c>
      <c r="M44" s="1338"/>
      <c r="N44" s="962"/>
      <c r="O44" s="962"/>
      <c r="P44" s="962"/>
      <c r="Q44" s="962"/>
      <c r="R44" s="962"/>
      <c r="S44" s="962"/>
      <c r="T44" s="962"/>
      <c r="U44" s="962"/>
    </row>
    <row r="45" spans="1:22" s="958" customFormat="1" ht="11.25" hidden="1" customHeight="1">
      <c r="A45" s="739"/>
      <c r="B45" s="744" t="s">
        <v>547</v>
      </c>
      <c r="C45" s="737">
        <f>SUM(D45:K45,N45:U45)</f>
        <v>1360342.5060000001</v>
      </c>
      <c r="D45" s="737">
        <v>165305.06</v>
      </c>
      <c r="E45" s="737">
        <v>183496.43900000001</v>
      </c>
      <c r="F45" s="737">
        <v>92910.005999999994</v>
      </c>
      <c r="G45" s="737">
        <v>23963.835999999999</v>
      </c>
      <c r="H45" s="737">
        <v>25829.194</v>
      </c>
      <c r="I45" s="737">
        <v>64408.838000000003</v>
      </c>
      <c r="J45" s="737">
        <v>72268.349000000002</v>
      </c>
      <c r="K45" s="737">
        <v>16739.745999999999</v>
      </c>
      <c r="L45" s="739"/>
      <c r="M45" s="744" t="s">
        <v>547</v>
      </c>
      <c r="N45" s="962">
        <v>103645.31299999999</v>
      </c>
      <c r="O45" s="962">
        <v>376879.95799999998</v>
      </c>
      <c r="P45" s="962">
        <v>57765.913</v>
      </c>
      <c r="Q45" s="962">
        <v>22109.119999999999</v>
      </c>
      <c r="R45" s="962">
        <v>54628.324999999997</v>
      </c>
      <c r="S45" s="962">
        <v>22269.246999999999</v>
      </c>
      <c r="T45" s="962">
        <v>51228.982000000004</v>
      </c>
      <c r="U45" s="962">
        <v>26894.18</v>
      </c>
    </row>
    <row r="46" spans="1:22" s="958" customFormat="1" ht="11.25" hidden="1" customHeight="1">
      <c r="A46" s="739"/>
      <c r="B46" s="744" t="s">
        <v>548</v>
      </c>
      <c r="C46" s="737">
        <f>SUM(D46:K46,N46:U46)</f>
        <v>1303175.8460000001</v>
      </c>
      <c r="D46" s="737">
        <v>159111.59599999999</v>
      </c>
      <c r="E46" s="737">
        <v>176931.33300000001</v>
      </c>
      <c r="F46" s="737">
        <v>92561.108999999997</v>
      </c>
      <c r="G46" s="737">
        <v>22522.789000000001</v>
      </c>
      <c r="H46" s="737">
        <v>23687.678</v>
      </c>
      <c r="I46" s="737">
        <v>62367.514999999999</v>
      </c>
      <c r="J46" s="737">
        <v>67751.995999999999</v>
      </c>
      <c r="K46" s="737">
        <v>16450.919000000002</v>
      </c>
      <c r="L46" s="739"/>
      <c r="M46" s="744" t="s">
        <v>548</v>
      </c>
      <c r="N46" s="962">
        <v>93757.506999999998</v>
      </c>
      <c r="O46" s="962">
        <v>364295.522</v>
      </c>
      <c r="P46" s="962">
        <v>53803.379000000001</v>
      </c>
      <c r="Q46" s="962">
        <v>21906.148000000001</v>
      </c>
      <c r="R46" s="962">
        <v>52790.705000000002</v>
      </c>
      <c r="S46" s="962">
        <v>21089.505000000001</v>
      </c>
      <c r="T46" s="962">
        <v>48999.239000000001</v>
      </c>
      <c r="U46" s="962">
        <v>25148.905999999999</v>
      </c>
    </row>
    <row r="47" spans="1:22" s="958" customFormat="1" ht="11.25" hidden="1" customHeight="1">
      <c r="A47" s="739"/>
      <c r="B47" s="744" t="s">
        <v>549</v>
      </c>
      <c r="C47" s="737">
        <f>SUM(D47:K47,N47:U47)</f>
        <v>1210432.5510000002</v>
      </c>
      <c r="D47" s="737">
        <v>139350.97099999999</v>
      </c>
      <c r="E47" s="737">
        <v>161252.63800000001</v>
      </c>
      <c r="F47" s="737">
        <v>97613.671000000002</v>
      </c>
      <c r="G47" s="737">
        <v>18612.224999999999</v>
      </c>
      <c r="H47" s="737">
        <v>22660.651999999998</v>
      </c>
      <c r="I47" s="737">
        <v>60932.885999999999</v>
      </c>
      <c r="J47" s="737">
        <v>67767.707999999999</v>
      </c>
      <c r="K47" s="737">
        <v>14397.099</v>
      </c>
      <c r="L47" s="739"/>
      <c r="M47" s="744" t="s">
        <v>549</v>
      </c>
      <c r="N47" s="962">
        <v>83959.885999999999</v>
      </c>
      <c r="O47" s="962">
        <v>343740.723</v>
      </c>
      <c r="P47" s="962">
        <v>46191.610999999997</v>
      </c>
      <c r="Q47" s="962">
        <v>21158.284</v>
      </c>
      <c r="R47" s="962">
        <v>45990.071000000004</v>
      </c>
      <c r="S47" s="962">
        <v>17467.164000000001</v>
      </c>
      <c r="T47" s="962">
        <v>46465.968000000001</v>
      </c>
      <c r="U47" s="962">
        <v>22870.993999999999</v>
      </c>
    </row>
    <row r="48" spans="1:22" s="958" customFormat="1" ht="11.25" hidden="1" customHeight="1">
      <c r="A48" s="739"/>
      <c r="B48" s="746" t="s">
        <v>550</v>
      </c>
      <c r="C48" s="737">
        <f>SUM(D48:K48,N48:U48)</f>
        <v>1380273.5850000002</v>
      </c>
      <c r="D48" s="737">
        <v>168911.533</v>
      </c>
      <c r="E48" s="737">
        <v>193966.65400000001</v>
      </c>
      <c r="F48" s="737">
        <v>98932.857000000004</v>
      </c>
      <c r="G48" s="737">
        <v>24845.606</v>
      </c>
      <c r="H48" s="737">
        <v>25577.1</v>
      </c>
      <c r="I48" s="737">
        <v>65527.771000000001</v>
      </c>
      <c r="J48" s="737">
        <v>71598.12</v>
      </c>
      <c r="K48" s="737">
        <v>17257.865000000002</v>
      </c>
      <c r="L48" s="739"/>
      <c r="M48" s="746" t="s">
        <v>550</v>
      </c>
      <c r="N48" s="962">
        <v>102578.16499999999</v>
      </c>
      <c r="O48" s="962">
        <v>379503.30599999998</v>
      </c>
      <c r="P48" s="962">
        <v>53745.184999999998</v>
      </c>
      <c r="Q48" s="962">
        <v>22096.674999999999</v>
      </c>
      <c r="R48" s="962">
        <v>55493.239000000001</v>
      </c>
      <c r="S48" s="962">
        <v>22165.276999999998</v>
      </c>
      <c r="T48" s="962">
        <v>51834.381999999998</v>
      </c>
      <c r="U48" s="962">
        <v>26239.85</v>
      </c>
    </row>
    <row r="49" spans="1:21" s="958" customFormat="1" ht="11.25" hidden="1" customHeight="1">
      <c r="A49" s="739"/>
      <c r="B49" s="744"/>
      <c r="C49" s="959"/>
      <c r="D49" s="959"/>
      <c r="E49" s="959"/>
      <c r="F49" s="959"/>
      <c r="G49" s="959"/>
      <c r="H49" s="959"/>
      <c r="I49" s="959"/>
      <c r="J49" s="959"/>
      <c r="K49" s="959"/>
      <c r="L49" s="739"/>
      <c r="M49" s="744"/>
      <c r="N49" s="962"/>
      <c r="O49" s="962"/>
      <c r="P49" s="962"/>
      <c r="Q49" s="962"/>
      <c r="R49" s="962"/>
      <c r="S49" s="962"/>
      <c r="T49" s="962"/>
      <c r="U49" s="962"/>
    </row>
    <row r="50" spans="1:21" s="958" customFormat="1" ht="11.25" hidden="1" customHeight="1">
      <c r="A50" s="1337">
        <v>2010</v>
      </c>
      <c r="B50" s="1338"/>
      <c r="C50" s="959"/>
      <c r="D50" s="959"/>
      <c r="E50" s="959"/>
      <c r="F50" s="959"/>
      <c r="G50" s="959"/>
      <c r="H50" s="959"/>
      <c r="I50" s="959"/>
      <c r="J50" s="959"/>
      <c r="K50" s="959"/>
      <c r="L50" s="1337">
        <v>2010</v>
      </c>
      <c r="M50" s="1338"/>
      <c r="N50" s="962"/>
      <c r="O50" s="962"/>
      <c r="P50" s="962"/>
      <c r="Q50" s="962"/>
      <c r="R50" s="962"/>
      <c r="S50" s="962"/>
      <c r="T50" s="962"/>
      <c r="U50" s="962"/>
    </row>
    <row r="51" spans="1:21" s="958" customFormat="1" ht="11.25" hidden="1" customHeight="1">
      <c r="A51" s="739"/>
      <c r="B51" s="744" t="s">
        <v>547</v>
      </c>
      <c r="C51" s="737">
        <f>SUM(D51:K51,N51:U51)</f>
        <v>1373551.1779999998</v>
      </c>
      <c r="D51" s="737">
        <v>168153.141</v>
      </c>
      <c r="E51" s="737">
        <v>184772.592</v>
      </c>
      <c r="F51" s="737">
        <v>103895.952</v>
      </c>
      <c r="G51" s="737">
        <v>24752.968000000001</v>
      </c>
      <c r="H51" s="737">
        <v>25759.778999999999</v>
      </c>
      <c r="I51" s="737">
        <v>66129.048999999999</v>
      </c>
      <c r="J51" s="737">
        <v>66405.034</v>
      </c>
      <c r="K51" s="737">
        <v>17479.934000000001</v>
      </c>
      <c r="L51" s="739"/>
      <c r="M51" s="744" t="s">
        <v>547</v>
      </c>
      <c r="N51" s="962">
        <v>103576.215</v>
      </c>
      <c r="O51" s="962">
        <v>380303.761</v>
      </c>
      <c r="P51" s="962">
        <v>53384.608999999997</v>
      </c>
      <c r="Q51" s="962">
        <v>21054.982</v>
      </c>
      <c r="R51" s="962">
        <v>56053.004000000001</v>
      </c>
      <c r="S51" s="962">
        <v>22730.968000000001</v>
      </c>
      <c r="T51" s="962">
        <v>54029.256999999998</v>
      </c>
      <c r="U51" s="962">
        <v>25069.933000000001</v>
      </c>
    </row>
    <row r="52" spans="1:21" s="958" customFormat="1" ht="11.25" hidden="1" customHeight="1">
      <c r="A52" s="739"/>
      <c r="B52" s="744" t="s">
        <v>548</v>
      </c>
      <c r="C52" s="737">
        <f>SUM(D52:K52,N52:U52)</f>
        <v>1301564.7860000001</v>
      </c>
      <c r="D52" s="737">
        <v>159705.829</v>
      </c>
      <c r="E52" s="737">
        <v>176091.11</v>
      </c>
      <c r="F52" s="737">
        <v>96249.403999999995</v>
      </c>
      <c r="G52" s="737">
        <v>22762.888999999999</v>
      </c>
      <c r="H52" s="737">
        <v>24273.227999999999</v>
      </c>
      <c r="I52" s="737">
        <v>62750.881999999998</v>
      </c>
      <c r="J52" s="737">
        <v>63203.220999999998</v>
      </c>
      <c r="K52" s="737">
        <v>16979.699000000001</v>
      </c>
      <c r="L52" s="739"/>
      <c r="M52" s="744" t="s">
        <v>548</v>
      </c>
      <c r="N52" s="962">
        <v>101240.743</v>
      </c>
      <c r="O52" s="962">
        <v>358064.51500000001</v>
      </c>
      <c r="P52" s="962">
        <v>49975.519999999997</v>
      </c>
      <c r="Q52" s="962">
        <v>21203.441999999999</v>
      </c>
      <c r="R52" s="962">
        <v>53895.675999999999</v>
      </c>
      <c r="S52" s="962">
        <v>21364.949000000001</v>
      </c>
      <c r="T52" s="962">
        <v>50240.857000000004</v>
      </c>
      <c r="U52" s="962">
        <v>23562.822</v>
      </c>
    </row>
    <row r="53" spans="1:21" s="958" customFormat="1" ht="11.25" hidden="1" customHeight="1">
      <c r="A53" s="739"/>
      <c r="B53" s="744" t="s">
        <v>549</v>
      </c>
      <c r="C53" s="737">
        <f>SUM(D53:K53,N53:U53)</f>
        <v>1187527.5279999999</v>
      </c>
      <c r="D53" s="737">
        <v>140782.57399999999</v>
      </c>
      <c r="E53" s="737">
        <v>159207.11900000001</v>
      </c>
      <c r="F53" s="737">
        <v>90746.036999999997</v>
      </c>
      <c r="G53" s="737">
        <v>19378.003000000001</v>
      </c>
      <c r="H53" s="737">
        <v>23534.856</v>
      </c>
      <c r="I53" s="737">
        <v>61188.114999999998</v>
      </c>
      <c r="J53" s="737">
        <v>64347.23</v>
      </c>
      <c r="K53" s="737">
        <v>14639.537</v>
      </c>
      <c r="L53" s="739"/>
      <c r="M53" s="744" t="s">
        <v>549</v>
      </c>
      <c r="N53" s="962">
        <v>84240.687000000005</v>
      </c>
      <c r="O53" s="962">
        <v>335247.36200000002</v>
      </c>
      <c r="P53" s="962">
        <v>43702.519</v>
      </c>
      <c r="Q53" s="962">
        <v>20809.235000000001</v>
      </c>
      <c r="R53" s="962">
        <v>46125.796000000002</v>
      </c>
      <c r="S53" s="962">
        <v>17599.23</v>
      </c>
      <c r="T53" s="962">
        <v>45518.633000000002</v>
      </c>
      <c r="U53" s="962">
        <v>20460.595000000001</v>
      </c>
    </row>
    <row r="54" spans="1:21" s="958" customFormat="1" ht="11.25" hidden="1" customHeight="1">
      <c r="A54" s="739"/>
      <c r="B54" s="744" t="s">
        <v>550</v>
      </c>
      <c r="C54" s="737">
        <f>SUM(D54:K54,N54:U54)</f>
        <v>1359621.0189999996</v>
      </c>
      <c r="D54" s="737">
        <v>166734.33100000001</v>
      </c>
      <c r="E54" s="737">
        <v>188243.185</v>
      </c>
      <c r="F54" s="737">
        <v>96056.514999999999</v>
      </c>
      <c r="G54" s="737">
        <v>23846.612000000001</v>
      </c>
      <c r="H54" s="737">
        <v>27014.028999999999</v>
      </c>
      <c r="I54" s="737">
        <v>66415.122000000003</v>
      </c>
      <c r="J54" s="737">
        <v>65528.923000000003</v>
      </c>
      <c r="K54" s="737">
        <v>17533.260999999999</v>
      </c>
      <c r="L54" s="739"/>
      <c r="M54" s="744" t="s">
        <v>550</v>
      </c>
      <c r="N54" s="737">
        <v>103560.143</v>
      </c>
      <c r="O54" s="737">
        <v>375732.98800000001</v>
      </c>
      <c r="P54" s="737">
        <v>50850.553999999996</v>
      </c>
      <c r="Q54" s="737">
        <v>22707.988000000001</v>
      </c>
      <c r="R54" s="737">
        <v>58198.106</v>
      </c>
      <c r="S54" s="737">
        <v>20943.740000000002</v>
      </c>
      <c r="T54" s="737">
        <v>51411.652999999998</v>
      </c>
      <c r="U54" s="737">
        <v>24843.868999999999</v>
      </c>
    </row>
    <row r="55" spans="1:21" s="958" customFormat="1" ht="11.25" hidden="1"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94">
        <v>1393599.1780000001</v>
      </c>
      <c r="D57" s="794">
        <v>167856.655</v>
      </c>
      <c r="E57" s="794">
        <v>192089.807</v>
      </c>
      <c r="F57" s="794">
        <v>99227.673999999999</v>
      </c>
      <c r="G57" s="794">
        <v>24572.769</v>
      </c>
      <c r="H57" s="794">
        <v>26948.188999999998</v>
      </c>
      <c r="I57" s="794">
        <v>67626.263000000006</v>
      </c>
      <c r="J57" s="794">
        <v>81668.267000000007</v>
      </c>
      <c r="K57" s="794">
        <v>17295.050999999999</v>
      </c>
      <c r="L57" s="739"/>
      <c r="M57" s="744" t="s">
        <v>547</v>
      </c>
      <c r="N57" s="794">
        <v>106745.12300000001</v>
      </c>
      <c r="O57" s="794">
        <v>376324.99699999997</v>
      </c>
      <c r="P57" s="794">
        <v>53517.455000000002</v>
      </c>
      <c r="Q57" s="794">
        <v>21454.58</v>
      </c>
      <c r="R57" s="794">
        <v>56519.891000000003</v>
      </c>
      <c r="S57" s="794">
        <v>21041.317999999999</v>
      </c>
      <c r="T57" s="794">
        <v>54617.887999999999</v>
      </c>
      <c r="U57" s="794">
        <v>26093.251</v>
      </c>
    </row>
    <row r="58" spans="1:21" s="958" customFormat="1" ht="11.25" customHeight="1">
      <c r="A58" s="739"/>
      <c r="B58" s="744" t="s">
        <v>548</v>
      </c>
      <c r="C58" s="794">
        <v>1333522.871</v>
      </c>
      <c r="D58" s="794">
        <v>159708.10999999999</v>
      </c>
      <c r="E58" s="794">
        <v>182761.96599999999</v>
      </c>
      <c r="F58" s="794">
        <v>95957.748999999996</v>
      </c>
      <c r="G58" s="794">
        <v>22924.739000000001</v>
      </c>
      <c r="H58" s="794">
        <v>24675.221000000001</v>
      </c>
      <c r="I58" s="794">
        <v>65649.573999999993</v>
      </c>
      <c r="J58" s="794">
        <v>76387.282999999996</v>
      </c>
      <c r="K58" s="794">
        <v>16822.752</v>
      </c>
      <c r="L58" s="739"/>
      <c r="M58" s="744" t="s">
        <v>548</v>
      </c>
      <c r="N58" s="794">
        <v>101006.557</v>
      </c>
      <c r="O58" s="794">
        <v>365226.64299999998</v>
      </c>
      <c r="P58" s="794">
        <v>50318.839</v>
      </c>
      <c r="Q58" s="794">
        <v>20837.631000000001</v>
      </c>
      <c r="R58" s="794">
        <v>55335.462</v>
      </c>
      <c r="S58" s="794">
        <v>20362.633999999998</v>
      </c>
      <c r="T58" s="794">
        <v>51171.6</v>
      </c>
      <c r="U58" s="794">
        <v>24376.111000000001</v>
      </c>
    </row>
    <row r="59" spans="1:21" s="958" customFormat="1" ht="11.25" customHeight="1">
      <c r="A59" s="739"/>
      <c r="B59" s="744" t="s">
        <v>549</v>
      </c>
      <c r="C59" s="794">
        <v>1223371.3629999999</v>
      </c>
      <c r="D59" s="794">
        <v>140735.68599999999</v>
      </c>
      <c r="E59" s="794">
        <v>166017.755</v>
      </c>
      <c r="F59" s="794">
        <v>95941.017999999996</v>
      </c>
      <c r="G59" s="794">
        <v>19258.806</v>
      </c>
      <c r="H59" s="794">
        <v>22890.195</v>
      </c>
      <c r="I59" s="794">
        <v>64728.016000000003</v>
      </c>
      <c r="J59" s="794">
        <v>79151.342999999993</v>
      </c>
      <c r="K59" s="794">
        <v>14491.614</v>
      </c>
      <c r="L59" s="739"/>
      <c r="M59" s="746" t="s">
        <v>549</v>
      </c>
      <c r="N59" s="794">
        <v>86973.125</v>
      </c>
      <c r="O59" s="794">
        <v>336089.34</v>
      </c>
      <c r="P59" s="794">
        <v>45789.343999999997</v>
      </c>
      <c r="Q59" s="794">
        <v>20450.037</v>
      </c>
      <c r="R59" s="794">
        <v>47320.006000000001</v>
      </c>
      <c r="S59" s="794">
        <v>15795.421</v>
      </c>
      <c r="T59" s="794">
        <v>48049.442000000003</v>
      </c>
      <c r="U59" s="794">
        <v>19690.215</v>
      </c>
    </row>
    <row r="60" spans="1:21" s="958" customFormat="1" ht="11.25" customHeight="1">
      <c r="A60" s="739"/>
      <c r="B60" s="744" t="s">
        <v>550</v>
      </c>
      <c r="C60" s="794">
        <v>1389877.814</v>
      </c>
      <c r="D60" s="794">
        <v>167158.01199999999</v>
      </c>
      <c r="E60" s="794">
        <v>193174.89</v>
      </c>
      <c r="F60" s="794">
        <v>95372.714000000007</v>
      </c>
      <c r="G60" s="794">
        <v>24329.358</v>
      </c>
      <c r="H60" s="794">
        <v>26344.878000000001</v>
      </c>
      <c r="I60" s="794">
        <v>71073.067999999999</v>
      </c>
      <c r="J60" s="794">
        <v>80853.254000000001</v>
      </c>
      <c r="K60" s="794">
        <v>17076.673999999999</v>
      </c>
      <c r="L60" s="739"/>
      <c r="M60" s="746" t="s">
        <v>550</v>
      </c>
      <c r="N60" s="794">
        <v>101355.974</v>
      </c>
      <c r="O60" s="794">
        <v>383831.49800000002</v>
      </c>
      <c r="P60" s="794">
        <v>50980.385999999999</v>
      </c>
      <c r="Q60" s="794">
        <v>22127.177</v>
      </c>
      <c r="R60" s="794">
        <v>57238.985000000001</v>
      </c>
      <c r="S60" s="794">
        <v>20230.804</v>
      </c>
      <c r="T60" s="794">
        <v>53739.802000000003</v>
      </c>
      <c r="U60" s="794">
        <v>24990.34</v>
      </c>
    </row>
    <row r="61" spans="1:21" s="958" customFormat="1" ht="6" customHeight="1">
      <c r="A61" s="739"/>
      <c r="B61" s="744"/>
      <c r="C61" s="963"/>
      <c r="D61" s="963"/>
      <c r="E61" s="963"/>
      <c r="F61" s="963"/>
      <c r="G61" s="963"/>
      <c r="H61" s="963"/>
      <c r="I61" s="963"/>
      <c r="J61" s="963"/>
      <c r="K61" s="963"/>
      <c r="L61" s="960"/>
      <c r="M61" s="961" t="s">
        <v>1025</v>
      </c>
      <c r="N61" s="963"/>
      <c r="O61" s="963"/>
      <c r="P61" s="963"/>
      <c r="Q61" s="963"/>
      <c r="R61" s="963"/>
      <c r="S61" s="963"/>
      <c r="T61" s="963"/>
      <c r="U61" s="963"/>
    </row>
    <row r="62" spans="1:21" s="958" customFormat="1" ht="11.25" customHeight="1">
      <c r="A62" s="1337">
        <v>2012</v>
      </c>
      <c r="B62" s="1338"/>
      <c r="C62" s="963"/>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94">
        <v>1385152.6270000001</v>
      </c>
      <c r="D63" s="794">
        <v>165330.97700000001</v>
      </c>
      <c r="E63" s="794">
        <v>192321.38099999999</v>
      </c>
      <c r="F63" s="794">
        <v>94468.926999999996</v>
      </c>
      <c r="G63" s="794">
        <v>24614.174999999999</v>
      </c>
      <c r="H63" s="794">
        <v>26151.021000000001</v>
      </c>
      <c r="I63" s="794">
        <v>69647.381999999998</v>
      </c>
      <c r="J63" s="794">
        <v>77411.881999999998</v>
      </c>
      <c r="K63" s="794">
        <v>17406.672999999999</v>
      </c>
      <c r="L63" s="739"/>
      <c r="M63" s="744" t="s">
        <v>547</v>
      </c>
      <c r="N63" s="794">
        <v>106365.21400000001</v>
      </c>
      <c r="O63" s="794">
        <v>379196.158</v>
      </c>
      <c r="P63" s="794">
        <v>53723.777000000002</v>
      </c>
      <c r="Q63" s="794">
        <v>20983.511999999999</v>
      </c>
      <c r="R63" s="794">
        <v>57097.387999999999</v>
      </c>
      <c r="S63" s="794">
        <v>21385.006000000001</v>
      </c>
      <c r="T63" s="794">
        <v>54097.203000000001</v>
      </c>
      <c r="U63" s="794">
        <v>24951.951000000001</v>
      </c>
    </row>
    <row r="64" spans="1:21" s="958" customFormat="1" ht="11.25" customHeight="1">
      <c r="A64" s="739"/>
      <c r="B64" s="744" t="s">
        <v>548</v>
      </c>
      <c r="C64" s="794">
        <v>1331135.2320000001</v>
      </c>
      <c r="D64" s="794">
        <v>157729.57999999999</v>
      </c>
      <c r="E64" s="794">
        <v>181015.85</v>
      </c>
      <c r="F64" s="794">
        <v>93551.286999999997</v>
      </c>
      <c r="G64" s="794">
        <v>22900.316999999999</v>
      </c>
      <c r="H64" s="794">
        <v>23922.844000000001</v>
      </c>
      <c r="I64" s="794">
        <v>68003.379000000001</v>
      </c>
      <c r="J64" s="794">
        <v>74714.323999999993</v>
      </c>
      <c r="K64" s="794">
        <v>16828.650000000001</v>
      </c>
      <c r="L64" s="739"/>
      <c r="M64" s="744" t="s">
        <v>548</v>
      </c>
      <c r="N64" s="794">
        <v>103375.13400000001</v>
      </c>
      <c r="O64" s="794">
        <v>364843.86700000003</v>
      </c>
      <c r="P64" s="794">
        <v>51211.538</v>
      </c>
      <c r="Q64" s="794">
        <v>20647.59</v>
      </c>
      <c r="R64" s="794">
        <v>55746.985000000001</v>
      </c>
      <c r="S64" s="794">
        <v>20718.304</v>
      </c>
      <c r="T64" s="794">
        <v>52264.934999999998</v>
      </c>
      <c r="U64" s="794">
        <v>23660.648000000001</v>
      </c>
    </row>
    <row r="65" spans="1:21" s="958" customFormat="1" ht="11.25" customHeight="1">
      <c r="A65" s="739"/>
      <c r="B65" s="744" t="s">
        <v>549</v>
      </c>
      <c r="C65" s="794">
        <v>1232873.551</v>
      </c>
      <c r="D65" s="794">
        <v>141388.70800000001</v>
      </c>
      <c r="E65" s="794">
        <v>165388.486</v>
      </c>
      <c r="F65" s="794">
        <v>94636.665999999997</v>
      </c>
      <c r="G65" s="794">
        <v>19477.861000000001</v>
      </c>
      <c r="H65" s="794">
        <v>21931.774000000001</v>
      </c>
      <c r="I65" s="794">
        <v>67718.160999999993</v>
      </c>
      <c r="J65" s="794">
        <v>74842.297000000006</v>
      </c>
      <c r="K65" s="794">
        <v>14715.198</v>
      </c>
      <c r="L65" s="739"/>
      <c r="M65" s="746" t="s">
        <v>549</v>
      </c>
      <c r="N65" s="794">
        <v>83613.346000000005</v>
      </c>
      <c r="O65" s="794">
        <v>354879.766</v>
      </c>
      <c r="P65" s="794">
        <v>42024.546999999999</v>
      </c>
      <c r="Q65" s="794">
        <v>20037.207999999999</v>
      </c>
      <c r="R65" s="794">
        <v>47544.601000000002</v>
      </c>
      <c r="S65" s="794">
        <v>16715.696</v>
      </c>
      <c r="T65" s="794">
        <v>48333.133999999998</v>
      </c>
      <c r="U65" s="794">
        <v>19626.101999999999</v>
      </c>
    </row>
    <row r="66" spans="1:21" s="958" customFormat="1" ht="11.25" customHeight="1">
      <c r="A66" s="739"/>
      <c r="B66" s="744" t="s">
        <v>550</v>
      </c>
      <c r="C66" s="794">
        <v>1392712.4080000001</v>
      </c>
      <c r="D66" s="794">
        <v>166074.54399999999</v>
      </c>
      <c r="E66" s="794">
        <v>197940.27799999999</v>
      </c>
      <c r="F66" s="794">
        <v>102718.34299999999</v>
      </c>
      <c r="G66" s="794">
        <v>24327.206999999999</v>
      </c>
      <c r="H66" s="794">
        <v>25333.883000000002</v>
      </c>
      <c r="I66" s="794">
        <v>77736.960999999996</v>
      </c>
      <c r="J66" s="794">
        <v>76198.373000000007</v>
      </c>
      <c r="K66" s="794">
        <v>17802.417000000001</v>
      </c>
      <c r="L66" s="739"/>
      <c r="M66" s="746" t="s">
        <v>550</v>
      </c>
      <c r="N66" s="794">
        <v>102922.148</v>
      </c>
      <c r="O66" s="794">
        <v>378666.12599999999</v>
      </c>
      <c r="P66" s="794">
        <v>50402.752999999997</v>
      </c>
      <c r="Q66" s="794">
        <v>20757.965</v>
      </c>
      <c r="R66" s="794">
        <v>58086.303</v>
      </c>
      <c r="S66" s="794">
        <v>21483.475999999999</v>
      </c>
      <c r="T66" s="794">
        <v>47869.815000000002</v>
      </c>
      <c r="U66" s="794">
        <v>24391.815999999999</v>
      </c>
    </row>
    <row r="67" spans="1:21" s="958" customFormat="1" ht="6" customHeight="1">
      <c r="A67" s="739"/>
      <c r="B67" s="744"/>
      <c r="C67" s="959"/>
      <c r="D67" s="959"/>
      <c r="E67" s="959"/>
      <c r="F67" s="959"/>
      <c r="G67" s="959"/>
      <c r="H67" s="959"/>
      <c r="I67" s="959"/>
      <c r="J67" s="959"/>
      <c r="K67" s="959"/>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1380897.4240000001</v>
      </c>
      <c r="D69" s="737">
        <v>162100.698</v>
      </c>
      <c r="E69" s="737">
        <v>189717.924</v>
      </c>
      <c r="F69" s="737">
        <v>102376.447</v>
      </c>
      <c r="G69" s="737">
        <v>25755.02</v>
      </c>
      <c r="H69" s="737">
        <v>24905.662</v>
      </c>
      <c r="I69" s="737">
        <v>88154.335999999996</v>
      </c>
      <c r="J69" s="737">
        <v>74036.426999999996</v>
      </c>
      <c r="K69" s="737">
        <v>17021.350999999999</v>
      </c>
      <c r="L69" s="739"/>
      <c r="M69" s="744" t="s">
        <v>547</v>
      </c>
      <c r="N69" s="737">
        <v>107860.303</v>
      </c>
      <c r="O69" s="737">
        <v>378590.03600000002</v>
      </c>
      <c r="P69" s="737">
        <v>50303.985000000001</v>
      </c>
      <c r="Q69" s="737">
        <v>20628.646000000001</v>
      </c>
      <c r="R69" s="737">
        <v>57387.468999999997</v>
      </c>
      <c r="S69" s="737">
        <v>20073.287</v>
      </c>
      <c r="T69" s="737">
        <v>37122.413</v>
      </c>
      <c r="U69" s="737">
        <v>24863.42</v>
      </c>
    </row>
    <row r="70" spans="1:21" s="958" customFormat="1" ht="11.25" customHeight="1">
      <c r="A70" s="739"/>
      <c r="B70" s="744" t="s">
        <v>548</v>
      </c>
      <c r="C70" s="737">
        <v>1342019.1969999999</v>
      </c>
      <c r="D70" s="737">
        <v>155502.448</v>
      </c>
      <c r="E70" s="737">
        <v>181571.27499999999</v>
      </c>
      <c r="F70" s="737">
        <v>98997.616999999998</v>
      </c>
      <c r="G70" s="737">
        <v>24213.315999999999</v>
      </c>
      <c r="H70" s="737">
        <v>24418.873</v>
      </c>
      <c r="I70" s="737">
        <v>84461.18</v>
      </c>
      <c r="J70" s="737">
        <v>71506.178</v>
      </c>
      <c r="K70" s="737">
        <v>17559.978999999999</v>
      </c>
      <c r="L70" s="739"/>
      <c r="M70" s="744" t="s">
        <v>548</v>
      </c>
      <c r="N70" s="737">
        <v>106152.406</v>
      </c>
      <c r="O70" s="737">
        <v>371360.63900000002</v>
      </c>
      <c r="P70" s="737">
        <v>49721.641000000003</v>
      </c>
      <c r="Q70" s="737">
        <v>20183.474999999999</v>
      </c>
      <c r="R70" s="737">
        <v>56367.582000000002</v>
      </c>
      <c r="S70" s="737">
        <v>20545.716</v>
      </c>
      <c r="T70" s="737">
        <v>35400.514999999999</v>
      </c>
      <c r="U70" s="737">
        <v>24056.357</v>
      </c>
    </row>
    <row r="71" spans="1:21" s="958" customFormat="1" ht="11.25" customHeight="1">
      <c r="A71" s="739"/>
      <c r="B71" s="744" t="s">
        <v>549</v>
      </c>
      <c r="C71" s="737">
        <v>1242996.8189999999</v>
      </c>
      <c r="D71" s="737">
        <v>139692.26199999999</v>
      </c>
      <c r="E71" s="737">
        <v>164335.89799999999</v>
      </c>
      <c r="F71" s="737">
        <v>101758.122</v>
      </c>
      <c r="G71" s="737">
        <v>20813.03</v>
      </c>
      <c r="H71" s="737">
        <v>22568.510999999999</v>
      </c>
      <c r="I71" s="737">
        <v>75857.536999999997</v>
      </c>
      <c r="J71" s="737">
        <v>73394.697</v>
      </c>
      <c r="K71" s="737">
        <v>15038.838</v>
      </c>
      <c r="L71" s="739"/>
      <c r="M71" s="744" t="s">
        <v>549</v>
      </c>
      <c r="N71" s="737">
        <v>97594.577999999994</v>
      </c>
      <c r="O71" s="737">
        <v>352604.51899999997</v>
      </c>
      <c r="P71" s="737">
        <v>42007.142999999996</v>
      </c>
      <c r="Q71" s="737">
        <v>19277.428</v>
      </c>
      <c r="R71" s="737">
        <v>48202.123</v>
      </c>
      <c r="S71" s="737">
        <v>15996.967000000001</v>
      </c>
      <c r="T71" s="737">
        <v>34191.421000000002</v>
      </c>
      <c r="U71" s="737">
        <v>19663.744999999999</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737"/>
      <c r="U72" s="737"/>
    </row>
    <row r="73" spans="1:21" s="958" customFormat="1" ht="6"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2722916.6210000003</v>
      </c>
      <c r="D74" s="737">
        <f t="shared" ref="D74:K74" si="13">SUM(D69:D70)</f>
        <v>317603.14600000001</v>
      </c>
      <c r="E74" s="737">
        <f t="shared" si="13"/>
        <v>371289.19900000002</v>
      </c>
      <c r="F74" s="737">
        <f t="shared" si="13"/>
        <v>201374.06400000001</v>
      </c>
      <c r="G74" s="737">
        <f t="shared" si="13"/>
        <v>49968.335999999996</v>
      </c>
      <c r="H74" s="737">
        <f t="shared" si="13"/>
        <v>49324.535000000003</v>
      </c>
      <c r="I74" s="737">
        <f t="shared" si="13"/>
        <v>172615.516</v>
      </c>
      <c r="J74" s="737">
        <f t="shared" si="13"/>
        <v>145542.60499999998</v>
      </c>
      <c r="K74" s="737">
        <f t="shared" si="13"/>
        <v>34581.33</v>
      </c>
      <c r="L74" s="739"/>
      <c r="M74" s="744" t="s">
        <v>995</v>
      </c>
      <c r="N74" s="737">
        <f>SUM(N69:N70)</f>
        <v>214012.709</v>
      </c>
      <c r="O74" s="737">
        <f t="shared" ref="O74:U74" si="14">SUM(O69:O70)</f>
        <v>749950.67500000005</v>
      </c>
      <c r="P74" s="737">
        <f t="shared" si="14"/>
        <v>100025.626</v>
      </c>
      <c r="Q74" s="737">
        <f t="shared" si="14"/>
        <v>40812.120999999999</v>
      </c>
      <c r="R74" s="737">
        <f t="shared" si="14"/>
        <v>113755.05100000001</v>
      </c>
      <c r="S74" s="737">
        <f t="shared" si="14"/>
        <v>40619.002999999997</v>
      </c>
      <c r="T74" s="737">
        <f t="shared" si="14"/>
        <v>72522.928</v>
      </c>
      <c r="U74" s="737">
        <f t="shared" si="14"/>
        <v>48919.777000000002</v>
      </c>
    </row>
    <row r="75" spans="1:21" s="958" customFormat="1" ht="11.25" customHeight="1">
      <c r="A75" s="739"/>
      <c r="B75" s="744" t="s">
        <v>996</v>
      </c>
      <c r="C75" s="737">
        <f>SUM(C69:C71)</f>
        <v>3965913.4400000004</v>
      </c>
      <c r="D75" s="737">
        <f t="shared" ref="D75:K75" si="15">SUM(D69:D71)</f>
        <v>457295.408</v>
      </c>
      <c r="E75" s="737">
        <f t="shared" si="15"/>
        <v>535625.09700000007</v>
      </c>
      <c r="F75" s="737">
        <f t="shared" si="15"/>
        <v>303132.18599999999</v>
      </c>
      <c r="G75" s="737">
        <f t="shared" si="15"/>
        <v>70781.365999999995</v>
      </c>
      <c r="H75" s="737">
        <f t="shared" si="15"/>
        <v>71893.046000000002</v>
      </c>
      <c r="I75" s="737">
        <f t="shared" si="15"/>
        <v>248473.05300000001</v>
      </c>
      <c r="J75" s="737">
        <f t="shared" si="15"/>
        <v>218937.30199999997</v>
      </c>
      <c r="K75" s="737">
        <f t="shared" si="15"/>
        <v>49620.168000000005</v>
      </c>
      <c r="L75" s="739"/>
      <c r="M75" s="744" t="s">
        <v>996</v>
      </c>
      <c r="N75" s="737">
        <f>SUM(N69:N71)</f>
        <v>311607.28700000001</v>
      </c>
      <c r="O75" s="737">
        <f t="shared" ref="O75:U75" si="16">SUM(O69:O71)</f>
        <v>1102555.1940000001</v>
      </c>
      <c r="P75" s="737">
        <f t="shared" si="16"/>
        <v>142032.769</v>
      </c>
      <c r="Q75" s="737">
        <f t="shared" si="16"/>
        <v>60089.548999999999</v>
      </c>
      <c r="R75" s="737">
        <f t="shared" si="16"/>
        <v>161957.174</v>
      </c>
      <c r="S75" s="737">
        <f t="shared" si="16"/>
        <v>56615.97</v>
      </c>
      <c r="T75" s="737">
        <f t="shared" si="16"/>
        <v>106714.349</v>
      </c>
      <c r="U75" s="737">
        <f t="shared" si="16"/>
        <v>68583.521999999997</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905" t="s">
        <v>205</v>
      </c>
      <c r="O83" s="905"/>
      <c r="P83" s="905"/>
      <c r="Q83" s="905"/>
      <c r="R83" s="905"/>
      <c r="S83" s="905"/>
      <c r="T83" s="905"/>
      <c r="U83" s="905"/>
      <c r="V83" s="905"/>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91" si="17">C21/C20*100-100</f>
        <v>-0.62156653126635319</v>
      </c>
      <c r="D86" s="917">
        <f t="shared" si="17"/>
        <v>5.1412090712638729</v>
      </c>
      <c r="E86" s="917">
        <f t="shared" si="17"/>
        <v>6.7258520398312243</v>
      </c>
      <c r="F86" s="917">
        <f t="shared" si="17"/>
        <v>1.3740939634280664</v>
      </c>
      <c r="G86" s="917">
        <f t="shared" si="17"/>
        <v>-11.658511768433826</v>
      </c>
      <c r="H86" s="917">
        <f t="shared" si="17"/>
        <v>6.2620600164630815</v>
      </c>
      <c r="I86" s="917">
        <f t="shared" si="17"/>
        <v>-7.6010824152505165</v>
      </c>
      <c r="J86" s="917">
        <f t="shared" si="17"/>
        <v>-4.4884333560113134</v>
      </c>
      <c r="K86" s="917">
        <f t="shared" si="17"/>
        <v>-2.3200910829010013</v>
      </c>
      <c r="L86" s="1343">
        <v>2005</v>
      </c>
      <c r="M86" s="1344"/>
      <c r="N86" s="917">
        <f t="shared" ref="N86:U91" si="18">N21/N20*100-100</f>
        <v>0.332574459811255</v>
      </c>
      <c r="O86" s="917">
        <f t="shared" si="18"/>
        <v>-1.6931397661303862</v>
      </c>
      <c r="P86" s="917">
        <f t="shared" si="18"/>
        <v>-10.481977569772866</v>
      </c>
      <c r="Q86" s="917">
        <f t="shared" si="18"/>
        <v>1.3263942717348272</v>
      </c>
      <c r="R86" s="917">
        <f t="shared" si="18"/>
        <v>-2.3040495455273913</v>
      </c>
      <c r="S86" s="917">
        <f t="shared" si="18"/>
        <v>-2.9860367994761106</v>
      </c>
      <c r="T86" s="917">
        <f t="shared" si="18"/>
        <v>-3.3827799687665987</v>
      </c>
      <c r="U86" s="917">
        <f t="shared" si="18"/>
        <v>-6.3577879276951705</v>
      </c>
      <c r="V86" s="917"/>
    </row>
    <row r="87" spans="1:22" s="958" customFormat="1" ht="11.25" customHeight="1">
      <c r="A87" s="1343">
        <v>2006</v>
      </c>
      <c r="B87" s="1344"/>
      <c r="C87" s="917">
        <f t="shared" si="17"/>
        <v>0.81733122553644932</v>
      </c>
      <c r="D87" s="917">
        <f t="shared" si="17"/>
        <v>3.3684557760497142</v>
      </c>
      <c r="E87" s="917">
        <f t="shared" si="17"/>
        <v>2.9233837223426633</v>
      </c>
      <c r="F87" s="917">
        <f t="shared" si="17"/>
        <v>-0.21338209562091492</v>
      </c>
      <c r="G87" s="917">
        <f t="shared" si="17"/>
        <v>-0.8112167725807069</v>
      </c>
      <c r="H87" s="917">
        <f t="shared" si="17"/>
        <v>-2.9368945707286827</v>
      </c>
      <c r="I87" s="917">
        <f t="shared" si="17"/>
        <v>2.286893514497649</v>
      </c>
      <c r="J87" s="917">
        <f t="shared" si="17"/>
        <v>-3.2045073428625841</v>
      </c>
      <c r="K87" s="917">
        <f t="shared" si="17"/>
        <v>-4.2247040757411014</v>
      </c>
      <c r="L87" s="1343">
        <v>2006</v>
      </c>
      <c r="M87" s="1344"/>
      <c r="N87" s="917">
        <f t="shared" si="18"/>
        <v>3.6533240410213494</v>
      </c>
      <c r="O87" s="917">
        <f t="shared" si="18"/>
        <v>1.4565774228985759</v>
      </c>
      <c r="P87" s="917">
        <f t="shared" si="18"/>
        <v>7.1979196432693016E-2</v>
      </c>
      <c r="Q87" s="917">
        <f t="shared" si="18"/>
        <v>-0.64565890471457976</v>
      </c>
      <c r="R87" s="917">
        <f t="shared" si="18"/>
        <v>-1.9304258142007029</v>
      </c>
      <c r="S87" s="917">
        <f t="shared" si="18"/>
        <v>-6.3255181622821652</v>
      </c>
      <c r="T87" s="917">
        <f t="shared" si="18"/>
        <v>-4.7505994850411781</v>
      </c>
      <c r="U87" s="917">
        <f t="shared" si="18"/>
        <v>-1.7215008750783625</v>
      </c>
      <c r="V87" s="917"/>
    </row>
    <row r="88" spans="1:22" s="958" customFormat="1" ht="11.25" customHeight="1">
      <c r="A88" s="1343">
        <v>2007</v>
      </c>
      <c r="B88" s="1344"/>
      <c r="C88" s="917">
        <f t="shared" si="17"/>
        <v>-0.11987716457451825</v>
      </c>
      <c r="D88" s="917">
        <f t="shared" si="17"/>
        <v>0.41539303728197297</v>
      </c>
      <c r="E88" s="917">
        <f t="shared" si="17"/>
        <v>-0.77401348908750833</v>
      </c>
      <c r="F88" s="917">
        <f t="shared" si="17"/>
        <v>-4.632376414703927</v>
      </c>
      <c r="G88" s="917">
        <f t="shared" si="17"/>
        <v>-0.69574386625060924</v>
      </c>
      <c r="H88" s="917">
        <f t="shared" si="17"/>
        <v>6.3098315162757359</v>
      </c>
      <c r="I88" s="917">
        <f t="shared" si="17"/>
        <v>3.6690589881615949</v>
      </c>
      <c r="J88" s="917">
        <f t="shared" si="17"/>
        <v>3.9968577889250696</v>
      </c>
      <c r="K88" s="917">
        <f t="shared" si="17"/>
        <v>-8.718363669894444</v>
      </c>
      <c r="L88" s="1343">
        <v>2007</v>
      </c>
      <c r="M88" s="1344"/>
      <c r="N88" s="917">
        <f t="shared" si="18"/>
        <v>2.325262650310151</v>
      </c>
      <c r="O88" s="917">
        <f t="shared" si="18"/>
        <v>-0.31144910879655185</v>
      </c>
      <c r="P88" s="917">
        <f t="shared" si="18"/>
        <v>-4.3501465205511494</v>
      </c>
      <c r="Q88" s="917">
        <f t="shared" si="18"/>
        <v>-0.35928506296328067</v>
      </c>
      <c r="R88" s="917">
        <f t="shared" si="18"/>
        <v>1.3705299845859571</v>
      </c>
      <c r="S88" s="917">
        <f t="shared" si="18"/>
        <v>-1.9031164509583647</v>
      </c>
      <c r="T88" s="917">
        <f t="shared" si="18"/>
        <v>3.8342605656235236</v>
      </c>
      <c r="U88" s="917">
        <f t="shared" si="18"/>
        <v>-4.8392021295213823</v>
      </c>
      <c r="V88" s="917"/>
    </row>
    <row r="89" spans="1:22" s="958" customFormat="1" ht="11.25" customHeight="1">
      <c r="A89" s="1343">
        <v>2008</v>
      </c>
      <c r="B89" s="1344"/>
      <c r="C89" s="917">
        <f t="shared" si="17"/>
        <v>-0.3412607048115035</v>
      </c>
      <c r="D89" s="917">
        <f t="shared" si="17"/>
        <v>-0.31079616284590372</v>
      </c>
      <c r="E89" s="917">
        <f t="shared" si="17"/>
        <v>1.7168265943257239</v>
      </c>
      <c r="F89" s="917" t="s">
        <v>244</v>
      </c>
      <c r="G89" s="917">
        <f t="shared" si="17"/>
        <v>-1.2157279935827319</v>
      </c>
      <c r="H89" s="917">
        <f t="shared" si="17"/>
        <v>1.9414251139786529</v>
      </c>
      <c r="I89" s="917">
        <f t="shared" si="17"/>
        <v>1.3633717328074937</v>
      </c>
      <c r="J89" s="917">
        <f t="shared" si="17"/>
        <v>-0.60015800290234722</v>
      </c>
      <c r="K89" s="917">
        <f t="shared" si="17"/>
        <v>-3.6321111488418154</v>
      </c>
      <c r="L89" s="1343">
        <v>2008</v>
      </c>
      <c r="M89" s="1344"/>
      <c r="N89" s="917">
        <f t="shared" si="18"/>
        <v>-1.4387217432371102</v>
      </c>
      <c r="O89" s="917">
        <f t="shared" si="18"/>
        <v>1.3138929498894782</v>
      </c>
      <c r="P89" s="917">
        <f t="shared" si="18"/>
        <v>-2.2736818667541456</v>
      </c>
      <c r="Q89" s="917">
        <f t="shared" si="18"/>
        <v>3.834595893156461</v>
      </c>
      <c r="R89" s="917">
        <f t="shared" si="18"/>
        <v>-0.87127685702377278</v>
      </c>
      <c r="S89" s="917">
        <f t="shared" si="18"/>
        <v>-3.6443322255934447</v>
      </c>
      <c r="T89" s="917">
        <f t="shared" si="18"/>
        <v>1.1620337113667176</v>
      </c>
      <c r="U89" s="917">
        <f t="shared" si="18"/>
        <v>-1.6973539025263591</v>
      </c>
      <c r="V89" s="917"/>
    </row>
    <row r="90" spans="1:22" s="958" customFormat="1" ht="11.25" customHeight="1">
      <c r="A90" s="1343">
        <v>2009</v>
      </c>
      <c r="B90" s="1344"/>
      <c r="C90" s="917">
        <f t="shared" si="17"/>
        <v>0.20220411900963597</v>
      </c>
      <c r="D90" s="917">
        <f t="shared" si="17"/>
        <v>-2.0940534133480639</v>
      </c>
      <c r="E90" s="917">
        <f t="shared" si="17"/>
        <v>-0.89371826024867573</v>
      </c>
      <c r="F90" s="917" t="s">
        <v>244</v>
      </c>
      <c r="G90" s="917">
        <f t="shared" si="17"/>
        <v>-0.60767648426831045</v>
      </c>
      <c r="H90" s="917">
        <f t="shared" si="17"/>
        <v>4.7497774775271466</v>
      </c>
      <c r="I90" s="917">
        <f t="shared" si="17"/>
        <v>-0.53783297571658295</v>
      </c>
      <c r="J90" s="917">
        <f t="shared" si="17"/>
        <v>0.53551774647660011</v>
      </c>
      <c r="K90" s="917">
        <f t="shared" si="17"/>
        <v>-2.3505292415954102</v>
      </c>
      <c r="L90" s="1343">
        <v>2009</v>
      </c>
      <c r="M90" s="1344"/>
      <c r="N90" s="917">
        <f t="shared" si="18"/>
        <v>-2.0059978188839978E-3</v>
      </c>
      <c r="O90" s="917">
        <f t="shared" si="18"/>
        <v>-5.7396755590318094E-2</v>
      </c>
      <c r="P90" s="917">
        <f t="shared" si="18"/>
        <v>0.37757968649381723</v>
      </c>
      <c r="Q90" s="917">
        <f t="shared" si="18"/>
        <v>-1.0166146815264057</v>
      </c>
      <c r="R90" s="917">
        <f t="shared" si="18"/>
        <v>-0.57273272054838742</v>
      </c>
      <c r="S90" s="917">
        <f t="shared" si="18"/>
        <v>-1.3724095165474495</v>
      </c>
      <c r="T90" s="917">
        <f t="shared" si="18"/>
        <v>-0.19129996094093826</v>
      </c>
      <c r="U90" s="917">
        <f t="shared" si="18"/>
        <v>-0.13522833205240659</v>
      </c>
      <c r="V90" s="917"/>
    </row>
    <row r="91" spans="1:22" s="958" customFormat="1" ht="11.25" customHeight="1">
      <c r="A91" s="1343">
        <v>2010</v>
      </c>
      <c r="B91" s="1344"/>
      <c r="C91" s="917">
        <f t="shared" si="17"/>
        <v>-0.60827201184480373</v>
      </c>
      <c r="D91" s="917">
        <f t="shared" si="17"/>
        <v>0.42623736808400281</v>
      </c>
      <c r="E91" s="917">
        <f t="shared" si="17"/>
        <v>-1.0246752021887602</v>
      </c>
      <c r="F91" s="917">
        <f>F26/F25*100-100</f>
        <v>1.2905856811435257</v>
      </c>
      <c r="G91" s="917">
        <f t="shared" si="17"/>
        <v>0.88500841007920883</v>
      </c>
      <c r="H91" s="917">
        <f t="shared" si="17"/>
        <v>2.8922089659922534</v>
      </c>
      <c r="I91" s="917">
        <f t="shared" si="17"/>
        <v>1.2818655535381538</v>
      </c>
      <c r="J91" s="917">
        <f t="shared" si="17"/>
        <v>-7.1233893883503043</v>
      </c>
      <c r="K91" s="917">
        <f t="shared" si="17"/>
        <v>2.7554702260656541</v>
      </c>
      <c r="L91" s="1343">
        <v>2010</v>
      </c>
      <c r="M91" s="1344"/>
      <c r="N91" s="917">
        <f t="shared" si="18"/>
        <v>2.259961795002539</v>
      </c>
      <c r="O91" s="917">
        <f t="shared" si="18"/>
        <v>-1.0291369998404036</v>
      </c>
      <c r="P91" s="917">
        <f t="shared" si="18"/>
        <v>-6.4267114618469066</v>
      </c>
      <c r="Q91" s="917">
        <f t="shared" si="18"/>
        <v>-1.7125886472141332</v>
      </c>
      <c r="R91" s="917">
        <f t="shared" si="18"/>
        <v>2.5706949955658871</v>
      </c>
      <c r="S91" s="917">
        <f t="shared" si="18"/>
        <v>-0.42451010434322711</v>
      </c>
      <c r="T91" s="917">
        <f t="shared" si="18"/>
        <v>1.3458158624432883</v>
      </c>
      <c r="U91" s="917">
        <f t="shared" si="18"/>
        <v>-7.134385188988702</v>
      </c>
      <c r="V91" s="917"/>
    </row>
    <row r="92" spans="1:22" s="958" customFormat="1" ht="11.25" customHeight="1">
      <c r="A92" s="1343">
        <v>2011</v>
      </c>
      <c r="B92" s="1344"/>
      <c r="C92" s="920">
        <v>0.25515187320408472</v>
      </c>
      <c r="D92" s="920">
        <v>0.34122557472950632</v>
      </c>
      <c r="E92" s="920">
        <v>-0.36631655010516795</v>
      </c>
      <c r="F92" s="920">
        <v>-0.18243050120027249</v>
      </c>
      <c r="G92" s="920">
        <v>0.50109386934549605</v>
      </c>
      <c r="H92" s="920">
        <v>0.27499085024172132</v>
      </c>
      <c r="I92" s="920">
        <v>4.9101674383560407</v>
      </c>
      <c r="J92" s="920">
        <v>-1.7787313745419482</v>
      </c>
      <c r="K92" s="920">
        <v>-1.4202393426108131</v>
      </c>
      <c r="L92" s="1345">
        <v>2011</v>
      </c>
      <c r="M92" s="1346"/>
      <c r="N92" s="920">
        <v>-1.9458851442951897</v>
      </c>
      <c r="O92" s="920">
        <v>0.35011777416133327</v>
      </c>
      <c r="P92" s="920">
        <v>0.97099419462907122</v>
      </c>
      <c r="Q92" s="920">
        <v>-1.0565026691084114</v>
      </c>
      <c r="R92" s="920">
        <v>5.1965728469894401</v>
      </c>
      <c r="S92" s="920">
        <v>-4.0224491056794278</v>
      </c>
      <c r="T92" s="920">
        <v>1.7090926377346705</v>
      </c>
      <c r="U92" s="920">
        <v>-1.1608449907213156</v>
      </c>
      <c r="V92" s="917"/>
    </row>
    <row r="93" spans="1:22" s="958" customFormat="1" ht="11.25" customHeight="1">
      <c r="A93" s="1343">
        <v>2012</v>
      </c>
      <c r="B93" s="1344"/>
      <c r="C93" s="973">
        <f t="shared" ref="C93:K95" si="19">C28/C27*100-100</f>
        <v>2.8136470975752559E-2</v>
      </c>
      <c r="D93" s="920">
        <f t="shared" si="19"/>
        <v>-0.77655020545378761</v>
      </c>
      <c r="E93" s="920">
        <f t="shared" si="19"/>
        <v>0.35714146660809831</v>
      </c>
      <c r="F93" s="920">
        <f t="shared" si="19"/>
        <v>-0.29079804844593582</v>
      </c>
      <c r="G93" s="920">
        <f t="shared" si="19"/>
        <v>0.25677803639634078</v>
      </c>
      <c r="H93" s="920">
        <f t="shared" si="19"/>
        <v>-3.4890084555406276</v>
      </c>
      <c r="I93" s="920">
        <f t="shared" si="19"/>
        <v>5.2137366325817283</v>
      </c>
      <c r="J93" s="920">
        <f t="shared" si="19"/>
        <v>-4.682532892119923</v>
      </c>
      <c r="K93" s="920">
        <f t="shared" si="19"/>
        <v>1.6241596717941462</v>
      </c>
      <c r="L93" s="1345">
        <v>2012</v>
      </c>
      <c r="M93" s="1346"/>
      <c r="N93" s="920">
        <f t="shared" ref="N93:U95" si="20">N28/N27*100-100</f>
        <v>4.9248287304550331E-2</v>
      </c>
      <c r="O93" s="920">
        <f t="shared" si="20"/>
        <v>1.1025482342336517</v>
      </c>
      <c r="P93" s="920">
        <f t="shared" si="20"/>
        <v>-1.6168053856647759</v>
      </c>
      <c r="Q93" s="920">
        <f t="shared" si="20"/>
        <v>-2.8787163339447801</v>
      </c>
      <c r="R93" s="920">
        <f t="shared" si="20"/>
        <v>0.95230887283517518</v>
      </c>
      <c r="S93" s="920">
        <f t="shared" si="20"/>
        <v>3.7095420820231197</v>
      </c>
      <c r="T93" s="920">
        <f t="shared" si="20"/>
        <v>-2.4152980181033143</v>
      </c>
      <c r="U93" s="920">
        <f t="shared" si="20"/>
        <v>-2.6478215425033085</v>
      </c>
      <c r="V93" s="917"/>
    </row>
    <row r="94" spans="1:22" s="958" customFormat="1" ht="11.25" hidden="1" customHeight="1">
      <c r="A94" s="1343">
        <v>2013</v>
      </c>
      <c r="B94" s="1344"/>
      <c r="C94" s="920">
        <f t="shared" si="19"/>
        <v>-25.758009733654859</v>
      </c>
      <c r="D94" s="920">
        <f t="shared" si="19"/>
        <v>-27.473728751771858</v>
      </c>
      <c r="E94" s="920">
        <f t="shared" si="19"/>
        <v>-27.290644520655533</v>
      </c>
      <c r="F94" s="920">
        <f t="shared" si="19"/>
        <v>-21.341028714759901</v>
      </c>
      <c r="G94" s="920">
        <f t="shared" si="19"/>
        <v>-22.490465350468185</v>
      </c>
      <c r="H94" s="920">
        <f t="shared" si="19"/>
        <v>-26.141977561796537</v>
      </c>
      <c r="I94" s="920">
        <f t="shared" si="19"/>
        <v>-12.233172137931149</v>
      </c>
      <c r="J94" s="920">
        <f t="shared" si="19"/>
        <v>-27.783237770342723</v>
      </c>
      <c r="K94" s="920">
        <f t="shared" si="19"/>
        <v>-25.665941475115289</v>
      </c>
      <c r="L94" s="1345">
        <v>2013</v>
      </c>
      <c r="M94" s="1346"/>
      <c r="N94" s="920">
        <f t="shared" si="20"/>
        <v>-21.366065257139738</v>
      </c>
      <c r="O94" s="920">
        <f t="shared" si="20"/>
        <v>-25.381314120903326</v>
      </c>
      <c r="P94" s="920">
        <f t="shared" si="20"/>
        <v>-28.034613343565596</v>
      </c>
      <c r="Q94" s="920">
        <f t="shared" si="20"/>
        <v>-27.099036077998178</v>
      </c>
      <c r="R94" s="920">
        <f t="shared" si="20"/>
        <v>-25.869335778436835</v>
      </c>
      <c r="S94" s="920">
        <f t="shared" si="20"/>
        <v>-29.496612570455781</v>
      </c>
      <c r="T94" s="920">
        <f t="shared" si="20"/>
        <v>-47.318488797627801</v>
      </c>
      <c r="U94" s="920">
        <f t="shared" si="20"/>
        <v>-25.960121759873147</v>
      </c>
      <c r="V94" s="917"/>
    </row>
    <row r="95" spans="1:22" s="958" customFormat="1" ht="11.25" hidden="1" customHeight="1">
      <c r="A95" s="1343">
        <v>2014</v>
      </c>
      <c r="B95" s="1344"/>
      <c r="C95" s="920">
        <f t="shared" si="19"/>
        <v>-100</v>
      </c>
      <c r="D95" s="920">
        <f t="shared" si="19"/>
        <v>-100</v>
      </c>
      <c r="E95" s="920">
        <f t="shared" si="19"/>
        <v>-100</v>
      </c>
      <c r="F95" s="920">
        <f t="shared" si="19"/>
        <v>-100</v>
      </c>
      <c r="G95" s="920">
        <f t="shared" si="19"/>
        <v>-100</v>
      </c>
      <c r="H95" s="920">
        <f t="shared" si="19"/>
        <v>-100</v>
      </c>
      <c r="I95" s="920">
        <f t="shared" si="19"/>
        <v>-100</v>
      </c>
      <c r="J95" s="920">
        <f t="shared" si="19"/>
        <v>-100</v>
      </c>
      <c r="K95" s="920">
        <f t="shared" si="19"/>
        <v>-100</v>
      </c>
      <c r="L95" s="1345">
        <v>2014</v>
      </c>
      <c r="M95" s="1346"/>
      <c r="N95" s="920">
        <f t="shared" si="20"/>
        <v>-100</v>
      </c>
      <c r="O95" s="920">
        <f t="shared" si="20"/>
        <v>-100</v>
      </c>
      <c r="P95" s="920">
        <f t="shared" si="20"/>
        <v>-100</v>
      </c>
      <c r="Q95" s="920">
        <f t="shared" si="20"/>
        <v>-100</v>
      </c>
      <c r="R95" s="920">
        <f t="shared" si="20"/>
        <v>-100</v>
      </c>
      <c r="S95" s="920">
        <f t="shared" si="20"/>
        <v>-100</v>
      </c>
      <c r="T95" s="920">
        <f t="shared" si="20"/>
        <v>-100</v>
      </c>
      <c r="U95" s="920">
        <f t="shared" si="20"/>
        <v>-100</v>
      </c>
      <c r="V95" s="917"/>
    </row>
    <row r="96" spans="1:22" s="958" customFormat="1" ht="6"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1"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1" s="958" customFormat="1" ht="11.25" hidden="1" customHeight="1">
      <c r="A98" s="739"/>
      <c r="B98" s="744" t="s">
        <v>547</v>
      </c>
      <c r="C98" s="920"/>
      <c r="D98" s="969"/>
      <c r="E98" s="969"/>
      <c r="F98" s="969"/>
      <c r="G98" s="969"/>
      <c r="H98" s="969"/>
      <c r="I98" s="969"/>
      <c r="J98" s="970"/>
      <c r="K98" s="970"/>
      <c r="L98" s="803"/>
      <c r="M98" s="774" t="s">
        <v>547</v>
      </c>
      <c r="N98" s="969"/>
      <c r="O98" s="969"/>
      <c r="P98" s="969"/>
      <c r="Q98" s="969"/>
      <c r="R98" s="969"/>
      <c r="S98" s="969"/>
      <c r="T98" s="969"/>
      <c r="U98" s="969"/>
    </row>
    <row r="99" spans="1:21"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1"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1"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1"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1"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73"/>
      <c r="U103" s="973"/>
    </row>
    <row r="104" spans="1:21" s="974" customFormat="1" ht="11.25" hidden="1" customHeight="1">
      <c r="A104" s="739"/>
      <c r="B104" s="744" t="s">
        <v>547</v>
      </c>
      <c r="C104" s="920">
        <f t="shared" ref="C104:K107" si="21">C39/C33*100-100</f>
        <v>-2.7223374099847888</v>
      </c>
      <c r="D104" s="920">
        <f t="shared" si="21"/>
        <v>0.82063887314178885</v>
      </c>
      <c r="E104" s="920">
        <f t="shared" si="21"/>
        <v>-0.4808526177550192</v>
      </c>
      <c r="F104" s="920">
        <f t="shared" si="21"/>
        <v>-24.045243069583591</v>
      </c>
      <c r="G104" s="920">
        <f t="shared" si="21"/>
        <v>-6.1946003274257322</v>
      </c>
      <c r="H104" s="920">
        <f t="shared" si="21"/>
        <v>-1.7024420821383615</v>
      </c>
      <c r="I104" s="920">
        <f t="shared" si="21"/>
        <v>-2.695477683690612</v>
      </c>
      <c r="J104" s="920">
        <f t="shared" si="21"/>
        <v>-1.4563560649883129</v>
      </c>
      <c r="K104" s="920">
        <f t="shared" si="21"/>
        <v>-8.2078058636813012</v>
      </c>
      <c r="L104" s="803"/>
      <c r="M104" s="774" t="s">
        <v>547</v>
      </c>
      <c r="N104" s="920">
        <f t="shared" ref="N104:U107" si="22">N39/N33*100-100</f>
        <v>-4.792943932876625</v>
      </c>
      <c r="O104" s="920">
        <f t="shared" si="22"/>
        <v>1.6618634399719667E-2</v>
      </c>
      <c r="P104" s="920">
        <f t="shared" si="22"/>
        <v>-2.1778397125623172</v>
      </c>
      <c r="Q104" s="920">
        <f t="shared" si="22"/>
        <v>2.9354492261068401</v>
      </c>
      <c r="R104" s="920">
        <f t="shared" si="22"/>
        <v>-1.582225405824019</v>
      </c>
      <c r="S104" s="920">
        <f t="shared" si="22"/>
        <v>-1.3470467205836485</v>
      </c>
      <c r="T104" s="920">
        <f t="shared" si="22"/>
        <v>-1.371993846449854</v>
      </c>
      <c r="U104" s="920">
        <f t="shared" si="22"/>
        <v>-1.977000765633548</v>
      </c>
    </row>
    <row r="105" spans="1:21" s="974" customFormat="1" ht="11.25" hidden="1" customHeight="1">
      <c r="A105" s="739"/>
      <c r="B105" s="744" t="s">
        <v>548</v>
      </c>
      <c r="C105" s="920">
        <f t="shared" si="21"/>
        <v>0.63824801795571773</v>
      </c>
      <c r="D105" s="920">
        <f t="shared" si="21"/>
        <v>-0.3293451649200847</v>
      </c>
      <c r="E105" s="920">
        <f t="shared" si="21"/>
        <v>3.5024901837662981</v>
      </c>
      <c r="F105" s="920">
        <f t="shared" si="21"/>
        <v>-11.833883970189135</v>
      </c>
      <c r="G105" s="920">
        <f t="shared" si="21"/>
        <v>-1.8350841447515052</v>
      </c>
      <c r="H105" s="920">
        <f t="shared" si="21"/>
        <v>9.8041143877542822</v>
      </c>
      <c r="I105" s="920">
        <f t="shared" si="21"/>
        <v>2.7485607202547726</v>
      </c>
      <c r="J105" s="920">
        <f t="shared" si="21"/>
        <v>2.2265509671200334E-2</v>
      </c>
      <c r="K105" s="920">
        <f t="shared" si="21"/>
        <v>1.8400339992843868</v>
      </c>
      <c r="L105" s="803"/>
      <c r="M105" s="774" t="s">
        <v>548</v>
      </c>
      <c r="N105" s="920">
        <f t="shared" si="22"/>
        <v>0.32606316817604863</v>
      </c>
      <c r="O105" s="920">
        <f t="shared" si="22"/>
        <v>2.8830593676181877</v>
      </c>
      <c r="P105" s="920">
        <f t="shared" si="22"/>
        <v>-1.9082897487380279</v>
      </c>
      <c r="Q105" s="920">
        <f t="shared" si="22"/>
        <v>5.2626882845876253</v>
      </c>
      <c r="R105" s="920">
        <f t="shared" si="22"/>
        <v>1.2293276767874062</v>
      </c>
      <c r="S105" s="920">
        <f t="shared" si="22"/>
        <v>-5.4487340851894146</v>
      </c>
      <c r="T105" s="920">
        <f t="shared" si="22"/>
        <v>3.8530682755480115</v>
      </c>
      <c r="U105" s="920">
        <f t="shared" si="22"/>
        <v>-4.8644762110373989</v>
      </c>
    </row>
    <row r="106" spans="1:21" s="974" customFormat="1" ht="11.25" hidden="1" customHeight="1">
      <c r="A106" s="739"/>
      <c r="B106" s="746" t="s">
        <v>549</v>
      </c>
      <c r="C106" s="920">
        <f t="shared" si="21"/>
        <v>1.3030022073803167</v>
      </c>
      <c r="D106" s="920">
        <f t="shared" si="21"/>
        <v>-0.85994400489136069</v>
      </c>
      <c r="E106" s="920">
        <f t="shared" si="21"/>
        <v>1.9813746991705017</v>
      </c>
      <c r="F106" s="920">
        <f t="shared" si="21"/>
        <v>4.6151629084088484</v>
      </c>
      <c r="G106" s="920">
        <f t="shared" si="21"/>
        <v>-5.6441665004998214</v>
      </c>
      <c r="H106" s="920">
        <f t="shared" si="21"/>
        <v>4.4054135849085156</v>
      </c>
      <c r="I106" s="920">
        <f t="shared" si="21"/>
        <v>5.8051630602592041</v>
      </c>
      <c r="J106" s="920">
        <f t="shared" si="21"/>
        <v>2.3863257870033721</v>
      </c>
      <c r="K106" s="920">
        <f t="shared" si="21"/>
        <v>-0.83187126045017123</v>
      </c>
      <c r="L106" s="803"/>
      <c r="M106" s="775" t="s">
        <v>549</v>
      </c>
      <c r="N106" s="920">
        <f t="shared" si="22"/>
        <v>1.7570355901677033</v>
      </c>
      <c r="O106" s="920">
        <f t="shared" si="22"/>
        <v>1.1533962737338328</v>
      </c>
      <c r="P106" s="920">
        <f t="shared" si="22"/>
        <v>-4.1313353868591207</v>
      </c>
      <c r="Q106" s="920">
        <f t="shared" si="22"/>
        <v>4.4889640686499632</v>
      </c>
      <c r="R106" s="920">
        <f t="shared" si="22"/>
        <v>2.3533391649894071</v>
      </c>
      <c r="S106" s="920">
        <f t="shared" si="22"/>
        <v>-3.8469015903584847</v>
      </c>
      <c r="T106" s="920">
        <f t="shared" si="22"/>
        <v>-0.68450326875067447</v>
      </c>
      <c r="U106" s="920">
        <f t="shared" si="22"/>
        <v>2.1611902061639938</v>
      </c>
    </row>
    <row r="107" spans="1:21" s="974" customFormat="1" ht="11.25" hidden="1" customHeight="1">
      <c r="A107" s="739"/>
      <c r="B107" s="746" t="s">
        <v>550</v>
      </c>
      <c r="C107" s="920">
        <f t="shared" si="21"/>
        <v>-0.34430954677596048</v>
      </c>
      <c r="D107" s="920">
        <f t="shared" si="21"/>
        <v>-0.92093294389938762</v>
      </c>
      <c r="E107" s="920">
        <f t="shared" si="21"/>
        <v>1.9801448145363878</v>
      </c>
      <c r="F107" s="920">
        <f t="shared" si="21"/>
        <v>-4.3822756480517739</v>
      </c>
      <c r="G107" s="920">
        <f t="shared" si="21"/>
        <v>8.141630468293954</v>
      </c>
      <c r="H107" s="920">
        <f t="shared" si="21"/>
        <v>-3.9754423697102652</v>
      </c>
      <c r="I107" s="920">
        <f t="shared" si="21"/>
        <v>4.8272421144602617E-2</v>
      </c>
      <c r="J107" s="920">
        <f t="shared" si="21"/>
        <v>-3.0230381455728264</v>
      </c>
      <c r="K107" s="920">
        <f t="shared" si="21"/>
        <v>-6.6534384126005648</v>
      </c>
      <c r="L107" s="803"/>
      <c r="M107" s="775" t="s">
        <v>550</v>
      </c>
      <c r="N107" s="920">
        <f t="shared" si="22"/>
        <v>-2.1769665563272866</v>
      </c>
      <c r="O107" s="920">
        <f t="shared" si="22"/>
        <v>1.2536902856580525</v>
      </c>
      <c r="P107" s="920">
        <f t="shared" si="22"/>
        <v>-1.0766229130611578</v>
      </c>
      <c r="Q107" s="920">
        <f t="shared" si="22"/>
        <v>2.7437385025811381</v>
      </c>
      <c r="R107" s="920">
        <f t="shared" si="22"/>
        <v>-4.7062012981361221</v>
      </c>
      <c r="S107" s="920">
        <f t="shared" si="22"/>
        <v>-4.0090297975690135</v>
      </c>
      <c r="T107" s="920">
        <f t="shared" si="22"/>
        <v>2.8430349068203782</v>
      </c>
      <c r="U107" s="920">
        <f t="shared" si="22"/>
        <v>-1.3653621792545749</v>
      </c>
    </row>
    <row r="108" spans="1:21" s="974" customFormat="1" ht="11.25" hidden="1" customHeight="1">
      <c r="A108" s="739"/>
      <c r="B108" s="744"/>
      <c r="C108" s="920"/>
      <c r="D108" s="920"/>
      <c r="E108" s="920"/>
      <c r="F108" s="920"/>
      <c r="G108" s="920"/>
      <c r="H108" s="920"/>
      <c r="I108" s="920"/>
      <c r="J108" s="920"/>
      <c r="K108" s="920"/>
      <c r="L108" s="803"/>
      <c r="M108" s="774"/>
      <c r="N108" s="920"/>
      <c r="O108" s="920"/>
      <c r="P108" s="920"/>
      <c r="Q108" s="920"/>
      <c r="R108" s="920"/>
      <c r="S108" s="920"/>
      <c r="T108" s="920"/>
      <c r="U108" s="920"/>
    </row>
    <row r="109" spans="1:21" s="974" customFormat="1" ht="11.25" hidden="1" customHeight="1">
      <c r="A109" s="1337">
        <v>2009</v>
      </c>
      <c r="B109" s="1338"/>
      <c r="C109" s="920"/>
      <c r="D109" s="920"/>
      <c r="E109" s="920"/>
      <c r="F109" s="920"/>
      <c r="G109" s="920"/>
      <c r="H109" s="920"/>
      <c r="I109" s="920"/>
      <c r="J109" s="920"/>
      <c r="K109" s="920"/>
      <c r="L109" s="1339">
        <v>2009</v>
      </c>
      <c r="M109" s="1340"/>
      <c r="N109" s="920"/>
      <c r="O109" s="920"/>
      <c r="P109" s="920"/>
      <c r="Q109" s="920"/>
      <c r="R109" s="920"/>
      <c r="S109" s="920"/>
      <c r="T109" s="920"/>
      <c r="U109" s="920"/>
    </row>
    <row r="110" spans="1:21" s="974" customFormat="1" ht="11.25" hidden="1" customHeight="1">
      <c r="A110" s="739"/>
      <c r="B110" s="744" t="s">
        <v>547</v>
      </c>
      <c r="C110" s="920">
        <f t="shared" ref="C110:E113" si="23">C45/C39*100-100</f>
        <v>2.34269223884192</v>
      </c>
      <c r="D110" s="920">
        <f t="shared" si="23"/>
        <v>-1.4734683503248789</v>
      </c>
      <c r="E110" s="920">
        <f t="shared" si="23"/>
        <v>-0.76549093051181671</v>
      </c>
      <c r="F110" s="920" t="s">
        <v>244</v>
      </c>
      <c r="G110" s="920">
        <f t="shared" ref="G110:K113" si="24">G45/G39*100-100</f>
        <v>1.8945699483116698</v>
      </c>
      <c r="H110" s="920">
        <f t="shared" si="24"/>
        <v>9.6613938538199022</v>
      </c>
      <c r="I110" s="920">
        <f t="shared" si="24"/>
        <v>2.6844946915813921</v>
      </c>
      <c r="J110" s="920">
        <f t="shared" si="24"/>
        <v>2.6422628058450925</v>
      </c>
      <c r="K110" s="920">
        <f t="shared" si="24"/>
        <v>-1.1963392511171094</v>
      </c>
      <c r="L110" s="803"/>
      <c r="M110" s="774" t="s">
        <v>547</v>
      </c>
      <c r="N110" s="920">
        <f t="shared" ref="N110:U113" si="25">N45/N39*100-100</f>
        <v>3.4668099900689242</v>
      </c>
      <c r="O110" s="920">
        <f t="shared" si="25"/>
        <v>1.4908681111830191</v>
      </c>
      <c r="P110" s="920">
        <f t="shared" si="25"/>
        <v>1.7909389011506534</v>
      </c>
      <c r="Q110" s="920">
        <f t="shared" si="25"/>
        <v>0.9401135587234819</v>
      </c>
      <c r="R110" s="920">
        <f t="shared" si="25"/>
        <v>-7.0550927414146258E-2</v>
      </c>
      <c r="S110" s="920">
        <f t="shared" si="25"/>
        <v>-4.1232322042482679</v>
      </c>
      <c r="T110" s="920">
        <f t="shared" si="25"/>
        <v>0.8230973124590264</v>
      </c>
      <c r="U110" s="920">
        <f t="shared" si="25"/>
        <v>0.64866571801924522</v>
      </c>
    </row>
    <row r="111" spans="1:21" s="974" customFormat="1" ht="11.25" hidden="1" customHeight="1">
      <c r="A111" s="739"/>
      <c r="B111" s="744" t="s">
        <v>548</v>
      </c>
      <c r="C111" s="920">
        <f t="shared" si="23"/>
        <v>-1.6776413991845374</v>
      </c>
      <c r="D111" s="920">
        <f t="shared" si="23"/>
        <v>-2.5798746857044819</v>
      </c>
      <c r="E111" s="920">
        <f t="shared" si="23"/>
        <v>-3.6653603211525336</v>
      </c>
      <c r="F111" s="920">
        <f>F46/F40*100-100</f>
        <v>6.3546815813915174</v>
      </c>
      <c r="G111" s="920">
        <f t="shared" si="24"/>
        <v>0.2699518728214656</v>
      </c>
      <c r="H111" s="920">
        <f t="shared" si="24"/>
        <v>-4.2686002236672778</v>
      </c>
      <c r="I111" s="920">
        <f t="shared" si="24"/>
        <v>-2.7665404382162251E-2</v>
      </c>
      <c r="J111" s="920">
        <f t="shared" si="24"/>
        <v>-1.8995112234657228</v>
      </c>
      <c r="K111" s="920">
        <f t="shared" si="24"/>
        <v>-8.8048363443148361</v>
      </c>
      <c r="L111" s="803"/>
      <c r="M111" s="774" t="s">
        <v>548</v>
      </c>
      <c r="N111" s="920">
        <f t="shared" si="25"/>
        <v>-6.2933963012612395</v>
      </c>
      <c r="O111" s="920">
        <f t="shared" si="25"/>
        <v>-0.67137704073681448</v>
      </c>
      <c r="P111" s="920">
        <f t="shared" si="25"/>
        <v>0.8781340052220088</v>
      </c>
      <c r="Q111" s="920">
        <f t="shared" si="25"/>
        <v>-0.11431649102587471</v>
      </c>
      <c r="R111" s="920">
        <f t="shared" si="25"/>
        <v>-3.1729963272810124</v>
      </c>
      <c r="S111" s="920">
        <f t="shared" si="25"/>
        <v>-4.7536367215730451</v>
      </c>
      <c r="T111" s="920">
        <f t="shared" si="25"/>
        <v>-2.8115141661756837</v>
      </c>
      <c r="U111" s="920">
        <f t="shared" si="25"/>
        <v>-1.534010242396235</v>
      </c>
    </row>
    <row r="112" spans="1:21" s="974" customFormat="1" ht="11.25" hidden="1" customHeight="1">
      <c r="A112" s="739"/>
      <c r="B112" s="744" t="s">
        <v>549</v>
      </c>
      <c r="C112" s="920">
        <f t="shared" si="23"/>
        <v>-0.15399635816709178</v>
      </c>
      <c r="D112" s="920">
        <f t="shared" si="23"/>
        <v>-2.0082769694987803</v>
      </c>
      <c r="E112" s="920">
        <f t="shared" si="23"/>
        <v>-0.90504081142995574</v>
      </c>
      <c r="F112" s="920">
        <f>F47/F41*100-100</f>
        <v>4.3414568420638631</v>
      </c>
      <c r="G112" s="920">
        <f t="shared" si="24"/>
        <v>0.90514266829072199</v>
      </c>
      <c r="H112" s="920">
        <f t="shared" si="24"/>
        <v>2.9573488509431627</v>
      </c>
      <c r="I112" s="920">
        <f t="shared" si="24"/>
        <v>-3.4115185843414935</v>
      </c>
      <c r="J112" s="920">
        <f t="shared" si="24"/>
        <v>0.80756627652259283</v>
      </c>
      <c r="K112" s="920">
        <f t="shared" si="24"/>
        <v>-2.2247934133499285</v>
      </c>
      <c r="L112" s="803"/>
      <c r="M112" s="774" t="s">
        <v>549</v>
      </c>
      <c r="N112" s="920">
        <f t="shared" si="25"/>
        <v>3.637692897399063</v>
      </c>
      <c r="O112" s="920">
        <f t="shared" si="25"/>
        <v>-1.1167580711449858</v>
      </c>
      <c r="P112" s="920">
        <f t="shared" si="25"/>
        <v>-1.217341002141751</v>
      </c>
      <c r="Q112" s="920">
        <f t="shared" si="25"/>
        <v>-2.0094553724547097</v>
      </c>
      <c r="R112" s="920">
        <f t="shared" si="25"/>
        <v>-0.75556212532529798</v>
      </c>
      <c r="S112" s="920">
        <f t="shared" si="25"/>
        <v>1.925365914288264</v>
      </c>
      <c r="T112" s="920">
        <f t="shared" si="25"/>
        <v>1.6189742477536981</v>
      </c>
      <c r="U112" s="920">
        <f t="shared" si="25"/>
        <v>3.3313071578691762</v>
      </c>
    </row>
    <row r="113" spans="1:21" s="974" customFormat="1" ht="11.25" hidden="1" customHeight="1">
      <c r="A113" s="739"/>
      <c r="B113" s="746" t="s">
        <v>550</v>
      </c>
      <c r="C113" s="920">
        <f t="shared" si="23"/>
        <v>0.25904009094639946</v>
      </c>
      <c r="D113" s="920">
        <f t="shared" si="23"/>
        <v>-2.3078809028492913</v>
      </c>
      <c r="E113" s="920">
        <f t="shared" si="23"/>
        <v>1.6596378080879504</v>
      </c>
      <c r="F113" s="920">
        <f>F48/F42*100-100</f>
        <v>3.3894175203414818</v>
      </c>
      <c r="G113" s="920">
        <f t="shared" si="24"/>
        <v>-4.6917446766200186</v>
      </c>
      <c r="H113" s="920">
        <f t="shared" si="24"/>
        <v>11.133256278578614</v>
      </c>
      <c r="I113" s="920">
        <f t="shared" si="24"/>
        <v>-1.3307758468555733</v>
      </c>
      <c r="J113" s="920">
        <f t="shared" si="24"/>
        <v>0.55732128486415888</v>
      </c>
      <c r="K113" s="920">
        <f t="shared" si="24"/>
        <v>3.3395127148774293</v>
      </c>
      <c r="L113" s="803"/>
      <c r="M113" s="775" t="s">
        <v>550</v>
      </c>
      <c r="N113" s="920">
        <f t="shared" si="25"/>
        <v>-0.12723149846016213</v>
      </c>
      <c r="O113" s="920">
        <f t="shared" si="25"/>
        <v>-8.6481885364975142E-3</v>
      </c>
      <c r="P113" s="920">
        <f t="shared" si="25"/>
        <v>-0.22252648465985203</v>
      </c>
      <c r="Q113" s="920">
        <f t="shared" si="25"/>
        <v>-2.8288235311707837</v>
      </c>
      <c r="R113" s="920">
        <f t="shared" si="25"/>
        <v>1.6770344682068412</v>
      </c>
      <c r="S113" s="920">
        <f t="shared" si="25"/>
        <v>2.4282658739299876</v>
      </c>
      <c r="T113" s="920">
        <f t="shared" si="25"/>
        <v>-0.23394634194890784</v>
      </c>
      <c r="U113" s="920">
        <f t="shared" si="25"/>
        <v>-2.4384793760310259</v>
      </c>
    </row>
    <row r="114" spans="1:21" s="974" customFormat="1" ht="11.25" hidden="1" customHeight="1">
      <c r="A114" s="739"/>
      <c r="B114" s="744"/>
      <c r="C114" s="920"/>
      <c r="D114" s="920"/>
      <c r="E114" s="920"/>
      <c r="F114" s="920"/>
      <c r="G114" s="920"/>
      <c r="H114" s="920"/>
      <c r="I114" s="920"/>
      <c r="J114" s="920"/>
      <c r="K114" s="920"/>
      <c r="L114" s="803"/>
      <c r="M114" s="774"/>
      <c r="N114" s="920"/>
      <c r="O114" s="920"/>
      <c r="P114" s="920"/>
      <c r="Q114" s="920"/>
      <c r="R114" s="920"/>
      <c r="S114" s="920"/>
      <c r="T114" s="920"/>
      <c r="U114" s="920"/>
    </row>
    <row r="115" spans="1:21" s="974" customFormat="1" ht="11.25" hidden="1" customHeight="1">
      <c r="A115" s="1337">
        <v>2010</v>
      </c>
      <c r="B115" s="1338"/>
      <c r="C115" s="920"/>
      <c r="D115" s="920"/>
      <c r="E115" s="920"/>
      <c r="F115" s="920"/>
      <c r="G115" s="920"/>
      <c r="H115" s="920"/>
      <c r="I115" s="920"/>
      <c r="J115" s="920"/>
      <c r="K115" s="920"/>
      <c r="L115" s="1339">
        <v>2010</v>
      </c>
      <c r="M115" s="1340"/>
      <c r="N115" s="920"/>
      <c r="O115" s="920"/>
      <c r="P115" s="920"/>
      <c r="Q115" s="920"/>
      <c r="R115" s="920"/>
      <c r="S115" s="920"/>
      <c r="T115" s="920"/>
      <c r="U115" s="920"/>
    </row>
    <row r="116" spans="1:21" s="974" customFormat="1" ht="11.25" hidden="1" customHeight="1">
      <c r="A116" s="739"/>
      <c r="B116" s="744" t="s">
        <v>547</v>
      </c>
      <c r="C116" s="920">
        <f t="shared" ref="C116:E119" si="26">C51/C45*100-100</f>
        <v>0.97098134784003776</v>
      </c>
      <c r="D116" s="920">
        <f t="shared" si="26"/>
        <v>1.722924271041677</v>
      </c>
      <c r="E116" s="920">
        <f t="shared" si="26"/>
        <v>0.69546472234264911</v>
      </c>
      <c r="F116" s="920" t="s">
        <v>244</v>
      </c>
      <c r="G116" s="920">
        <f t="shared" ref="G116:K119" si="27">G51/G45*100-100</f>
        <v>3.2930120202792352</v>
      </c>
      <c r="H116" s="920">
        <f t="shared" si="27"/>
        <v>-0.26874628763097519</v>
      </c>
      <c r="I116" s="920">
        <f t="shared" si="27"/>
        <v>2.6707685675062152</v>
      </c>
      <c r="J116" s="920">
        <f t="shared" si="27"/>
        <v>-8.1132543930123546</v>
      </c>
      <c r="K116" s="920">
        <f t="shared" si="27"/>
        <v>4.4217397324905789</v>
      </c>
      <c r="L116" s="803"/>
      <c r="M116" s="774" t="s">
        <v>547</v>
      </c>
      <c r="N116" s="920">
        <f t="shared" ref="N116:U119" si="28">N51/N45*100-100</f>
        <v>-6.6667751777643502E-2</v>
      </c>
      <c r="O116" s="920">
        <f t="shared" si="28"/>
        <v>0.9084598231673624</v>
      </c>
      <c r="P116" s="920">
        <f t="shared" si="28"/>
        <v>-7.5845836626870238</v>
      </c>
      <c r="Q116" s="920">
        <f t="shared" si="28"/>
        <v>-4.7678876409373032</v>
      </c>
      <c r="R116" s="920">
        <f t="shared" si="28"/>
        <v>2.6079492644154953</v>
      </c>
      <c r="S116" s="920">
        <f t="shared" si="28"/>
        <v>2.0733570380713928</v>
      </c>
      <c r="T116" s="920">
        <f t="shared" si="28"/>
        <v>5.4661929452355622</v>
      </c>
      <c r="U116" s="920">
        <f t="shared" si="28"/>
        <v>-6.7830549211762587</v>
      </c>
    </row>
    <row r="117" spans="1:21" s="974" customFormat="1" ht="11.25" hidden="1" customHeight="1">
      <c r="A117" s="739"/>
      <c r="B117" s="744" t="s">
        <v>548</v>
      </c>
      <c r="C117" s="920">
        <f t="shared" si="26"/>
        <v>-0.1236256799069082</v>
      </c>
      <c r="D117" s="920">
        <f t="shared" si="26"/>
        <v>0.37346932275130484</v>
      </c>
      <c r="E117" s="920">
        <f t="shared" si="26"/>
        <v>-0.47488649169903852</v>
      </c>
      <c r="F117" s="920">
        <f>F52/F46*100-100</f>
        <v>3.9847134934392301</v>
      </c>
      <c r="G117" s="920">
        <f t="shared" si="27"/>
        <v>1.0660313871430276</v>
      </c>
      <c r="H117" s="920">
        <f t="shared" si="27"/>
        <v>2.4719603162454291</v>
      </c>
      <c r="I117" s="920">
        <f t="shared" si="27"/>
        <v>0.61469019568920658</v>
      </c>
      <c r="J117" s="920">
        <f t="shared" si="27"/>
        <v>-6.7138612418149393</v>
      </c>
      <c r="K117" s="920">
        <f t="shared" si="27"/>
        <v>3.2142885148239912</v>
      </c>
      <c r="L117" s="803"/>
      <c r="M117" s="774" t="s">
        <v>548</v>
      </c>
      <c r="N117" s="920">
        <f t="shared" si="28"/>
        <v>7.9814792857066976</v>
      </c>
      <c r="O117" s="920">
        <f t="shared" si="28"/>
        <v>-1.7104264597575707</v>
      </c>
      <c r="P117" s="920">
        <f t="shared" si="28"/>
        <v>-7.1145327136423901</v>
      </c>
      <c r="Q117" s="920">
        <f t="shared" si="28"/>
        <v>-3.2078026679998857</v>
      </c>
      <c r="R117" s="920">
        <f t="shared" si="28"/>
        <v>2.093116581792188</v>
      </c>
      <c r="S117" s="920">
        <f t="shared" si="28"/>
        <v>1.3060714322123772</v>
      </c>
      <c r="T117" s="920">
        <f t="shared" si="28"/>
        <v>2.5339536395657234</v>
      </c>
      <c r="U117" s="920">
        <f t="shared" si="28"/>
        <v>-6.3067713561774781</v>
      </c>
    </row>
    <row r="118" spans="1:21" s="974" customFormat="1" ht="11.25" hidden="1" customHeight="1">
      <c r="A118" s="739"/>
      <c r="B118" s="744" t="s">
        <v>549</v>
      </c>
      <c r="C118" s="920">
        <f t="shared" si="26"/>
        <v>-1.8923006474898045</v>
      </c>
      <c r="D118" s="920">
        <f t="shared" si="26"/>
        <v>1.0273362214318524</v>
      </c>
      <c r="E118" s="920">
        <f t="shared" si="26"/>
        <v>-1.2685181621648951</v>
      </c>
      <c r="F118" s="920">
        <f>F53/F47*100-100</f>
        <v>-7.0355247678370887</v>
      </c>
      <c r="G118" s="920">
        <f t="shared" si="27"/>
        <v>4.1143818108796921</v>
      </c>
      <c r="H118" s="920">
        <f t="shared" si="27"/>
        <v>3.857806033118564</v>
      </c>
      <c r="I118" s="920">
        <f t="shared" si="27"/>
        <v>0.41886904880887244</v>
      </c>
      <c r="J118" s="920">
        <f t="shared" si="27"/>
        <v>-5.0473567735240437</v>
      </c>
      <c r="K118" s="920">
        <f t="shared" si="27"/>
        <v>1.6839364652559539</v>
      </c>
      <c r="L118" s="803"/>
      <c r="M118" s="774" t="s">
        <v>549</v>
      </c>
      <c r="N118" s="920">
        <f t="shared" si="28"/>
        <v>0.33444661894847627</v>
      </c>
      <c r="O118" s="920">
        <f t="shared" si="28"/>
        <v>-2.4708626100143505</v>
      </c>
      <c r="P118" s="920">
        <f t="shared" si="28"/>
        <v>-5.3886234883645727</v>
      </c>
      <c r="Q118" s="920">
        <f t="shared" si="28"/>
        <v>-1.6497037283363767</v>
      </c>
      <c r="R118" s="920">
        <f t="shared" si="28"/>
        <v>0.29511804841526157</v>
      </c>
      <c r="S118" s="920">
        <f t="shared" si="28"/>
        <v>0.75608152531228257</v>
      </c>
      <c r="T118" s="920">
        <f t="shared" si="28"/>
        <v>-2.0387716877005602</v>
      </c>
      <c r="U118" s="920">
        <f t="shared" si="28"/>
        <v>-10.539109056650517</v>
      </c>
    </row>
    <row r="119" spans="1:21" s="974" customFormat="1" ht="11.25" hidden="1" customHeight="1">
      <c r="A119" s="739"/>
      <c r="B119" s="744" t="s">
        <v>550</v>
      </c>
      <c r="C119" s="920">
        <f t="shared" si="26"/>
        <v>-1.4962661188651651</v>
      </c>
      <c r="D119" s="920">
        <f t="shared" si="26"/>
        <v>-1.2889599433094929</v>
      </c>
      <c r="E119" s="920">
        <f t="shared" si="26"/>
        <v>-2.950748946775164</v>
      </c>
      <c r="F119" s="920">
        <f>F54/F48*100-100</f>
        <v>-2.9073677716595228</v>
      </c>
      <c r="G119" s="920">
        <f t="shared" si="27"/>
        <v>-4.0208075423879706</v>
      </c>
      <c r="H119" s="920">
        <f t="shared" si="27"/>
        <v>5.6180294091198846</v>
      </c>
      <c r="I119" s="920">
        <f t="shared" si="27"/>
        <v>1.3541602078910984</v>
      </c>
      <c r="J119" s="920">
        <f t="shared" si="27"/>
        <v>-8.4767546969110299</v>
      </c>
      <c r="K119" s="920">
        <f t="shared" si="27"/>
        <v>1.5957709716700066</v>
      </c>
      <c r="L119" s="803"/>
      <c r="M119" s="774" t="s">
        <v>550</v>
      </c>
      <c r="N119" s="920">
        <f t="shared" si="28"/>
        <v>0.95729729616434156</v>
      </c>
      <c r="O119" s="920">
        <f t="shared" si="28"/>
        <v>-0.99348752445386879</v>
      </c>
      <c r="P119" s="920">
        <f t="shared" si="28"/>
        <v>-5.3858424712837092</v>
      </c>
      <c r="Q119" s="920">
        <f t="shared" si="28"/>
        <v>2.7665384045337191</v>
      </c>
      <c r="R119" s="920">
        <f t="shared" si="28"/>
        <v>4.8742280118123915</v>
      </c>
      <c r="S119" s="920">
        <f t="shared" si="28"/>
        <v>-5.511038729631025</v>
      </c>
      <c r="T119" s="920">
        <f t="shared" si="28"/>
        <v>-0.81553784127299878</v>
      </c>
      <c r="U119" s="920">
        <f t="shared" si="28"/>
        <v>-5.3200799547253581</v>
      </c>
    </row>
    <row r="120" spans="1:21" s="974" customFormat="1" ht="11.25" hidden="1" customHeight="1">
      <c r="A120" s="739"/>
      <c r="B120" s="744"/>
      <c r="C120" s="975"/>
      <c r="D120" s="975"/>
      <c r="E120" s="975"/>
      <c r="F120" s="975"/>
      <c r="G120" s="975"/>
      <c r="H120" s="975"/>
      <c r="I120" s="975"/>
      <c r="J120" s="975"/>
      <c r="K120" s="975"/>
      <c r="L120" s="803"/>
      <c r="M120" s="774"/>
      <c r="N120" s="975"/>
      <c r="O120" s="975"/>
      <c r="P120" s="975"/>
      <c r="Q120" s="975"/>
      <c r="R120" s="975"/>
      <c r="S120" s="975"/>
      <c r="T120" s="975"/>
      <c r="U120" s="975"/>
    </row>
    <row r="121" spans="1:21" s="974" customFormat="1" ht="11.25" customHeight="1">
      <c r="A121" s="1337">
        <v>2011</v>
      </c>
      <c r="B121" s="1338"/>
      <c r="C121" s="977"/>
      <c r="D121" s="977"/>
      <c r="E121" s="977"/>
      <c r="F121" s="977"/>
      <c r="G121" s="977"/>
      <c r="H121" s="977"/>
      <c r="I121" s="978"/>
      <c r="J121" s="978"/>
      <c r="K121" s="979"/>
      <c r="L121" s="1339">
        <v>2011</v>
      </c>
      <c r="M121" s="1340"/>
      <c r="N121" s="977"/>
      <c r="O121" s="977"/>
      <c r="P121" s="977"/>
      <c r="Q121" s="977"/>
      <c r="R121" s="977"/>
      <c r="S121" s="977"/>
      <c r="T121" s="977"/>
      <c r="U121" s="977"/>
    </row>
    <row r="122" spans="1:21" s="974" customFormat="1" ht="11.25" customHeight="1">
      <c r="A122" s="739"/>
      <c r="B122" s="744" t="s">
        <v>547</v>
      </c>
      <c r="C122" s="920">
        <v>-0.48190657750697596</v>
      </c>
      <c r="D122" s="920">
        <v>0.16029726135072053</v>
      </c>
      <c r="E122" s="920">
        <v>-0.12214577657044856</v>
      </c>
      <c r="F122" s="920">
        <v>-4.5138247794059367</v>
      </c>
      <c r="G122" s="920">
        <v>-0.68138553295770521</v>
      </c>
      <c r="H122" s="920">
        <v>4.6134324366680346</v>
      </c>
      <c r="I122" s="920">
        <v>2.2640791341185036</v>
      </c>
      <c r="J122" s="920">
        <v>-1.8721926134374627</v>
      </c>
      <c r="K122" s="920">
        <v>-1.057687059916816</v>
      </c>
      <c r="L122" s="803"/>
      <c r="M122" s="774" t="s">
        <v>547</v>
      </c>
      <c r="N122" s="920">
        <v>1.3876312475360066</v>
      </c>
      <c r="O122" s="920">
        <v>-1.8140696111682075</v>
      </c>
      <c r="P122" s="920">
        <v>-0.28101520170082495</v>
      </c>
      <c r="Q122" s="920">
        <v>1.8978786113424349</v>
      </c>
      <c r="R122" s="920">
        <v>5.1880866929425338</v>
      </c>
      <c r="S122" s="920">
        <v>-4.33505587554356</v>
      </c>
      <c r="T122" s="920">
        <v>-9.0320964297745832E-2</v>
      </c>
      <c r="U122" s="920">
        <v>2.3130768866390383</v>
      </c>
    </row>
    <row r="123" spans="1:21" s="974" customFormat="1" ht="11.25" customHeight="1">
      <c r="A123" s="739"/>
      <c r="B123" s="744" t="s">
        <v>548</v>
      </c>
      <c r="C123" s="920">
        <v>0.33951717215987287</v>
      </c>
      <c r="D123" s="920">
        <v>0.55938527926662118</v>
      </c>
      <c r="E123" s="920">
        <v>-0.25254081275797091</v>
      </c>
      <c r="F123" s="920">
        <v>-0.38028713844559547</v>
      </c>
      <c r="G123" s="920">
        <v>0.75982342546423354</v>
      </c>
      <c r="H123" s="920">
        <v>1.6561167719431467</v>
      </c>
      <c r="I123" s="920">
        <v>4.6193645533141705</v>
      </c>
      <c r="J123" s="920">
        <v>-3.4366584775579696</v>
      </c>
      <c r="K123" s="920">
        <v>-0.92432144998565491</v>
      </c>
      <c r="L123" s="803"/>
      <c r="M123" s="774" t="s">
        <v>548</v>
      </c>
      <c r="N123" s="920">
        <v>-3.887895628704797</v>
      </c>
      <c r="O123" s="920">
        <v>1.2056319006578065</v>
      </c>
      <c r="P123" s="920">
        <v>0.28877535631090723</v>
      </c>
      <c r="Q123" s="920">
        <v>-1.7252434769788749</v>
      </c>
      <c r="R123" s="920">
        <v>7.280462307755144</v>
      </c>
      <c r="S123" s="920">
        <v>-1.4803653559806946</v>
      </c>
      <c r="T123" s="920">
        <v>0.19648823562204143</v>
      </c>
      <c r="U123" s="920">
        <v>0.61669097185247779</v>
      </c>
    </row>
    <row r="124" spans="1:21" s="958" customFormat="1" ht="11.25" customHeight="1">
      <c r="A124" s="739"/>
      <c r="B124" s="744" t="s">
        <v>549</v>
      </c>
      <c r="C124" s="920">
        <v>1.0913919535115326</v>
      </c>
      <c r="D124" s="920">
        <v>0.39157695841247175</v>
      </c>
      <c r="E124" s="920">
        <v>0.28602885060142569</v>
      </c>
      <c r="F124" s="920">
        <v>5.608442262944962</v>
      </c>
      <c r="G124" s="920">
        <v>-0.28400196245118536</v>
      </c>
      <c r="H124" s="920">
        <v>-2.7391754595821709</v>
      </c>
      <c r="I124" s="920">
        <v>5.7852754574969367</v>
      </c>
      <c r="J124" s="920">
        <v>-1.5788144102882882</v>
      </c>
      <c r="K124" s="920">
        <v>-1.0104349611603141</v>
      </c>
      <c r="L124" s="803"/>
      <c r="M124" s="774" t="s">
        <v>549</v>
      </c>
      <c r="N124" s="920">
        <v>-0.39722186013911198</v>
      </c>
      <c r="O124" s="920">
        <v>0.74419026928475773</v>
      </c>
      <c r="P124" s="920">
        <v>4.4804977933854673</v>
      </c>
      <c r="Q124" s="920">
        <v>-1.7261470688374629</v>
      </c>
      <c r="R124" s="920">
        <v>5.9339313973111274</v>
      </c>
      <c r="S124" s="920">
        <v>-7.7716398352555132</v>
      </c>
      <c r="T124" s="920">
        <v>4.085916827779684</v>
      </c>
      <c r="U124" s="920">
        <v>-6.3081045264031559</v>
      </c>
    </row>
    <row r="125" spans="1:21" s="958" customFormat="1" ht="11.25" customHeight="1">
      <c r="A125" s="739"/>
      <c r="B125" s="744" t="s">
        <v>550</v>
      </c>
      <c r="C125" s="920">
        <v>0.18922879241034707</v>
      </c>
      <c r="D125" s="920">
        <v>0.27292905070214601</v>
      </c>
      <c r="E125" s="920">
        <v>-1.2645543784380493</v>
      </c>
      <c r="F125" s="920">
        <v>-0.77449663555316306</v>
      </c>
      <c r="G125" s="920">
        <v>2.1190835634431266</v>
      </c>
      <c r="H125" s="920">
        <v>-2.4770499802158383</v>
      </c>
      <c r="I125" s="920">
        <v>7.013381681358652</v>
      </c>
      <c r="J125" s="920">
        <v>-0.26435069430824853</v>
      </c>
      <c r="K125" s="920">
        <v>-2.6041191082480424</v>
      </c>
      <c r="L125" s="803"/>
      <c r="M125" s="774" t="s">
        <v>550</v>
      </c>
      <c r="N125" s="920">
        <v>-4.6521016626578273</v>
      </c>
      <c r="O125" s="920">
        <v>1.3868040153445236</v>
      </c>
      <c r="P125" s="920">
        <v>-5.5958829169711066E-2</v>
      </c>
      <c r="Q125" s="920">
        <v>-2.557738712914599</v>
      </c>
      <c r="R125" s="920">
        <v>2.6855621019260525</v>
      </c>
      <c r="S125" s="920">
        <v>-3.1391183905011815</v>
      </c>
      <c r="T125" s="920">
        <v>2.9717697082111556</v>
      </c>
      <c r="U125" s="920">
        <v>-2.1227328850772409</v>
      </c>
    </row>
    <row r="126" spans="1:21" s="958" customFormat="1" ht="6" customHeight="1">
      <c r="A126" s="739"/>
      <c r="B126" s="744"/>
      <c r="C126" s="921"/>
      <c r="D126" s="921"/>
      <c r="E126" s="921"/>
      <c r="F126" s="921"/>
      <c r="G126" s="921"/>
      <c r="H126" s="921"/>
      <c r="I126" s="921"/>
      <c r="J126" s="921"/>
      <c r="K126" s="921"/>
      <c r="L126" s="739"/>
      <c r="M126" s="744"/>
      <c r="N126" s="921"/>
      <c r="O126" s="921"/>
      <c r="P126" s="921"/>
      <c r="Q126" s="921"/>
      <c r="R126" s="921"/>
      <c r="S126" s="921"/>
      <c r="T126" s="921"/>
      <c r="U126" s="921"/>
    </row>
    <row r="127" spans="1:21" s="958" customFormat="1" ht="11.25" customHeight="1">
      <c r="A127" s="1337">
        <v>2012</v>
      </c>
      <c r="B127" s="1338"/>
      <c r="C127" s="921"/>
      <c r="D127" s="921"/>
      <c r="E127" s="921"/>
      <c r="F127" s="921"/>
      <c r="G127" s="921"/>
      <c r="H127" s="921"/>
      <c r="I127" s="921"/>
      <c r="J127" s="921"/>
      <c r="K127" s="921"/>
      <c r="L127" s="1337">
        <v>2012</v>
      </c>
      <c r="M127" s="1338"/>
      <c r="N127" s="921"/>
      <c r="O127" s="921"/>
      <c r="P127" s="921"/>
      <c r="Q127" s="921"/>
      <c r="R127" s="921"/>
      <c r="S127" s="921"/>
      <c r="T127" s="921"/>
      <c r="U127" s="921"/>
    </row>
    <row r="128" spans="1:21" s="958" customFormat="1" ht="11.25" customHeight="1">
      <c r="A128" s="739"/>
      <c r="B128" s="744" t="s">
        <v>547</v>
      </c>
      <c r="C128" s="917">
        <f t="shared" ref="C128:K131" si="29">C63/C57*100-100</f>
        <v>-0.60609615256245775</v>
      </c>
      <c r="D128" s="917">
        <f t="shared" si="29"/>
        <v>-1.5046636071712385</v>
      </c>
      <c r="E128" s="917">
        <f t="shared" si="29"/>
        <v>0.12055506932753701</v>
      </c>
      <c r="F128" s="917">
        <f t="shared" si="29"/>
        <v>-4.7957861029776865</v>
      </c>
      <c r="G128" s="917">
        <f t="shared" si="29"/>
        <v>0.1685035984344978</v>
      </c>
      <c r="H128" s="917">
        <f t="shared" si="29"/>
        <v>-2.9581505458492927</v>
      </c>
      <c r="I128" s="917">
        <f t="shared" si="29"/>
        <v>2.9886598938640105</v>
      </c>
      <c r="J128" s="917">
        <f t="shared" si="29"/>
        <v>-5.2117978700344025</v>
      </c>
      <c r="K128" s="917">
        <f t="shared" si="29"/>
        <v>0.64539850157134993</v>
      </c>
      <c r="L128" s="739"/>
      <c r="M128" s="744" t="s">
        <v>547</v>
      </c>
      <c r="N128" s="917">
        <f t="shared" ref="N128:U131" si="30">N63/N57*100-100</f>
        <v>-0.35590291089926041</v>
      </c>
      <c r="O128" s="917">
        <f t="shared" si="30"/>
        <v>0.7629471926894098</v>
      </c>
      <c r="P128" s="917">
        <f t="shared" si="30"/>
        <v>0.3855228168080771</v>
      </c>
      <c r="Q128" s="917">
        <f t="shared" si="30"/>
        <v>-2.1956523968309085</v>
      </c>
      <c r="R128" s="917">
        <f t="shared" si="30"/>
        <v>1.0217588706956207</v>
      </c>
      <c r="S128" s="917">
        <f t="shared" si="30"/>
        <v>1.6333957787245197</v>
      </c>
      <c r="T128" s="917">
        <f t="shared" si="30"/>
        <v>-0.95332320429525907</v>
      </c>
      <c r="U128" s="917">
        <f t="shared" si="30"/>
        <v>-4.3739279555468187</v>
      </c>
    </row>
    <row r="129" spans="1:21" s="958" customFormat="1" ht="11.25" customHeight="1">
      <c r="A129" s="739"/>
      <c r="B129" s="744" t="s">
        <v>548</v>
      </c>
      <c r="C129" s="917">
        <f t="shared" si="29"/>
        <v>-0.17904747281983191</v>
      </c>
      <c r="D129" s="917">
        <f t="shared" si="29"/>
        <v>-1.2388412836392604</v>
      </c>
      <c r="E129" s="917">
        <f t="shared" si="29"/>
        <v>-0.95540447403590179</v>
      </c>
      <c r="F129" s="917">
        <f t="shared" si="29"/>
        <v>-2.5078349847493797</v>
      </c>
      <c r="G129" s="917">
        <f t="shared" si="29"/>
        <v>-0.10653120194739074</v>
      </c>
      <c r="H129" s="917">
        <f t="shared" si="29"/>
        <v>-3.0491196005904158</v>
      </c>
      <c r="I129" s="917">
        <f t="shared" si="29"/>
        <v>3.5854078809407213</v>
      </c>
      <c r="J129" s="917">
        <f t="shared" si="29"/>
        <v>-2.190101459689302</v>
      </c>
      <c r="K129" s="917">
        <f t="shared" si="29"/>
        <v>3.5059662057676633E-2</v>
      </c>
      <c r="L129" s="739"/>
      <c r="M129" s="744" t="s">
        <v>548</v>
      </c>
      <c r="N129" s="917">
        <f t="shared" si="30"/>
        <v>2.3449735050369043</v>
      </c>
      <c r="O129" s="917">
        <f t="shared" si="30"/>
        <v>-0.10480505936143913</v>
      </c>
      <c r="P129" s="917">
        <f t="shared" si="30"/>
        <v>1.7740850499352803</v>
      </c>
      <c r="Q129" s="917">
        <f t="shared" si="30"/>
        <v>-0.91200866355681853</v>
      </c>
      <c r="R129" s="917">
        <f t="shared" si="30"/>
        <v>0.74368765548572924</v>
      </c>
      <c r="S129" s="917">
        <f t="shared" si="30"/>
        <v>1.7466797271905108</v>
      </c>
      <c r="T129" s="917">
        <f t="shared" si="30"/>
        <v>2.1366050699997459</v>
      </c>
      <c r="U129" s="917">
        <f t="shared" si="30"/>
        <v>-2.9350990402037525</v>
      </c>
    </row>
    <row r="130" spans="1:21" s="974" customFormat="1" ht="11.25" customHeight="1">
      <c r="A130" s="739"/>
      <c r="B130" s="744" t="s">
        <v>549</v>
      </c>
      <c r="C130" s="917">
        <f t="shared" si="29"/>
        <v>0.77672146720016144</v>
      </c>
      <c r="D130" s="917">
        <f t="shared" si="29"/>
        <v>0.46400598068639454</v>
      </c>
      <c r="E130" s="917">
        <f t="shared" si="29"/>
        <v>-0.37903716984969549</v>
      </c>
      <c r="F130" s="917">
        <f t="shared" si="29"/>
        <v>-1.3595352928191744</v>
      </c>
      <c r="G130" s="917">
        <f t="shared" si="29"/>
        <v>1.1374277304626332</v>
      </c>
      <c r="H130" s="917">
        <f t="shared" si="29"/>
        <v>-4.187037288236283</v>
      </c>
      <c r="I130" s="917">
        <f t="shared" si="29"/>
        <v>4.6195529923240315</v>
      </c>
      <c r="J130" s="917">
        <f t="shared" si="29"/>
        <v>-5.4440592372513379</v>
      </c>
      <c r="K130" s="917">
        <f t="shared" si="29"/>
        <v>1.5428509205392942</v>
      </c>
      <c r="L130" s="739"/>
      <c r="M130" s="744" t="s">
        <v>549</v>
      </c>
      <c r="N130" s="917">
        <f t="shared" si="30"/>
        <v>-3.863008256860951</v>
      </c>
      <c r="O130" s="917">
        <f t="shared" si="30"/>
        <v>5.5909021095402807</v>
      </c>
      <c r="P130" s="917">
        <f t="shared" si="30"/>
        <v>-8.22199374596849</v>
      </c>
      <c r="Q130" s="917">
        <f t="shared" si="30"/>
        <v>-2.0187200639294787</v>
      </c>
      <c r="R130" s="917">
        <f t="shared" si="30"/>
        <v>0.4746301173334615</v>
      </c>
      <c r="S130" s="917">
        <f t="shared" si="30"/>
        <v>5.8262138122181</v>
      </c>
      <c r="T130" s="917">
        <f t="shared" si="30"/>
        <v>0.59041684604785871</v>
      </c>
      <c r="U130" s="917">
        <f t="shared" si="30"/>
        <v>-0.32560843038027087</v>
      </c>
    </row>
    <row r="131" spans="1:21" s="974" customFormat="1" ht="11.25" customHeight="1">
      <c r="A131" s="739"/>
      <c r="B131" s="744" t="s">
        <v>550</v>
      </c>
      <c r="C131" s="917">
        <f t="shared" si="29"/>
        <v>0.20394555344705623</v>
      </c>
      <c r="D131" s="917">
        <f t="shared" si="29"/>
        <v>-0.64816994832409591</v>
      </c>
      <c r="E131" s="917">
        <f t="shared" si="29"/>
        <v>2.4668775532886258</v>
      </c>
      <c r="F131" s="917">
        <f t="shared" si="29"/>
        <v>7.7020236626588883</v>
      </c>
      <c r="G131" s="917">
        <f t="shared" si="29"/>
        <v>-8.8411704082034248E-3</v>
      </c>
      <c r="H131" s="917">
        <f t="shared" si="29"/>
        <v>-3.8375391224055022</v>
      </c>
      <c r="I131" s="917">
        <f t="shared" si="29"/>
        <v>9.3761155772816664</v>
      </c>
      <c r="J131" s="917">
        <f t="shared" si="29"/>
        <v>-5.7571968593867524</v>
      </c>
      <c r="K131" s="917">
        <f t="shared" si="29"/>
        <v>4.2499083837988678</v>
      </c>
      <c r="L131" s="739"/>
      <c r="M131" s="744" t="s">
        <v>550</v>
      </c>
      <c r="N131" s="917">
        <f t="shared" si="30"/>
        <v>1.5452212022549361</v>
      </c>
      <c r="O131" s="917">
        <f t="shared" si="30"/>
        <v>-1.3457394786292554</v>
      </c>
      <c r="P131" s="917">
        <f t="shared" si="30"/>
        <v>-1.1330494829913675</v>
      </c>
      <c r="Q131" s="917">
        <f t="shared" si="30"/>
        <v>-6.1879199502042184</v>
      </c>
      <c r="R131" s="917">
        <f t="shared" si="30"/>
        <v>1.4803162564814869</v>
      </c>
      <c r="S131" s="917">
        <f t="shared" si="30"/>
        <v>6.1919041872977374</v>
      </c>
      <c r="T131" s="917">
        <f t="shared" si="30"/>
        <v>-10.922978465756159</v>
      </c>
      <c r="U131" s="917">
        <f t="shared" si="30"/>
        <v>-2.3950214362829882</v>
      </c>
    </row>
    <row r="132" spans="1:21" s="974" customFormat="1" ht="6" customHeight="1">
      <c r="A132" s="739"/>
      <c r="B132" s="744"/>
      <c r="C132" s="923"/>
      <c r="D132" s="923"/>
      <c r="E132" s="923"/>
      <c r="F132" s="923"/>
      <c r="G132" s="923"/>
      <c r="H132" s="923"/>
      <c r="I132" s="923"/>
      <c r="J132" s="923"/>
      <c r="K132" s="923"/>
      <c r="L132" s="739"/>
      <c r="M132" s="744"/>
      <c r="N132" s="923"/>
      <c r="O132" s="923"/>
      <c r="P132" s="923"/>
      <c r="Q132" s="923"/>
      <c r="R132" s="923"/>
      <c r="S132" s="923"/>
      <c r="T132" s="923"/>
      <c r="U132" s="923"/>
    </row>
    <row r="133" spans="1:21" s="974" customFormat="1" ht="11.25" customHeight="1">
      <c r="A133" s="1337">
        <v>2013</v>
      </c>
      <c r="B133" s="1338"/>
      <c r="C133" s="923"/>
      <c r="D133" s="923"/>
      <c r="E133" s="923"/>
      <c r="F133" s="923"/>
      <c r="G133" s="923"/>
      <c r="H133" s="923"/>
      <c r="I133" s="923"/>
      <c r="J133" s="923"/>
      <c r="K133" s="923"/>
      <c r="L133" s="1337">
        <v>2013</v>
      </c>
      <c r="M133" s="1338"/>
      <c r="N133" s="923"/>
      <c r="O133" s="923"/>
      <c r="P133" s="923"/>
      <c r="Q133" s="923"/>
      <c r="R133" s="923"/>
      <c r="S133" s="923"/>
      <c r="T133" s="923"/>
      <c r="U133" s="923"/>
    </row>
    <row r="134" spans="1:21" s="974" customFormat="1" ht="11.25" customHeight="1">
      <c r="A134" s="739"/>
      <c r="B134" s="744" t="s">
        <v>547</v>
      </c>
      <c r="C134" s="917">
        <f t="shared" ref="C134:H137" si="31">C69/C63*100-100</f>
        <v>-0.30720102009379957</v>
      </c>
      <c r="D134" s="917">
        <f t="shared" si="31"/>
        <v>-1.9538256282124422</v>
      </c>
      <c r="E134" s="917">
        <f t="shared" si="31"/>
        <v>-1.3537012819183047</v>
      </c>
      <c r="F134" s="917">
        <f t="shared" si="31"/>
        <v>8.3704983756193201</v>
      </c>
      <c r="G134" s="917">
        <f t="shared" si="31"/>
        <v>4.6349105749024773</v>
      </c>
      <c r="H134" s="917">
        <f t="shared" si="31"/>
        <v>-4.7621811783180448</v>
      </c>
      <c r="I134" s="917" t="s">
        <v>244</v>
      </c>
      <c r="J134" s="917">
        <f t="shared" ref="J134:K137" si="32">J69/J63*100-100</f>
        <v>-4.3603835907257746</v>
      </c>
      <c r="K134" s="917">
        <f t="shared" si="32"/>
        <v>-2.213645307176165</v>
      </c>
      <c r="L134" s="739"/>
      <c r="M134" s="744" t="s">
        <v>547</v>
      </c>
      <c r="N134" s="917">
        <f t="shared" ref="N134:S137" si="33">N69/N63*100-100</f>
        <v>1.4056183819646009</v>
      </c>
      <c r="O134" s="917">
        <f t="shared" si="33"/>
        <v>-0.15984391909370288</v>
      </c>
      <c r="P134" s="917">
        <f t="shared" si="33"/>
        <v>-6.3655092604527823</v>
      </c>
      <c r="Q134" s="917">
        <f t="shared" si="33"/>
        <v>-1.691165902066345</v>
      </c>
      <c r="R134" s="917">
        <f t="shared" si="33"/>
        <v>0.50804600728847049</v>
      </c>
      <c r="S134" s="917">
        <f t="shared" si="33"/>
        <v>-6.1338257281760917</v>
      </c>
      <c r="T134" s="917" t="s">
        <v>244</v>
      </c>
      <c r="U134" s="917">
        <f>U69/U63*100-100</f>
        <v>-0.35480592279138534</v>
      </c>
    </row>
    <row r="135" spans="1:21" s="974" customFormat="1" ht="11.25" customHeight="1">
      <c r="A135" s="739"/>
      <c r="B135" s="744" t="s">
        <v>548</v>
      </c>
      <c r="C135" s="917">
        <f t="shared" si="31"/>
        <v>0.81764532546004887</v>
      </c>
      <c r="D135" s="917">
        <f t="shared" si="31"/>
        <v>-1.4119938695075263</v>
      </c>
      <c r="E135" s="917">
        <f t="shared" si="31"/>
        <v>0.30683777138851553</v>
      </c>
      <c r="F135" s="917">
        <f t="shared" si="31"/>
        <v>5.8217584970263516</v>
      </c>
      <c r="G135" s="917">
        <f t="shared" si="31"/>
        <v>5.7335407191088308</v>
      </c>
      <c r="H135" s="917">
        <f t="shared" si="31"/>
        <v>2.073453306805817</v>
      </c>
      <c r="I135" s="917" t="s">
        <v>244</v>
      </c>
      <c r="J135" s="917">
        <f t="shared" si="32"/>
        <v>-4.2938834593484216</v>
      </c>
      <c r="K135" s="917">
        <f t="shared" si="32"/>
        <v>4.3457377745689456</v>
      </c>
      <c r="L135" s="739"/>
      <c r="M135" s="744" t="s">
        <v>548</v>
      </c>
      <c r="N135" s="917">
        <f t="shared" si="33"/>
        <v>2.6865957919822279</v>
      </c>
      <c r="O135" s="917">
        <f t="shared" si="33"/>
        <v>1.7861810460418042</v>
      </c>
      <c r="P135" s="917">
        <f t="shared" si="33"/>
        <v>-2.909299462945242</v>
      </c>
      <c r="Q135" s="917">
        <f t="shared" si="33"/>
        <v>-2.2477925995237342</v>
      </c>
      <c r="R135" s="917">
        <f t="shared" si="33"/>
        <v>1.1132386800828868</v>
      </c>
      <c r="S135" s="917">
        <f t="shared" si="33"/>
        <v>-0.83302185352623326</v>
      </c>
      <c r="T135" s="917" t="s">
        <v>244</v>
      </c>
      <c r="U135" s="917">
        <f>U70/U64*100-100</f>
        <v>1.6724351759089586</v>
      </c>
    </row>
    <row r="136" spans="1:21" s="974" customFormat="1" ht="11.25" customHeight="1">
      <c r="A136" s="739"/>
      <c r="B136" s="744" t="s">
        <v>549</v>
      </c>
      <c r="C136" s="917">
        <f t="shared" si="31"/>
        <v>0.82111162104084201</v>
      </c>
      <c r="D136" s="917">
        <f t="shared" si="31"/>
        <v>-1.1998454643209726</v>
      </c>
      <c r="E136" s="917">
        <f t="shared" si="31"/>
        <v>-0.63643366322369843</v>
      </c>
      <c r="F136" s="917">
        <f t="shared" si="31"/>
        <v>7.525049540523753</v>
      </c>
      <c r="G136" s="917">
        <f t="shared" si="31"/>
        <v>6.8548029991588777</v>
      </c>
      <c r="H136" s="917">
        <f t="shared" si="31"/>
        <v>2.9032626362099023</v>
      </c>
      <c r="I136" s="917" t="s">
        <v>244</v>
      </c>
      <c r="J136" s="917">
        <f t="shared" si="32"/>
        <v>-1.9342003893867741</v>
      </c>
      <c r="K136" s="917">
        <f t="shared" si="32"/>
        <v>2.1993587853863801</v>
      </c>
      <c r="L136" s="739"/>
      <c r="M136" s="744" t="s">
        <v>549</v>
      </c>
      <c r="N136" s="917">
        <f t="shared" si="33"/>
        <v>16.721292316181177</v>
      </c>
      <c r="O136" s="917">
        <f t="shared" si="33"/>
        <v>-0.64113179109796192</v>
      </c>
      <c r="P136" s="917">
        <f t="shared" si="33"/>
        <v>-4.141389079101998E-2</v>
      </c>
      <c r="Q136" s="917">
        <f t="shared" si="33"/>
        <v>-3.791845650352073</v>
      </c>
      <c r="R136" s="917">
        <f t="shared" si="33"/>
        <v>1.3829582879452289</v>
      </c>
      <c r="S136" s="917">
        <f t="shared" si="33"/>
        <v>-4.2997252402771693</v>
      </c>
      <c r="T136" s="917" t="s">
        <v>244</v>
      </c>
      <c r="U136" s="917">
        <f>U71/U65*100-100</f>
        <v>0.19180069480940176</v>
      </c>
    </row>
    <row r="137" spans="1:21" s="974" customFormat="1" ht="11.25" hidden="1" customHeight="1">
      <c r="A137" s="739"/>
      <c r="B137" s="744" t="s">
        <v>550</v>
      </c>
      <c r="C137" s="917">
        <f t="shared" si="31"/>
        <v>-100</v>
      </c>
      <c r="D137" s="917">
        <f t="shared" si="31"/>
        <v>-100</v>
      </c>
      <c r="E137" s="917">
        <f t="shared" si="31"/>
        <v>-100</v>
      </c>
      <c r="F137" s="917">
        <f t="shared" si="31"/>
        <v>-100</v>
      </c>
      <c r="G137" s="917">
        <f t="shared" si="31"/>
        <v>-100</v>
      </c>
      <c r="H137" s="917">
        <f t="shared" si="31"/>
        <v>-100</v>
      </c>
      <c r="I137" s="917">
        <f>I72/I66*100-100</f>
        <v>-100</v>
      </c>
      <c r="J137" s="917">
        <f t="shared" si="32"/>
        <v>-100</v>
      </c>
      <c r="K137" s="917">
        <f t="shared" si="32"/>
        <v>-100</v>
      </c>
      <c r="L137" s="739"/>
      <c r="M137" s="744" t="s">
        <v>550</v>
      </c>
      <c r="N137" s="917">
        <f t="shared" si="33"/>
        <v>-100</v>
      </c>
      <c r="O137" s="917">
        <f t="shared" si="33"/>
        <v>-100</v>
      </c>
      <c r="P137" s="917">
        <f t="shared" si="33"/>
        <v>-100</v>
      </c>
      <c r="Q137" s="917">
        <f t="shared" si="33"/>
        <v>-100</v>
      </c>
      <c r="R137" s="917">
        <f t="shared" si="33"/>
        <v>-100</v>
      </c>
      <c r="S137" s="917">
        <f t="shared" si="33"/>
        <v>-100</v>
      </c>
      <c r="T137" s="917">
        <f>T72/T66*100-100</f>
        <v>-100</v>
      </c>
      <c r="U137" s="917">
        <f>U72/U66*100-100</f>
        <v>-100</v>
      </c>
    </row>
    <row r="138" spans="1:21" s="974" customFormat="1" ht="6" customHeight="1">
      <c r="A138" s="739"/>
      <c r="B138" s="744"/>
      <c r="C138" s="917"/>
      <c r="D138" s="917"/>
      <c r="E138" s="917"/>
      <c r="F138" s="917"/>
      <c r="G138" s="917"/>
      <c r="H138" s="917"/>
      <c r="I138" s="917"/>
      <c r="J138" s="917"/>
      <c r="K138" s="917"/>
      <c r="L138" s="739"/>
      <c r="M138" s="744"/>
      <c r="N138" s="917"/>
      <c r="O138" s="917"/>
      <c r="P138" s="917"/>
      <c r="Q138" s="917"/>
      <c r="R138" s="917"/>
      <c r="S138" s="917"/>
      <c r="T138" s="917"/>
      <c r="U138" s="917"/>
    </row>
    <row r="139" spans="1:21" s="974" customFormat="1" ht="11.25" hidden="1" customHeight="1">
      <c r="A139" s="739"/>
      <c r="B139" s="744" t="s">
        <v>995</v>
      </c>
      <c r="C139" s="917">
        <f>C74/SUM(C63:C64)*100-100</f>
        <v>0.24403753740740797</v>
      </c>
      <c r="D139" s="917">
        <f t="shared" ref="D139:K139" si="34">D74/SUM(D63:D64)*100-100</f>
        <v>-1.6892842167668221</v>
      </c>
      <c r="E139" s="917">
        <f t="shared" si="34"/>
        <v>-0.54857427278663806</v>
      </c>
      <c r="F139" s="917">
        <f t="shared" si="34"/>
        <v>7.1023480485986568</v>
      </c>
      <c r="G139" s="917">
        <f t="shared" si="34"/>
        <v>5.1644117335822415</v>
      </c>
      <c r="H139" s="917">
        <f t="shared" si="34"/>
        <v>-1.4964492954558324</v>
      </c>
      <c r="I139" s="917" t="s">
        <v>244</v>
      </c>
      <c r="J139" s="917">
        <f t="shared" si="34"/>
        <v>-4.3277231274669532</v>
      </c>
      <c r="K139" s="917">
        <f t="shared" si="34"/>
        <v>1.0106725150511835</v>
      </c>
      <c r="L139" s="739"/>
      <c r="M139" s="744" t="s">
        <v>995</v>
      </c>
      <c r="N139" s="917">
        <f t="shared" ref="N139:U139" si="35">N74/SUM(N63:N64)*100-100</f>
        <v>2.0369762140377503</v>
      </c>
      <c r="O139" s="917">
        <f t="shared" si="35"/>
        <v>0.7943994679587405</v>
      </c>
      <c r="P139" s="917">
        <f t="shared" si="35"/>
        <v>-4.6787766349202826</v>
      </c>
      <c r="Q139" s="917">
        <f t="shared" si="35"/>
        <v>-1.9672335361192239</v>
      </c>
      <c r="R139" s="917">
        <f t="shared" si="35"/>
        <v>0.8070211883759697</v>
      </c>
      <c r="S139" s="917">
        <f t="shared" si="35"/>
        <v>-3.5253926591519757</v>
      </c>
      <c r="T139" s="917" t="s">
        <v>244</v>
      </c>
      <c r="U139" s="917">
        <f t="shared" si="35"/>
        <v>0.63188968769188136</v>
      </c>
    </row>
    <row r="140" spans="1:21" s="974" customFormat="1" ht="11.25" customHeight="1">
      <c r="A140" s="739"/>
      <c r="B140" s="744" t="s">
        <v>996</v>
      </c>
      <c r="C140" s="917">
        <f>C75/SUM(C63:C65)*100-100</f>
        <v>0.42419208183240187</v>
      </c>
      <c r="D140" s="917">
        <f t="shared" ref="D140:K140" si="36">D75/SUM(D63:D65)*100-100</f>
        <v>-1.5402881518178333</v>
      </c>
      <c r="E140" s="917">
        <f t="shared" si="36"/>
        <v>-0.57554705523739358</v>
      </c>
      <c r="F140" s="917">
        <f t="shared" si="36"/>
        <v>7.2438732076855814</v>
      </c>
      <c r="G140" s="917">
        <f t="shared" si="36"/>
        <v>5.6558888146531956</v>
      </c>
      <c r="H140" s="917">
        <f t="shared" si="36"/>
        <v>-0.15636692009636022</v>
      </c>
      <c r="I140" s="917" t="s">
        <v>244</v>
      </c>
      <c r="J140" s="917">
        <f t="shared" si="36"/>
        <v>-3.5384649825178798</v>
      </c>
      <c r="K140" s="917">
        <f t="shared" si="36"/>
        <v>1.3680079114990207</v>
      </c>
      <c r="L140" s="739"/>
      <c r="M140" s="744" t="s">
        <v>996</v>
      </c>
      <c r="N140" s="917">
        <f t="shared" ref="N140:U140" si="37">N75/SUM(N63:N65)*100-100</f>
        <v>6.2223838913035792</v>
      </c>
      <c r="O140" s="917">
        <f t="shared" si="37"/>
        <v>0.33081604588191738</v>
      </c>
      <c r="P140" s="917">
        <f t="shared" si="37"/>
        <v>-3.3526793867021922</v>
      </c>
      <c r="Q140" s="917">
        <f t="shared" si="37"/>
        <v>-2.5600847501739565</v>
      </c>
      <c r="R140" s="917">
        <f t="shared" si="37"/>
        <v>0.97774800903710002</v>
      </c>
      <c r="S140" s="917">
        <f t="shared" si="37"/>
        <v>-3.7454492175539258</v>
      </c>
      <c r="T140" s="917" t="s">
        <v>244</v>
      </c>
      <c r="U140" s="917">
        <f t="shared" si="37"/>
        <v>0.50531589105131047</v>
      </c>
    </row>
    <row r="141" spans="1:21" s="974" customFormat="1" ht="11.25" hidden="1" customHeight="1">
      <c r="A141" s="739"/>
      <c r="B141" s="744"/>
      <c r="C141" s="923"/>
      <c r="D141" s="923"/>
      <c r="E141" s="923"/>
      <c r="F141" s="923"/>
      <c r="G141" s="923"/>
      <c r="H141" s="923"/>
      <c r="I141" s="923"/>
      <c r="J141" s="923"/>
      <c r="K141" s="923"/>
      <c r="L141" s="739"/>
      <c r="M141" s="744"/>
      <c r="N141" s="923"/>
      <c r="O141" s="923"/>
      <c r="P141" s="923"/>
      <c r="Q141" s="923"/>
      <c r="R141" s="923"/>
      <c r="S141" s="923"/>
      <c r="T141" s="923"/>
      <c r="U141" s="923"/>
    </row>
    <row r="142" spans="1:21" s="974" customFormat="1" ht="11.25" hidden="1" customHeight="1">
      <c r="A142" s="1337">
        <v>2014</v>
      </c>
      <c r="B142" s="1338"/>
      <c r="C142" s="923"/>
      <c r="D142" s="923"/>
      <c r="E142" s="923"/>
      <c r="F142" s="923"/>
      <c r="G142" s="923"/>
      <c r="H142" s="923"/>
      <c r="I142" s="923"/>
      <c r="J142" s="923"/>
      <c r="K142" s="923"/>
      <c r="L142" s="1337">
        <v>2014</v>
      </c>
      <c r="M142" s="1338"/>
      <c r="N142" s="923"/>
      <c r="O142" s="923"/>
      <c r="P142" s="923"/>
      <c r="Q142" s="923"/>
      <c r="R142" s="923"/>
      <c r="S142" s="923"/>
      <c r="T142" s="923"/>
      <c r="U142" s="923"/>
    </row>
    <row r="143" spans="1:21" s="974" customFormat="1" ht="11.25" hidden="1" customHeight="1">
      <c r="A143" s="739"/>
      <c r="B143" s="744" t="s">
        <v>547</v>
      </c>
      <c r="C143" s="917">
        <f t="shared" ref="C143:K146" si="38">C78/C69*100-100</f>
        <v>-100</v>
      </c>
      <c r="D143" s="917">
        <f t="shared" si="38"/>
        <v>-100</v>
      </c>
      <c r="E143" s="917">
        <f t="shared" si="38"/>
        <v>-100</v>
      </c>
      <c r="F143" s="917">
        <f t="shared" si="38"/>
        <v>-100</v>
      </c>
      <c r="G143" s="917">
        <f t="shared" si="38"/>
        <v>-100</v>
      </c>
      <c r="H143" s="917">
        <f t="shared" si="38"/>
        <v>-100</v>
      </c>
      <c r="I143" s="917">
        <f t="shared" si="38"/>
        <v>-100</v>
      </c>
      <c r="J143" s="917">
        <f t="shared" si="38"/>
        <v>-100</v>
      </c>
      <c r="K143" s="917">
        <f t="shared" si="38"/>
        <v>-100</v>
      </c>
      <c r="L143" s="739"/>
      <c r="M143" s="744" t="s">
        <v>547</v>
      </c>
      <c r="N143" s="917">
        <f t="shared" ref="N143:U146" si="39">N78/N69*100-100</f>
        <v>-100</v>
      </c>
      <c r="O143" s="917">
        <f t="shared" si="39"/>
        <v>-100</v>
      </c>
      <c r="P143" s="917">
        <f t="shared" si="39"/>
        <v>-100</v>
      </c>
      <c r="Q143" s="917">
        <f t="shared" si="39"/>
        <v>-100</v>
      </c>
      <c r="R143" s="917">
        <f t="shared" si="39"/>
        <v>-100</v>
      </c>
      <c r="S143" s="917">
        <f t="shared" si="39"/>
        <v>-100</v>
      </c>
      <c r="T143" s="917">
        <f t="shared" si="39"/>
        <v>-100</v>
      </c>
      <c r="U143" s="917">
        <f t="shared" si="39"/>
        <v>-100</v>
      </c>
    </row>
    <row r="144" spans="1:21" s="974" customFormat="1" ht="11.25" hidden="1" customHeight="1">
      <c r="A144" s="739"/>
      <c r="B144" s="744" t="s">
        <v>548</v>
      </c>
      <c r="C144" s="917">
        <f t="shared" si="38"/>
        <v>-100</v>
      </c>
      <c r="D144" s="917">
        <f t="shared" si="38"/>
        <v>-100</v>
      </c>
      <c r="E144" s="917">
        <f t="shared" si="38"/>
        <v>-100</v>
      </c>
      <c r="F144" s="917">
        <f t="shared" si="38"/>
        <v>-100</v>
      </c>
      <c r="G144" s="917">
        <f t="shared" si="38"/>
        <v>-100</v>
      </c>
      <c r="H144" s="917">
        <f t="shared" si="38"/>
        <v>-100</v>
      </c>
      <c r="I144" s="917">
        <f t="shared" si="38"/>
        <v>-100</v>
      </c>
      <c r="J144" s="917">
        <f t="shared" si="38"/>
        <v>-100</v>
      </c>
      <c r="K144" s="917">
        <f t="shared" si="38"/>
        <v>-100</v>
      </c>
      <c r="L144" s="739"/>
      <c r="M144" s="744" t="s">
        <v>548</v>
      </c>
      <c r="N144" s="917">
        <f t="shared" si="39"/>
        <v>-100</v>
      </c>
      <c r="O144" s="917">
        <f t="shared" si="39"/>
        <v>-100</v>
      </c>
      <c r="P144" s="917">
        <f t="shared" si="39"/>
        <v>-100</v>
      </c>
      <c r="Q144" s="917">
        <f t="shared" si="39"/>
        <v>-100</v>
      </c>
      <c r="R144" s="917">
        <f t="shared" si="39"/>
        <v>-100</v>
      </c>
      <c r="S144" s="917">
        <f t="shared" si="39"/>
        <v>-100</v>
      </c>
      <c r="T144" s="917">
        <f t="shared" si="39"/>
        <v>-100</v>
      </c>
      <c r="U144" s="917">
        <f t="shared" si="39"/>
        <v>-100</v>
      </c>
    </row>
    <row r="145" spans="1:21" s="974" customFormat="1" ht="11.25" hidden="1" customHeight="1">
      <c r="A145" s="739"/>
      <c r="B145" s="744" t="s">
        <v>549</v>
      </c>
      <c r="C145" s="917">
        <f t="shared" si="38"/>
        <v>-100</v>
      </c>
      <c r="D145" s="917">
        <f t="shared" si="38"/>
        <v>-100</v>
      </c>
      <c r="E145" s="917">
        <f t="shared" si="38"/>
        <v>-100</v>
      </c>
      <c r="F145" s="917">
        <f t="shared" si="38"/>
        <v>-100</v>
      </c>
      <c r="G145" s="917">
        <f t="shared" si="38"/>
        <v>-100</v>
      </c>
      <c r="H145" s="917">
        <f t="shared" si="38"/>
        <v>-100</v>
      </c>
      <c r="I145" s="917">
        <f t="shared" si="38"/>
        <v>-100</v>
      </c>
      <c r="J145" s="917">
        <f t="shared" si="38"/>
        <v>-100</v>
      </c>
      <c r="K145" s="917">
        <f t="shared" si="38"/>
        <v>-100</v>
      </c>
      <c r="L145" s="739"/>
      <c r="M145" s="744" t="s">
        <v>549</v>
      </c>
      <c r="N145" s="917">
        <f t="shared" si="39"/>
        <v>-100</v>
      </c>
      <c r="O145" s="917">
        <f t="shared" si="39"/>
        <v>-100</v>
      </c>
      <c r="P145" s="917">
        <f t="shared" si="39"/>
        <v>-100</v>
      </c>
      <c r="Q145" s="917">
        <f t="shared" si="39"/>
        <v>-100</v>
      </c>
      <c r="R145" s="917">
        <f t="shared" si="39"/>
        <v>-100</v>
      </c>
      <c r="S145" s="917">
        <f t="shared" si="39"/>
        <v>-100</v>
      </c>
      <c r="T145" s="917">
        <f t="shared" si="39"/>
        <v>-100</v>
      </c>
      <c r="U145" s="917">
        <f t="shared" si="39"/>
        <v>-100</v>
      </c>
    </row>
    <row r="146" spans="1:21" s="974" customFormat="1" ht="11.25" hidden="1" customHeight="1">
      <c r="A146" s="739"/>
      <c r="B146" s="744" t="s">
        <v>550</v>
      </c>
      <c r="C146" s="917" t="e">
        <f t="shared" si="38"/>
        <v>#DIV/0!</v>
      </c>
      <c r="D146" s="917" t="e">
        <f t="shared" si="38"/>
        <v>#DIV/0!</v>
      </c>
      <c r="E146" s="917" t="e">
        <f t="shared" si="38"/>
        <v>#DIV/0!</v>
      </c>
      <c r="F146" s="917" t="e">
        <f t="shared" si="38"/>
        <v>#DIV/0!</v>
      </c>
      <c r="G146" s="917" t="e">
        <f t="shared" si="38"/>
        <v>#DIV/0!</v>
      </c>
      <c r="H146" s="917" t="e">
        <f t="shared" si="38"/>
        <v>#DIV/0!</v>
      </c>
      <c r="I146" s="917" t="e">
        <f t="shared" si="38"/>
        <v>#DIV/0!</v>
      </c>
      <c r="J146" s="917" t="e">
        <f t="shared" si="38"/>
        <v>#DIV/0!</v>
      </c>
      <c r="K146" s="917" t="e">
        <f t="shared" si="38"/>
        <v>#DIV/0!</v>
      </c>
      <c r="L146" s="739"/>
      <c r="M146" s="744" t="s">
        <v>550</v>
      </c>
      <c r="N146" s="917" t="e">
        <f t="shared" si="39"/>
        <v>#DIV/0!</v>
      </c>
      <c r="O146" s="917" t="e">
        <f t="shared" si="39"/>
        <v>#DIV/0!</v>
      </c>
      <c r="P146" s="917" t="e">
        <f t="shared" si="39"/>
        <v>#DIV/0!</v>
      </c>
      <c r="Q146" s="917" t="e">
        <f t="shared" si="39"/>
        <v>#DIV/0!</v>
      </c>
      <c r="R146" s="917" t="e">
        <f t="shared" si="39"/>
        <v>#DIV/0!</v>
      </c>
      <c r="S146" s="917" t="e">
        <f t="shared" si="39"/>
        <v>#DIV/0!</v>
      </c>
      <c r="T146" s="917" t="e">
        <f t="shared" si="39"/>
        <v>#DIV/0!</v>
      </c>
      <c r="U146" s="917" t="e">
        <f t="shared" si="39"/>
        <v>#DIV/0!</v>
      </c>
    </row>
    <row r="147" spans="1:21" s="974" customFormat="1" ht="11.25" customHeight="1"/>
    <row r="148" spans="1:21" s="974" customFormat="1" ht="18" customHeight="1">
      <c r="A148" s="1320" t="s">
        <v>1032</v>
      </c>
      <c r="B148" s="1320"/>
      <c r="C148" s="1320"/>
      <c r="D148" s="1320"/>
      <c r="E148" s="1320"/>
      <c r="F148" s="1320"/>
      <c r="G148" s="1320"/>
      <c r="H148" s="1320"/>
      <c r="I148" s="1320"/>
      <c r="J148" s="1320"/>
      <c r="K148" s="1320"/>
      <c r="L148" s="805"/>
    </row>
    <row r="149" spans="1:21" s="974" customFormat="1" ht="18" customHeight="1">
      <c r="A149" s="1320"/>
      <c r="B149" s="1320"/>
      <c r="C149" s="1320"/>
      <c r="D149" s="1320"/>
      <c r="E149" s="1320"/>
      <c r="F149" s="1320"/>
      <c r="G149" s="1320"/>
      <c r="H149" s="1320"/>
      <c r="I149" s="1320"/>
      <c r="J149" s="1320"/>
      <c r="K149" s="1320"/>
      <c r="S149" s="924"/>
      <c r="T149" s="924"/>
    </row>
    <row r="150" spans="1:21" s="974" customFormat="1" ht="11.25" customHeight="1">
      <c r="A150" s="990" t="s">
        <v>1033</v>
      </c>
      <c r="B150" s="991"/>
      <c r="C150" s="991"/>
      <c r="D150" s="991"/>
      <c r="E150" s="991"/>
      <c r="F150" s="991"/>
      <c r="G150" s="991"/>
      <c r="H150" s="991"/>
      <c r="I150" s="991"/>
      <c r="J150" s="991"/>
      <c r="K150" s="991"/>
      <c r="S150" s="924"/>
      <c r="T150" s="924"/>
    </row>
    <row r="151" spans="1:21" s="974" customFormat="1" ht="24" customHeight="1">
      <c r="A151" s="1274" t="s">
        <v>1034</v>
      </c>
      <c r="B151" s="1341"/>
      <c r="C151" s="1341"/>
      <c r="D151" s="1341"/>
      <c r="E151" s="1341"/>
      <c r="F151" s="1341"/>
      <c r="G151" s="1341"/>
      <c r="H151" s="1341"/>
      <c r="I151" s="1341"/>
      <c r="J151" s="1341"/>
      <c r="K151" s="1341"/>
      <c r="S151" s="924"/>
      <c r="T151" s="924"/>
    </row>
    <row r="152" spans="1:21" s="974" customFormat="1" ht="36.75" customHeight="1">
      <c r="A152" s="1342" t="s">
        <v>1029</v>
      </c>
      <c r="B152" s="1342"/>
      <c r="C152" s="1342"/>
      <c r="D152" s="1342"/>
      <c r="E152" s="1342"/>
      <c r="F152" s="1342"/>
      <c r="G152" s="1342"/>
      <c r="H152" s="1342"/>
      <c r="I152" s="1342"/>
      <c r="J152" s="1342"/>
      <c r="K152" s="1342"/>
      <c r="S152" s="924"/>
      <c r="T152" s="924"/>
    </row>
    <row r="153" spans="1:21" s="974" customFormat="1" ht="11.25" customHeight="1">
      <c r="S153" s="924"/>
      <c r="T153" s="924"/>
    </row>
    <row r="154" spans="1:21" s="974" customFormat="1" ht="11.25" customHeight="1">
      <c r="S154" s="924"/>
      <c r="T154" s="924"/>
    </row>
    <row r="155" spans="1:21" s="974" customFormat="1" ht="11.25" customHeight="1">
      <c r="S155" s="924"/>
      <c r="T155" s="924"/>
    </row>
    <row r="156" spans="1:21" s="974" customFormat="1" ht="11.25" customHeight="1">
      <c r="S156" s="924"/>
      <c r="T156" s="924"/>
    </row>
    <row r="157" spans="1:21" s="974" customFormat="1" ht="11.25" customHeight="1">
      <c r="S157" s="924"/>
      <c r="T157" s="924"/>
    </row>
    <row r="158" spans="1:21" s="974" customFormat="1" ht="11.25" customHeight="1">
      <c r="S158" s="924"/>
      <c r="T158" s="924"/>
    </row>
    <row r="159" spans="1:21" s="974" customFormat="1" ht="11.25" customHeight="1">
      <c r="S159" s="924"/>
      <c r="T159" s="924"/>
    </row>
    <row r="160" spans="1:21"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row r="255" spans="19:20" s="974" customFormat="1" ht="11.25" customHeight="1">
      <c r="S255" s="924"/>
      <c r="T255" s="924"/>
    </row>
    <row r="256" spans="19:20" s="974" customFormat="1" ht="11.25" customHeight="1">
      <c r="S256" s="924"/>
      <c r="T256" s="924"/>
    </row>
    <row r="257" spans="19:20" s="974" customFormat="1" ht="11.25" customHeight="1">
      <c r="S257" s="924"/>
      <c r="T257" s="924"/>
    </row>
    <row r="258" spans="19:20" s="974" customFormat="1" ht="11.25" customHeight="1">
      <c r="S258" s="924"/>
      <c r="T258" s="924"/>
    </row>
    <row r="259" spans="19:20" s="974" customFormat="1" ht="11.25" customHeight="1">
      <c r="S259" s="924"/>
      <c r="T259" s="924"/>
    </row>
    <row r="260" spans="19:20" s="974" customFormat="1" ht="11.25" customHeight="1">
      <c r="S260" s="924"/>
      <c r="T260" s="924"/>
    </row>
    <row r="261" spans="19:20" s="974" customFormat="1" ht="11.25" customHeight="1">
      <c r="S261" s="924"/>
      <c r="T261" s="924"/>
    </row>
    <row r="262" spans="19:20" s="974" customFormat="1" ht="11.25" customHeight="1">
      <c r="S262" s="924"/>
      <c r="T262" s="924"/>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928" customWidth="1"/>
    <col min="2" max="2" width="7.42578125" style="928" customWidth="1"/>
    <col min="3" max="3" width="10.85546875" style="928" customWidth="1"/>
    <col min="4" max="4" width="11.140625" style="928" customWidth="1"/>
    <col min="5" max="5" width="8.140625" style="928" customWidth="1"/>
    <col min="6" max="6" width="7.28515625" style="928" customWidth="1"/>
    <col min="7" max="7" width="7.5703125" style="928" customWidth="1"/>
    <col min="8" max="8" width="8.85546875" style="928" customWidth="1"/>
    <col min="9" max="9" width="7.140625" style="928" customWidth="1"/>
    <col min="10" max="10" width="7.42578125" style="928" customWidth="1"/>
    <col min="11" max="11" width="10.42578125" style="928" customWidth="1"/>
    <col min="12" max="12" width="4.28515625" style="928" customWidth="1"/>
    <col min="13" max="13" width="7.42578125" style="928" customWidth="1"/>
    <col min="14" max="14" width="10.28515625" style="928" customWidth="1"/>
    <col min="15" max="15" width="10.5703125" style="928" customWidth="1"/>
    <col min="16" max="16" width="10.42578125" style="928" customWidth="1"/>
    <col min="17" max="17" width="9.85546875" style="928" customWidth="1"/>
    <col min="18" max="18" width="7.85546875" style="928" customWidth="1"/>
    <col min="19" max="19" width="10" style="983" customWidth="1"/>
    <col min="20" max="20" width="10.28515625" style="983" customWidth="1"/>
    <col min="21" max="21" width="9.85546875" style="928" customWidth="1"/>
    <col min="22" max="16384" width="11.42578125" style="928"/>
  </cols>
  <sheetData>
    <row r="1" spans="1:22" s="929" customFormat="1" ht="11.25" customHeight="1">
      <c r="A1" s="984"/>
      <c r="B1" s="985"/>
      <c r="C1" s="985"/>
      <c r="D1" s="985"/>
      <c r="E1" s="985"/>
      <c r="F1" s="985"/>
      <c r="G1" s="985"/>
      <c r="H1" s="985"/>
      <c r="I1" s="985"/>
      <c r="K1" s="986" t="s">
        <v>969</v>
      </c>
      <c r="L1" s="1366" t="s">
        <v>969</v>
      </c>
      <c r="M1" s="1366"/>
      <c r="N1" s="1366"/>
      <c r="O1" s="1366"/>
      <c r="P1" s="1366"/>
      <c r="Q1" s="1366"/>
      <c r="R1" s="1366"/>
      <c r="S1" s="1366"/>
      <c r="T1" s="1366"/>
      <c r="U1" s="1366"/>
    </row>
    <row r="2" spans="1:22" s="929" customFormat="1" ht="11.25" customHeight="1">
      <c r="A2" s="1373" t="s">
        <v>559</v>
      </c>
      <c r="B2" s="1373"/>
      <c r="C2" s="1373"/>
      <c r="D2" s="1373"/>
      <c r="E2" s="1373"/>
      <c r="F2" s="1373"/>
      <c r="G2" s="1373"/>
      <c r="H2" s="1373"/>
      <c r="I2" s="1373"/>
      <c r="J2" s="1373"/>
      <c r="L2" s="987" t="s">
        <v>559</v>
      </c>
      <c r="M2" s="987"/>
      <c r="N2" s="987"/>
      <c r="O2" s="987"/>
      <c r="P2" s="987"/>
      <c r="Q2" s="987"/>
      <c r="R2" s="987"/>
      <c r="S2" s="987"/>
      <c r="T2" s="987"/>
      <c r="U2" s="987"/>
      <c r="V2" s="987"/>
    </row>
    <row r="3" spans="1:22" s="929" customFormat="1" ht="11.25" customHeight="1">
      <c r="A3" s="987"/>
      <c r="B3" s="987"/>
      <c r="C3" s="987"/>
      <c r="D3" s="987"/>
      <c r="E3" s="987"/>
      <c r="F3" s="987"/>
      <c r="G3" s="987"/>
      <c r="H3" s="987"/>
      <c r="I3" s="987"/>
      <c r="J3" s="987"/>
      <c r="K3" s="987"/>
      <c r="L3" s="987"/>
      <c r="M3" s="987"/>
      <c r="N3" s="987"/>
      <c r="O3" s="987"/>
      <c r="P3" s="987"/>
      <c r="Q3" s="987"/>
      <c r="R3" s="987"/>
      <c r="S3" s="987"/>
      <c r="T3" s="987"/>
      <c r="U3" s="987"/>
      <c r="V3" s="987"/>
    </row>
    <row r="4" spans="1:22" s="929" customFormat="1" ht="11.25" customHeight="1">
      <c r="A4" s="1317" t="s">
        <v>970</v>
      </c>
      <c r="B4" s="1317"/>
      <c r="C4" s="1317"/>
      <c r="D4" s="1317"/>
      <c r="E4" s="1317"/>
      <c r="F4" s="1317"/>
      <c r="G4" s="1317"/>
      <c r="H4" s="1317"/>
      <c r="I4" s="1317"/>
      <c r="J4" s="1317"/>
      <c r="K4" s="1317"/>
      <c r="L4" s="898" t="s">
        <v>970</v>
      </c>
      <c r="M4" s="898"/>
      <c r="N4" s="898"/>
      <c r="O4" s="898"/>
      <c r="P4" s="898"/>
      <c r="Q4" s="898"/>
      <c r="R4" s="898"/>
      <c r="S4" s="898"/>
      <c r="T4" s="898"/>
      <c r="U4" s="898"/>
      <c r="V4" s="898"/>
    </row>
    <row r="5" spans="1:22" s="931" customFormat="1" ht="11.25" customHeight="1">
      <c r="A5" s="1318" t="s">
        <v>971</v>
      </c>
      <c r="B5" s="1318"/>
      <c r="C5" s="1318"/>
      <c r="D5" s="1318"/>
      <c r="E5" s="1318"/>
      <c r="F5" s="1318"/>
      <c r="G5" s="1318"/>
      <c r="H5" s="1318"/>
      <c r="I5" s="1318"/>
      <c r="J5" s="1318"/>
      <c r="K5" s="1318"/>
      <c r="L5" s="899" t="s">
        <v>971</v>
      </c>
      <c r="M5" s="899"/>
      <c r="N5" s="899"/>
      <c r="O5" s="899"/>
      <c r="P5" s="899"/>
      <c r="Q5" s="899"/>
      <c r="R5" s="899"/>
      <c r="S5" s="899"/>
      <c r="T5" s="899"/>
      <c r="U5" s="899"/>
      <c r="V5" s="899"/>
    </row>
    <row r="6" spans="1:22" s="931" customFormat="1" ht="11.25" customHeight="1">
      <c r="A6" s="899"/>
      <c r="B6" s="899"/>
      <c r="C6" s="899"/>
      <c r="D6" s="899"/>
      <c r="E6" s="899"/>
      <c r="F6" s="899"/>
      <c r="G6" s="899"/>
      <c r="H6" s="899"/>
      <c r="I6" s="899"/>
      <c r="J6" s="899"/>
      <c r="K6" s="899"/>
      <c r="L6" s="899"/>
      <c r="M6" s="899"/>
      <c r="N6" s="899"/>
      <c r="O6" s="899"/>
      <c r="P6" s="899"/>
      <c r="Q6" s="899"/>
      <c r="R6" s="899"/>
      <c r="S6" s="899"/>
      <c r="T6" s="899"/>
      <c r="U6" s="899"/>
      <c r="V6" s="899"/>
    </row>
    <row r="7" spans="1:22" s="937" customFormat="1" ht="11.25" customHeight="1">
      <c r="A7" s="1367" t="s">
        <v>1035</v>
      </c>
      <c r="B7" s="1367"/>
      <c r="C7" s="1367"/>
      <c r="D7" s="1367"/>
      <c r="E7" s="1367"/>
      <c r="F7" s="1367"/>
      <c r="G7" s="1367"/>
      <c r="H7" s="1367"/>
      <c r="I7" s="1367"/>
      <c r="J7" s="1367"/>
      <c r="K7" s="1367"/>
      <c r="L7" s="936" t="s">
        <v>1035</v>
      </c>
      <c r="M7" s="936"/>
      <c r="N7" s="936"/>
      <c r="O7" s="936"/>
      <c r="P7" s="936"/>
      <c r="Q7" s="936"/>
      <c r="R7" s="936"/>
      <c r="S7" s="936"/>
      <c r="T7" s="936"/>
      <c r="U7" s="936"/>
      <c r="V7" s="936"/>
    </row>
    <row r="8" spans="1:22" s="939" customFormat="1" ht="11.25" customHeight="1">
      <c r="A8" s="1368" t="s">
        <v>1036</v>
      </c>
      <c r="B8" s="1368"/>
      <c r="C8" s="1368"/>
      <c r="D8" s="1368"/>
      <c r="E8" s="1368"/>
      <c r="F8" s="1368"/>
      <c r="G8" s="1368"/>
      <c r="H8" s="1368"/>
      <c r="I8" s="1368"/>
      <c r="J8" s="1368"/>
      <c r="K8" s="1368"/>
      <c r="L8" s="938" t="s">
        <v>1036</v>
      </c>
      <c r="M8" s="938"/>
      <c r="N8" s="938"/>
      <c r="O8" s="938"/>
      <c r="P8" s="938"/>
      <c r="Q8" s="938"/>
      <c r="R8" s="938"/>
      <c r="S8" s="938"/>
      <c r="T8" s="938"/>
      <c r="U8" s="938"/>
      <c r="V8" s="938"/>
    </row>
    <row r="9" spans="1:22" s="927" customFormat="1" ht="11.25" customHeight="1">
      <c r="A9" s="940"/>
      <c r="B9" s="940"/>
      <c r="C9" s="940"/>
      <c r="D9" s="940"/>
      <c r="E9" s="940"/>
      <c r="F9" s="940"/>
      <c r="G9" s="940"/>
      <c r="H9" s="940"/>
      <c r="I9" s="940"/>
      <c r="J9" s="940"/>
      <c r="K9" s="940"/>
      <c r="L9" s="941"/>
      <c r="M9" s="941"/>
      <c r="S9" s="986"/>
      <c r="T9" s="986"/>
    </row>
    <row r="10" spans="1:22" s="927" customFormat="1" ht="11.25" customHeight="1">
      <c r="A10" s="942"/>
      <c r="B10" s="943"/>
      <c r="C10" s="944"/>
      <c r="D10" s="1369" t="s">
        <v>221</v>
      </c>
      <c r="E10" s="1370"/>
      <c r="F10" s="1370"/>
      <c r="G10" s="1370"/>
      <c r="H10" s="1370"/>
      <c r="I10" s="1370"/>
      <c r="J10" s="1370"/>
      <c r="K10" s="1370"/>
      <c r="L10" s="988"/>
      <c r="M10" s="989"/>
      <c r="N10" s="1369" t="s">
        <v>221</v>
      </c>
      <c r="O10" s="1370"/>
      <c r="P10" s="1370"/>
      <c r="Q10" s="1370"/>
      <c r="R10" s="1370"/>
      <c r="S10" s="1370"/>
      <c r="T10" s="1370"/>
      <c r="U10" s="1370"/>
      <c r="V10" s="941"/>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1"/>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6" customHeight="1">
      <c r="A17" s="947"/>
      <c r="B17" s="947"/>
      <c r="C17" s="953"/>
      <c r="D17" s="953"/>
      <c r="E17" s="953"/>
      <c r="F17" s="953"/>
      <c r="G17" s="953"/>
      <c r="H17" s="953"/>
      <c r="I17" s="953"/>
      <c r="J17" s="953"/>
      <c r="K17" s="953"/>
      <c r="L17" s="953"/>
      <c r="M17" s="953"/>
      <c r="N17" s="953"/>
      <c r="O17" s="953"/>
      <c r="P17" s="953"/>
      <c r="Q17" s="953"/>
      <c r="R17" s="953"/>
      <c r="S17" s="954"/>
      <c r="T17" s="954"/>
      <c r="U17" s="953"/>
    </row>
    <row r="18" spans="1:21" s="927" customFormat="1" ht="11.25" customHeight="1">
      <c r="A18" s="947"/>
      <c r="B18" s="947"/>
      <c r="C18" s="1358" t="s">
        <v>1023</v>
      </c>
      <c r="D18" s="1358"/>
      <c r="E18" s="1358"/>
      <c r="F18" s="1358"/>
      <c r="G18" s="1358"/>
      <c r="H18" s="1358"/>
      <c r="I18" s="1358"/>
      <c r="J18" s="1358"/>
      <c r="K18" s="1358"/>
      <c r="L18" s="947"/>
      <c r="M18" s="947"/>
      <c r="N18" s="1358" t="s">
        <v>1023</v>
      </c>
      <c r="O18" s="1358"/>
      <c r="P18" s="1358"/>
      <c r="Q18" s="1358"/>
      <c r="R18" s="1358"/>
      <c r="S18" s="1358"/>
      <c r="T18" s="1358"/>
      <c r="U18" s="1358"/>
    </row>
    <row r="19" spans="1:21" s="927" customFormat="1" ht="6" customHeight="1">
      <c r="A19" s="947"/>
      <c r="B19" s="947"/>
      <c r="C19" s="955"/>
      <c r="D19" s="955"/>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30" si="0">SUM(D20:K20,N20:U20)</f>
        <v>3363144.7930000001</v>
      </c>
      <c r="D20" s="959">
        <v>362466.28400000004</v>
      </c>
      <c r="E20" s="959">
        <v>601223.875</v>
      </c>
      <c r="F20" s="959">
        <v>615525</v>
      </c>
      <c r="G20" s="959">
        <v>35834.820999999996</v>
      </c>
      <c r="H20" s="959">
        <v>56121.894</v>
      </c>
      <c r="I20" s="959">
        <v>211245.99800000002</v>
      </c>
      <c r="J20" s="959">
        <v>182959.91200000001</v>
      </c>
      <c r="K20" s="959">
        <v>40601.106</v>
      </c>
      <c r="L20" s="1343">
        <v>2004</v>
      </c>
      <c r="M20" s="1344"/>
      <c r="N20" s="959">
        <v>171525.19199999998</v>
      </c>
      <c r="O20" s="959">
        <v>638210.375</v>
      </c>
      <c r="P20" s="959">
        <v>19716.308000000001</v>
      </c>
      <c r="Q20" s="959">
        <v>9998</v>
      </c>
      <c r="R20" s="959">
        <v>238603.80299999999</v>
      </c>
      <c r="S20" s="959">
        <v>117385.67300000001</v>
      </c>
      <c r="T20" s="962" t="s">
        <v>768</v>
      </c>
      <c r="U20" s="959">
        <v>61726.551999999996</v>
      </c>
    </row>
    <row r="21" spans="1:21" s="958" customFormat="1" ht="11.25" customHeight="1">
      <c r="A21" s="1343">
        <v>2005</v>
      </c>
      <c r="B21" s="1344"/>
      <c r="C21" s="737">
        <f t="shared" si="0"/>
        <v>3431258.58</v>
      </c>
      <c r="D21" s="959">
        <v>376816.73900000006</v>
      </c>
      <c r="E21" s="959">
        <v>602558.56700000004</v>
      </c>
      <c r="F21" s="959">
        <v>631158.80000000005</v>
      </c>
      <c r="G21" s="959">
        <v>46593.560999999994</v>
      </c>
      <c r="H21" s="959">
        <v>56255.640999999996</v>
      </c>
      <c r="I21" s="959">
        <v>176715.37100000001</v>
      </c>
      <c r="J21" s="959">
        <v>185183.91100000002</v>
      </c>
      <c r="K21" s="959">
        <v>41402.068999999996</v>
      </c>
      <c r="L21" s="1343">
        <v>2005</v>
      </c>
      <c r="M21" s="1344"/>
      <c r="N21" s="959">
        <v>173021.84</v>
      </c>
      <c r="O21" s="959">
        <v>696073.84299999999</v>
      </c>
      <c r="P21" s="959">
        <v>20247.474000000002</v>
      </c>
      <c r="Q21" s="959">
        <v>10088</v>
      </c>
      <c r="R21" s="959">
        <v>236529.97200000001</v>
      </c>
      <c r="S21" s="959">
        <v>118093.83199999999</v>
      </c>
      <c r="T21" s="962" t="s">
        <v>768</v>
      </c>
      <c r="U21" s="959">
        <v>60518.96</v>
      </c>
    </row>
    <row r="22" spans="1:21" s="958" customFormat="1" ht="11.25" customHeight="1">
      <c r="A22" s="1343">
        <v>2006</v>
      </c>
      <c r="B22" s="1344"/>
      <c r="C22" s="737">
        <f t="shared" si="0"/>
        <v>3491827.05</v>
      </c>
      <c r="D22" s="959">
        <v>383745.12</v>
      </c>
      <c r="E22" s="959">
        <v>634503.37399999995</v>
      </c>
      <c r="F22" s="959">
        <v>639943</v>
      </c>
      <c r="G22" s="959">
        <v>41910.949000000001</v>
      </c>
      <c r="H22" s="959">
        <v>56273.589</v>
      </c>
      <c r="I22" s="959">
        <v>180093.92199999999</v>
      </c>
      <c r="J22" s="959">
        <v>195844.92300000001</v>
      </c>
      <c r="K22" s="959">
        <v>41446.428999999996</v>
      </c>
      <c r="L22" s="1343">
        <v>2006</v>
      </c>
      <c r="M22" s="1344"/>
      <c r="N22" s="959">
        <v>173554.87</v>
      </c>
      <c r="O22" s="959">
        <v>701903.82499999995</v>
      </c>
      <c r="P22" s="959">
        <v>19236.628000000001</v>
      </c>
      <c r="Q22" s="959">
        <v>10486</v>
      </c>
      <c r="R22" s="959">
        <v>239153.883</v>
      </c>
      <c r="S22" s="959">
        <v>116188.77499999999</v>
      </c>
      <c r="T22" s="962" t="s">
        <v>768</v>
      </c>
      <c r="U22" s="959">
        <v>57541.762999999999</v>
      </c>
    </row>
    <row r="23" spans="1:21" s="958" customFormat="1" ht="11.25" customHeight="1">
      <c r="A23" s="1343">
        <v>2007</v>
      </c>
      <c r="B23" s="1344"/>
      <c r="C23" s="737">
        <f t="shared" si="0"/>
        <v>3563298.9780000001</v>
      </c>
      <c r="D23" s="735">
        <f t="shared" ref="D23:K23" si="1">SUM(D33:D36)</f>
        <v>390358.51599999995</v>
      </c>
      <c r="E23" s="735">
        <f t="shared" si="1"/>
        <v>644276.61700000009</v>
      </c>
      <c r="F23" s="735">
        <f t="shared" si="1"/>
        <v>643728</v>
      </c>
      <c r="G23" s="735">
        <f t="shared" si="1"/>
        <v>44139.619999999995</v>
      </c>
      <c r="H23" s="735">
        <f t="shared" si="1"/>
        <v>56714.788</v>
      </c>
      <c r="I23" s="735">
        <f t="shared" si="1"/>
        <v>195179.894</v>
      </c>
      <c r="J23" s="735">
        <f t="shared" si="1"/>
        <v>212253.61000000002</v>
      </c>
      <c r="K23" s="735">
        <f t="shared" si="1"/>
        <v>38635.898999999998</v>
      </c>
      <c r="L23" s="1343">
        <v>2007</v>
      </c>
      <c r="M23" s="1344"/>
      <c r="N23" s="735">
        <f t="shared" ref="N23:S23" si="2">SUM(N33:N36)</f>
        <v>179174.14600000001</v>
      </c>
      <c r="O23" s="735">
        <f t="shared" si="2"/>
        <v>704585.84700000007</v>
      </c>
      <c r="P23" s="735">
        <f t="shared" si="2"/>
        <v>31116.582000000002</v>
      </c>
      <c r="Q23" s="735">
        <f t="shared" si="2"/>
        <v>10389</v>
      </c>
      <c r="R23" s="735">
        <f t="shared" si="2"/>
        <v>241876.54800000001</v>
      </c>
      <c r="S23" s="735">
        <f t="shared" si="2"/>
        <v>111590.09900000002</v>
      </c>
      <c r="T23" s="962" t="s">
        <v>768</v>
      </c>
      <c r="U23" s="735">
        <f>SUM(U33:U36)</f>
        <v>59279.812000000005</v>
      </c>
    </row>
    <row r="24" spans="1:21" s="958" customFormat="1" ht="11.25" customHeight="1">
      <c r="A24" s="1343">
        <v>2008</v>
      </c>
      <c r="B24" s="1344"/>
      <c r="C24" s="737">
        <f t="shared" si="0"/>
        <v>3583576.798</v>
      </c>
      <c r="D24" s="735">
        <f t="shared" ref="D24:K24" si="3">SUM(D39:D42)</f>
        <v>400610.12699999998</v>
      </c>
      <c r="E24" s="735">
        <f t="shared" si="3"/>
        <v>664895.24900000007</v>
      </c>
      <c r="F24" s="735">
        <f t="shared" si="3"/>
        <v>603654</v>
      </c>
      <c r="G24" s="735">
        <f t="shared" si="3"/>
        <v>45672.539999999994</v>
      </c>
      <c r="H24" s="735">
        <f t="shared" si="3"/>
        <v>57509.754000000001</v>
      </c>
      <c r="I24" s="735">
        <f t="shared" si="3"/>
        <v>206362.01500000001</v>
      </c>
      <c r="J24" s="735">
        <f t="shared" si="3"/>
        <v>209956.84100000001</v>
      </c>
      <c r="K24" s="735">
        <f t="shared" si="3"/>
        <v>37647.781999999999</v>
      </c>
      <c r="L24" s="1343">
        <v>2008</v>
      </c>
      <c r="M24" s="1344"/>
      <c r="N24" s="735">
        <f t="shared" ref="N24:S24" si="4">SUM(N39:N42)</f>
        <v>179004.26699999999</v>
      </c>
      <c r="O24" s="735">
        <f t="shared" si="4"/>
        <v>718487.27999999991</v>
      </c>
      <c r="P24" s="735">
        <f t="shared" si="4"/>
        <v>32171.781999999999</v>
      </c>
      <c r="Q24" s="735">
        <f t="shared" si="4"/>
        <v>10504</v>
      </c>
      <c r="R24" s="735">
        <f t="shared" si="4"/>
        <v>245032.87700000001</v>
      </c>
      <c r="S24" s="735">
        <f t="shared" si="4"/>
        <v>112183.079</v>
      </c>
      <c r="T24" s="962" t="s">
        <v>768</v>
      </c>
      <c r="U24" s="735">
        <f>SUM(U39:U42)</f>
        <v>59885.205000000002</v>
      </c>
    </row>
    <row r="25" spans="1:21" s="958" customFormat="1" ht="11.25" customHeight="1">
      <c r="A25" s="1343">
        <v>2009</v>
      </c>
      <c r="B25" s="1344"/>
      <c r="C25" s="737">
        <f t="shared" si="0"/>
        <v>3666787.5440000002</v>
      </c>
      <c r="D25" s="735">
        <v>405935.41</v>
      </c>
      <c r="E25" s="735">
        <v>671674.78</v>
      </c>
      <c r="F25" s="735">
        <v>675644</v>
      </c>
      <c r="G25" s="735">
        <v>43515.267999999996</v>
      </c>
      <c r="H25" s="735">
        <v>54515.25</v>
      </c>
      <c r="I25" s="735">
        <v>201110.679</v>
      </c>
      <c r="J25" s="735">
        <v>214998.008</v>
      </c>
      <c r="K25" s="735">
        <v>37875.546000000002</v>
      </c>
      <c r="L25" s="1343">
        <v>2009</v>
      </c>
      <c r="M25" s="1344"/>
      <c r="N25" s="735">
        <v>176186.78599999999</v>
      </c>
      <c r="O25" s="735">
        <v>724458.42299999995</v>
      </c>
      <c r="P25" s="735">
        <v>30642.423999999999</v>
      </c>
      <c r="Q25" s="735">
        <v>10365</v>
      </c>
      <c r="R25" s="735">
        <v>249071.08</v>
      </c>
      <c r="S25" s="735">
        <v>112667.751</v>
      </c>
      <c r="T25" s="962" t="s">
        <v>768</v>
      </c>
      <c r="U25" s="735">
        <v>58127.139000000003</v>
      </c>
    </row>
    <row r="26" spans="1:21" s="958" customFormat="1" ht="11.25" customHeight="1">
      <c r="A26" s="1343">
        <v>2010</v>
      </c>
      <c r="B26" s="1344"/>
      <c r="C26" s="737">
        <f t="shared" si="0"/>
        <v>3680141.4219999998</v>
      </c>
      <c r="D26" s="738">
        <v>409292.95799999998</v>
      </c>
      <c r="E26" s="738">
        <v>687203.20900000003</v>
      </c>
      <c r="F26" s="738">
        <v>662398</v>
      </c>
      <c r="G26" s="738">
        <v>44103.792000000001</v>
      </c>
      <c r="H26" s="738">
        <v>55146.023999999998</v>
      </c>
      <c r="I26" s="738">
        <v>205359.728</v>
      </c>
      <c r="J26" s="738">
        <v>217795.45300000001</v>
      </c>
      <c r="K26" s="738">
        <v>40084.277000000002</v>
      </c>
      <c r="L26" s="1343">
        <v>2010</v>
      </c>
      <c r="M26" s="1344"/>
      <c r="N26" s="738">
        <v>181989.481</v>
      </c>
      <c r="O26" s="738">
        <v>722006.07799999998</v>
      </c>
      <c r="P26" s="738">
        <v>10832.923000000001</v>
      </c>
      <c r="Q26" s="738">
        <v>10476</v>
      </c>
      <c r="R26" s="738">
        <v>258196.17</v>
      </c>
      <c r="S26" s="738">
        <v>111509.36599999999</v>
      </c>
      <c r="T26" s="962" t="s">
        <v>768</v>
      </c>
      <c r="U26" s="738">
        <v>63747.963000000003</v>
      </c>
    </row>
    <row r="27" spans="1:21" s="958" customFormat="1" ht="11.25" customHeight="1">
      <c r="A27" s="1343">
        <v>2011</v>
      </c>
      <c r="B27" s="1344"/>
      <c r="C27" s="737">
        <f t="shared" si="0"/>
        <v>3735701.9169999999</v>
      </c>
      <c r="D27" s="738">
        <f t="shared" ref="D27:K27" si="5">SUM(D57:D60)</f>
        <v>428025.94099999999</v>
      </c>
      <c r="E27" s="738">
        <f t="shared" si="5"/>
        <v>699869.799</v>
      </c>
      <c r="F27" s="738">
        <f t="shared" si="5"/>
        <v>679552</v>
      </c>
      <c r="G27" s="738">
        <f t="shared" si="5"/>
        <v>43220.376000000004</v>
      </c>
      <c r="H27" s="738">
        <f t="shared" si="5"/>
        <v>56110.923000000003</v>
      </c>
      <c r="I27" s="738">
        <f t="shared" si="5"/>
        <v>199034.03999999998</v>
      </c>
      <c r="J27" s="738">
        <f t="shared" si="5"/>
        <v>220662.84199999998</v>
      </c>
      <c r="K27" s="738">
        <f t="shared" si="5"/>
        <v>38209.894</v>
      </c>
      <c r="L27" s="1343">
        <v>2011</v>
      </c>
      <c r="M27" s="1344"/>
      <c r="N27" s="738">
        <f t="shared" ref="N27:S27" si="6">SUM(N57:N60)</f>
        <v>178504.42300000001</v>
      </c>
      <c r="O27" s="738">
        <f t="shared" si="6"/>
        <v>730757.38299999991</v>
      </c>
      <c r="P27" s="738">
        <f t="shared" si="6"/>
        <v>10935.94</v>
      </c>
      <c r="Q27" s="738">
        <f t="shared" si="6"/>
        <v>10707</v>
      </c>
      <c r="R27" s="738">
        <f t="shared" si="6"/>
        <v>259290.08299999998</v>
      </c>
      <c r="S27" s="738">
        <f t="shared" si="6"/>
        <v>113921.966</v>
      </c>
      <c r="T27" s="962" t="s">
        <v>768</v>
      </c>
      <c r="U27" s="738">
        <f>SUM(U57:U60)</f>
        <v>66899.307000000001</v>
      </c>
    </row>
    <row r="28" spans="1:21" s="958" customFormat="1" ht="11.25" customHeight="1">
      <c r="A28" s="1343">
        <v>2012</v>
      </c>
      <c r="B28" s="1344"/>
      <c r="C28" s="737">
        <f t="shared" si="0"/>
        <v>3763526.2429999998</v>
      </c>
      <c r="D28" s="738">
        <f t="shared" ref="D28:K28" si="7">SUM(D63:D66)</f>
        <v>415864.45900000003</v>
      </c>
      <c r="E28" s="738">
        <f t="shared" si="7"/>
        <v>711413.2</v>
      </c>
      <c r="F28" s="738">
        <f t="shared" si="7"/>
        <v>681707</v>
      </c>
      <c r="G28" s="738">
        <f t="shared" si="7"/>
        <v>44496.454000000005</v>
      </c>
      <c r="H28" s="738">
        <f t="shared" si="7"/>
        <v>56858.556000000004</v>
      </c>
      <c r="I28" s="738">
        <f t="shared" si="7"/>
        <v>209391.24799999999</v>
      </c>
      <c r="J28" s="738">
        <f t="shared" si="7"/>
        <v>220241.75</v>
      </c>
      <c r="K28" s="738">
        <f t="shared" si="7"/>
        <v>38267.186999999998</v>
      </c>
      <c r="L28" s="1343">
        <v>2012</v>
      </c>
      <c r="M28" s="1344"/>
      <c r="N28" s="738">
        <f t="shared" ref="N28:S28" si="8">SUM(N63:N66)</f>
        <v>183620.65400000001</v>
      </c>
      <c r="O28" s="738">
        <f t="shared" si="8"/>
        <v>740310.55900000001</v>
      </c>
      <c r="P28" s="738">
        <f t="shared" si="8"/>
        <v>11276.931</v>
      </c>
      <c r="Q28" s="738">
        <f t="shared" si="8"/>
        <v>10705</v>
      </c>
      <c r="R28" s="738">
        <f t="shared" si="8"/>
        <v>261779.742</v>
      </c>
      <c r="S28" s="738">
        <f t="shared" si="8"/>
        <v>112452.84</v>
      </c>
      <c r="T28" s="962" t="s">
        <v>768</v>
      </c>
      <c r="U28" s="738">
        <f>SUM(U63:U66)</f>
        <v>65140.663</v>
      </c>
    </row>
    <row r="29" spans="1:21" s="958" customFormat="1" ht="11.25" hidden="1" customHeight="1">
      <c r="A29" s="1343">
        <v>2013</v>
      </c>
      <c r="B29" s="1344"/>
      <c r="C29" s="737">
        <f t="shared" si="0"/>
        <v>2802629.8419999992</v>
      </c>
      <c r="D29" s="738">
        <f t="shared" ref="D29:K29" si="9">SUM(D69:D72)</f>
        <v>307653.315</v>
      </c>
      <c r="E29" s="738">
        <f t="shared" si="9"/>
        <v>533426.68099999998</v>
      </c>
      <c r="F29" s="738">
        <f t="shared" si="9"/>
        <v>493489</v>
      </c>
      <c r="G29" s="738">
        <f t="shared" si="9"/>
        <v>32101.402000000002</v>
      </c>
      <c r="H29" s="738">
        <f t="shared" si="9"/>
        <v>41912.853999999999</v>
      </c>
      <c r="I29" s="738">
        <f t="shared" si="9"/>
        <v>158958.56599999999</v>
      </c>
      <c r="J29" s="738">
        <f t="shared" si="9"/>
        <v>166701.40899999999</v>
      </c>
      <c r="K29" s="738">
        <f t="shared" si="9"/>
        <v>28326.126</v>
      </c>
      <c r="L29" s="1343">
        <v>2013</v>
      </c>
      <c r="M29" s="1344"/>
      <c r="N29" s="738">
        <f t="shared" ref="N29:S29" si="10">SUM(N69:N72)</f>
        <v>139228.19699999999</v>
      </c>
      <c r="O29" s="738">
        <f t="shared" si="10"/>
        <v>556771.59000000008</v>
      </c>
      <c r="P29" s="738">
        <f t="shared" si="10"/>
        <v>8076.6839999999993</v>
      </c>
      <c r="Q29" s="738">
        <f t="shared" si="10"/>
        <v>8013</v>
      </c>
      <c r="R29" s="738">
        <f t="shared" si="10"/>
        <v>195453.37400000001</v>
      </c>
      <c r="S29" s="738">
        <f t="shared" si="10"/>
        <v>84773.391000000003</v>
      </c>
      <c r="T29" s="962" t="s">
        <v>768</v>
      </c>
      <c r="U29" s="738">
        <f>SUM(U69:U72)</f>
        <v>47744.252999999997</v>
      </c>
    </row>
    <row r="30" spans="1:21" s="958" customFormat="1" ht="11.25" hidden="1" customHeight="1">
      <c r="A30" s="1343">
        <v>2014</v>
      </c>
      <c r="B30" s="1344"/>
      <c r="C30" s="737">
        <f t="shared" si="0"/>
        <v>0</v>
      </c>
      <c r="D30" s="738">
        <f t="shared" ref="D30:K30" si="11">SUM(D78:D81)</f>
        <v>0</v>
      </c>
      <c r="E30" s="738">
        <f t="shared" si="11"/>
        <v>0</v>
      </c>
      <c r="F30" s="738">
        <f t="shared" si="11"/>
        <v>0</v>
      </c>
      <c r="G30" s="738">
        <f t="shared" si="11"/>
        <v>0</v>
      </c>
      <c r="H30" s="738">
        <f t="shared" si="11"/>
        <v>0</v>
      </c>
      <c r="I30" s="738">
        <f t="shared" si="11"/>
        <v>0</v>
      </c>
      <c r="J30" s="738">
        <f t="shared" si="11"/>
        <v>0</v>
      </c>
      <c r="K30" s="738">
        <f t="shared" si="11"/>
        <v>0</v>
      </c>
      <c r="L30" s="1343">
        <v>2014</v>
      </c>
      <c r="M30" s="1344"/>
      <c r="N30" s="738">
        <f t="shared" ref="N30:S30" si="12">SUM(N78:N81)</f>
        <v>0</v>
      </c>
      <c r="O30" s="738">
        <f t="shared" si="12"/>
        <v>0</v>
      </c>
      <c r="P30" s="738">
        <f t="shared" si="12"/>
        <v>0</v>
      </c>
      <c r="Q30" s="738">
        <f t="shared" si="12"/>
        <v>0</v>
      </c>
      <c r="R30" s="738">
        <f t="shared" si="12"/>
        <v>0</v>
      </c>
      <c r="S30" s="738">
        <f t="shared" si="12"/>
        <v>0</v>
      </c>
      <c r="T30" s="962" t="s">
        <v>768</v>
      </c>
      <c r="U30" s="738">
        <f>SUM(U78:U81)</f>
        <v>0</v>
      </c>
    </row>
    <row r="31" spans="1:21" s="958" customFormat="1" ht="6"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1" s="958" customFormat="1" ht="11.25" hidden="1" customHeight="1">
      <c r="A33" s="739"/>
      <c r="B33" s="744" t="s">
        <v>547</v>
      </c>
      <c r="C33" s="737">
        <f>SUM(D33:K33,N33:U33)</f>
        <v>907792.38</v>
      </c>
      <c r="D33" s="962">
        <v>101910.65399999999</v>
      </c>
      <c r="E33" s="962">
        <v>162706.73800000001</v>
      </c>
      <c r="F33" s="962">
        <v>163029</v>
      </c>
      <c r="G33" s="962">
        <v>11223.39</v>
      </c>
      <c r="H33" s="962">
        <v>14857.14</v>
      </c>
      <c r="I33" s="962">
        <v>48230.96</v>
      </c>
      <c r="J33" s="962">
        <v>54758.993000000002</v>
      </c>
      <c r="K33" s="962">
        <v>10777.578</v>
      </c>
      <c r="L33" s="739"/>
      <c r="M33" s="744" t="s">
        <v>547</v>
      </c>
      <c r="N33" s="962">
        <v>47697.813999999998</v>
      </c>
      <c r="O33" s="962">
        <v>177215.394</v>
      </c>
      <c r="P33" s="962">
        <v>7545.2780000000002</v>
      </c>
      <c r="Q33" s="962">
        <v>2590</v>
      </c>
      <c r="R33" s="962">
        <v>60227.779000000002</v>
      </c>
      <c r="S33" s="962">
        <v>29924.966</v>
      </c>
      <c r="T33" s="962" t="s">
        <v>768</v>
      </c>
      <c r="U33" s="962">
        <v>15096.696</v>
      </c>
    </row>
    <row r="34" spans="1:21" s="958" customFormat="1" ht="11.25" hidden="1" customHeight="1">
      <c r="A34" s="739"/>
      <c r="B34" s="744" t="s">
        <v>548</v>
      </c>
      <c r="C34" s="737">
        <f>SUM(D34:K34,N34:U34)</f>
        <v>876139.96</v>
      </c>
      <c r="D34" s="962">
        <v>97098.168000000005</v>
      </c>
      <c r="E34" s="962">
        <v>160547.11300000001</v>
      </c>
      <c r="F34" s="962">
        <v>152487</v>
      </c>
      <c r="G34" s="962">
        <v>10758.973</v>
      </c>
      <c r="H34" s="962">
        <v>13550.337</v>
      </c>
      <c r="I34" s="962">
        <v>47907.631999999998</v>
      </c>
      <c r="J34" s="962">
        <v>52165.182000000001</v>
      </c>
      <c r="K34" s="962">
        <v>9135.491</v>
      </c>
      <c r="L34" s="739"/>
      <c r="M34" s="744" t="s">
        <v>548</v>
      </c>
      <c r="N34" s="962">
        <v>47464.076000000001</v>
      </c>
      <c r="O34" s="962">
        <v>174429.95800000001</v>
      </c>
      <c r="P34" s="962">
        <v>7487.55</v>
      </c>
      <c r="Q34" s="962">
        <v>2571</v>
      </c>
      <c r="R34" s="962">
        <v>59233.758999999998</v>
      </c>
      <c r="S34" s="962">
        <v>26531.133999999998</v>
      </c>
      <c r="T34" s="962" t="s">
        <v>768</v>
      </c>
      <c r="U34" s="962">
        <v>14772.587</v>
      </c>
    </row>
    <row r="35" spans="1:21" s="958" customFormat="1" ht="11.25" hidden="1" customHeight="1">
      <c r="A35" s="739"/>
      <c r="B35" s="746" t="s">
        <v>549</v>
      </c>
      <c r="C35" s="737">
        <f>SUM(D35:K35,N35:U35)</f>
        <v>853917.53800000006</v>
      </c>
      <c r="D35" s="962">
        <v>91980.380999999994</v>
      </c>
      <c r="E35" s="962">
        <v>155322.071</v>
      </c>
      <c r="F35" s="962">
        <v>158004</v>
      </c>
      <c r="G35" s="962">
        <v>10374.073</v>
      </c>
      <c r="H35" s="962">
        <v>13113.772000000001</v>
      </c>
      <c r="I35" s="962">
        <v>47066.925000000003</v>
      </c>
      <c r="J35" s="962">
        <v>50527.3</v>
      </c>
      <c r="K35" s="962">
        <v>8768.4609999999993</v>
      </c>
      <c r="L35" s="739"/>
      <c r="M35" s="746" t="s">
        <v>549</v>
      </c>
      <c r="N35" s="962">
        <v>36766.252</v>
      </c>
      <c r="O35" s="962">
        <v>174756.20800000001</v>
      </c>
      <c r="P35" s="962">
        <v>7841.3490000000002</v>
      </c>
      <c r="Q35" s="962">
        <v>2565</v>
      </c>
      <c r="R35" s="962">
        <v>57114.050999999999</v>
      </c>
      <c r="S35" s="962">
        <v>26102.508000000002</v>
      </c>
      <c r="T35" s="962" t="s">
        <v>768</v>
      </c>
      <c r="U35" s="962">
        <v>13615.187</v>
      </c>
    </row>
    <row r="36" spans="1:21" s="958" customFormat="1" ht="11.25" hidden="1" customHeight="1">
      <c r="A36" s="739"/>
      <c r="B36" s="746" t="s">
        <v>550</v>
      </c>
      <c r="C36" s="737">
        <f>SUM(D36:K36,N36:U36)</f>
        <v>925449.1</v>
      </c>
      <c r="D36" s="962">
        <v>99369.312999999995</v>
      </c>
      <c r="E36" s="962">
        <v>165700.69500000001</v>
      </c>
      <c r="F36" s="962">
        <v>170208</v>
      </c>
      <c r="G36" s="962">
        <v>11783.183999999999</v>
      </c>
      <c r="H36" s="962">
        <v>15193.539000000001</v>
      </c>
      <c r="I36" s="962">
        <v>51974.377</v>
      </c>
      <c r="J36" s="962">
        <v>54802.135000000002</v>
      </c>
      <c r="K36" s="962">
        <v>9954.3690000000006</v>
      </c>
      <c r="L36" s="739"/>
      <c r="M36" s="746" t="s">
        <v>550</v>
      </c>
      <c r="N36" s="962">
        <v>47246.004000000001</v>
      </c>
      <c r="O36" s="962">
        <v>178184.28700000001</v>
      </c>
      <c r="P36" s="962">
        <v>8242.4050000000007</v>
      </c>
      <c r="Q36" s="962">
        <v>2663</v>
      </c>
      <c r="R36" s="962">
        <v>65300.959000000003</v>
      </c>
      <c r="S36" s="962">
        <v>29031.491000000002</v>
      </c>
      <c r="T36" s="962" t="s">
        <v>768</v>
      </c>
      <c r="U36" s="962">
        <v>15795.342000000001</v>
      </c>
    </row>
    <row r="37" spans="1:21" s="958" customFormat="1" ht="11.25" hidden="1" customHeight="1">
      <c r="A37" s="960"/>
      <c r="B37" s="961"/>
      <c r="C37" s="959"/>
      <c r="D37" s="962"/>
      <c r="E37" s="962"/>
      <c r="F37" s="962"/>
      <c r="G37" s="962"/>
      <c r="H37" s="962"/>
      <c r="I37" s="962"/>
      <c r="J37" s="962"/>
      <c r="K37" s="962"/>
      <c r="L37" s="960"/>
      <c r="M37" s="961"/>
      <c r="N37" s="962"/>
      <c r="O37" s="962"/>
      <c r="P37" s="962"/>
      <c r="Q37" s="962"/>
      <c r="R37" s="962"/>
      <c r="S37" s="962"/>
      <c r="T37" s="962"/>
      <c r="U37" s="962"/>
    </row>
    <row r="38" spans="1:21" s="958" customFormat="1" ht="11.25" hidden="1" customHeight="1">
      <c r="A38" s="1337">
        <v>2008</v>
      </c>
      <c r="B38" s="1338"/>
      <c r="C38" s="959"/>
      <c r="D38" s="962"/>
      <c r="E38" s="962"/>
      <c r="F38" s="962"/>
      <c r="G38" s="962"/>
      <c r="H38" s="962"/>
      <c r="I38" s="962"/>
      <c r="J38" s="962"/>
      <c r="K38" s="962"/>
      <c r="L38" s="1337">
        <v>2008</v>
      </c>
      <c r="M38" s="1338"/>
      <c r="N38" s="962"/>
      <c r="O38" s="962"/>
      <c r="P38" s="962"/>
      <c r="Q38" s="962"/>
      <c r="R38" s="962"/>
      <c r="S38" s="962"/>
      <c r="T38" s="962"/>
      <c r="U38" s="962"/>
    </row>
    <row r="39" spans="1:21" s="958" customFormat="1" ht="11.25" hidden="1" customHeight="1">
      <c r="A39" s="739"/>
      <c r="B39" s="744" t="s">
        <v>547</v>
      </c>
      <c r="C39" s="737">
        <f>SUM(D39:K39,N39:U39)</f>
        <v>873723.71800000011</v>
      </c>
      <c r="D39" s="962">
        <v>103521.287</v>
      </c>
      <c r="E39" s="962">
        <v>167404.78400000001</v>
      </c>
      <c r="F39" s="962">
        <v>124801</v>
      </c>
      <c r="G39" s="962">
        <v>11011.159</v>
      </c>
      <c r="H39" s="962">
        <v>14912.724</v>
      </c>
      <c r="I39" s="962">
        <v>50107.879000000001</v>
      </c>
      <c r="J39" s="962">
        <v>52888.536999999997</v>
      </c>
      <c r="K39" s="962">
        <v>9555.0540000000001</v>
      </c>
      <c r="L39" s="739"/>
      <c r="M39" s="744" t="s">
        <v>547</v>
      </c>
      <c r="N39" s="962">
        <v>46784.478999999999</v>
      </c>
      <c r="O39" s="962">
        <v>176629.47399999999</v>
      </c>
      <c r="P39" s="962">
        <v>7877.0020000000004</v>
      </c>
      <c r="Q39" s="962">
        <v>2659</v>
      </c>
      <c r="R39" s="962">
        <v>60419.843999999997</v>
      </c>
      <c r="S39" s="962">
        <v>29700.007000000001</v>
      </c>
      <c r="T39" s="962" t="s">
        <v>768</v>
      </c>
      <c r="U39" s="962">
        <v>15451.487999999999</v>
      </c>
    </row>
    <row r="40" spans="1:21" s="958" customFormat="1" ht="11.25" hidden="1" customHeight="1">
      <c r="A40" s="739"/>
      <c r="B40" s="744" t="s">
        <v>548</v>
      </c>
      <c r="C40" s="737">
        <f>SUM(D40:K40,N40:U40)</f>
        <v>890467.70699999994</v>
      </c>
      <c r="D40" s="962">
        <v>97531.827999999994</v>
      </c>
      <c r="E40" s="962">
        <v>166003.04999999999</v>
      </c>
      <c r="F40" s="962">
        <v>147765</v>
      </c>
      <c r="G40" s="962">
        <v>11684.448</v>
      </c>
      <c r="H40" s="962">
        <v>13870.523999999999</v>
      </c>
      <c r="I40" s="962">
        <v>53038.775000000001</v>
      </c>
      <c r="J40" s="962">
        <v>52042.879999999997</v>
      </c>
      <c r="K40" s="962">
        <v>9209.6839999999993</v>
      </c>
      <c r="L40" s="739"/>
      <c r="M40" s="744" t="s">
        <v>548</v>
      </c>
      <c r="N40" s="962">
        <v>46245.930999999997</v>
      </c>
      <c r="O40" s="962">
        <v>177987.19899999999</v>
      </c>
      <c r="P40" s="962">
        <v>8181.23</v>
      </c>
      <c r="Q40" s="962">
        <v>2619</v>
      </c>
      <c r="R40" s="962">
        <v>62788.563999999998</v>
      </c>
      <c r="S40" s="962">
        <v>27021.917000000001</v>
      </c>
      <c r="T40" s="962" t="s">
        <v>768</v>
      </c>
      <c r="U40" s="962">
        <v>14477.677</v>
      </c>
    </row>
    <row r="41" spans="1:21" s="958" customFormat="1" ht="11.25" hidden="1" customHeight="1">
      <c r="A41" s="739"/>
      <c r="B41" s="746" t="s">
        <v>549</v>
      </c>
      <c r="C41" s="737">
        <f>SUM(D41:K41,N41:U41)</f>
        <v>878397.84499999997</v>
      </c>
      <c r="D41" s="962">
        <v>95368.710999999996</v>
      </c>
      <c r="E41" s="962">
        <v>160795.158</v>
      </c>
      <c r="F41" s="962">
        <v>163684</v>
      </c>
      <c r="G41" s="962">
        <v>10297.608</v>
      </c>
      <c r="H41" s="962">
        <v>13339.002</v>
      </c>
      <c r="I41" s="962">
        <v>51915.360999999997</v>
      </c>
      <c r="J41" s="962">
        <v>50080.909</v>
      </c>
      <c r="K41" s="962">
        <v>9143.4169999999995</v>
      </c>
      <c r="L41" s="739"/>
      <c r="M41" s="746" t="s">
        <v>549</v>
      </c>
      <c r="N41" s="962">
        <v>37799.815000000002</v>
      </c>
      <c r="O41" s="962">
        <v>177454.75700000001</v>
      </c>
      <c r="P41" s="962">
        <v>7855.6130000000003</v>
      </c>
      <c r="Q41" s="962">
        <v>2610</v>
      </c>
      <c r="R41" s="962">
        <v>57994.858</v>
      </c>
      <c r="S41" s="962">
        <v>26434.81</v>
      </c>
      <c r="T41" s="962" t="s">
        <v>768</v>
      </c>
      <c r="U41" s="962">
        <v>13623.825999999999</v>
      </c>
    </row>
    <row r="42" spans="1:21" s="958" customFormat="1" ht="11.25" hidden="1" customHeight="1">
      <c r="A42" s="739"/>
      <c r="B42" s="746" t="s">
        <v>550</v>
      </c>
      <c r="C42" s="737">
        <f>SUM(D42:K42,N42:U42)</f>
        <v>940987.52800000005</v>
      </c>
      <c r="D42" s="962">
        <v>104188.30100000001</v>
      </c>
      <c r="E42" s="962">
        <v>170692.25700000001</v>
      </c>
      <c r="F42" s="962">
        <v>167404</v>
      </c>
      <c r="G42" s="962">
        <v>12679.325000000001</v>
      </c>
      <c r="H42" s="962">
        <v>15387.504000000001</v>
      </c>
      <c r="I42" s="962">
        <v>51300</v>
      </c>
      <c r="J42" s="962">
        <v>54944.514999999999</v>
      </c>
      <c r="K42" s="962">
        <v>9739.6270000000004</v>
      </c>
      <c r="L42" s="739"/>
      <c r="M42" s="746" t="s">
        <v>550</v>
      </c>
      <c r="N42" s="962">
        <v>48174.042000000001</v>
      </c>
      <c r="O42" s="962">
        <v>186415.85</v>
      </c>
      <c r="P42" s="962">
        <v>8257.9369999999999</v>
      </c>
      <c r="Q42" s="962">
        <v>2616</v>
      </c>
      <c r="R42" s="962">
        <v>63829.610999999997</v>
      </c>
      <c r="S42" s="962">
        <v>29026.345000000001</v>
      </c>
      <c r="T42" s="962" t="s">
        <v>768</v>
      </c>
      <c r="U42" s="962">
        <v>16332.214</v>
      </c>
    </row>
    <row r="43" spans="1:21" s="958" customFormat="1" ht="11.25" hidden="1" customHeight="1">
      <c r="A43" s="739"/>
      <c r="B43" s="744"/>
      <c r="C43" s="959"/>
      <c r="D43" s="962"/>
      <c r="E43" s="962"/>
      <c r="F43" s="962"/>
      <c r="G43" s="962"/>
      <c r="H43" s="962"/>
      <c r="I43" s="962"/>
      <c r="J43" s="962"/>
      <c r="K43" s="962"/>
      <c r="L43" s="739"/>
      <c r="M43" s="744"/>
      <c r="N43" s="962"/>
      <c r="O43" s="962"/>
      <c r="P43" s="962"/>
      <c r="Q43" s="962"/>
      <c r="R43" s="962"/>
      <c r="S43" s="962"/>
      <c r="T43" s="962"/>
      <c r="U43" s="962"/>
    </row>
    <row r="44" spans="1:21" s="958" customFormat="1" ht="11.25" hidden="1" customHeight="1">
      <c r="A44" s="1337">
        <v>2009</v>
      </c>
      <c r="B44" s="1338"/>
      <c r="C44" s="959"/>
      <c r="D44" s="962"/>
      <c r="E44" s="962"/>
      <c r="F44" s="962"/>
      <c r="G44" s="962"/>
      <c r="H44" s="962"/>
      <c r="I44" s="962"/>
      <c r="J44" s="962"/>
      <c r="K44" s="962"/>
      <c r="L44" s="1337">
        <v>2009</v>
      </c>
      <c r="M44" s="1338"/>
      <c r="N44" s="962"/>
      <c r="O44" s="962"/>
      <c r="P44" s="962"/>
      <c r="Q44" s="962"/>
      <c r="R44" s="962"/>
      <c r="S44" s="962"/>
      <c r="T44" s="962"/>
      <c r="U44" s="962"/>
    </row>
    <row r="45" spans="1:21" s="958" customFormat="1" ht="11.25" hidden="1" customHeight="1">
      <c r="A45" s="739"/>
      <c r="B45" s="744" t="s">
        <v>547</v>
      </c>
      <c r="C45" s="737">
        <f>SUM(D45:K45,N45:U45)</f>
        <v>936572.55099999986</v>
      </c>
      <c r="D45" s="962">
        <v>106900.5</v>
      </c>
      <c r="E45" s="962">
        <v>169858.38399999999</v>
      </c>
      <c r="F45" s="962">
        <v>173658</v>
      </c>
      <c r="G45" s="962">
        <v>10379.098</v>
      </c>
      <c r="H45" s="962">
        <v>13967.546</v>
      </c>
      <c r="I45" s="962">
        <v>51945.546000000002</v>
      </c>
      <c r="J45" s="962">
        <v>54780.832000000002</v>
      </c>
      <c r="K45" s="962">
        <v>9466.884</v>
      </c>
      <c r="L45" s="739"/>
      <c r="M45" s="744" t="s">
        <v>547</v>
      </c>
      <c r="N45" s="962">
        <v>47295.749000000003</v>
      </c>
      <c r="O45" s="962">
        <v>181242.484</v>
      </c>
      <c r="P45" s="962">
        <v>7763.6580000000004</v>
      </c>
      <c r="Q45" s="962">
        <v>2658</v>
      </c>
      <c r="R45" s="962">
        <v>62154.995000000003</v>
      </c>
      <c r="S45" s="962">
        <v>29351.749</v>
      </c>
      <c r="T45" s="962" t="s">
        <v>768</v>
      </c>
      <c r="U45" s="962">
        <v>15149.126</v>
      </c>
    </row>
    <row r="46" spans="1:21" s="958" customFormat="1" ht="11.25" hidden="1" customHeight="1">
      <c r="A46" s="739"/>
      <c r="B46" s="744" t="s">
        <v>548</v>
      </c>
      <c r="C46" s="737">
        <f>SUM(D46:K46,N46:U46)</f>
        <v>896415.47600000014</v>
      </c>
      <c r="D46" s="962">
        <v>98785.07</v>
      </c>
      <c r="E46" s="962">
        <v>168062.47899999999</v>
      </c>
      <c r="F46" s="962">
        <v>159582</v>
      </c>
      <c r="G46" s="962">
        <v>11107.787</v>
      </c>
      <c r="H46" s="962">
        <v>13157.607</v>
      </c>
      <c r="I46" s="962">
        <v>50290.036</v>
      </c>
      <c r="J46" s="962">
        <v>52347.635999999999</v>
      </c>
      <c r="K46" s="962">
        <v>9316.8559999999998</v>
      </c>
      <c r="L46" s="739"/>
      <c r="M46" s="744" t="s">
        <v>548</v>
      </c>
      <c r="N46" s="962">
        <v>44476.555</v>
      </c>
      <c r="O46" s="962">
        <v>178154.86600000001</v>
      </c>
      <c r="P46" s="962">
        <v>7402.241</v>
      </c>
      <c r="Q46" s="962">
        <v>2559</v>
      </c>
      <c r="R46" s="962">
        <v>59948.447999999997</v>
      </c>
      <c r="S46" s="962">
        <v>27253.919999999998</v>
      </c>
      <c r="T46" s="962" t="s">
        <v>768</v>
      </c>
      <c r="U46" s="962">
        <v>13970.975</v>
      </c>
    </row>
    <row r="47" spans="1:21" s="958" customFormat="1" ht="11.25" hidden="1" customHeight="1">
      <c r="A47" s="739"/>
      <c r="B47" s="744" t="s">
        <v>549</v>
      </c>
      <c r="C47" s="737">
        <f>SUM(D47:K47,N47:U47)</f>
        <v>881585.80200000003</v>
      </c>
      <c r="D47" s="962">
        <v>95258.566999999995</v>
      </c>
      <c r="E47" s="962">
        <v>161921.43</v>
      </c>
      <c r="F47" s="962">
        <v>169772</v>
      </c>
      <c r="G47" s="962">
        <v>10417.781999999999</v>
      </c>
      <c r="H47" s="962">
        <v>12342.272000000001</v>
      </c>
      <c r="I47" s="962">
        <v>49103.065999999999</v>
      </c>
      <c r="J47" s="962">
        <v>51144.048000000003</v>
      </c>
      <c r="K47" s="962">
        <v>9145.93</v>
      </c>
      <c r="L47" s="739"/>
      <c r="M47" s="744" t="s">
        <v>549</v>
      </c>
      <c r="N47" s="962">
        <v>36539.709000000003</v>
      </c>
      <c r="O47" s="962">
        <v>177899.83600000001</v>
      </c>
      <c r="P47" s="962">
        <v>7448.817</v>
      </c>
      <c r="Q47" s="962">
        <v>2541</v>
      </c>
      <c r="R47" s="962">
        <v>58449.847999999998</v>
      </c>
      <c r="S47" s="962">
        <v>26225.428</v>
      </c>
      <c r="T47" s="962" t="s">
        <v>768</v>
      </c>
      <c r="U47" s="962">
        <v>13376.069</v>
      </c>
    </row>
    <row r="48" spans="1:21" s="958" customFormat="1" ht="11.25" hidden="1" customHeight="1">
      <c r="A48" s="739"/>
      <c r="B48" s="746" t="s">
        <v>550</v>
      </c>
      <c r="C48" s="737">
        <f>SUM(D48:K48,N48:U48)</f>
        <v>952213.71500000008</v>
      </c>
      <c r="D48" s="962">
        <v>104991.273</v>
      </c>
      <c r="E48" s="962">
        <v>171832.48699999999</v>
      </c>
      <c r="F48" s="962">
        <v>172632</v>
      </c>
      <c r="G48" s="962">
        <v>11610.601000000001</v>
      </c>
      <c r="H48" s="962">
        <v>15047.825000000001</v>
      </c>
      <c r="I48" s="962">
        <v>49772.031000000003</v>
      </c>
      <c r="J48" s="962">
        <v>56725.491999999998</v>
      </c>
      <c r="K48" s="962">
        <v>9945.8760000000002</v>
      </c>
      <c r="L48" s="739"/>
      <c r="M48" s="746" t="s">
        <v>550</v>
      </c>
      <c r="N48" s="962">
        <v>47874.773000000001</v>
      </c>
      <c r="O48" s="962">
        <v>187161.23699999999</v>
      </c>
      <c r="P48" s="962">
        <v>8027.7079999999996</v>
      </c>
      <c r="Q48" s="962">
        <v>2607</v>
      </c>
      <c r="R48" s="962">
        <v>68517.789000000004</v>
      </c>
      <c r="S48" s="962">
        <v>29836.653999999999</v>
      </c>
      <c r="T48" s="962" t="s">
        <v>768</v>
      </c>
      <c r="U48" s="962">
        <v>15630.968999999999</v>
      </c>
    </row>
    <row r="49" spans="1:21" s="958" customFormat="1" ht="11.25" hidden="1" customHeight="1">
      <c r="A49" s="739"/>
      <c r="B49" s="744"/>
      <c r="C49" s="959"/>
      <c r="D49" s="962"/>
      <c r="E49" s="962"/>
      <c r="F49" s="962"/>
      <c r="G49" s="962"/>
      <c r="H49" s="962"/>
      <c r="I49" s="962"/>
      <c r="J49" s="962"/>
      <c r="K49" s="962"/>
      <c r="L49" s="739"/>
      <c r="M49" s="744"/>
      <c r="N49" s="962"/>
      <c r="O49" s="962"/>
      <c r="P49" s="962"/>
      <c r="Q49" s="962"/>
      <c r="R49" s="962"/>
      <c r="S49" s="962"/>
      <c r="T49" s="962"/>
      <c r="U49" s="962"/>
    </row>
    <row r="50" spans="1:21" s="958" customFormat="1" ht="11.25" hidden="1" customHeight="1">
      <c r="A50" s="1337">
        <v>2010</v>
      </c>
      <c r="B50" s="1338"/>
      <c r="C50" s="959"/>
      <c r="D50" s="962"/>
      <c r="E50" s="962"/>
      <c r="F50" s="962"/>
      <c r="G50" s="962"/>
      <c r="H50" s="962"/>
      <c r="I50" s="962"/>
      <c r="J50" s="962"/>
      <c r="K50" s="962"/>
      <c r="L50" s="1337">
        <v>2010</v>
      </c>
      <c r="M50" s="1338"/>
      <c r="N50" s="962"/>
      <c r="O50" s="962"/>
      <c r="P50" s="962"/>
      <c r="Q50" s="962"/>
      <c r="R50" s="962"/>
      <c r="S50" s="962"/>
      <c r="T50" s="962"/>
      <c r="U50" s="962"/>
    </row>
    <row r="51" spans="1:21" s="958" customFormat="1" ht="11.25" hidden="1" customHeight="1">
      <c r="A51" s="739"/>
      <c r="B51" s="744" t="s">
        <v>547</v>
      </c>
      <c r="C51" s="737">
        <f>SUM(D51:K51,N51:U51)</f>
        <v>952284.67499999993</v>
      </c>
      <c r="D51" s="962">
        <v>107268.162</v>
      </c>
      <c r="E51" s="962">
        <v>173624.33100000001</v>
      </c>
      <c r="F51" s="962">
        <v>179802</v>
      </c>
      <c r="G51" s="962">
        <v>11826.42</v>
      </c>
      <c r="H51" s="962">
        <v>14750.425999999999</v>
      </c>
      <c r="I51" s="962">
        <v>54069.597999999998</v>
      </c>
      <c r="J51" s="962">
        <v>56021.754999999997</v>
      </c>
      <c r="K51" s="962">
        <v>10575.047</v>
      </c>
      <c r="L51" s="739"/>
      <c r="M51" s="744" t="s">
        <v>547</v>
      </c>
      <c r="N51" s="962">
        <v>49952.576000000001</v>
      </c>
      <c r="O51" s="962">
        <v>177043.78200000001</v>
      </c>
      <c r="P51" s="962">
        <v>2860.0169999999998</v>
      </c>
      <c r="Q51" s="962">
        <v>2607</v>
      </c>
      <c r="R51" s="962">
        <v>65520.006999999998</v>
      </c>
      <c r="S51" s="962">
        <v>30499.401000000002</v>
      </c>
      <c r="T51" s="962" t="s">
        <v>768</v>
      </c>
      <c r="U51" s="962">
        <v>15864.153</v>
      </c>
    </row>
    <row r="52" spans="1:21" s="958" customFormat="1" ht="11.25" hidden="1" customHeight="1">
      <c r="A52" s="739"/>
      <c r="B52" s="744" t="s">
        <v>548</v>
      </c>
      <c r="C52" s="737">
        <f>SUM(D52:K52,N52:U52)</f>
        <v>900325.58899999992</v>
      </c>
      <c r="D52" s="962">
        <v>99692.164000000004</v>
      </c>
      <c r="E52" s="962">
        <v>170197.11</v>
      </c>
      <c r="F52" s="962">
        <v>157323</v>
      </c>
      <c r="G52" s="962">
        <v>10392.326999999999</v>
      </c>
      <c r="H52" s="962">
        <v>12718.927</v>
      </c>
      <c r="I52" s="962">
        <v>50758.576000000001</v>
      </c>
      <c r="J52" s="962">
        <v>53230.593999999997</v>
      </c>
      <c r="K52" s="962">
        <v>9524.7860000000001</v>
      </c>
      <c r="L52" s="739"/>
      <c r="M52" s="744" t="s">
        <v>548</v>
      </c>
      <c r="N52" s="962">
        <v>46053.228000000003</v>
      </c>
      <c r="O52" s="962">
        <v>178106.86199999999</v>
      </c>
      <c r="P52" s="962">
        <v>2772.9059999999999</v>
      </c>
      <c r="Q52" s="962">
        <v>2562</v>
      </c>
      <c r="R52" s="962">
        <v>63773.527000000002</v>
      </c>
      <c r="S52" s="962">
        <v>27458.04</v>
      </c>
      <c r="T52" s="962" t="s">
        <v>768</v>
      </c>
      <c r="U52" s="962">
        <v>15761.541999999999</v>
      </c>
    </row>
    <row r="53" spans="1:21" s="958" customFormat="1" ht="11.25" hidden="1" customHeight="1">
      <c r="A53" s="739"/>
      <c r="B53" s="744" t="s">
        <v>549</v>
      </c>
      <c r="C53" s="737">
        <f>SUM(D53:K53,N53:U53)</f>
        <v>872257.69500000007</v>
      </c>
      <c r="D53" s="962">
        <v>93858.404999999999</v>
      </c>
      <c r="E53" s="962">
        <v>164545.89600000001</v>
      </c>
      <c r="F53" s="962">
        <v>159698</v>
      </c>
      <c r="G53" s="962">
        <v>10305.31</v>
      </c>
      <c r="H53" s="962">
        <v>12547.334999999999</v>
      </c>
      <c r="I53" s="962">
        <v>49696.550999999999</v>
      </c>
      <c r="J53" s="962">
        <v>51859.373</v>
      </c>
      <c r="K53" s="962">
        <v>9408.9369999999999</v>
      </c>
      <c r="L53" s="739"/>
      <c r="M53" s="744" t="s">
        <v>549</v>
      </c>
      <c r="N53" s="962">
        <v>36378.366000000002</v>
      </c>
      <c r="O53" s="962">
        <v>177495.951</v>
      </c>
      <c r="P53" s="962">
        <v>2300</v>
      </c>
      <c r="Q53" s="962">
        <v>2540</v>
      </c>
      <c r="R53" s="962">
        <v>60421.478999999999</v>
      </c>
      <c r="S53" s="962">
        <v>26580.047999999999</v>
      </c>
      <c r="T53" s="962" t="s">
        <v>768</v>
      </c>
      <c r="U53" s="962">
        <v>14622.044</v>
      </c>
    </row>
    <row r="54" spans="1:21" s="958" customFormat="1" ht="11.25" hidden="1" customHeight="1">
      <c r="A54" s="739"/>
      <c r="B54" s="744" t="s">
        <v>550</v>
      </c>
      <c r="C54" s="737">
        <f>SUM(D54:K54,N54:U54)</f>
        <v>955273.46299999999</v>
      </c>
      <c r="D54" s="737">
        <v>108474.227</v>
      </c>
      <c r="E54" s="737">
        <v>178835.872</v>
      </c>
      <c r="F54" s="737">
        <v>165575</v>
      </c>
      <c r="G54" s="737">
        <v>11579.735000000001</v>
      </c>
      <c r="H54" s="737">
        <v>15129.335999999999</v>
      </c>
      <c r="I54" s="737">
        <v>50835.002999999997</v>
      </c>
      <c r="J54" s="737">
        <v>56683.731</v>
      </c>
      <c r="K54" s="737">
        <v>10575.507</v>
      </c>
      <c r="L54" s="739"/>
      <c r="M54" s="744" t="s">
        <v>550</v>
      </c>
      <c r="N54" s="737">
        <v>49605.311000000002</v>
      </c>
      <c r="O54" s="737">
        <v>189359.48300000001</v>
      </c>
      <c r="P54" s="737">
        <v>2900</v>
      </c>
      <c r="Q54" s="737">
        <v>2767</v>
      </c>
      <c r="R54" s="737">
        <v>68481.157000000007</v>
      </c>
      <c r="S54" s="737">
        <v>26971.877</v>
      </c>
      <c r="T54" s="962" t="s">
        <v>768</v>
      </c>
      <c r="U54" s="737">
        <v>17500.223999999998</v>
      </c>
    </row>
    <row r="55" spans="1:21" s="958" customFormat="1" ht="11.25" hidden="1"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94">
        <v>961633.30200000003</v>
      </c>
      <c r="D57" s="794">
        <v>108392.99400000001</v>
      </c>
      <c r="E57" s="794">
        <v>175311.7</v>
      </c>
      <c r="F57" s="794">
        <v>186884</v>
      </c>
      <c r="G57" s="794">
        <v>11369.717000000001</v>
      </c>
      <c r="H57" s="794">
        <v>14474.001</v>
      </c>
      <c r="I57" s="794">
        <v>51152.841</v>
      </c>
      <c r="J57" s="794">
        <v>56177.267999999996</v>
      </c>
      <c r="K57" s="794">
        <v>9878.2999999999993</v>
      </c>
      <c r="L57" s="739"/>
      <c r="M57" s="744" t="s">
        <v>547</v>
      </c>
      <c r="N57" s="794">
        <v>47460.786999999997</v>
      </c>
      <c r="O57" s="794">
        <v>183286.861</v>
      </c>
      <c r="P57" s="794">
        <v>2860</v>
      </c>
      <c r="Q57" s="794">
        <v>2630</v>
      </c>
      <c r="R57" s="794">
        <v>64796.120999999999</v>
      </c>
      <c r="S57" s="794">
        <v>29760.363000000001</v>
      </c>
      <c r="T57" s="962" t="s">
        <v>768</v>
      </c>
      <c r="U57" s="794">
        <v>17198.348999999998</v>
      </c>
    </row>
    <row r="58" spans="1:21" s="958" customFormat="1" ht="11.25" customHeight="1">
      <c r="A58" s="739"/>
      <c r="B58" s="744" t="s">
        <v>548</v>
      </c>
      <c r="C58" s="794">
        <v>922637.34299999999</v>
      </c>
      <c r="D58" s="794">
        <v>105768.183</v>
      </c>
      <c r="E58" s="794">
        <v>176339.535</v>
      </c>
      <c r="F58" s="794">
        <v>159653</v>
      </c>
      <c r="G58" s="794">
        <v>10290.287</v>
      </c>
      <c r="H58" s="794">
        <v>13364.763000000001</v>
      </c>
      <c r="I58" s="794">
        <v>48279.142999999996</v>
      </c>
      <c r="J58" s="794">
        <v>52867.207999999999</v>
      </c>
      <c r="K58" s="794">
        <v>9165.6939999999995</v>
      </c>
      <c r="L58" s="739"/>
      <c r="M58" s="744" t="s">
        <v>548</v>
      </c>
      <c r="N58" s="794">
        <v>44993.161999999997</v>
      </c>
      <c r="O58" s="794">
        <v>187656.70699999999</v>
      </c>
      <c r="P58" s="794">
        <v>2780</v>
      </c>
      <c r="Q58" s="794">
        <v>2588</v>
      </c>
      <c r="R58" s="794">
        <v>65226.769</v>
      </c>
      <c r="S58" s="794">
        <v>27294.323</v>
      </c>
      <c r="T58" s="962" t="s">
        <v>768</v>
      </c>
      <c r="U58" s="794">
        <v>16370.569</v>
      </c>
    </row>
    <row r="59" spans="1:21" s="958" customFormat="1" ht="11.25" customHeight="1">
      <c r="A59" s="739"/>
      <c r="B59" s="744" t="s">
        <v>549</v>
      </c>
      <c r="C59" s="794">
        <v>888277.33100000001</v>
      </c>
      <c r="D59" s="794">
        <v>100705.962</v>
      </c>
      <c r="E59" s="794">
        <v>169415.38099999999</v>
      </c>
      <c r="F59" s="794">
        <v>162136</v>
      </c>
      <c r="G59" s="794">
        <v>10203.118</v>
      </c>
      <c r="H59" s="794">
        <v>12940.13</v>
      </c>
      <c r="I59" s="794">
        <v>47529.288</v>
      </c>
      <c r="J59" s="794">
        <v>53057.678</v>
      </c>
      <c r="K59" s="794">
        <v>9235.0480000000007</v>
      </c>
      <c r="L59" s="739"/>
      <c r="M59" s="746" t="s">
        <v>549</v>
      </c>
      <c r="N59" s="794">
        <v>37274.04</v>
      </c>
      <c r="O59" s="794">
        <v>177147.495</v>
      </c>
      <c r="P59" s="794">
        <v>2300</v>
      </c>
      <c r="Q59" s="794">
        <v>2515</v>
      </c>
      <c r="R59" s="794">
        <v>61880.006999999998</v>
      </c>
      <c r="S59" s="794">
        <v>26662.052</v>
      </c>
      <c r="T59" s="962" t="s">
        <v>768</v>
      </c>
      <c r="U59" s="794">
        <v>15276.132</v>
      </c>
    </row>
    <row r="60" spans="1:21" s="958" customFormat="1" ht="11.25" customHeight="1">
      <c r="A60" s="739"/>
      <c r="B60" s="744" t="s">
        <v>550</v>
      </c>
      <c r="C60" s="794">
        <v>963153.94099999999</v>
      </c>
      <c r="D60" s="794">
        <v>113158.802</v>
      </c>
      <c r="E60" s="794">
        <v>178803.18299999999</v>
      </c>
      <c r="F60" s="794">
        <v>170879</v>
      </c>
      <c r="G60" s="794">
        <v>11357.254000000001</v>
      </c>
      <c r="H60" s="794">
        <v>15332.029</v>
      </c>
      <c r="I60" s="794">
        <v>52072.767999999996</v>
      </c>
      <c r="J60" s="794">
        <v>58560.688000000002</v>
      </c>
      <c r="K60" s="794">
        <v>9930.8520000000008</v>
      </c>
      <c r="L60" s="739"/>
      <c r="M60" s="746" t="s">
        <v>550</v>
      </c>
      <c r="N60" s="794">
        <v>48776.434000000001</v>
      </c>
      <c r="O60" s="794">
        <v>182666.32</v>
      </c>
      <c r="P60" s="794">
        <v>2995.94</v>
      </c>
      <c r="Q60" s="794">
        <v>2974</v>
      </c>
      <c r="R60" s="794">
        <v>67387.186000000002</v>
      </c>
      <c r="S60" s="794">
        <v>30205.227999999999</v>
      </c>
      <c r="T60" s="962" t="s">
        <v>768</v>
      </c>
      <c r="U60" s="794">
        <v>18054.257000000001</v>
      </c>
    </row>
    <row r="61" spans="1:21" s="958" customFormat="1" ht="6" customHeight="1">
      <c r="A61" s="739"/>
      <c r="B61" s="744"/>
      <c r="C61" s="963"/>
      <c r="D61" s="957"/>
      <c r="E61" s="957"/>
      <c r="F61" s="957"/>
      <c r="G61" s="957"/>
      <c r="H61" s="957"/>
      <c r="I61" s="957"/>
      <c r="J61" s="957"/>
      <c r="K61" s="957"/>
      <c r="L61" s="739"/>
      <c r="M61" s="744"/>
      <c r="N61" s="963"/>
      <c r="O61" s="957"/>
      <c r="P61" s="957"/>
      <c r="Q61" s="957"/>
      <c r="R61" s="957"/>
      <c r="S61" s="957"/>
      <c r="T61" s="957"/>
      <c r="U61" s="957"/>
    </row>
    <row r="62" spans="1:21" s="958" customFormat="1" ht="11.25" customHeight="1">
      <c r="A62" s="1337">
        <v>2012</v>
      </c>
      <c r="B62" s="1338"/>
      <c r="C62" s="963"/>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94">
        <v>953320.72699999996</v>
      </c>
      <c r="D63" s="794">
        <v>108296.272</v>
      </c>
      <c r="E63" s="794">
        <v>178936.00599999999</v>
      </c>
      <c r="F63" s="794">
        <v>171020</v>
      </c>
      <c r="G63" s="794">
        <v>11665.799000000001</v>
      </c>
      <c r="H63" s="794">
        <v>14632.858</v>
      </c>
      <c r="I63" s="794">
        <v>52001.885000000002</v>
      </c>
      <c r="J63" s="794">
        <v>53048.112000000001</v>
      </c>
      <c r="K63" s="794">
        <v>9965.2199999999993</v>
      </c>
      <c r="L63" s="739"/>
      <c r="M63" s="744" t="s">
        <v>547</v>
      </c>
      <c r="N63" s="794">
        <v>49263.442000000003</v>
      </c>
      <c r="O63" s="794">
        <v>187254.07800000001</v>
      </c>
      <c r="P63" s="794">
        <v>3001.7959999999998</v>
      </c>
      <c r="Q63" s="794">
        <v>2653</v>
      </c>
      <c r="R63" s="794">
        <v>65506.177000000003</v>
      </c>
      <c r="S63" s="794">
        <v>28993.621999999999</v>
      </c>
      <c r="T63" s="962" t="s">
        <v>768</v>
      </c>
      <c r="U63" s="794">
        <v>17082.46</v>
      </c>
    </row>
    <row r="64" spans="1:21" s="958" customFormat="1" ht="11.25" customHeight="1">
      <c r="A64" s="739"/>
      <c r="B64" s="744" t="s">
        <v>548</v>
      </c>
      <c r="C64" s="794">
        <v>921327.34600000002</v>
      </c>
      <c r="D64" s="794">
        <v>101586.78599999999</v>
      </c>
      <c r="E64" s="794">
        <v>175515.02299999999</v>
      </c>
      <c r="F64" s="794">
        <v>155124</v>
      </c>
      <c r="G64" s="794">
        <v>10464.468999999999</v>
      </c>
      <c r="H64" s="794">
        <v>13491.579</v>
      </c>
      <c r="I64" s="794">
        <v>52507.794000000002</v>
      </c>
      <c r="J64" s="794">
        <v>56676.571000000004</v>
      </c>
      <c r="K64" s="794">
        <v>9107.77</v>
      </c>
      <c r="L64" s="739"/>
      <c r="M64" s="744" t="s">
        <v>548</v>
      </c>
      <c r="N64" s="794">
        <v>46525.915999999997</v>
      </c>
      <c r="O64" s="794">
        <v>186319.81599999999</v>
      </c>
      <c r="P64" s="794">
        <v>2959.846</v>
      </c>
      <c r="Q64" s="794">
        <v>2683</v>
      </c>
      <c r="R64" s="794">
        <v>65032.646999999997</v>
      </c>
      <c r="S64" s="794">
        <v>27264.914000000001</v>
      </c>
      <c r="T64" s="962" t="s">
        <v>768</v>
      </c>
      <c r="U64" s="794">
        <v>16067.215</v>
      </c>
    </row>
    <row r="65" spans="1:21" s="958" customFormat="1" ht="11.25" customHeight="1">
      <c r="A65" s="739"/>
      <c r="B65" s="744" t="s">
        <v>549</v>
      </c>
      <c r="C65" s="794">
        <v>902491.45200000005</v>
      </c>
      <c r="D65" s="794">
        <v>95338.756999999998</v>
      </c>
      <c r="E65" s="794">
        <v>169341.59899999999</v>
      </c>
      <c r="F65" s="794">
        <v>174421</v>
      </c>
      <c r="G65" s="794">
        <v>10661.834999999999</v>
      </c>
      <c r="H65" s="794">
        <v>13109.249</v>
      </c>
      <c r="I65" s="794">
        <v>51762.02</v>
      </c>
      <c r="J65" s="794">
        <v>55559.6</v>
      </c>
      <c r="K65" s="794">
        <v>9119.7260000000006</v>
      </c>
      <c r="L65" s="739"/>
      <c r="M65" s="744" t="s">
        <v>549</v>
      </c>
      <c r="N65" s="794">
        <v>37714.154999999999</v>
      </c>
      <c r="O65" s="794">
        <v>178270.66899999999</v>
      </c>
      <c r="P65" s="794">
        <v>2587.9459999999999</v>
      </c>
      <c r="Q65" s="794">
        <v>2668</v>
      </c>
      <c r="R65" s="794">
        <v>61239.211000000003</v>
      </c>
      <c r="S65" s="794">
        <v>26182.883999999998</v>
      </c>
      <c r="T65" s="962" t="s">
        <v>768</v>
      </c>
      <c r="U65" s="794">
        <v>14514.800999999999</v>
      </c>
    </row>
    <row r="66" spans="1:21" s="958" customFormat="1" ht="11.25" customHeight="1">
      <c r="A66" s="739"/>
      <c r="B66" s="744" t="s">
        <v>550</v>
      </c>
      <c r="C66" s="794">
        <v>986386.71799999999</v>
      </c>
      <c r="D66" s="794">
        <v>110642.644</v>
      </c>
      <c r="E66" s="794">
        <v>187620.57199999999</v>
      </c>
      <c r="F66" s="794">
        <v>181142</v>
      </c>
      <c r="G66" s="794">
        <v>11704.351000000001</v>
      </c>
      <c r="H66" s="794">
        <v>15624.87</v>
      </c>
      <c r="I66" s="794">
        <v>53119.548999999999</v>
      </c>
      <c r="J66" s="794">
        <v>54957.466999999997</v>
      </c>
      <c r="K66" s="794">
        <v>10074.471</v>
      </c>
      <c r="L66" s="739"/>
      <c r="M66" s="746" t="s">
        <v>550</v>
      </c>
      <c r="N66" s="794">
        <v>50117.141000000003</v>
      </c>
      <c r="O66" s="794">
        <v>188465.99600000001</v>
      </c>
      <c r="P66" s="794">
        <v>2727.3429999999998</v>
      </c>
      <c r="Q66" s="794">
        <v>2701</v>
      </c>
      <c r="R66" s="794">
        <v>70001.706999999995</v>
      </c>
      <c r="S66" s="794">
        <v>30011.42</v>
      </c>
      <c r="T66" s="962" t="s">
        <v>768</v>
      </c>
      <c r="U66" s="794">
        <v>17476.187000000002</v>
      </c>
    </row>
    <row r="67" spans="1:21" s="958" customFormat="1" ht="6" customHeight="1">
      <c r="A67" s="739"/>
      <c r="B67" s="744"/>
      <c r="C67" s="959"/>
      <c r="D67" s="959"/>
      <c r="E67" s="959"/>
      <c r="F67" s="959"/>
      <c r="G67" s="959"/>
      <c r="H67" s="959"/>
      <c r="I67" s="959"/>
      <c r="J67" s="959"/>
      <c r="K67" s="959"/>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960809.94299999997</v>
      </c>
      <c r="D69" s="737">
        <v>108246.45</v>
      </c>
      <c r="E69" s="737">
        <v>180676.734</v>
      </c>
      <c r="F69" s="737">
        <v>165222</v>
      </c>
      <c r="G69" s="737">
        <v>11329.091</v>
      </c>
      <c r="H69" s="737">
        <v>14749.826999999999</v>
      </c>
      <c r="I69" s="737">
        <v>54746.824999999997</v>
      </c>
      <c r="J69" s="737">
        <v>56070.142999999996</v>
      </c>
      <c r="K69" s="737">
        <v>9686.3559999999998</v>
      </c>
      <c r="L69" s="739"/>
      <c r="M69" s="744" t="s">
        <v>547</v>
      </c>
      <c r="N69" s="737">
        <v>50114.951000000001</v>
      </c>
      <c r="O69" s="737">
        <v>189321.481</v>
      </c>
      <c r="P69" s="737">
        <v>2715.61</v>
      </c>
      <c r="Q69" s="737">
        <v>2702</v>
      </c>
      <c r="R69" s="737">
        <v>66813.978000000003</v>
      </c>
      <c r="S69" s="737">
        <v>31538.842000000001</v>
      </c>
      <c r="T69" s="962" t="s">
        <v>768</v>
      </c>
      <c r="U69" s="737">
        <v>16875.654999999999</v>
      </c>
    </row>
    <row r="70" spans="1:21" s="958" customFormat="1" ht="11.25" customHeight="1">
      <c r="A70" s="739"/>
      <c r="B70" s="744" t="s">
        <v>548</v>
      </c>
      <c r="C70" s="737">
        <v>936702.78300000005</v>
      </c>
      <c r="D70" s="737">
        <v>102076.88499999999</v>
      </c>
      <c r="E70" s="737">
        <v>178954.03200000001</v>
      </c>
      <c r="F70" s="737">
        <v>162362</v>
      </c>
      <c r="G70" s="737">
        <v>10392.561</v>
      </c>
      <c r="H70" s="737">
        <v>13802.228999999999</v>
      </c>
      <c r="I70" s="737">
        <v>52255.945</v>
      </c>
      <c r="J70" s="737">
        <v>55310.398000000001</v>
      </c>
      <c r="K70" s="737">
        <v>9379.1610000000001</v>
      </c>
      <c r="L70" s="739"/>
      <c r="M70" s="744" t="s">
        <v>548</v>
      </c>
      <c r="N70" s="737">
        <v>48761.146999999997</v>
      </c>
      <c r="O70" s="737">
        <v>187382.25</v>
      </c>
      <c r="P70" s="737">
        <v>2680.1819999999998</v>
      </c>
      <c r="Q70" s="737">
        <v>2630</v>
      </c>
      <c r="R70" s="737">
        <v>67040.683999999994</v>
      </c>
      <c r="S70" s="737">
        <v>27334.498</v>
      </c>
      <c r="T70" s="962" t="s">
        <v>768</v>
      </c>
      <c r="U70" s="737">
        <v>16340.811</v>
      </c>
    </row>
    <row r="71" spans="1:21" s="958" customFormat="1" ht="11.25" customHeight="1">
      <c r="A71" s="739"/>
      <c r="B71" s="744" t="s">
        <v>549</v>
      </c>
      <c r="C71" s="737">
        <v>905117.11600000004</v>
      </c>
      <c r="D71" s="737">
        <v>97329.98</v>
      </c>
      <c r="E71" s="737">
        <v>173795.91500000001</v>
      </c>
      <c r="F71" s="737">
        <v>165905</v>
      </c>
      <c r="G71" s="737">
        <v>10379.75</v>
      </c>
      <c r="H71" s="737">
        <v>13360.798000000001</v>
      </c>
      <c r="I71" s="737">
        <v>51955.796000000002</v>
      </c>
      <c r="J71" s="737">
        <v>55320.868000000002</v>
      </c>
      <c r="K71" s="737">
        <v>9260.6090000000004</v>
      </c>
      <c r="L71" s="739"/>
      <c r="M71" s="744" t="s">
        <v>549</v>
      </c>
      <c r="N71" s="737">
        <v>40352.099000000002</v>
      </c>
      <c r="O71" s="737">
        <v>180067.859</v>
      </c>
      <c r="P71" s="737">
        <v>2680.8919999999998</v>
      </c>
      <c r="Q71" s="737">
        <v>2681</v>
      </c>
      <c r="R71" s="737">
        <v>61598.712</v>
      </c>
      <c r="S71" s="737">
        <v>25900.050999999999</v>
      </c>
      <c r="T71" s="962" t="s">
        <v>768</v>
      </c>
      <c r="U71" s="737">
        <v>14527.787</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962" t="s">
        <v>768</v>
      </c>
      <c r="U72" s="737"/>
    </row>
    <row r="73" spans="1:21" s="958" customFormat="1" ht="6"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1897512.726</v>
      </c>
      <c r="D74" s="737">
        <f t="shared" ref="D74:K74" si="13">SUM(D69:D70)</f>
        <v>210323.33499999999</v>
      </c>
      <c r="E74" s="737">
        <f t="shared" si="13"/>
        <v>359630.766</v>
      </c>
      <c r="F74" s="737">
        <f t="shared" si="13"/>
        <v>327584</v>
      </c>
      <c r="G74" s="737">
        <f t="shared" si="13"/>
        <v>21721.652000000002</v>
      </c>
      <c r="H74" s="737">
        <f t="shared" si="13"/>
        <v>28552.055999999997</v>
      </c>
      <c r="I74" s="737">
        <f t="shared" si="13"/>
        <v>107002.76999999999</v>
      </c>
      <c r="J74" s="737">
        <f t="shared" si="13"/>
        <v>111380.541</v>
      </c>
      <c r="K74" s="737">
        <f t="shared" si="13"/>
        <v>19065.517</v>
      </c>
      <c r="L74" s="739"/>
      <c r="M74" s="744" t="s">
        <v>995</v>
      </c>
      <c r="N74" s="737">
        <f>SUM(N69:N70)</f>
        <v>98876.097999999998</v>
      </c>
      <c r="O74" s="737">
        <f t="shared" ref="O74:U74" si="14">SUM(O69:O70)</f>
        <v>376703.73100000003</v>
      </c>
      <c r="P74" s="737">
        <f t="shared" si="14"/>
        <v>5395.7919999999995</v>
      </c>
      <c r="Q74" s="737">
        <f t="shared" si="14"/>
        <v>5332</v>
      </c>
      <c r="R74" s="737">
        <f t="shared" si="14"/>
        <v>133854.66200000001</v>
      </c>
      <c r="S74" s="737">
        <f t="shared" si="14"/>
        <v>58873.34</v>
      </c>
      <c r="T74" s="806" t="s">
        <v>768</v>
      </c>
      <c r="U74" s="737">
        <f t="shared" si="14"/>
        <v>33216.466</v>
      </c>
    </row>
    <row r="75" spans="1:21" s="958" customFormat="1" ht="11.25" customHeight="1">
      <c r="A75" s="739"/>
      <c r="B75" s="744" t="s">
        <v>996</v>
      </c>
      <c r="C75" s="737">
        <f>SUM(C69:C71)</f>
        <v>2802629.8420000002</v>
      </c>
      <c r="D75" s="737">
        <f t="shared" ref="D75:K75" si="15">SUM(D69:D71)</f>
        <v>307653.315</v>
      </c>
      <c r="E75" s="737">
        <f t="shared" si="15"/>
        <v>533426.68099999998</v>
      </c>
      <c r="F75" s="737">
        <f t="shared" si="15"/>
        <v>493489</v>
      </c>
      <c r="G75" s="737">
        <f t="shared" si="15"/>
        <v>32101.402000000002</v>
      </c>
      <c r="H75" s="737">
        <f t="shared" si="15"/>
        <v>41912.853999999999</v>
      </c>
      <c r="I75" s="737">
        <f t="shared" si="15"/>
        <v>158958.56599999999</v>
      </c>
      <c r="J75" s="737">
        <f t="shared" si="15"/>
        <v>166701.40899999999</v>
      </c>
      <c r="K75" s="737">
        <f t="shared" si="15"/>
        <v>28326.126</v>
      </c>
      <c r="L75" s="739"/>
      <c r="M75" s="744" t="s">
        <v>996</v>
      </c>
      <c r="N75" s="737">
        <f>SUM(N69:N71)</f>
        <v>139228.19699999999</v>
      </c>
      <c r="O75" s="737">
        <f t="shared" ref="O75:U75" si="16">SUM(O69:O71)</f>
        <v>556771.59000000008</v>
      </c>
      <c r="P75" s="737">
        <f t="shared" si="16"/>
        <v>8076.6839999999993</v>
      </c>
      <c r="Q75" s="737">
        <f t="shared" si="16"/>
        <v>8013</v>
      </c>
      <c r="R75" s="737">
        <f t="shared" si="16"/>
        <v>195453.37400000001</v>
      </c>
      <c r="S75" s="737">
        <f t="shared" si="16"/>
        <v>84773.391000000003</v>
      </c>
      <c r="T75" s="962" t="s">
        <v>768</v>
      </c>
      <c r="U75" s="737">
        <f t="shared" si="16"/>
        <v>47744.252999999997</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905" t="s">
        <v>205</v>
      </c>
      <c r="O83" s="905"/>
      <c r="P83" s="905"/>
      <c r="Q83" s="905"/>
      <c r="R83" s="905"/>
      <c r="S83" s="905"/>
      <c r="T83" s="905"/>
      <c r="U83" s="905"/>
      <c r="V83" s="905"/>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91" si="17">C21/C20*100-100</f>
        <v>2.0253004610973449</v>
      </c>
      <c r="D86" s="917">
        <f t="shared" si="17"/>
        <v>3.9591144427656673</v>
      </c>
      <c r="E86" s="917">
        <f t="shared" si="17"/>
        <v>0.22199584139934814</v>
      </c>
      <c r="F86" s="917">
        <f t="shared" si="17"/>
        <v>2.5399130823280984</v>
      </c>
      <c r="G86" s="917">
        <f t="shared" si="17"/>
        <v>30.023144248439223</v>
      </c>
      <c r="H86" s="917">
        <f t="shared" si="17"/>
        <v>0.23831519299757531</v>
      </c>
      <c r="I86" s="917">
        <f t="shared" si="17"/>
        <v>-16.346168602919519</v>
      </c>
      <c r="J86" s="917">
        <f t="shared" si="17"/>
        <v>1.2155662820826194</v>
      </c>
      <c r="K86" s="917">
        <f t="shared" si="17"/>
        <v>1.9727615301908088</v>
      </c>
      <c r="L86" s="1343">
        <v>2005</v>
      </c>
      <c r="M86" s="1344"/>
      <c r="N86" s="917">
        <f t="shared" ref="N86:S91" si="18">N21/N20*100-100</f>
        <v>0.8725528784133445</v>
      </c>
      <c r="O86" s="917">
        <f t="shared" si="18"/>
        <v>9.0665194842687953</v>
      </c>
      <c r="P86" s="917">
        <f t="shared" si="18"/>
        <v>2.6940439356090309</v>
      </c>
      <c r="Q86" s="917">
        <f t="shared" si="18"/>
        <v>0.90018003600719965</v>
      </c>
      <c r="R86" s="917">
        <f t="shared" si="18"/>
        <v>-0.86915253400213999</v>
      </c>
      <c r="S86" s="917">
        <f t="shared" si="18"/>
        <v>0.60327549512790313</v>
      </c>
      <c r="T86" s="917" t="s">
        <v>244</v>
      </c>
      <c r="U86" s="917">
        <f t="shared" ref="U86:U91" si="19">U21/U20*100-100</f>
        <v>-1.9563574521382634</v>
      </c>
      <c r="V86" s="917"/>
    </row>
    <row r="87" spans="1:22" s="958" customFormat="1" ht="11.25" customHeight="1">
      <c r="A87" s="1343">
        <v>2006</v>
      </c>
      <c r="B87" s="1344"/>
      <c r="C87" s="917">
        <f t="shared" si="17"/>
        <v>1.7651968975185781</v>
      </c>
      <c r="D87" s="917">
        <f t="shared" si="17"/>
        <v>1.8386606227702487</v>
      </c>
      <c r="E87" s="917">
        <f t="shared" si="17"/>
        <v>5.3015273119500534</v>
      </c>
      <c r="F87" s="917">
        <f t="shared" si="17"/>
        <v>1.3917575101543207</v>
      </c>
      <c r="G87" s="917">
        <f t="shared" si="17"/>
        <v>-10.049912261481779</v>
      </c>
      <c r="H87" s="917">
        <f t="shared" si="17"/>
        <v>3.1904356044947235E-2</v>
      </c>
      <c r="I87" s="917">
        <f t="shared" si="17"/>
        <v>1.9118602874675759</v>
      </c>
      <c r="J87" s="917">
        <f t="shared" si="17"/>
        <v>5.7569860915184847</v>
      </c>
      <c r="K87" s="917">
        <f t="shared" si="17"/>
        <v>0.10714440382193402</v>
      </c>
      <c r="L87" s="1343">
        <v>2006</v>
      </c>
      <c r="M87" s="1344"/>
      <c r="N87" s="917">
        <f t="shared" si="18"/>
        <v>0.30807093486001236</v>
      </c>
      <c r="O87" s="917">
        <f t="shared" si="18"/>
        <v>0.83755223079111829</v>
      </c>
      <c r="P87" s="917">
        <f t="shared" si="18"/>
        <v>-4.9924548612829511</v>
      </c>
      <c r="Q87" s="917">
        <f t="shared" si="18"/>
        <v>3.9452815226011211</v>
      </c>
      <c r="R87" s="917">
        <f t="shared" si="18"/>
        <v>1.1093355221806718</v>
      </c>
      <c r="S87" s="917">
        <f t="shared" si="18"/>
        <v>-1.6131723119967916</v>
      </c>
      <c r="T87" s="917" t="s">
        <v>244</v>
      </c>
      <c r="U87" s="917">
        <f t="shared" si="19"/>
        <v>-4.9194450796907319</v>
      </c>
      <c r="V87" s="917"/>
    </row>
    <row r="88" spans="1:22" s="958" customFormat="1" ht="11.25" customHeight="1">
      <c r="A88" s="1343">
        <v>2007</v>
      </c>
      <c r="B88" s="1344"/>
      <c r="C88" s="917">
        <f t="shared" si="17"/>
        <v>2.0468347079217466</v>
      </c>
      <c r="D88" s="917">
        <f t="shared" si="17"/>
        <v>1.7233824367590529</v>
      </c>
      <c r="E88" s="917">
        <f t="shared" si="17"/>
        <v>1.5402980347272575</v>
      </c>
      <c r="F88" s="917">
        <f t="shared" si="17"/>
        <v>0.5914589268106738</v>
      </c>
      <c r="G88" s="917">
        <f t="shared" si="17"/>
        <v>5.3176343012418812</v>
      </c>
      <c r="H88" s="917">
        <f t="shared" si="17"/>
        <v>0.78402498905836637</v>
      </c>
      <c r="I88" s="917">
        <f t="shared" si="17"/>
        <v>8.3767246736955485</v>
      </c>
      <c r="J88" s="917">
        <f t="shared" si="17"/>
        <v>8.3784081551095539</v>
      </c>
      <c r="K88" s="917">
        <f t="shared" si="17"/>
        <v>-6.7811149665028978</v>
      </c>
      <c r="L88" s="1343">
        <v>2007</v>
      </c>
      <c r="M88" s="1344"/>
      <c r="N88" s="917">
        <f t="shared" si="18"/>
        <v>3.2377518418238651</v>
      </c>
      <c r="O88" s="917">
        <f t="shared" si="18"/>
        <v>0.38210676512555608</v>
      </c>
      <c r="P88" s="917" t="s">
        <v>244</v>
      </c>
      <c r="Q88" s="917">
        <f t="shared" si="18"/>
        <v>-0.92504291436200958</v>
      </c>
      <c r="R88" s="917">
        <f t="shared" si="18"/>
        <v>1.1384573672173985</v>
      </c>
      <c r="S88" s="917">
        <f t="shared" si="18"/>
        <v>-3.9579348349270305</v>
      </c>
      <c r="T88" s="917" t="s">
        <v>244</v>
      </c>
      <c r="U88" s="917">
        <f t="shared" si="19"/>
        <v>3.0205000844343317</v>
      </c>
      <c r="V88" s="917"/>
    </row>
    <row r="89" spans="1:22" s="958" customFormat="1" ht="11.25" customHeight="1">
      <c r="A89" s="1343">
        <v>2008</v>
      </c>
      <c r="B89" s="1344"/>
      <c r="C89" s="917">
        <f t="shared" si="17"/>
        <v>0.56907433603512914</v>
      </c>
      <c r="D89" s="917">
        <f t="shared" si="17"/>
        <v>2.6262040098543764</v>
      </c>
      <c r="E89" s="917">
        <f t="shared" si="17"/>
        <v>3.2002763185800802</v>
      </c>
      <c r="F89" s="917" t="s">
        <v>244</v>
      </c>
      <c r="G89" s="917">
        <f t="shared" si="17"/>
        <v>3.4728889827325276</v>
      </c>
      <c r="H89" s="917">
        <f t="shared" si="17"/>
        <v>1.4016908605917706</v>
      </c>
      <c r="I89" s="917">
        <f t="shared" si="17"/>
        <v>5.729135706980145</v>
      </c>
      <c r="J89" s="917">
        <f t="shared" si="17"/>
        <v>-1.0820871315215754</v>
      </c>
      <c r="K89" s="917">
        <f t="shared" si="17"/>
        <v>-2.5575100504326258</v>
      </c>
      <c r="L89" s="1343">
        <v>2008</v>
      </c>
      <c r="M89" s="1344"/>
      <c r="N89" s="917">
        <f t="shared" si="18"/>
        <v>-9.4812228099030449E-2</v>
      </c>
      <c r="O89" s="917">
        <f t="shared" si="18"/>
        <v>1.9729935052186391</v>
      </c>
      <c r="P89" s="917">
        <f>P24/P23*100-100</f>
        <v>3.3911179576214323</v>
      </c>
      <c r="Q89" s="917">
        <f t="shared" si="18"/>
        <v>1.1069400327269392</v>
      </c>
      <c r="R89" s="917">
        <f t="shared" si="18"/>
        <v>1.3049338706454563</v>
      </c>
      <c r="S89" s="917">
        <f t="shared" si="18"/>
        <v>0.53139123032768509</v>
      </c>
      <c r="T89" s="917" t="s">
        <v>244</v>
      </c>
      <c r="U89" s="917">
        <f t="shared" si="19"/>
        <v>1.0212464911326009</v>
      </c>
      <c r="V89" s="917"/>
    </row>
    <row r="90" spans="1:22" s="958" customFormat="1" ht="11.25" customHeight="1">
      <c r="A90" s="1343">
        <v>2009</v>
      </c>
      <c r="B90" s="1344"/>
      <c r="C90" s="917">
        <f t="shared" si="17"/>
        <v>2.3220025882085338</v>
      </c>
      <c r="D90" s="917">
        <f t="shared" si="17"/>
        <v>1.3292931558867025</v>
      </c>
      <c r="E90" s="917">
        <f t="shared" si="17"/>
        <v>1.0196389597002593</v>
      </c>
      <c r="F90" s="917" t="s">
        <v>244</v>
      </c>
      <c r="G90" s="917">
        <f t="shared" si="17"/>
        <v>-4.7233458003430542</v>
      </c>
      <c r="H90" s="917">
        <f t="shared" si="17"/>
        <v>-5.2069497636870352</v>
      </c>
      <c r="I90" s="917">
        <f t="shared" si="17"/>
        <v>-2.5447202577470591</v>
      </c>
      <c r="J90" s="917">
        <f t="shared" si="17"/>
        <v>2.401049175625559</v>
      </c>
      <c r="K90" s="917">
        <f t="shared" si="17"/>
        <v>0.6049865035873836</v>
      </c>
      <c r="L90" s="1343">
        <v>2009</v>
      </c>
      <c r="M90" s="1344"/>
      <c r="N90" s="917">
        <f t="shared" si="18"/>
        <v>-1.5739742114639199</v>
      </c>
      <c r="O90" s="917">
        <f t="shared" si="18"/>
        <v>0.83107149788372681</v>
      </c>
      <c r="P90" s="917">
        <f>P25/P24*100-100</f>
        <v>-4.7537248636087384</v>
      </c>
      <c r="Q90" s="917">
        <f t="shared" si="18"/>
        <v>-1.3233054074638204</v>
      </c>
      <c r="R90" s="917">
        <f t="shared" si="18"/>
        <v>1.648024970951127</v>
      </c>
      <c r="S90" s="917">
        <f t="shared" si="18"/>
        <v>0.43203663540025161</v>
      </c>
      <c r="T90" s="917" t="s">
        <v>244</v>
      </c>
      <c r="U90" s="917">
        <f t="shared" si="19"/>
        <v>-2.9357267792604205</v>
      </c>
      <c r="V90" s="917"/>
    </row>
    <row r="91" spans="1:22" s="958" customFormat="1" ht="11.25" customHeight="1">
      <c r="A91" s="1343">
        <v>2010</v>
      </c>
      <c r="B91" s="1344"/>
      <c r="C91" s="917">
        <f t="shared" si="17"/>
        <v>0.36418466681689665</v>
      </c>
      <c r="D91" s="917">
        <f t="shared" si="17"/>
        <v>0.8271138504522213</v>
      </c>
      <c r="E91" s="917">
        <f t="shared" si="17"/>
        <v>2.3118969868125845</v>
      </c>
      <c r="F91" s="917">
        <f>F26/F25*100-100</f>
        <v>-1.960499908235704</v>
      </c>
      <c r="G91" s="917">
        <f t="shared" si="17"/>
        <v>1.352454039809686</v>
      </c>
      <c r="H91" s="917">
        <f t="shared" si="17"/>
        <v>1.1570597218209571</v>
      </c>
      <c r="I91" s="917">
        <f t="shared" si="17"/>
        <v>2.1127913351632657</v>
      </c>
      <c r="J91" s="917">
        <f t="shared" si="17"/>
        <v>1.3011492646015625</v>
      </c>
      <c r="K91" s="917">
        <f t="shared" si="17"/>
        <v>5.8315489366146664</v>
      </c>
      <c r="L91" s="1343">
        <v>2010</v>
      </c>
      <c r="M91" s="1344"/>
      <c r="N91" s="917">
        <f t="shared" si="18"/>
        <v>3.293490466418973</v>
      </c>
      <c r="O91" s="917">
        <f t="shared" si="18"/>
        <v>-0.33850734868188681</v>
      </c>
      <c r="P91" s="917" t="s">
        <v>244</v>
      </c>
      <c r="Q91" s="917">
        <f t="shared" si="18"/>
        <v>1.0709117221418154</v>
      </c>
      <c r="R91" s="917">
        <f t="shared" si="18"/>
        <v>3.6636489471198388</v>
      </c>
      <c r="S91" s="917">
        <f t="shared" si="18"/>
        <v>-1.0281424717530854</v>
      </c>
      <c r="T91" s="917" t="s">
        <v>244</v>
      </c>
      <c r="U91" s="917">
        <f t="shared" si="19"/>
        <v>9.66987898716296</v>
      </c>
      <c r="V91" s="917"/>
    </row>
    <row r="92" spans="1:22" s="958" customFormat="1" ht="11.25" customHeight="1">
      <c r="A92" s="1343">
        <v>2011</v>
      </c>
      <c r="B92" s="1344"/>
      <c r="C92" s="917">
        <f>C27/C26*100-100</f>
        <v>1.5097380407138132</v>
      </c>
      <c r="D92" s="920">
        <v>4.5769130970486884</v>
      </c>
      <c r="E92" s="920">
        <v>1.8951515111449453</v>
      </c>
      <c r="F92" s="920">
        <v>2.5896817321308276</v>
      </c>
      <c r="G92" s="920">
        <v>-2.0030386502820363</v>
      </c>
      <c r="H92" s="920">
        <v>1.7497163530774174</v>
      </c>
      <c r="I92" s="920">
        <v>-3.0802962497106563</v>
      </c>
      <c r="J92" s="920">
        <v>1.3165513606934667</v>
      </c>
      <c r="K92" s="920">
        <v>-4.6761052968474388</v>
      </c>
      <c r="L92" s="1345">
        <v>2011</v>
      </c>
      <c r="M92" s="1346"/>
      <c r="N92" s="920">
        <v>-1.9149777123656975</v>
      </c>
      <c r="O92" s="920">
        <v>1.2120819016152353</v>
      </c>
      <c r="P92" s="920">
        <v>0.95096217336725886</v>
      </c>
      <c r="Q92" s="920">
        <v>2.2050400916380255</v>
      </c>
      <c r="R92" s="920">
        <v>0.42367514591714439</v>
      </c>
      <c r="S92" s="920">
        <v>-1.7716601491573414</v>
      </c>
      <c r="T92" s="920" t="s">
        <v>244</v>
      </c>
      <c r="U92" s="920">
        <v>4.6021815630406877</v>
      </c>
      <c r="V92" s="917"/>
    </row>
    <row r="93" spans="1:22" s="958" customFormat="1" ht="11.25" customHeight="1">
      <c r="A93" s="1343">
        <v>2012</v>
      </c>
      <c r="B93" s="1344"/>
      <c r="C93" s="920">
        <f>C28/C27*100-100</f>
        <v>0.74482190009273097</v>
      </c>
      <c r="D93" s="920">
        <f t="shared" ref="D93:K95" si="20">D28/D27*100-100</f>
        <v>-2.8412955466173457</v>
      </c>
      <c r="E93" s="920">
        <f t="shared" si="20"/>
        <v>1.649364069787481</v>
      </c>
      <c r="F93" s="920">
        <f t="shared" si="20"/>
        <v>0.31712069127895859</v>
      </c>
      <c r="G93" s="920">
        <f t="shared" si="20"/>
        <v>2.9524916673561563</v>
      </c>
      <c r="H93" s="920">
        <f t="shared" si="20"/>
        <v>1.3324197144288519</v>
      </c>
      <c r="I93" s="920">
        <f t="shared" si="20"/>
        <v>5.2037370090061188</v>
      </c>
      <c r="J93" s="920">
        <f t="shared" si="20"/>
        <v>-0.19083049786875961</v>
      </c>
      <c r="K93" s="920">
        <f t="shared" si="20"/>
        <v>0.14994283941220488</v>
      </c>
      <c r="L93" s="1345">
        <v>2012</v>
      </c>
      <c r="M93" s="1346"/>
      <c r="N93" s="920">
        <f t="shared" ref="N93:S95" si="21">N28/N27*100-100</f>
        <v>2.86616483447024</v>
      </c>
      <c r="O93" s="920">
        <f t="shared" si="21"/>
        <v>1.3072979106664775</v>
      </c>
      <c r="P93" s="920">
        <f t="shared" si="21"/>
        <v>3.1180767268291589</v>
      </c>
      <c r="Q93" s="920">
        <f t="shared" si="21"/>
        <v>-1.8679368637336324E-2</v>
      </c>
      <c r="R93" s="920">
        <f t="shared" si="21"/>
        <v>0.96018288520507156</v>
      </c>
      <c r="S93" s="920">
        <f t="shared" si="21"/>
        <v>-1.2895897530420086</v>
      </c>
      <c r="T93" s="920" t="s">
        <v>244</v>
      </c>
      <c r="U93" s="920">
        <f>U28/U27*100-100</f>
        <v>-2.6287925523652973</v>
      </c>
      <c r="V93" s="917"/>
    </row>
    <row r="94" spans="1:22" s="958" customFormat="1" ht="11.25" hidden="1" customHeight="1">
      <c r="A94" s="1343">
        <v>2013</v>
      </c>
      <c r="B94" s="1344"/>
      <c r="C94" s="920">
        <f>C29/C28*100-100</f>
        <v>-25.531810832652681</v>
      </c>
      <c r="D94" s="920">
        <f t="shared" si="20"/>
        <v>-26.020772311297719</v>
      </c>
      <c r="E94" s="920">
        <f t="shared" si="20"/>
        <v>-25.018725966850212</v>
      </c>
      <c r="F94" s="920">
        <f t="shared" si="20"/>
        <v>-27.60980890617229</v>
      </c>
      <c r="G94" s="920">
        <f t="shared" si="20"/>
        <v>-27.856269175966247</v>
      </c>
      <c r="H94" s="920">
        <f t="shared" si="20"/>
        <v>-26.285757239420576</v>
      </c>
      <c r="I94" s="920">
        <f t="shared" si="20"/>
        <v>-24.085382021315425</v>
      </c>
      <c r="J94" s="920">
        <f t="shared" si="20"/>
        <v>-24.309805475119958</v>
      </c>
      <c r="K94" s="920">
        <f t="shared" si="20"/>
        <v>-25.978029166345564</v>
      </c>
      <c r="L94" s="1345">
        <v>2013</v>
      </c>
      <c r="M94" s="1346"/>
      <c r="N94" s="920">
        <f t="shared" si="21"/>
        <v>-24.176178459749977</v>
      </c>
      <c r="O94" s="920">
        <f t="shared" si="21"/>
        <v>-24.792158745908139</v>
      </c>
      <c r="P94" s="920">
        <f t="shared" si="21"/>
        <v>-28.378705163665558</v>
      </c>
      <c r="Q94" s="920">
        <f t="shared" si="21"/>
        <v>-25.147127510509108</v>
      </c>
      <c r="R94" s="920">
        <f t="shared" si="21"/>
        <v>-25.336707681528694</v>
      </c>
      <c r="S94" s="920">
        <f t="shared" si="21"/>
        <v>-24.614272969895651</v>
      </c>
      <c r="T94" s="920" t="e">
        <f>T29/T28*100-100</f>
        <v>#VALUE!</v>
      </c>
      <c r="U94" s="920">
        <f>U29/U28*100-100</f>
        <v>-26.705914859970036</v>
      </c>
      <c r="V94" s="917"/>
    </row>
    <row r="95" spans="1:22" s="958" customFormat="1" ht="11.25" hidden="1" customHeight="1">
      <c r="A95" s="1343">
        <v>2014</v>
      </c>
      <c r="B95" s="1344"/>
      <c r="C95" s="920">
        <f>C30/C29*100-100</f>
        <v>-100</v>
      </c>
      <c r="D95" s="920">
        <f t="shared" si="20"/>
        <v>-100</v>
      </c>
      <c r="E95" s="920">
        <f t="shared" si="20"/>
        <v>-100</v>
      </c>
      <c r="F95" s="920">
        <f t="shared" si="20"/>
        <v>-100</v>
      </c>
      <c r="G95" s="920">
        <f t="shared" si="20"/>
        <v>-100</v>
      </c>
      <c r="H95" s="920">
        <f t="shared" si="20"/>
        <v>-100</v>
      </c>
      <c r="I95" s="920">
        <f t="shared" si="20"/>
        <v>-100</v>
      </c>
      <c r="J95" s="920">
        <f t="shared" si="20"/>
        <v>-100</v>
      </c>
      <c r="K95" s="920">
        <f t="shared" si="20"/>
        <v>-100</v>
      </c>
      <c r="L95" s="1345">
        <v>2014</v>
      </c>
      <c r="M95" s="1346"/>
      <c r="N95" s="920">
        <f t="shared" si="21"/>
        <v>-100</v>
      </c>
      <c r="O95" s="920">
        <f t="shared" si="21"/>
        <v>-100</v>
      </c>
      <c r="P95" s="920">
        <f t="shared" si="21"/>
        <v>-100</v>
      </c>
      <c r="Q95" s="920">
        <f t="shared" si="21"/>
        <v>-100</v>
      </c>
      <c r="R95" s="920">
        <f t="shared" si="21"/>
        <v>-100</v>
      </c>
      <c r="S95" s="920">
        <f t="shared" si="21"/>
        <v>-100</v>
      </c>
      <c r="T95" s="920" t="e">
        <f>T30/T29*100-100</f>
        <v>#VALUE!</v>
      </c>
      <c r="U95" s="920">
        <f>U30/U29*100-100</f>
        <v>-100</v>
      </c>
      <c r="V95" s="917"/>
    </row>
    <row r="96" spans="1:22" s="958" customFormat="1" ht="6"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1"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1" s="958" customFormat="1" ht="11.25" hidden="1" customHeight="1">
      <c r="A98" s="739"/>
      <c r="B98" s="744" t="s">
        <v>547</v>
      </c>
      <c r="C98" s="969"/>
      <c r="D98" s="969"/>
      <c r="E98" s="969"/>
      <c r="F98" s="969"/>
      <c r="G98" s="969"/>
      <c r="H98" s="969"/>
      <c r="I98" s="969"/>
      <c r="J98" s="970"/>
      <c r="K98" s="970"/>
      <c r="L98" s="803"/>
      <c r="M98" s="774" t="s">
        <v>547</v>
      </c>
      <c r="N98" s="969"/>
      <c r="O98" s="969"/>
      <c r="P98" s="969"/>
      <c r="Q98" s="969"/>
      <c r="R98" s="969"/>
      <c r="S98" s="969"/>
      <c r="T98" s="969"/>
      <c r="U98" s="969"/>
    </row>
    <row r="99" spans="1:21"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1"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1"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1"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1"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73"/>
      <c r="U103" s="973"/>
    </row>
    <row r="104" spans="1:21" s="974" customFormat="1" ht="11.25" hidden="1" customHeight="1">
      <c r="A104" s="739"/>
      <c r="B104" s="744" t="s">
        <v>547</v>
      </c>
      <c r="C104" s="920">
        <f t="shared" ref="C104:K107" si="22">C39/C33*100-100</f>
        <v>-3.7529134139680593</v>
      </c>
      <c r="D104" s="920">
        <f t="shared" si="22"/>
        <v>1.5804363300425877</v>
      </c>
      <c r="E104" s="920">
        <f t="shared" si="22"/>
        <v>2.8874317423781122</v>
      </c>
      <c r="F104" s="920">
        <f t="shared" si="22"/>
        <v>-23.448588901361106</v>
      </c>
      <c r="G104" s="920">
        <f t="shared" si="22"/>
        <v>-1.890970553460221</v>
      </c>
      <c r="H104" s="920">
        <f t="shared" si="22"/>
        <v>0.37412314886984177</v>
      </c>
      <c r="I104" s="920">
        <f t="shared" si="22"/>
        <v>3.8915232041825334</v>
      </c>
      <c r="J104" s="920">
        <f t="shared" si="22"/>
        <v>-3.4157969267258181</v>
      </c>
      <c r="K104" s="920">
        <f t="shared" si="22"/>
        <v>-11.34321644436254</v>
      </c>
      <c r="L104" s="803"/>
      <c r="M104" s="774" t="s">
        <v>547</v>
      </c>
      <c r="N104" s="920">
        <f t="shared" ref="N104:S107" si="23">N39/N33*100-100</f>
        <v>-1.9148361809620837</v>
      </c>
      <c r="O104" s="920">
        <f t="shared" si="23"/>
        <v>-0.33062590488049182</v>
      </c>
      <c r="P104" s="920">
        <f t="shared" si="23"/>
        <v>4.3964450348946684</v>
      </c>
      <c r="Q104" s="920">
        <f t="shared" si="23"/>
        <v>2.6640926640926637</v>
      </c>
      <c r="R104" s="920">
        <f t="shared" si="23"/>
        <v>0.31889769669240309</v>
      </c>
      <c r="S104" s="920">
        <f t="shared" si="23"/>
        <v>-0.75174354416976996</v>
      </c>
      <c r="T104" s="920" t="s">
        <v>244</v>
      </c>
      <c r="U104" s="920">
        <f>U39/U33*100-100</f>
        <v>2.350130121186794</v>
      </c>
    </row>
    <row r="105" spans="1:21" s="974" customFormat="1" ht="11.25" hidden="1" customHeight="1">
      <c r="A105" s="739"/>
      <c r="B105" s="744" t="s">
        <v>548</v>
      </c>
      <c r="C105" s="920">
        <f t="shared" si="22"/>
        <v>1.6353262782352544</v>
      </c>
      <c r="D105" s="920">
        <f t="shared" si="22"/>
        <v>0.44662016692218742</v>
      </c>
      <c r="E105" s="920">
        <f t="shared" si="22"/>
        <v>3.3983401495360397</v>
      </c>
      <c r="F105" s="920">
        <f t="shared" si="22"/>
        <v>-3.0966574199767933</v>
      </c>
      <c r="G105" s="920">
        <f t="shared" si="22"/>
        <v>8.6018897900385127</v>
      </c>
      <c r="H105" s="920">
        <f t="shared" si="22"/>
        <v>2.3629449215912643</v>
      </c>
      <c r="I105" s="920">
        <f t="shared" si="22"/>
        <v>10.710491806399446</v>
      </c>
      <c r="J105" s="920">
        <f t="shared" si="22"/>
        <v>-0.23445140093636496</v>
      </c>
      <c r="K105" s="920">
        <f t="shared" si="22"/>
        <v>0.812140256062861</v>
      </c>
      <c r="L105" s="803"/>
      <c r="M105" s="774" t="s">
        <v>548</v>
      </c>
      <c r="N105" s="920">
        <f t="shared" si="23"/>
        <v>-2.5664567872342019</v>
      </c>
      <c r="O105" s="920">
        <f t="shared" si="23"/>
        <v>2.0393520934058671</v>
      </c>
      <c r="P105" s="920">
        <f t="shared" si="23"/>
        <v>9.2644456464397535</v>
      </c>
      <c r="Q105" s="920">
        <f t="shared" si="23"/>
        <v>1.8669778296382731</v>
      </c>
      <c r="R105" s="920">
        <f t="shared" si="23"/>
        <v>6.0013159050061233</v>
      </c>
      <c r="S105" s="920">
        <f t="shared" si="23"/>
        <v>1.8498380054165864</v>
      </c>
      <c r="T105" s="920" t="s">
        <v>244</v>
      </c>
      <c r="U105" s="920">
        <f>U40/U34*100-100</f>
        <v>-1.9963328021016196</v>
      </c>
    </row>
    <row r="106" spans="1:21" s="974" customFormat="1" ht="11.25" hidden="1" customHeight="1">
      <c r="A106" s="739"/>
      <c r="B106" s="746" t="s">
        <v>549</v>
      </c>
      <c r="C106" s="920">
        <f t="shared" si="22"/>
        <v>2.866823306772261</v>
      </c>
      <c r="D106" s="920">
        <f t="shared" si="22"/>
        <v>3.6837529516212868</v>
      </c>
      <c r="E106" s="920">
        <f t="shared" si="22"/>
        <v>3.523702050045415</v>
      </c>
      <c r="F106" s="920">
        <f t="shared" si="22"/>
        <v>3.5948457001088627</v>
      </c>
      <c r="G106" s="920">
        <f t="shared" si="22"/>
        <v>-0.73707790565961773</v>
      </c>
      <c r="H106" s="920">
        <f t="shared" si="22"/>
        <v>1.7175073655390634</v>
      </c>
      <c r="I106" s="920">
        <f t="shared" si="22"/>
        <v>10.301153092112969</v>
      </c>
      <c r="J106" s="920">
        <f t="shared" si="22"/>
        <v>-0.88346497833843785</v>
      </c>
      <c r="K106" s="920">
        <f t="shared" si="22"/>
        <v>4.2761894019942588</v>
      </c>
      <c r="L106" s="803"/>
      <c r="M106" s="775" t="s">
        <v>549</v>
      </c>
      <c r="N106" s="920">
        <f t="shared" si="23"/>
        <v>2.8111731378003952</v>
      </c>
      <c r="O106" s="920">
        <f t="shared" si="23"/>
        <v>1.5441791916199037</v>
      </c>
      <c r="P106" s="920">
        <f t="shared" si="23"/>
        <v>0.18190747535915364</v>
      </c>
      <c r="Q106" s="920">
        <f t="shared" si="23"/>
        <v>1.7543859649122879</v>
      </c>
      <c r="R106" s="920">
        <f t="shared" si="23"/>
        <v>1.5421896793837959</v>
      </c>
      <c r="S106" s="920">
        <f t="shared" si="23"/>
        <v>1.2730654081209281</v>
      </c>
      <c r="T106" s="920" t="s">
        <v>244</v>
      </c>
      <c r="U106" s="920">
        <f>U41/U35*100-100</f>
        <v>6.3451203424520486E-2</v>
      </c>
    </row>
    <row r="107" spans="1:21" s="974" customFormat="1" ht="11.25" hidden="1" customHeight="1">
      <c r="A107" s="739"/>
      <c r="B107" s="746" t="s">
        <v>550</v>
      </c>
      <c r="C107" s="920">
        <f t="shared" si="22"/>
        <v>1.6790148696454565</v>
      </c>
      <c r="D107" s="920">
        <f t="shared" si="22"/>
        <v>4.8495736304426487</v>
      </c>
      <c r="E107" s="920">
        <f t="shared" si="22"/>
        <v>3.0123965382281597</v>
      </c>
      <c r="F107" s="920">
        <f t="shared" si="22"/>
        <v>-1.6473961270915538</v>
      </c>
      <c r="G107" s="920">
        <f t="shared" si="22"/>
        <v>7.6052533848236692</v>
      </c>
      <c r="H107" s="920">
        <f t="shared" si="22"/>
        <v>1.2766281772798322</v>
      </c>
      <c r="I107" s="920">
        <f t="shared" si="22"/>
        <v>-1.2975181982460242</v>
      </c>
      <c r="J107" s="920">
        <f t="shared" si="22"/>
        <v>0.25980739618994164</v>
      </c>
      <c r="K107" s="920">
        <f t="shared" si="22"/>
        <v>-2.1572638104936743</v>
      </c>
      <c r="L107" s="803"/>
      <c r="M107" s="775" t="s">
        <v>550</v>
      </c>
      <c r="N107" s="920">
        <f t="shared" si="23"/>
        <v>1.96426770822778</v>
      </c>
      <c r="O107" s="920">
        <f t="shared" si="23"/>
        <v>4.6196907362544266</v>
      </c>
      <c r="P107" s="920">
        <f t="shared" si="23"/>
        <v>0.18844014580695045</v>
      </c>
      <c r="Q107" s="920">
        <f t="shared" si="23"/>
        <v>-1.7649267743146737</v>
      </c>
      <c r="R107" s="920">
        <f t="shared" si="23"/>
        <v>-2.2531797733629162</v>
      </c>
      <c r="S107" s="920">
        <f t="shared" si="23"/>
        <v>-1.7725579440622141E-2</v>
      </c>
      <c r="T107" s="920" t="s">
        <v>244</v>
      </c>
      <c r="U107" s="920">
        <f>U42/U36*100-100</f>
        <v>3.3989260884632841</v>
      </c>
    </row>
    <row r="108" spans="1:21" s="974" customFormat="1" ht="11.25" hidden="1" customHeight="1">
      <c r="A108" s="739"/>
      <c r="B108" s="744"/>
      <c r="C108" s="920"/>
      <c r="D108" s="920"/>
      <c r="E108" s="920"/>
      <c r="F108" s="920"/>
      <c r="G108" s="920"/>
      <c r="H108" s="920"/>
      <c r="I108" s="920"/>
      <c r="J108" s="920"/>
      <c r="K108" s="920"/>
      <c r="L108" s="803"/>
      <c r="M108" s="774"/>
      <c r="N108" s="978"/>
      <c r="O108" s="920"/>
      <c r="P108" s="920"/>
      <c r="Q108" s="920"/>
      <c r="R108" s="920"/>
      <c r="S108" s="920"/>
      <c r="T108" s="920"/>
      <c r="U108" s="920"/>
    </row>
    <row r="109" spans="1:21" s="974" customFormat="1" ht="11.25" hidden="1" customHeight="1">
      <c r="A109" s="1337">
        <v>2009</v>
      </c>
      <c r="B109" s="1338"/>
      <c r="C109" s="920"/>
      <c r="D109" s="920"/>
      <c r="E109" s="920"/>
      <c r="F109" s="920"/>
      <c r="G109" s="920"/>
      <c r="H109" s="920"/>
      <c r="I109" s="920"/>
      <c r="J109" s="920"/>
      <c r="K109" s="920"/>
      <c r="L109" s="1339">
        <v>2009</v>
      </c>
      <c r="M109" s="1340"/>
      <c r="N109" s="978"/>
      <c r="O109" s="920"/>
      <c r="P109" s="920"/>
      <c r="Q109" s="920"/>
      <c r="R109" s="920"/>
      <c r="S109" s="920"/>
      <c r="T109" s="920"/>
      <c r="U109" s="920"/>
    </row>
    <row r="110" spans="1:21" s="974" customFormat="1" ht="11.25" hidden="1" customHeight="1">
      <c r="A110" s="739"/>
      <c r="B110" s="744" t="s">
        <v>547</v>
      </c>
      <c r="C110" s="920">
        <f t="shared" ref="C110:E113" si="24">C45/C39*100-100</f>
        <v>7.1932158536183692</v>
      </c>
      <c r="D110" s="920">
        <f t="shared" si="24"/>
        <v>3.2642687295802375</v>
      </c>
      <c r="E110" s="920">
        <f t="shared" si="24"/>
        <v>1.4656689858994554</v>
      </c>
      <c r="F110" s="920" t="s">
        <v>244</v>
      </c>
      <c r="G110" s="920">
        <f t="shared" ref="G110:K113" si="25">G45/G39*100-100</f>
        <v>-5.7401859331974094</v>
      </c>
      <c r="H110" s="920">
        <f t="shared" si="25"/>
        <v>-6.3380640585851324</v>
      </c>
      <c r="I110" s="920">
        <f t="shared" si="25"/>
        <v>3.6674212452696366</v>
      </c>
      <c r="J110" s="920">
        <f t="shared" si="25"/>
        <v>3.5778925024906698</v>
      </c>
      <c r="K110" s="920">
        <f t="shared" si="25"/>
        <v>-0.92275773637699388</v>
      </c>
      <c r="L110" s="803"/>
      <c r="M110" s="774" t="s">
        <v>547</v>
      </c>
      <c r="N110" s="920">
        <f t="shared" ref="N110:S113" si="26">N45/N39*100-100</f>
        <v>1.0928196934714407</v>
      </c>
      <c r="O110" s="920">
        <f t="shared" si="26"/>
        <v>2.6116875601407372</v>
      </c>
      <c r="P110" s="920">
        <f t="shared" si="26"/>
        <v>-1.4389230826652124</v>
      </c>
      <c r="Q110" s="920">
        <f t="shared" si="26"/>
        <v>-3.7608123354644363E-2</v>
      </c>
      <c r="R110" s="920">
        <f t="shared" si="26"/>
        <v>2.8718230388016224</v>
      </c>
      <c r="S110" s="920">
        <f t="shared" si="26"/>
        <v>-1.1725855822188862</v>
      </c>
      <c r="T110" s="920" t="s">
        <v>244</v>
      </c>
      <c r="U110" s="920">
        <f>U45/U39*100-100</f>
        <v>-1.9568471334281696</v>
      </c>
    </row>
    <row r="111" spans="1:21" s="974" customFormat="1" ht="11.25" hidden="1" customHeight="1">
      <c r="A111" s="739"/>
      <c r="B111" s="744" t="s">
        <v>548</v>
      </c>
      <c r="C111" s="920">
        <f t="shared" si="24"/>
        <v>0.66793764144892975</v>
      </c>
      <c r="D111" s="920">
        <f t="shared" si="24"/>
        <v>1.2849569475925477</v>
      </c>
      <c r="E111" s="920">
        <f t="shared" si="24"/>
        <v>1.2405970854149899</v>
      </c>
      <c r="F111" s="920">
        <f>F46/F40*100-100</f>
        <v>7.9971576489696474</v>
      </c>
      <c r="G111" s="920">
        <f t="shared" si="25"/>
        <v>-4.9352866305708289</v>
      </c>
      <c r="H111" s="920">
        <f t="shared" si="25"/>
        <v>-5.139798611789999</v>
      </c>
      <c r="I111" s="920">
        <f t="shared" si="25"/>
        <v>-5.1825084572560343</v>
      </c>
      <c r="J111" s="920">
        <f t="shared" si="25"/>
        <v>0.58558634725827119</v>
      </c>
      <c r="K111" s="920">
        <f t="shared" si="25"/>
        <v>1.1636881352280852</v>
      </c>
      <c r="L111" s="803"/>
      <c r="M111" s="774" t="s">
        <v>548</v>
      </c>
      <c r="N111" s="920">
        <f t="shared" si="26"/>
        <v>-3.8260144443842989</v>
      </c>
      <c r="O111" s="920">
        <f t="shared" si="26"/>
        <v>9.4201718405614088E-2</v>
      </c>
      <c r="P111" s="920">
        <f t="shared" si="26"/>
        <v>-9.5216611683084267</v>
      </c>
      <c r="Q111" s="920">
        <f t="shared" si="26"/>
        <v>-2.2909507445589981</v>
      </c>
      <c r="R111" s="920">
        <f t="shared" si="26"/>
        <v>-4.5233014088361756</v>
      </c>
      <c r="S111" s="920">
        <f t="shared" si="26"/>
        <v>0.85857343133721997</v>
      </c>
      <c r="T111" s="920" t="s">
        <v>244</v>
      </c>
      <c r="U111" s="920">
        <f>U46/U40*100-100</f>
        <v>-3.4998846845388272</v>
      </c>
    </row>
    <row r="112" spans="1:21" s="974" customFormat="1" ht="11.25" hidden="1" customHeight="1">
      <c r="A112" s="739"/>
      <c r="B112" s="744" t="s">
        <v>549</v>
      </c>
      <c r="C112" s="920">
        <f t="shared" si="24"/>
        <v>0.36292859985329073</v>
      </c>
      <c r="D112" s="920">
        <f t="shared" si="24"/>
        <v>-0.1154928056016189</v>
      </c>
      <c r="E112" s="920">
        <f t="shared" si="24"/>
        <v>0.7004390020251634</v>
      </c>
      <c r="F112" s="920">
        <f>F47/F41*100-100</f>
        <v>3.7193616969282317</v>
      </c>
      <c r="G112" s="920">
        <f t="shared" si="25"/>
        <v>1.1670088820626887</v>
      </c>
      <c r="H112" s="920">
        <f t="shared" si="25"/>
        <v>-7.4722981524404872</v>
      </c>
      <c r="I112" s="920">
        <f t="shared" si="25"/>
        <v>-5.4170768455216916</v>
      </c>
      <c r="J112" s="920">
        <f t="shared" si="25"/>
        <v>2.1228428581438124</v>
      </c>
      <c r="K112" s="920">
        <f t="shared" si="25"/>
        <v>2.7484254518867601E-2</v>
      </c>
      <c r="L112" s="803"/>
      <c r="M112" s="774" t="s">
        <v>549</v>
      </c>
      <c r="N112" s="920">
        <f t="shared" si="26"/>
        <v>-3.3336300719990248</v>
      </c>
      <c r="O112" s="920">
        <f t="shared" si="26"/>
        <v>0.25081266206912289</v>
      </c>
      <c r="P112" s="920">
        <f t="shared" si="26"/>
        <v>-5.1784119202409755</v>
      </c>
      <c r="Q112" s="920">
        <f t="shared" si="26"/>
        <v>-2.643678160919535</v>
      </c>
      <c r="R112" s="920">
        <f t="shared" si="26"/>
        <v>0.78453507033329117</v>
      </c>
      <c r="S112" s="920">
        <f t="shared" si="26"/>
        <v>-0.79206924505983523</v>
      </c>
      <c r="T112" s="920" t="s">
        <v>244</v>
      </c>
      <c r="U112" s="920">
        <f>U47/U41*100-100</f>
        <v>-1.8185566961879829</v>
      </c>
    </row>
    <row r="113" spans="1:21" s="974" customFormat="1" ht="11.25" hidden="1" customHeight="1">
      <c r="A113" s="739"/>
      <c r="B113" s="746" t="s">
        <v>550</v>
      </c>
      <c r="C113" s="920">
        <f t="shared" si="24"/>
        <v>1.1930218696798676</v>
      </c>
      <c r="D113" s="920">
        <f t="shared" si="24"/>
        <v>0.77069305506766739</v>
      </c>
      <c r="E113" s="920">
        <f t="shared" si="24"/>
        <v>0.66800335295818059</v>
      </c>
      <c r="F113" s="920">
        <f>F48/F42*100-100</f>
        <v>3.122983919141717</v>
      </c>
      <c r="G113" s="920">
        <f t="shared" si="25"/>
        <v>-8.4288714107415075</v>
      </c>
      <c r="H113" s="920">
        <f t="shared" si="25"/>
        <v>-2.2074990199839988</v>
      </c>
      <c r="I113" s="920">
        <f t="shared" si="25"/>
        <v>-2.9784970760233875</v>
      </c>
      <c r="J113" s="920">
        <f t="shared" si="25"/>
        <v>3.2414099933359921</v>
      </c>
      <c r="K113" s="920">
        <f t="shared" si="25"/>
        <v>2.1176272972260648</v>
      </c>
      <c r="L113" s="803"/>
      <c r="M113" s="775" t="s">
        <v>550</v>
      </c>
      <c r="N113" s="920">
        <f t="shared" si="26"/>
        <v>-0.62122460058469642</v>
      </c>
      <c r="O113" s="920">
        <f t="shared" si="26"/>
        <v>0.39985172934598268</v>
      </c>
      <c r="P113" s="920">
        <f t="shared" si="26"/>
        <v>-2.7879723470886262</v>
      </c>
      <c r="Q113" s="920">
        <f t="shared" si="26"/>
        <v>-0.34403669724770225</v>
      </c>
      <c r="R113" s="920">
        <f t="shared" si="26"/>
        <v>7.3448324790824842</v>
      </c>
      <c r="S113" s="920">
        <f t="shared" si="26"/>
        <v>2.7916329114120231</v>
      </c>
      <c r="T113" s="920" t="s">
        <v>244</v>
      </c>
      <c r="U113" s="920">
        <f>U48/U42*100-100</f>
        <v>-4.2936309798536882</v>
      </c>
    </row>
    <row r="114" spans="1:21" s="974" customFormat="1" ht="11.25" hidden="1" customHeight="1">
      <c r="A114" s="739"/>
      <c r="B114" s="744"/>
      <c r="C114" s="920"/>
      <c r="D114" s="920"/>
      <c r="E114" s="920"/>
      <c r="F114" s="920"/>
      <c r="G114" s="920"/>
      <c r="H114" s="920"/>
      <c r="I114" s="920"/>
      <c r="J114" s="920"/>
      <c r="K114" s="920"/>
      <c r="L114" s="803"/>
      <c r="M114" s="774"/>
      <c r="N114" s="978"/>
      <c r="O114" s="920"/>
      <c r="P114" s="920"/>
      <c r="Q114" s="920"/>
      <c r="R114" s="920"/>
      <c r="S114" s="920"/>
      <c r="T114" s="920"/>
      <c r="U114" s="920"/>
    </row>
    <row r="115" spans="1:21" s="974" customFormat="1" ht="11.25" hidden="1" customHeight="1">
      <c r="A115" s="1337">
        <v>2010</v>
      </c>
      <c r="B115" s="1338"/>
      <c r="C115" s="920"/>
      <c r="D115" s="920"/>
      <c r="E115" s="920"/>
      <c r="F115" s="920"/>
      <c r="G115" s="920"/>
      <c r="H115" s="920"/>
      <c r="I115" s="920"/>
      <c r="J115" s="920"/>
      <c r="K115" s="920"/>
      <c r="L115" s="1339">
        <v>2010</v>
      </c>
      <c r="M115" s="1340"/>
      <c r="N115" s="978"/>
      <c r="O115" s="920"/>
      <c r="P115" s="920"/>
      <c r="Q115" s="920"/>
      <c r="R115" s="920"/>
      <c r="S115" s="920"/>
      <c r="T115" s="920"/>
      <c r="U115" s="920"/>
    </row>
    <row r="116" spans="1:21" s="974" customFormat="1" ht="11.25" hidden="1" customHeight="1">
      <c r="A116" s="739"/>
      <c r="B116" s="744" t="s">
        <v>547</v>
      </c>
      <c r="C116" s="920">
        <f t="shared" ref="C116:K119" si="27">C51/C45*100-100</f>
        <v>1.6776195269895453</v>
      </c>
      <c r="D116" s="920">
        <f t="shared" si="27"/>
        <v>0.34392916777750315</v>
      </c>
      <c r="E116" s="920">
        <f t="shared" si="27"/>
        <v>2.2171098719507683</v>
      </c>
      <c r="F116" s="920">
        <f t="shared" si="27"/>
        <v>3.5379884600767184</v>
      </c>
      <c r="G116" s="920">
        <f t="shared" si="27"/>
        <v>13.944583623740712</v>
      </c>
      <c r="H116" s="920">
        <f t="shared" si="27"/>
        <v>5.6049931748927122</v>
      </c>
      <c r="I116" s="920">
        <f t="shared" si="27"/>
        <v>4.0889973511877002</v>
      </c>
      <c r="J116" s="920">
        <f t="shared" si="27"/>
        <v>2.2652503707866174</v>
      </c>
      <c r="K116" s="920">
        <f t="shared" si="27"/>
        <v>11.705678447100439</v>
      </c>
      <c r="L116" s="803"/>
      <c r="M116" s="774" t="s">
        <v>547</v>
      </c>
      <c r="N116" s="920">
        <f t="shared" ref="N116:O119" si="28">N51/N45*100-100</f>
        <v>5.6174752618887567</v>
      </c>
      <c r="O116" s="920">
        <f t="shared" si="28"/>
        <v>-2.3166213060730172</v>
      </c>
      <c r="P116" s="920" t="s">
        <v>244</v>
      </c>
      <c r="Q116" s="920">
        <f t="shared" ref="Q116:S119" si="29">Q51/Q45*100-100</f>
        <v>-1.9187358916478559</v>
      </c>
      <c r="R116" s="920">
        <f t="shared" si="29"/>
        <v>5.4139043853192987</v>
      </c>
      <c r="S116" s="920">
        <f t="shared" si="29"/>
        <v>3.9099952783052174</v>
      </c>
      <c r="T116" s="920" t="s">
        <v>244</v>
      </c>
      <c r="U116" s="920">
        <f>U51/U45*100-100</f>
        <v>4.7199224562525899</v>
      </c>
    </row>
    <row r="117" spans="1:21" s="974" customFormat="1" ht="11.25" hidden="1" customHeight="1">
      <c r="A117" s="739"/>
      <c r="B117" s="744" t="s">
        <v>548</v>
      </c>
      <c r="C117" s="920">
        <f t="shared" si="27"/>
        <v>0.4361942765030733</v>
      </c>
      <c r="D117" s="920">
        <f t="shared" si="27"/>
        <v>0.91825009588998796</v>
      </c>
      <c r="E117" s="920">
        <f t="shared" si="27"/>
        <v>1.2701413264289556</v>
      </c>
      <c r="F117" s="920">
        <f t="shared" si="27"/>
        <v>-1.4155731849456714</v>
      </c>
      <c r="G117" s="920">
        <f t="shared" si="27"/>
        <v>-6.4410669740066311</v>
      </c>
      <c r="H117" s="920">
        <f t="shared" si="27"/>
        <v>-3.3340409088065996</v>
      </c>
      <c r="I117" s="920">
        <f t="shared" si="27"/>
        <v>0.93167561065176585</v>
      </c>
      <c r="J117" s="920">
        <f t="shared" si="27"/>
        <v>1.6867199122420686</v>
      </c>
      <c r="K117" s="920">
        <f t="shared" si="27"/>
        <v>2.2317614439892708</v>
      </c>
      <c r="L117" s="803"/>
      <c r="M117" s="774" t="s">
        <v>548</v>
      </c>
      <c r="N117" s="920">
        <f t="shared" si="28"/>
        <v>3.544953065721927</v>
      </c>
      <c r="O117" s="920">
        <f t="shared" si="28"/>
        <v>-2.694509618390839E-2</v>
      </c>
      <c r="P117" s="920" t="s">
        <v>244</v>
      </c>
      <c r="Q117" s="920">
        <f t="shared" si="29"/>
        <v>0.11723329425556983</v>
      </c>
      <c r="R117" s="920">
        <f t="shared" si="29"/>
        <v>6.3806138901210829</v>
      </c>
      <c r="S117" s="920">
        <f t="shared" si="29"/>
        <v>0.74895648038888396</v>
      </c>
      <c r="T117" s="920" t="s">
        <v>244</v>
      </c>
      <c r="U117" s="920">
        <f>U52/U46*100-100</f>
        <v>12.816335295138657</v>
      </c>
    </row>
    <row r="118" spans="1:21" s="974" customFormat="1" ht="11.25" hidden="1" customHeight="1">
      <c r="A118" s="739"/>
      <c r="B118" s="744" t="s">
        <v>549</v>
      </c>
      <c r="C118" s="920">
        <f t="shared" si="27"/>
        <v>-1.0581054026548458</v>
      </c>
      <c r="D118" s="920">
        <f t="shared" si="27"/>
        <v>-1.4698541497060233</v>
      </c>
      <c r="E118" s="920">
        <f t="shared" si="27"/>
        <v>1.6208268417589977</v>
      </c>
      <c r="F118" s="920">
        <f t="shared" si="27"/>
        <v>-5.9338406804420032</v>
      </c>
      <c r="G118" s="920">
        <f t="shared" si="27"/>
        <v>-1.0796156033981106</v>
      </c>
      <c r="H118" s="920">
        <f t="shared" si="27"/>
        <v>1.6614688122251522</v>
      </c>
      <c r="I118" s="920">
        <f t="shared" si="27"/>
        <v>1.2086516145447916</v>
      </c>
      <c r="J118" s="920">
        <f t="shared" si="27"/>
        <v>1.3986476002056065</v>
      </c>
      <c r="K118" s="920">
        <f t="shared" si="27"/>
        <v>2.8756725669231997</v>
      </c>
      <c r="L118" s="803"/>
      <c r="M118" s="774" t="s">
        <v>549</v>
      </c>
      <c r="N118" s="920">
        <f t="shared" si="28"/>
        <v>-0.44155524062875884</v>
      </c>
      <c r="O118" s="920">
        <f t="shared" si="28"/>
        <v>-0.22702943919522056</v>
      </c>
      <c r="P118" s="920" t="s">
        <v>244</v>
      </c>
      <c r="Q118" s="920">
        <f t="shared" si="29"/>
        <v>-3.935458480913212E-2</v>
      </c>
      <c r="R118" s="920">
        <f t="shared" si="29"/>
        <v>3.3732012442530248</v>
      </c>
      <c r="S118" s="920">
        <f t="shared" si="29"/>
        <v>1.3521990947106701</v>
      </c>
      <c r="T118" s="920" t="s">
        <v>244</v>
      </c>
      <c r="U118" s="920">
        <f>U53/U47*100-100</f>
        <v>9.3149564345100089</v>
      </c>
    </row>
    <row r="119" spans="1:21" s="974" customFormat="1" ht="11.25" hidden="1" customHeight="1">
      <c r="A119" s="739"/>
      <c r="B119" s="744" t="s">
        <v>550</v>
      </c>
      <c r="C119" s="920">
        <f t="shared" si="27"/>
        <v>0.32132996530090452</v>
      </c>
      <c r="D119" s="920">
        <f t="shared" si="27"/>
        <v>3.3173747688534121</v>
      </c>
      <c r="E119" s="920">
        <f t="shared" si="27"/>
        <v>4.0757048461970982</v>
      </c>
      <c r="F119" s="920">
        <f t="shared" si="27"/>
        <v>-4.0878863710088496</v>
      </c>
      <c r="G119" s="920">
        <f t="shared" si="27"/>
        <v>-0.26584325824305211</v>
      </c>
      <c r="H119" s="920">
        <f t="shared" si="27"/>
        <v>0.54167961150530175</v>
      </c>
      <c r="I119" s="920">
        <f t="shared" si="27"/>
        <v>2.1356813829839467</v>
      </c>
      <c r="J119" s="920">
        <f t="shared" si="27"/>
        <v>-7.3619458426193773E-2</v>
      </c>
      <c r="K119" s="920">
        <f t="shared" si="27"/>
        <v>6.3305735965338812</v>
      </c>
      <c r="L119" s="803"/>
      <c r="M119" s="774" t="s">
        <v>550</v>
      </c>
      <c r="N119" s="920">
        <f t="shared" si="28"/>
        <v>3.6147179225267649</v>
      </c>
      <c r="O119" s="920">
        <f t="shared" si="28"/>
        <v>1.1745199140781608</v>
      </c>
      <c r="P119" s="920" t="s">
        <v>244</v>
      </c>
      <c r="Q119" s="920">
        <f t="shared" si="29"/>
        <v>6.1373225930188084</v>
      </c>
      <c r="R119" s="920">
        <f t="shared" si="29"/>
        <v>-5.3463488146121563E-2</v>
      </c>
      <c r="S119" s="920">
        <f t="shared" si="29"/>
        <v>-9.6015357486130881</v>
      </c>
      <c r="T119" s="920" t="s">
        <v>244</v>
      </c>
      <c r="U119" s="920">
        <f>U54/U48*100-100</f>
        <v>11.958663599166485</v>
      </c>
    </row>
    <row r="120" spans="1:21" s="974" customFormat="1" ht="11.25" hidden="1" customHeight="1">
      <c r="A120" s="739"/>
      <c r="B120" s="744"/>
      <c r="C120" s="975"/>
      <c r="D120" s="975"/>
      <c r="E120" s="975"/>
      <c r="F120" s="975"/>
      <c r="G120" s="975"/>
      <c r="H120" s="975"/>
      <c r="I120" s="975"/>
      <c r="J120" s="975"/>
      <c r="K120" s="975"/>
      <c r="L120" s="803"/>
      <c r="M120" s="774"/>
      <c r="N120" s="1375"/>
      <c r="O120" s="1375"/>
      <c r="P120" s="1375"/>
      <c r="Q120" s="1375"/>
      <c r="R120" s="1375"/>
      <c r="S120" s="1375"/>
      <c r="T120" s="1375"/>
      <c r="U120" s="1375"/>
    </row>
    <row r="121" spans="1:21" s="974" customFormat="1" ht="11.25" customHeight="1">
      <c r="A121" s="1337">
        <v>2011</v>
      </c>
      <c r="B121" s="1338"/>
      <c r="C121" s="977"/>
      <c r="D121" s="977"/>
      <c r="E121" s="977"/>
      <c r="F121" s="977"/>
      <c r="G121" s="977"/>
      <c r="H121" s="977"/>
      <c r="I121" s="978"/>
      <c r="J121" s="978"/>
      <c r="K121" s="979"/>
      <c r="L121" s="1339">
        <v>2011</v>
      </c>
      <c r="M121" s="1340"/>
      <c r="N121" s="992"/>
      <c r="O121" s="978"/>
      <c r="P121" s="978"/>
      <c r="Q121" s="978"/>
      <c r="R121" s="978"/>
      <c r="S121" s="978"/>
      <c r="T121" s="978"/>
      <c r="U121" s="978"/>
    </row>
    <row r="122" spans="1:21" s="974" customFormat="1" ht="11.25" customHeight="1">
      <c r="A122" s="739"/>
      <c r="B122" s="744" t="s">
        <v>547</v>
      </c>
      <c r="C122" s="920">
        <f>(C57/C51*100-100)</f>
        <v>0.98170507679336083</v>
      </c>
      <c r="D122" s="920">
        <v>1.048616830033879</v>
      </c>
      <c r="E122" s="920">
        <v>1.0232477152064519</v>
      </c>
      <c r="F122" s="920">
        <v>3.9387770992536275</v>
      </c>
      <c r="G122" s="920">
        <v>-3.8617180854392075</v>
      </c>
      <c r="H122" s="920">
        <v>-1.8740136725542698</v>
      </c>
      <c r="I122" s="920">
        <v>-5.3944492060029745</v>
      </c>
      <c r="J122" s="920">
        <v>0.27759394542353277</v>
      </c>
      <c r="K122" s="920">
        <v>-6.5885948308314823</v>
      </c>
      <c r="L122" s="803"/>
      <c r="M122" s="774" t="s">
        <v>547</v>
      </c>
      <c r="N122" s="920">
        <v>-4.988309311615879</v>
      </c>
      <c r="O122" s="920">
        <v>3.5262910278317463</v>
      </c>
      <c r="P122" s="920">
        <v>-5.9440206125316308E-4</v>
      </c>
      <c r="Q122" s="920">
        <v>0.88224012274645247</v>
      </c>
      <c r="R122" s="920">
        <v>-1.1048319942945142</v>
      </c>
      <c r="S122" s="920">
        <v>-6.2907432182028771</v>
      </c>
      <c r="T122" s="920" t="s">
        <v>244</v>
      </c>
      <c r="U122" s="920">
        <v>8.4050689627110984</v>
      </c>
    </row>
    <row r="123" spans="1:21" s="974" customFormat="1" ht="11.25" customHeight="1">
      <c r="A123" s="739"/>
      <c r="B123" s="744" t="s">
        <v>548</v>
      </c>
      <c r="C123" s="920">
        <f>(C58/C52*100-100)</f>
        <v>2.4781872549887112</v>
      </c>
      <c r="D123" s="920">
        <v>6.0947809298231448</v>
      </c>
      <c r="E123" s="920">
        <v>3.6614387870628491</v>
      </c>
      <c r="F123" s="920">
        <v>1.4810294743934378</v>
      </c>
      <c r="G123" s="920">
        <v>-0.98187826460809902</v>
      </c>
      <c r="H123" s="920">
        <v>5.0777553798366739</v>
      </c>
      <c r="I123" s="920">
        <v>-4.8847568142967646</v>
      </c>
      <c r="J123" s="920">
        <v>-0.68266380795975579</v>
      </c>
      <c r="K123" s="920">
        <v>-3.7700794537536098</v>
      </c>
      <c r="L123" s="803"/>
      <c r="M123" s="774" t="s">
        <v>548</v>
      </c>
      <c r="N123" s="920">
        <v>-2.3018277893571337</v>
      </c>
      <c r="O123" s="920">
        <v>5.3618624755738011</v>
      </c>
      <c r="P123" s="920">
        <v>0.2558326896043468</v>
      </c>
      <c r="Q123" s="920">
        <v>1.0148321623731533</v>
      </c>
      <c r="R123" s="920">
        <v>2.2787543176026759</v>
      </c>
      <c r="S123" s="920">
        <v>-4.7655331553162625</v>
      </c>
      <c r="T123" s="920" t="s">
        <v>244</v>
      </c>
      <c r="U123" s="920">
        <v>3.5918947524296669</v>
      </c>
    </row>
    <row r="124" spans="1:21" s="958" customFormat="1" ht="11.25" customHeight="1">
      <c r="A124" s="739"/>
      <c r="B124" s="744" t="s">
        <v>549</v>
      </c>
      <c r="C124" s="920">
        <f>(C59/C53*100-100)</f>
        <v>1.8365714732960754</v>
      </c>
      <c r="D124" s="920">
        <v>7.295624723220044</v>
      </c>
      <c r="E124" s="920">
        <v>3.0135804784824387</v>
      </c>
      <c r="F124" s="920">
        <v>1.5266315169883029</v>
      </c>
      <c r="G124" s="920">
        <v>-0.9916441135686398</v>
      </c>
      <c r="H124" s="920">
        <v>3.1305054021431715</v>
      </c>
      <c r="I124" s="920">
        <v>-4.3609927779495194</v>
      </c>
      <c r="J124" s="920">
        <v>2.3106816196948614</v>
      </c>
      <c r="K124" s="920">
        <v>-1.8481258828707183</v>
      </c>
      <c r="L124" s="803"/>
      <c r="M124" s="774" t="s">
        <v>549</v>
      </c>
      <c r="N124" s="920">
        <v>2.4621061869573708</v>
      </c>
      <c r="O124" s="920">
        <v>-0.1963177176926223</v>
      </c>
      <c r="P124" s="920">
        <v>0</v>
      </c>
      <c r="Q124" s="920">
        <v>-0.98425196850394059</v>
      </c>
      <c r="R124" s="920">
        <v>2.4139230355483221</v>
      </c>
      <c r="S124" s="920">
        <v>-3.4063181526233564</v>
      </c>
      <c r="T124" s="920" t="s">
        <v>244</v>
      </c>
      <c r="U124" s="920">
        <v>3.7764692815860883</v>
      </c>
    </row>
    <row r="125" spans="1:21" s="958" customFormat="1" ht="11.25" customHeight="1">
      <c r="A125" s="739"/>
      <c r="B125" s="744" t="s">
        <v>550</v>
      </c>
      <c r="C125" s="920">
        <f>(C60/C54*100-100)</f>
        <v>0.82494472056741586</v>
      </c>
      <c r="D125" s="920">
        <v>4.3186064833630837</v>
      </c>
      <c r="E125" s="920">
        <v>0</v>
      </c>
      <c r="F125" s="920">
        <v>3.2033821531028366</v>
      </c>
      <c r="G125" s="920">
        <v>-1.9212961263794028</v>
      </c>
      <c r="H125" s="920">
        <v>1.3397349361531781</v>
      </c>
      <c r="I125" s="920">
        <v>2.4348675655630387</v>
      </c>
      <c r="J125" s="920">
        <v>3.311279915572257</v>
      </c>
      <c r="K125" s="920">
        <v>-6.0957361193179622</v>
      </c>
      <c r="L125" s="803"/>
      <c r="M125" s="774" t="s">
        <v>550</v>
      </c>
      <c r="N125" s="920">
        <v>-1.6709440648401568</v>
      </c>
      <c r="O125" s="920">
        <v>-3.5346331189550284</v>
      </c>
      <c r="P125" s="920">
        <v>3.3082758620689674</v>
      </c>
      <c r="Q125" s="920">
        <v>7.4810263823635665</v>
      </c>
      <c r="R125" s="920">
        <v>-1.5974773907514503</v>
      </c>
      <c r="S125" s="920">
        <v>7.9972001948548126</v>
      </c>
      <c r="T125" s="920" t="s">
        <v>244</v>
      </c>
      <c r="U125" s="920">
        <v>2.7546447405473202</v>
      </c>
    </row>
    <row r="126" spans="1:21" s="958" customFormat="1" ht="6" customHeight="1">
      <c r="A126" s="739"/>
      <c r="B126" s="744"/>
      <c r="C126" s="921"/>
      <c r="D126" s="921"/>
      <c r="E126" s="921"/>
      <c r="F126" s="921"/>
      <c r="G126" s="921"/>
      <c r="H126" s="921"/>
      <c r="I126" s="921"/>
      <c r="J126" s="921"/>
      <c r="K126" s="921"/>
      <c r="L126" s="739"/>
      <c r="M126" s="744"/>
      <c r="N126" s="921"/>
      <c r="O126" s="921"/>
      <c r="P126" s="921"/>
      <c r="Q126" s="921"/>
      <c r="R126" s="921"/>
      <c r="S126" s="921"/>
      <c r="T126" s="921"/>
      <c r="U126" s="921"/>
    </row>
    <row r="127" spans="1:21" s="958" customFormat="1" ht="11.25" customHeight="1">
      <c r="A127" s="1337">
        <v>2012</v>
      </c>
      <c r="B127" s="1338"/>
      <c r="C127" s="921"/>
      <c r="D127" s="921"/>
      <c r="E127" s="921"/>
      <c r="F127" s="921"/>
      <c r="G127" s="921"/>
      <c r="H127" s="921"/>
      <c r="I127" s="921"/>
      <c r="J127" s="921"/>
      <c r="K127" s="921"/>
      <c r="L127" s="1337">
        <v>2012</v>
      </c>
      <c r="M127" s="1338"/>
      <c r="N127" s="921"/>
      <c r="O127" s="921"/>
      <c r="P127" s="921"/>
      <c r="Q127" s="921"/>
      <c r="R127" s="921"/>
      <c r="S127" s="921"/>
      <c r="T127" s="921"/>
      <c r="U127" s="921"/>
    </row>
    <row r="128" spans="1:21" s="958" customFormat="1" ht="11.25" customHeight="1">
      <c r="A128" s="739"/>
      <c r="B128" s="744" t="s">
        <v>547</v>
      </c>
      <c r="C128" s="917">
        <f t="shared" ref="C128:K131" si="30">C63/C57*100-100</f>
        <v>-0.86442253847819472</v>
      </c>
      <c r="D128" s="917">
        <f t="shared" si="30"/>
        <v>-8.92327044679746E-2</v>
      </c>
      <c r="E128" s="917">
        <f t="shared" si="30"/>
        <v>2.067349754751092</v>
      </c>
      <c r="F128" s="917">
        <f t="shared" si="30"/>
        <v>-8.48868817020184</v>
      </c>
      <c r="G128" s="917">
        <f t="shared" si="30"/>
        <v>2.6041281414480295</v>
      </c>
      <c r="H128" s="917">
        <f t="shared" si="30"/>
        <v>1.0975334325318897</v>
      </c>
      <c r="I128" s="917">
        <f t="shared" si="30"/>
        <v>1.65981787795522</v>
      </c>
      <c r="J128" s="917">
        <f t="shared" si="30"/>
        <v>-5.5701462734001126</v>
      </c>
      <c r="K128" s="917">
        <f t="shared" si="30"/>
        <v>0.87990848627801199</v>
      </c>
      <c r="L128" s="739"/>
      <c r="M128" s="744" t="s">
        <v>547</v>
      </c>
      <c r="N128" s="917">
        <f t="shared" ref="N128:S131" si="31">N63/N57*100-100</f>
        <v>3.7981987108641988</v>
      </c>
      <c r="O128" s="917">
        <f t="shared" si="31"/>
        <v>2.1644852109721029</v>
      </c>
      <c r="P128" s="917">
        <f t="shared" si="31"/>
        <v>4.9579020979021067</v>
      </c>
      <c r="Q128" s="917">
        <f t="shared" si="31"/>
        <v>0.87452471482889393</v>
      </c>
      <c r="R128" s="917">
        <f t="shared" si="31"/>
        <v>1.0958310297618112</v>
      </c>
      <c r="S128" s="917">
        <f t="shared" si="31"/>
        <v>-2.5763832248954799</v>
      </c>
      <c r="T128" s="917" t="s">
        <v>244</v>
      </c>
      <c r="U128" s="917">
        <f>U63/U57*100-100</f>
        <v>-0.6738379364205116</v>
      </c>
    </row>
    <row r="129" spans="1:21" s="958" customFormat="1" ht="11.25" customHeight="1">
      <c r="A129" s="739"/>
      <c r="B129" s="744" t="s">
        <v>548</v>
      </c>
      <c r="C129" s="917">
        <f t="shared" si="30"/>
        <v>-0.14198395609487591</v>
      </c>
      <c r="D129" s="917">
        <f t="shared" si="30"/>
        <v>-3.9533599627025922</v>
      </c>
      <c r="E129" s="917">
        <f t="shared" si="30"/>
        <v>-0.46757070103423359</v>
      </c>
      <c r="F129" s="917">
        <f t="shared" si="30"/>
        <v>-2.8367772606841157</v>
      </c>
      <c r="G129" s="917">
        <f t="shared" si="30"/>
        <v>1.6926835957053328</v>
      </c>
      <c r="H129" s="917">
        <f t="shared" si="30"/>
        <v>0.94888326863707562</v>
      </c>
      <c r="I129" s="917">
        <f t="shared" si="30"/>
        <v>8.7587532363613008</v>
      </c>
      <c r="J129" s="917">
        <f t="shared" si="30"/>
        <v>7.2055308840973851</v>
      </c>
      <c r="K129" s="917">
        <f t="shared" si="30"/>
        <v>-0.63196523907517133</v>
      </c>
      <c r="L129" s="739"/>
      <c r="M129" s="744" t="s">
        <v>548</v>
      </c>
      <c r="N129" s="917">
        <f t="shared" si="31"/>
        <v>3.4066376575178339</v>
      </c>
      <c r="O129" s="917">
        <f t="shared" si="31"/>
        <v>-0.71241311934564067</v>
      </c>
      <c r="P129" s="917">
        <f t="shared" si="31"/>
        <v>6.469280575539571</v>
      </c>
      <c r="Q129" s="917">
        <f t="shared" si="31"/>
        <v>3.6707882534775962</v>
      </c>
      <c r="R129" s="917">
        <f t="shared" si="31"/>
        <v>-0.29761093945953121</v>
      </c>
      <c r="S129" s="917">
        <f t="shared" si="31"/>
        <v>-0.10774768071733831</v>
      </c>
      <c r="T129" s="917" t="s">
        <v>244</v>
      </c>
      <c r="U129" s="917">
        <f>U64/U58*100-100</f>
        <v>-1.8530449369230695</v>
      </c>
    </row>
    <row r="130" spans="1:21" s="974" customFormat="1" ht="11.25" customHeight="1">
      <c r="A130" s="739"/>
      <c r="B130" s="744" t="s">
        <v>549</v>
      </c>
      <c r="C130" s="917">
        <f t="shared" si="30"/>
        <v>1.6001895471089256</v>
      </c>
      <c r="D130" s="917">
        <f t="shared" si="30"/>
        <v>-5.3295801891053856</v>
      </c>
      <c r="E130" s="917">
        <f t="shared" si="30"/>
        <v>-4.3550945353672432E-2</v>
      </c>
      <c r="F130" s="917">
        <f t="shared" si="30"/>
        <v>7.5769724182167977</v>
      </c>
      <c r="G130" s="917">
        <f t="shared" si="30"/>
        <v>4.4958511702011066</v>
      </c>
      <c r="H130" s="917">
        <f t="shared" si="30"/>
        <v>1.3069343198252312</v>
      </c>
      <c r="I130" s="917">
        <f t="shared" si="30"/>
        <v>8.9055236846804746</v>
      </c>
      <c r="J130" s="917">
        <f t="shared" si="30"/>
        <v>4.715475863832566</v>
      </c>
      <c r="K130" s="917">
        <f t="shared" si="30"/>
        <v>-1.2487428327389409</v>
      </c>
      <c r="L130" s="739"/>
      <c r="M130" s="744" t="s">
        <v>549</v>
      </c>
      <c r="N130" s="917">
        <f t="shared" si="31"/>
        <v>1.1807547558568814</v>
      </c>
      <c r="O130" s="917">
        <f t="shared" si="31"/>
        <v>0.63403323879911966</v>
      </c>
      <c r="P130" s="917">
        <f t="shared" si="31"/>
        <v>12.51939130434782</v>
      </c>
      <c r="Q130" s="917">
        <f t="shared" si="31"/>
        <v>6.0834990059642138</v>
      </c>
      <c r="R130" s="917">
        <f t="shared" si="31"/>
        <v>-1.0355461013441669</v>
      </c>
      <c r="S130" s="917">
        <f t="shared" si="31"/>
        <v>-1.7971910039032366</v>
      </c>
      <c r="T130" s="917" t="s">
        <v>244</v>
      </c>
      <c r="U130" s="917">
        <f>U65/U59*100-100</f>
        <v>-4.9837943269932481</v>
      </c>
    </row>
    <row r="131" spans="1:21" s="974" customFormat="1" ht="11.25" customHeight="1">
      <c r="A131" s="739"/>
      <c r="B131" s="744" t="s">
        <v>550</v>
      </c>
      <c r="C131" s="917">
        <f t="shared" si="30"/>
        <v>2.4121561477367095</v>
      </c>
      <c r="D131" s="917">
        <f t="shared" si="30"/>
        <v>-2.2235636605626041</v>
      </c>
      <c r="E131" s="917">
        <f t="shared" si="30"/>
        <v>4.9313378274703297</v>
      </c>
      <c r="F131" s="917">
        <f t="shared" si="30"/>
        <v>6.0060042486203713</v>
      </c>
      <c r="G131" s="917">
        <f t="shared" si="30"/>
        <v>3.0561700918197374</v>
      </c>
      <c r="H131" s="917">
        <f t="shared" si="30"/>
        <v>1.9099950828425989</v>
      </c>
      <c r="I131" s="917">
        <f t="shared" si="30"/>
        <v>2.0102273034535045</v>
      </c>
      <c r="J131" s="917">
        <f t="shared" si="30"/>
        <v>-6.1529690361561364</v>
      </c>
      <c r="K131" s="917">
        <f t="shared" si="30"/>
        <v>1.4461901154100332</v>
      </c>
      <c r="L131" s="739"/>
      <c r="M131" s="744" t="s">
        <v>550</v>
      </c>
      <c r="N131" s="917">
        <f t="shared" si="31"/>
        <v>2.7486777733689962</v>
      </c>
      <c r="O131" s="917">
        <f t="shared" si="31"/>
        <v>3.1750111350576304</v>
      </c>
      <c r="P131" s="917">
        <f t="shared" si="31"/>
        <v>-8.9653664626127494</v>
      </c>
      <c r="Q131" s="917">
        <f t="shared" si="31"/>
        <v>-9.1795561533288463</v>
      </c>
      <c r="R131" s="917">
        <f t="shared" si="31"/>
        <v>3.879848907773038</v>
      </c>
      <c r="S131" s="917">
        <f t="shared" si="31"/>
        <v>-0.64163726888604344</v>
      </c>
      <c r="T131" s="917" t="s">
        <v>244</v>
      </c>
      <c r="U131" s="917">
        <f>U66/U60*100-100</f>
        <v>-3.2018487384997343</v>
      </c>
    </row>
    <row r="132" spans="1:21" s="974" customFormat="1" ht="6" customHeight="1">
      <c r="A132" s="739"/>
      <c r="B132" s="744"/>
      <c r="C132" s="923"/>
      <c r="D132" s="923"/>
      <c r="E132" s="923"/>
      <c r="F132" s="923"/>
      <c r="G132" s="923"/>
      <c r="H132" s="923"/>
      <c r="I132" s="923"/>
      <c r="J132" s="923"/>
      <c r="K132" s="923"/>
      <c r="L132" s="739"/>
      <c r="M132" s="744"/>
      <c r="N132" s="923"/>
      <c r="O132" s="923"/>
      <c r="P132" s="923"/>
      <c r="Q132" s="923"/>
      <c r="R132" s="923"/>
      <c r="S132" s="923"/>
      <c r="T132" s="923"/>
      <c r="U132" s="923"/>
    </row>
    <row r="133" spans="1:21" s="974" customFormat="1" ht="11.25" customHeight="1">
      <c r="A133" s="1337">
        <v>2013</v>
      </c>
      <c r="B133" s="1338"/>
      <c r="C133" s="923"/>
      <c r="D133" s="923"/>
      <c r="E133" s="923"/>
      <c r="F133" s="923"/>
      <c r="G133" s="923"/>
      <c r="H133" s="923"/>
      <c r="I133" s="923"/>
      <c r="J133" s="923"/>
      <c r="K133" s="923"/>
      <c r="L133" s="1337">
        <v>2013</v>
      </c>
      <c r="M133" s="1338"/>
      <c r="N133" s="923"/>
      <c r="O133" s="923"/>
      <c r="P133" s="923"/>
      <c r="Q133" s="923"/>
      <c r="R133" s="923"/>
      <c r="S133" s="923"/>
      <c r="T133" s="923"/>
      <c r="U133" s="923"/>
    </row>
    <row r="134" spans="1:21" s="974" customFormat="1" ht="11.25" customHeight="1">
      <c r="A134" s="739"/>
      <c r="B134" s="744" t="s">
        <v>547</v>
      </c>
      <c r="C134" s="917">
        <f t="shared" ref="C134:K137" si="32">C69/C63*100-100</f>
        <v>0.78559248612666011</v>
      </c>
      <c r="D134" s="917">
        <f t="shared" si="32"/>
        <v>-4.6005277079160578E-2</v>
      </c>
      <c r="E134" s="917">
        <f t="shared" si="32"/>
        <v>0.97282153486762013</v>
      </c>
      <c r="F134" s="917">
        <f t="shared" si="32"/>
        <v>-3.3902467547655277</v>
      </c>
      <c r="G134" s="917">
        <f t="shared" si="32"/>
        <v>-2.8862832284355306</v>
      </c>
      <c r="H134" s="917">
        <f t="shared" si="32"/>
        <v>0.79935853952794389</v>
      </c>
      <c r="I134" s="917">
        <f t="shared" si="32"/>
        <v>5.2785394221767064</v>
      </c>
      <c r="J134" s="917">
        <f t="shared" si="32"/>
        <v>5.6967739021513069</v>
      </c>
      <c r="K134" s="917">
        <f t="shared" si="32"/>
        <v>-2.7983727403910734</v>
      </c>
      <c r="L134" s="739"/>
      <c r="M134" s="744" t="s">
        <v>547</v>
      </c>
      <c r="N134" s="917">
        <f t="shared" ref="N134:S137" si="33">N69/N63*100-100</f>
        <v>1.7284805231432898</v>
      </c>
      <c r="O134" s="917">
        <f t="shared" si="33"/>
        <v>1.1040630047052957</v>
      </c>
      <c r="P134" s="917">
        <f t="shared" si="33"/>
        <v>-9.5338257496512</v>
      </c>
      <c r="Q134" s="917">
        <f t="shared" si="33"/>
        <v>1.8469656992084396</v>
      </c>
      <c r="R134" s="917">
        <f t="shared" si="33"/>
        <v>1.9964544717668389</v>
      </c>
      <c r="S134" s="917">
        <f t="shared" si="33"/>
        <v>8.778551365538263</v>
      </c>
      <c r="T134" s="917" t="s">
        <v>244</v>
      </c>
      <c r="U134" s="917">
        <f>U69/U63*100-100</f>
        <v>-1.2106277433109796</v>
      </c>
    </row>
    <row r="135" spans="1:21" s="974" customFormat="1" ht="11.25" customHeight="1">
      <c r="A135" s="739"/>
      <c r="B135" s="744" t="s">
        <v>548</v>
      </c>
      <c r="C135" s="917">
        <f t="shared" si="32"/>
        <v>1.668835410861675</v>
      </c>
      <c r="D135" s="917">
        <f t="shared" si="32"/>
        <v>0.48244365167728631</v>
      </c>
      <c r="E135" s="917">
        <f t="shared" si="32"/>
        <v>1.959381562454638</v>
      </c>
      <c r="F135" s="917">
        <f t="shared" si="32"/>
        <v>4.6659446636239323</v>
      </c>
      <c r="G135" s="917">
        <f t="shared" si="32"/>
        <v>-0.68716339070810761</v>
      </c>
      <c r="H135" s="917">
        <f t="shared" si="32"/>
        <v>2.3025473890046442</v>
      </c>
      <c r="I135" s="917">
        <f t="shared" si="32"/>
        <v>-0.47964117479398283</v>
      </c>
      <c r="J135" s="917">
        <f t="shared" si="32"/>
        <v>-2.4104722214052146</v>
      </c>
      <c r="K135" s="917">
        <f t="shared" si="32"/>
        <v>2.9797744123973189</v>
      </c>
      <c r="L135" s="739"/>
      <c r="M135" s="744" t="s">
        <v>548</v>
      </c>
      <c r="N135" s="917">
        <f t="shared" si="33"/>
        <v>4.8042708068337703</v>
      </c>
      <c r="O135" s="917">
        <f t="shared" si="33"/>
        <v>0.57022061464466844</v>
      </c>
      <c r="P135" s="917">
        <f t="shared" si="33"/>
        <v>-9.4485996906595915</v>
      </c>
      <c r="Q135" s="917">
        <f t="shared" si="33"/>
        <v>-1.9754006708907923</v>
      </c>
      <c r="R135" s="917">
        <f t="shared" si="33"/>
        <v>3.0877368408516475</v>
      </c>
      <c r="S135" s="917">
        <f t="shared" si="33"/>
        <v>0.25521444887006339</v>
      </c>
      <c r="T135" s="917" t="s">
        <v>244</v>
      </c>
      <c r="U135" s="917">
        <f>U70/U64*100-100</f>
        <v>1.7028215530818613</v>
      </c>
    </row>
    <row r="136" spans="1:21" s="974" customFormat="1" ht="11.25" customHeight="1">
      <c r="A136" s="739"/>
      <c r="B136" s="744" t="s">
        <v>549</v>
      </c>
      <c r="C136" s="917">
        <f t="shared" si="32"/>
        <v>0.29093505475108827</v>
      </c>
      <c r="D136" s="917">
        <f t="shared" si="32"/>
        <v>2.088576632061617</v>
      </c>
      <c r="E136" s="917">
        <f t="shared" si="32"/>
        <v>2.6303731784179263</v>
      </c>
      <c r="F136" s="917">
        <f t="shared" si="32"/>
        <v>-4.882439614495965</v>
      </c>
      <c r="G136" s="917">
        <f t="shared" si="32"/>
        <v>-2.6457453149481296</v>
      </c>
      <c r="H136" s="917">
        <f t="shared" si="32"/>
        <v>1.9188665956379367</v>
      </c>
      <c r="I136" s="917">
        <f t="shared" si="32"/>
        <v>0.37435942414923318</v>
      </c>
      <c r="J136" s="917">
        <f t="shared" si="32"/>
        <v>-0.42968631883599073</v>
      </c>
      <c r="K136" s="917">
        <f t="shared" si="32"/>
        <v>1.5448161490816688</v>
      </c>
      <c r="L136" s="739"/>
      <c r="M136" s="744" t="s">
        <v>549</v>
      </c>
      <c r="N136" s="917">
        <f t="shared" si="33"/>
        <v>6.9945727274016889</v>
      </c>
      <c r="O136" s="917">
        <f t="shared" si="33"/>
        <v>1.0081243370439097</v>
      </c>
      <c r="P136" s="917">
        <f t="shared" si="33"/>
        <v>3.5914968859473788</v>
      </c>
      <c r="Q136" s="917">
        <f t="shared" si="33"/>
        <v>0.48725637181408388</v>
      </c>
      <c r="R136" s="917">
        <f t="shared" si="33"/>
        <v>0.58704381413403439</v>
      </c>
      <c r="S136" s="917">
        <f t="shared" si="33"/>
        <v>-1.0802209565607797</v>
      </c>
      <c r="T136" s="917" t="s">
        <v>244</v>
      </c>
      <c r="U136" s="917">
        <f>U71/U65*100-100</f>
        <v>8.946729617582605E-2</v>
      </c>
    </row>
    <row r="137" spans="1:21" s="974" customFormat="1" ht="11.25" hidden="1" customHeight="1">
      <c r="A137" s="739"/>
      <c r="B137" s="744" t="s">
        <v>550</v>
      </c>
      <c r="C137" s="917">
        <f t="shared" si="32"/>
        <v>-100</v>
      </c>
      <c r="D137" s="917">
        <f t="shared" si="32"/>
        <v>-100</v>
      </c>
      <c r="E137" s="917">
        <f t="shared" si="32"/>
        <v>-100</v>
      </c>
      <c r="F137" s="917">
        <f t="shared" si="32"/>
        <v>-100</v>
      </c>
      <c r="G137" s="917">
        <f t="shared" si="32"/>
        <v>-100</v>
      </c>
      <c r="H137" s="917">
        <f t="shared" si="32"/>
        <v>-100</v>
      </c>
      <c r="I137" s="917">
        <f t="shared" si="32"/>
        <v>-100</v>
      </c>
      <c r="J137" s="917">
        <f t="shared" si="32"/>
        <v>-100</v>
      </c>
      <c r="K137" s="917">
        <f t="shared" si="32"/>
        <v>-100</v>
      </c>
      <c r="L137" s="739"/>
      <c r="M137" s="744" t="s">
        <v>550</v>
      </c>
      <c r="N137" s="917">
        <f t="shared" si="33"/>
        <v>-100</v>
      </c>
      <c r="O137" s="917">
        <f t="shared" si="33"/>
        <v>-100</v>
      </c>
      <c r="P137" s="917">
        <f t="shared" si="33"/>
        <v>-100</v>
      </c>
      <c r="Q137" s="917">
        <f t="shared" si="33"/>
        <v>-100</v>
      </c>
      <c r="R137" s="917">
        <f t="shared" si="33"/>
        <v>-100</v>
      </c>
      <c r="S137" s="917">
        <f t="shared" si="33"/>
        <v>-100</v>
      </c>
      <c r="T137" s="917" t="s">
        <v>244</v>
      </c>
      <c r="U137" s="917">
        <f>U72/U66*100-100</f>
        <v>-100</v>
      </c>
    </row>
    <row r="138" spans="1:21" s="974" customFormat="1" ht="6" customHeight="1">
      <c r="A138" s="739"/>
      <c r="B138" s="744"/>
      <c r="C138" s="917"/>
      <c r="D138" s="917"/>
      <c r="E138" s="917"/>
      <c r="F138" s="917"/>
      <c r="G138" s="917"/>
      <c r="H138" s="917"/>
      <c r="I138" s="917"/>
      <c r="J138" s="917"/>
      <c r="K138" s="917"/>
      <c r="L138" s="739"/>
      <c r="M138" s="744"/>
      <c r="N138" s="917"/>
      <c r="O138" s="917"/>
      <c r="P138" s="917"/>
      <c r="Q138" s="917"/>
      <c r="R138" s="917"/>
      <c r="S138" s="917"/>
      <c r="T138" s="917"/>
      <c r="U138" s="917"/>
    </row>
    <row r="139" spans="1:21" s="974" customFormat="1" ht="11.25" hidden="1" customHeight="1">
      <c r="A139" s="739"/>
      <c r="B139" s="744" t="s">
        <v>995</v>
      </c>
      <c r="C139" s="917">
        <f>C74/SUM(C63:C64)*100-100</f>
        <v>1.2196770865589741</v>
      </c>
      <c r="D139" s="917">
        <f t="shared" ref="D139:K139" si="34">D74/SUM(D63:D64)*100-100</f>
        <v>0.20977252961505144</v>
      </c>
      <c r="E139" s="917">
        <f t="shared" si="34"/>
        <v>1.4613406581477335</v>
      </c>
      <c r="F139" s="917">
        <f t="shared" si="34"/>
        <v>0.44152276295133674</v>
      </c>
      <c r="G139" s="917">
        <f t="shared" si="34"/>
        <v>-1.8464123434926165</v>
      </c>
      <c r="H139" s="917">
        <f t="shared" si="34"/>
        <v>1.5204535472123268</v>
      </c>
      <c r="I139" s="917">
        <f t="shared" si="34"/>
        <v>2.3855120634328983</v>
      </c>
      <c r="J139" s="917">
        <f t="shared" si="34"/>
        <v>1.5091025599043917</v>
      </c>
      <c r="K139" s="917">
        <f t="shared" si="34"/>
        <v>-3.9181061805194872E-2</v>
      </c>
      <c r="L139" s="739"/>
      <c r="M139" s="744" t="s">
        <v>995</v>
      </c>
      <c r="N139" s="917">
        <f t="shared" ref="N139:U139" si="35">N74/SUM(N63:N64)*100-100</f>
        <v>3.2224247708184635</v>
      </c>
      <c r="O139" s="917">
        <f t="shared" si="35"/>
        <v>0.83780934649573169</v>
      </c>
      <c r="P139" s="917">
        <f t="shared" si="35"/>
        <v>-9.4915125732138961</v>
      </c>
      <c r="Q139" s="917">
        <f t="shared" si="35"/>
        <v>-7.4962518740633755E-2</v>
      </c>
      <c r="R139" s="917">
        <f t="shared" si="35"/>
        <v>2.5401163411737286</v>
      </c>
      <c r="S139" s="917">
        <f t="shared" si="35"/>
        <v>4.647835130299157</v>
      </c>
      <c r="T139" s="917" t="s">
        <v>244</v>
      </c>
      <c r="U139" s="917">
        <f t="shared" si="35"/>
        <v>0.20148312162939419</v>
      </c>
    </row>
    <row r="140" spans="1:21" s="974" customFormat="1" ht="11.25" customHeight="1">
      <c r="A140" s="739"/>
      <c r="B140" s="744" t="s">
        <v>996</v>
      </c>
      <c r="C140" s="917">
        <f>C75/SUM(C63:C65)*100-100</f>
        <v>0.91786231014087605</v>
      </c>
      <c r="D140" s="917">
        <f t="shared" ref="D140:K140" si="36">D75/SUM(D63:D65)*100-100</f>
        <v>0.79663375306250828</v>
      </c>
      <c r="E140" s="917">
        <f t="shared" si="36"/>
        <v>1.8392876273928778</v>
      </c>
      <c r="F140" s="917">
        <f t="shared" si="36"/>
        <v>-1.4136026290291994</v>
      </c>
      <c r="G140" s="917">
        <f t="shared" si="36"/>
        <v>-2.1063028498050329</v>
      </c>
      <c r="H140" s="917">
        <f t="shared" si="36"/>
        <v>1.6471192994970068</v>
      </c>
      <c r="I140" s="917">
        <f t="shared" si="36"/>
        <v>1.7193561068277603</v>
      </c>
      <c r="J140" s="917">
        <f t="shared" si="36"/>
        <v>0.85738702693225832</v>
      </c>
      <c r="K140" s="917">
        <f t="shared" si="36"/>
        <v>0.47320733483073241</v>
      </c>
      <c r="L140" s="739"/>
      <c r="M140" s="744" t="s">
        <v>996</v>
      </c>
      <c r="N140" s="917">
        <f>N75/SUM(N63:N65)*100-100</f>
        <v>4.2880399709032133</v>
      </c>
      <c r="O140" s="917">
        <f t="shared" ref="O140:U140" si="37">O75/SUM(O63:O65)*100-100</f>
        <v>0.89282876562472779</v>
      </c>
      <c r="P140" s="917">
        <f t="shared" si="37"/>
        <v>-5.5313074735297221</v>
      </c>
      <c r="Q140" s="917">
        <f t="shared" si="37"/>
        <v>0.11244377811094353</v>
      </c>
      <c r="R140" s="917">
        <f t="shared" si="37"/>
        <v>1.9164546137935048</v>
      </c>
      <c r="S140" s="917">
        <f>S75/SUM(S63:S65)*100-100</f>
        <v>2.8286400209991598</v>
      </c>
      <c r="T140" s="917" t="s">
        <v>244</v>
      </c>
      <c r="U140" s="917">
        <f t="shared" si="37"/>
        <v>0.16737202775500748</v>
      </c>
    </row>
    <row r="141" spans="1:21" s="974" customFormat="1" ht="11.25" hidden="1" customHeight="1">
      <c r="A141" s="739"/>
      <c r="B141" s="744"/>
      <c r="C141" s="923"/>
      <c r="D141" s="923"/>
      <c r="E141" s="923"/>
      <c r="F141" s="923"/>
      <c r="G141" s="923"/>
      <c r="H141" s="923"/>
      <c r="I141" s="923"/>
      <c r="J141" s="923"/>
      <c r="K141" s="923"/>
      <c r="L141" s="739"/>
      <c r="M141" s="744"/>
      <c r="N141" s="923"/>
      <c r="O141" s="923"/>
      <c r="P141" s="923"/>
      <c r="Q141" s="923"/>
      <c r="R141" s="923"/>
      <c r="S141" s="923"/>
      <c r="T141" s="923"/>
      <c r="U141" s="923"/>
    </row>
    <row r="142" spans="1:21" s="974" customFormat="1" ht="11.25" hidden="1" customHeight="1">
      <c r="A142" s="1337">
        <v>2014</v>
      </c>
      <c r="B142" s="1338"/>
      <c r="C142" s="923"/>
      <c r="D142" s="923"/>
      <c r="E142" s="923"/>
      <c r="F142" s="923"/>
      <c r="G142" s="923"/>
      <c r="H142" s="923"/>
      <c r="I142" s="923"/>
      <c r="J142" s="923"/>
      <c r="K142" s="923"/>
      <c r="L142" s="1337">
        <v>2014</v>
      </c>
      <c r="M142" s="1338"/>
      <c r="N142" s="923"/>
      <c r="O142" s="923"/>
      <c r="P142" s="923"/>
      <c r="Q142" s="923"/>
      <c r="R142" s="923"/>
      <c r="S142" s="923"/>
      <c r="T142" s="923"/>
      <c r="U142" s="923"/>
    </row>
    <row r="143" spans="1:21" s="974" customFormat="1" ht="11.25" hidden="1" customHeight="1">
      <c r="A143" s="739"/>
      <c r="B143" s="744" t="s">
        <v>547</v>
      </c>
      <c r="C143" s="917">
        <f t="shared" ref="C143:K146" si="38">C78/C69*100-100</f>
        <v>-100</v>
      </c>
      <c r="D143" s="917">
        <f t="shared" si="38"/>
        <v>-100</v>
      </c>
      <c r="E143" s="917">
        <f t="shared" si="38"/>
        <v>-100</v>
      </c>
      <c r="F143" s="917">
        <f t="shared" si="38"/>
        <v>-100</v>
      </c>
      <c r="G143" s="917">
        <f t="shared" si="38"/>
        <v>-100</v>
      </c>
      <c r="H143" s="917">
        <f t="shared" si="38"/>
        <v>-100</v>
      </c>
      <c r="I143" s="917">
        <f t="shared" si="38"/>
        <v>-100</v>
      </c>
      <c r="J143" s="917">
        <f t="shared" si="38"/>
        <v>-100</v>
      </c>
      <c r="K143" s="917">
        <f t="shared" si="38"/>
        <v>-100</v>
      </c>
      <c r="L143" s="739"/>
      <c r="M143" s="744" t="s">
        <v>547</v>
      </c>
      <c r="N143" s="917">
        <f t="shared" ref="N143:S146" si="39">N78/N69*100-100</f>
        <v>-100</v>
      </c>
      <c r="O143" s="917">
        <f t="shared" si="39"/>
        <v>-100</v>
      </c>
      <c r="P143" s="917">
        <f t="shared" si="39"/>
        <v>-100</v>
      </c>
      <c r="Q143" s="917">
        <f t="shared" si="39"/>
        <v>-100</v>
      </c>
      <c r="R143" s="917">
        <f t="shared" si="39"/>
        <v>-100</v>
      </c>
      <c r="S143" s="917">
        <f t="shared" si="39"/>
        <v>-100</v>
      </c>
      <c r="T143" s="917" t="s">
        <v>244</v>
      </c>
      <c r="U143" s="917">
        <f>U78/U69*100-100</f>
        <v>-100</v>
      </c>
    </row>
    <row r="144" spans="1:21" s="974" customFormat="1" ht="11.25" hidden="1" customHeight="1">
      <c r="A144" s="739"/>
      <c r="B144" s="744" t="s">
        <v>548</v>
      </c>
      <c r="C144" s="917">
        <f t="shared" si="38"/>
        <v>-100</v>
      </c>
      <c r="D144" s="917">
        <f t="shared" si="38"/>
        <v>-100</v>
      </c>
      <c r="E144" s="917">
        <f t="shared" si="38"/>
        <v>-100</v>
      </c>
      <c r="F144" s="917">
        <f t="shared" si="38"/>
        <v>-100</v>
      </c>
      <c r="G144" s="917">
        <f t="shared" si="38"/>
        <v>-100</v>
      </c>
      <c r="H144" s="917">
        <f t="shared" si="38"/>
        <v>-100</v>
      </c>
      <c r="I144" s="917">
        <f t="shared" si="38"/>
        <v>-100</v>
      </c>
      <c r="J144" s="917">
        <f t="shared" si="38"/>
        <v>-100</v>
      </c>
      <c r="K144" s="917">
        <f t="shared" si="38"/>
        <v>-100</v>
      </c>
      <c r="L144" s="739"/>
      <c r="M144" s="744" t="s">
        <v>548</v>
      </c>
      <c r="N144" s="917">
        <f t="shared" si="39"/>
        <v>-100</v>
      </c>
      <c r="O144" s="917">
        <f t="shared" si="39"/>
        <v>-100</v>
      </c>
      <c r="P144" s="917">
        <f t="shared" si="39"/>
        <v>-100</v>
      </c>
      <c r="Q144" s="917">
        <f t="shared" si="39"/>
        <v>-100</v>
      </c>
      <c r="R144" s="917">
        <f t="shared" si="39"/>
        <v>-100</v>
      </c>
      <c r="S144" s="917">
        <f t="shared" si="39"/>
        <v>-100</v>
      </c>
      <c r="T144" s="917" t="s">
        <v>244</v>
      </c>
      <c r="U144" s="917">
        <f>U79/U70*100-100</f>
        <v>-100</v>
      </c>
    </row>
    <row r="145" spans="1:21" s="974" customFormat="1" ht="11.25" hidden="1" customHeight="1">
      <c r="A145" s="739"/>
      <c r="B145" s="744" t="s">
        <v>549</v>
      </c>
      <c r="C145" s="917">
        <f t="shared" si="38"/>
        <v>-100</v>
      </c>
      <c r="D145" s="917">
        <f t="shared" si="38"/>
        <v>-100</v>
      </c>
      <c r="E145" s="917">
        <f t="shared" si="38"/>
        <v>-100</v>
      </c>
      <c r="F145" s="917">
        <f t="shared" si="38"/>
        <v>-100</v>
      </c>
      <c r="G145" s="917">
        <f t="shared" si="38"/>
        <v>-100</v>
      </c>
      <c r="H145" s="917">
        <f t="shared" si="38"/>
        <v>-100</v>
      </c>
      <c r="I145" s="917">
        <f t="shared" si="38"/>
        <v>-100</v>
      </c>
      <c r="J145" s="917">
        <f t="shared" si="38"/>
        <v>-100</v>
      </c>
      <c r="K145" s="917">
        <f t="shared" si="38"/>
        <v>-100</v>
      </c>
      <c r="L145" s="739"/>
      <c r="M145" s="744" t="s">
        <v>549</v>
      </c>
      <c r="N145" s="917">
        <f t="shared" si="39"/>
        <v>-100</v>
      </c>
      <c r="O145" s="917">
        <f t="shared" si="39"/>
        <v>-100</v>
      </c>
      <c r="P145" s="917">
        <f t="shared" si="39"/>
        <v>-100</v>
      </c>
      <c r="Q145" s="917">
        <f t="shared" si="39"/>
        <v>-100</v>
      </c>
      <c r="R145" s="917">
        <f t="shared" si="39"/>
        <v>-100</v>
      </c>
      <c r="S145" s="917">
        <f t="shared" si="39"/>
        <v>-100</v>
      </c>
      <c r="T145" s="917" t="s">
        <v>244</v>
      </c>
      <c r="U145" s="917">
        <f>U80/U71*100-100</f>
        <v>-100</v>
      </c>
    </row>
    <row r="146" spans="1:21" s="974" customFormat="1" ht="11.25" hidden="1" customHeight="1">
      <c r="A146" s="739"/>
      <c r="B146" s="744" t="s">
        <v>550</v>
      </c>
      <c r="C146" s="917" t="e">
        <f t="shared" si="38"/>
        <v>#DIV/0!</v>
      </c>
      <c r="D146" s="917" t="e">
        <f t="shared" si="38"/>
        <v>#DIV/0!</v>
      </c>
      <c r="E146" s="917" t="e">
        <f t="shared" si="38"/>
        <v>#DIV/0!</v>
      </c>
      <c r="F146" s="917" t="e">
        <f t="shared" si="38"/>
        <v>#DIV/0!</v>
      </c>
      <c r="G146" s="917" t="e">
        <f t="shared" si="38"/>
        <v>#DIV/0!</v>
      </c>
      <c r="H146" s="917" t="e">
        <f t="shared" si="38"/>
        <v>#DIV/0!</v>
      </c>
      <c r="I146" s="917" t="e">
        <f t="shared" si="38"/>
        <v>#DIV/0!</v>
      </c>
      <c r="J146" s="917" t="e">
        <f t="shared" si="38"/>
        <v>#DIV/0!</v>
      </c>
      <c r="K146" s="917" t="e">
        <f t="shared" si="38"/>
        <v>#DIV/0!</v>
      </c>
      <c r="L146" s="739"/>
      <c r="M146" s="744" t="s">
        <v>550</v>
      </c>
      <c r="N146" s="917" t="e">
        <f t="shared" si="39"/>
        <v>#DIV/0!</v>
      </c>
      <c r="O146" s="917" t="e">
        <f t="shared" si="39"/>
        <v>#DIV/0!</v>
      </c>
      <c r="P146" s="917" t="e">
        <f t="shared" si="39"/>
        <v>#DIV/0!</v>
      </c>
      <c r="Q146" s="917" t="e">
        <f t="shared" si="39"/>
        <v>#DIV/0!</v>
      </c>
      <c r="R146" s="917" t="e">
        <f t="shared" si="39"/>
        <v>#DIV/0!</v>
      </c>
      <c r="S146" s="917" t="e">
        <f t="shared" si="39"/>
        <v>#DIV/0!</v>
      </c>
      <c r="T146" s="917" t="s">
        <v>244</v>
      </c>
      <c r="U146" s="917" t="e">
        <f>U81/U72*100-100</f>
        <v>#DIV/0!</v>
      </c>
    </row>
    <row r="147" spans="1:21" s="974" customFormat="1" ht="6" customHeight="1">
      <c r="A147" s="739"/>
      <c r="B147" s="752"/>
      <c r="C147" s="917"/>
      <c r="D147" s="917"/>
      <c r="E147" s="917"/>
      <c r="F147" s="917"/>
      <c r="G147" s="917"/>
      <c r="H147" s="917"/>
      <c r="I147" s="917"/>
      <c r="J147" s="917"/>
      <c r="K147" s="917"/>
      <c r="L147" s="739"/>
      <c r="M147" s="752"/>
      <c r="N147" s="917"/>
      <c r="O147" s="917"/>
      <c r="P147" s="917"/>
      <c r="Q147" s="917"/>
      <c r="R147" s="917"/>
      <c r="S147" s="917"/>
      <c r="T147" s="917"/>
      <c r="U147" s="917"/>
    </row>
    <row r="148" spans="1:21" s="974" customFormat="1" ht="36" customHeight="1">
      <c r="A148" s="1320" t="s">
        <v>1037</v>
      </c>
      <c r="B148" s="1374"/>
      <c r="C148" s="1374"/>
      <c r="D148" s="1374"/>
      <c r="E148" s="1374"/>
      <c r="F148" s="1374"/>
      <c r="G148" s="1374"/>
      <c r="H148" s="1374"/>
      <c r="I148" s="1374"/>
      <c r="J148" s="1374"/>
      <c r="K148" s="1374"/>
      <c r="S148" s="924"/>
      <c r="T148" s="924"/>
    </row>
    <row r="149" spans="1:21" s="974" customFormat="1" ht="12" customHeight="1">
      <c r="A149" s="982" t="s">
        <v>1033</v>
      </c>
      <c r="L149" s="805"/>
    </row>
    <row r="150" spans="1:21" s="974" customFormat="1" ht="24" customHeight="1">
      <c r="A150" s="1274" t="s">
        <v>999</v>
      </c>
      <c r="B150" s="1274"/>
      <c r="C150" s="1274"/>
      <c r="D150" s="1274"/>
      <c r="E150" s="1274"/>
      <c r="F150" s="1274"/>
      <c r="G150" s="1274"/>
      <c r="H150" s="1274"/>
      <c r="I150" s="1274"/>
      <c r="J150" s="1274"/>
      <c r="K150" s="1274"/>
      <c r="L150" s="805"/>
    </row>
    <row r="151" spans="1:21" s="974" customFormat="1" ht="11.25" customHeight="1">
      <c r="S151" s="924"/>
      <c r="T151" s="924"/>
    </row>
    <row r="152" spans="1:21" s="974" customFormat="1" ht="11.25" customHeight="1">
      <c r="S152" s="924"/>
      <c r="T152" s="924"/>
    </row>
    <row r="153" spans="1:21" s="974" customFormat="1" ht="11.25" customHeight="1">
      <c r="S153" s="924"/>
      <c r="T153" s="924"/>
    </row>
    <row r="154" spans="1:21" s="974" customFormat="1" ht="11.25" customHeight="1">
      <c r="S154" s="924"/>
      <c r="T154" s="924"/>
    </row>
    <row r="155" spans="1:21" s="974" customFormat="1" ht="11.25" customHeight="1">
      <c r="S155" s="924"/>
      <c r="T155" s="924"/>
    </row>
    <row r="156" spans="1:21" s="974" customFormat="1" ht="11.25" customHeight="1">
      <c r="S156" s="924"/>
      <c r="T156" s="924"/>
    </row>
    <row r="157" spans="1:21" s="974" customFormat="1" ht="11.25" customHeight="1">
      <c r="S157" s="924"/>
      <c r="T157" s="924"/>
    </row>
    <row r="158" spans="1:21" s="974" customFormat="1" ht="11.25" customHeight="1">
      <c r="S158" s="924"/>
      <c r="T158" s="924"/>
    </row>
    <row r="159" spans="1:21" s="974" customFormat="1" ht="11.25" customHeight="1">
      <c r="S159" s="924"/>
      <c r="T159" s="924"/>
    </row>
    <row r="160" spans="1:21"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row r="255" spans="19:20" s="974" customFormat="1" ht="11.25" customHeight="1">
      <c r="S255" s="924"/>
      <c r="T255" s="924"/>
    </row>
    <row r="256" spans="19:20" s="974" customFormat="1" ht="11.25" customHeight="1">
      <c r="S256" s="924"/>
      <c r="T256" s="924"/>
    </row>
    <row r="257" spans="19:20" s="974" customFormat="1" ht="11.25" customHeight="1">
      <c r="S257" s="924"/>
      <c r="T257" s="924"/>
    </row>
    <row r="258" spans="19:20" s="974" customFormat="1" ht="11.25" customHeight="1">
      <c r="S258" s="924"/>
      <c r="T258" s="924"/>
    </row>
    <row r="259" spans="19:20" s="974" customFormat="1" ht="11.25" customHeight="1">
      <c r="S259" s="924"/>
      <c r="T259" s="924"/>
    </row>
    <row r="260" spans="19:20" s="974" customFormat="1" ht="11.25" customHeight="1">
      <c r="S260" s="924"/>
      <c r="T260" s="924"/>
    </row>
    <row r="261" spans="19:20" s="974" customFormat="1" ht="11.25" customHeight="1">
      <c r="S261" s="924"/>
      <c r="T261" s="924"/>
    </row>
    <row r="262" spans="19:20" s="974" customFormat="1" ht="11.25" customHeight="1">
      <c r="S262" s="924"/>
      <c r="T262" s="924"/>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A27:B27"/>
    <mergeCell ref="L27:M27"/>
    <mergeCell ref="A28:B28"/>
    <mergeCell ref="L28:M28"/>
    <mergeCell ref="A29:B29"/>
    <mergeCell ref="L29:M29"/>
    <mergeCell ref="A24:B24"/>
    <mergeCell ref="L24:M24"/>
    <mergeCell ref="A25:B25"/>
    <mergeCell ref="L25:M25"/>
    <mergeCell ref="A26:B26"/>
    <mergeCell ref="L26:M26"/>
    <mergeCell ref="A44:B44"/>
    <mergeCell ref="L44:M44"/>
    <mergeCell ref="A50:B50"/>
    <mergeCell ref="L50:M50"/>
    <mergeCell ref="A56:B56"/>
    <mergeCell ref="L56:M56"/>
    <mergeCell ref="A30:B30"/>
    <mergeCell ref="L30:M30"/>
    <mergeCell ref="A32:B32"/>
    <mergeCell ref="L32:M32"/>
    <mergeCell ref="A38:B38"/>
    <mergeCell ref="L38:M38"/>
    <mergeCell ref="C83:K83"/>
    <mergeCell ref="A86:B86"/>
    <mergeCell ref="L86:M86"/>
    <mergeCell ref="A87:B87"/>
    <mergeCell ref="L87:M87"/>
    <mergeCell ref="A88:B88"/>
    <mergeCell ref="L88:M88"/>
    <mergeCell ref="A62:B62"/>
    <mergeCell ref="L62:M62"/>
    <mergeCell ref="A68:B68"/>
    <mergeCell ref="L68:M68"/>
    <mergeCell ref="A77:B77"/>
    <mergeCell ref="L77:M77"/>
    <mergeCell ref="A92:B92"/>
    <mergeCell ref="L92:M92"/>
    <mergeCell ref="A93:B93"/>
    <mergeCell ref="L93:M93"/>
    <mergeCell ref="A94:B94"/>
    <mergeCell ref="L94:M94"/>
    <mergeCell ref="A89:B89"/>
    <mergeCell ref="L89:M89"/>
    <mergeCell ref="A90:B90"/>
    <mergeCell ref="L90:M90"/>
    <mergeCell ref="A91:B91"/>
    <mergeCell ref="L91:M91"/>
    <mergeCell ref="N120:U120"/>
    <mergeCell ref="A121:B121"/>
    <mergeCell ref="L121:M121"/>
    <mergeCell ref="A95:B95"/>
    <mergeCell ref="L95:M95"/>
    <mergeCell ref="A97:B97"/>
    <mergeCell ref="L97:M97"/>
    <mergeCell ref="A103:B103"/>
    <mergeCell ref="L103:M103"/>
    <mergeCell ref="A148:K148"/>
    <mergeCell ref="A150:K150"/>
    <mergeCell ref="A127:B127"/>
    <mergeCell ref="L127:M127"/>
    <mergeCell ref="A133:B133"/>
    <mergeCell ref="L133:M133"/>
    <mergeCell ref="A142:B142"/>
    <mergeCell ref="L142:M142"/>
    <mergeCell ref="A109:B109"/>
    <mergeCell ref="L109:M109"/>
    <mergeCell ref="A115:B115"/>
    <mergeCell ref="L115:M115"/>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5" zoomScaleNormal="105" zoomScaleSheetLayoutView="40" workbookViewId="0"/>
  </sheetViews>
  <sheetFormatPr baseColWidth="10" defaultRowHeight="11.25" customHeight="1"/>
  <cols>
    <col min="1" max="1" width="4.28515625" style="928" customWidth="1"/>
    <col min="2" max="2" width="7.42578125" style="928" customWidth="1"/>
    <col min="3" max="3" width="11.42578125" style="928"/>
    <col min="4" max="4" width="11.140625" style="928" customWidth="1"/>
    <col min="5" max="10" width="9.7109375" style="928" customWidth="1"/>
    <col min="11" max="11" width="10.42578125" style="928" customWidth="1"/>
    <col min="12" max="12" width="4.28515625" style="928" customWidth="1"/>
    <col min="13" max="13" width="7.42578125" style="928" customWidth="1"/>
    <col min="14" max="14" width="10.28515625" style="928" customWidth="1"/>
    <col min="15" max="18" width="11.42578125" style="928"/>
    <col min="19" max="20" width="11.42578125" style="983"/>
    <col min="21" max="16384" width="11.42578125" style="928"/>
  </cols>
  <sheetData>
    <row r="1" spans="1:22" s="929" customFormat="1" ht="11.25" customHeight="1">
      <c r="A1" s="984"/>
      <c r="B1" s="985"/>
      <c r="C1" s="985"/>
      <c r="D1" s="985"/>
      <c r="E1" s="985"/>
      <c r="F1" s="985"/>
      <c r="G1" s="985"/>
      <c r="H1" s="985"/>
      <c r="I1" s="985"/>
      <c r="K1" s="986" t="s">
        <v>969</v>
      </c>
      <c r="L1" s="1366" t="s">
        <v>969</v>
      </c>
      <c r="M1" s="1366"/>
      <c r="N1" s="1366"/>
      <c r="O1" s="1366"/>
      <c r="P1" s="1366"/>
      <c r="Q1" s="1366"/>
      <c r="R1" s="1366"/>
      <c r="S1" s="1366"/>
      <c r="T1" s="1366"/>
      <c r="U1" s="1366"/>
    </row>
    <row r="2" spans="1:22" s="929" customFormat="1" ht="11.25" customHeight="1">
      <c r="A2" s="1373" t="s">
        <v>559</v>
      </c>
      <c r="B2" s="1373"/>
      <c r="C2" s="1373"/>
      <c r="D2" s="1373"/>
      <c r="E2" s="1373"/>
      <c r="F2" s="1373"/>
      <c r="G2" s="1373"/>
      <c r="H2" s="1373"/>
      <c r="I2" s="1373"/>
      <c r="J2" s="1373"/>
      <c r="K2" s="1373"/>
      <c r="L2" s="1373" t="s">
        <v>559</v>
      </c>
      <c r="M2" s="1373"/>
      <c r="N2" s="1373"/>
      <c r="O2" s="1373"/>
      <c r="P2" s="1373"/>
      <c r="Q2" s="1373"/>
      <c r="R2" s="1373"/>
      <c r="S2" s="1373"/>
      <c r="T2" s="1373"/>
      <c r="U2" s="1373"/>
      <c r="V2" s="1373"/>
    </row>
    <row r="3" spans="1:22" s="929" customFormat="1" ht="11.25" customHeight="1">
      <c r="A3" s="987"/>
      <c r="B3" s="987"/>
      <c r="C3" s="987"/>
      <c r="D3" s="987"/>
      <c r="E3" s="987"/>
      <c r="F3" s="987"/>
      <c r="G3" s="987"/>
      <c r="H3" s="987"/>
      <c r="I3" s="987"/>
      <c r="J3" s="987"/>
      <c r="K3" s="987"/>
      <c r="L3" s="987"/>
      <c r="M3" s="987"/>
      <c r="N3" s="987"/>
      <c r="O3" s="987"/>
      <c r="P3" s="987"/>
      <c r="Q3" s="987"/>
      <c r="R3" s="987"/>
      <c r="S3" s="987"/>
      <c r="T3" s="987"/>
      <c r="U3" s="987"/>
      <c r="V3" s="987"/>
    </row>
    <row r="4" spans="1:22" s="929" customFormat="1" ht="11.25" customHeight="1">
      <c r="A4" s="1317" t="s">
        <v>970</v>
      </c>
      <c r="B4" s="1317"/>
      <c r="C4" s="1317"/>
      <c r="D4" s="1317"/>
      <c r="E4" s="1317"/>
      <c r="F4" s="1317"/>
      <c r="G4" s="1317"/>
      <c r="H4" s="1317"/>
      <c r="I4" s="1317"/>
      <c r="J4" s="1317"/>
      <c r="K4" s="1317"/>
      <c r="L4" s="1317" t="s">
        <v>970</v>
      </c>
      <c r="M4" s="1317"/>
      <c r="N4" s="1317"/>
      <c r="O4" s="1317"/>
      <c r="P4" s="1317"/>
      <c r="Q4" s="1317"/>
      <c r="R4" s="1317"/>
      <c r="S4" s="1317"/>
      <c r="T4" s="1317"/>
      <c r="U4" s="1317"/>
      <c r="V4" s="1317"/>
    </row>
    <row r="5" spans="1:22" s="931" customFormat="1" ht="11.25" customHeight="1">
      <c r="A5" s="1318" t="s">
        <v>971</v>
      </c>
      <c r="B5" s="1318"/>
      <c r="C5" s="1318"/>
      <c r="D5" s="1318"/>
      <c r="E5" s="1318"/>
      <c r="F5" s="1318"/>
      <c r="G5" s="1318"/>
      <c r="H5" s="1318"/>
      <c r="I5" s="1318"/>
      <c r="J5" s="1318"/>
      <c r="K5" s="1318"/>
      <c r="L5" s="1318" t="s">
        <v>971</v>
      </c>
      <c r="M5" s="1318"/>
      <c r="N5" s="1318"/>
      <c r="O5" s="1318"/>
      <c r="P5" s="1318"/>
      <c r="Q5" s="1318"/>
      <c r="R5" s="1318"/>
      <c r="S5" s="1318"/>
      <c r="T5" s="1318"/>
      <c r="U5" s="1318"/>
      <c r="V5" s="1318"/>
    </row>
    <row r="6" spans="1:22" s="931" customFormat="1" ht="11.25" customHeight="1">
      <c r="A6" s="899"/>
      <c r="B6" s="899"/>
      <c r="C6" s="899"/>
      <c r="D6" s="899"/>
      <c r="E6" s="899"/>
      <c r="F6" s="899"/>
      <c r="G6" s="899"/>
      <c r="H6" s="899"/>
      <c r="I6" s="899"/>
      <c r="J6" s="899"/>
      <c r="K6" s="899"/>
      <c r="L6" s="899"/>
      <c r="M6" s="899"/>
      <c r="N6" s="899"/>
      <c r="O6" s="899"/>
      <c r="P6" s="899"/>
      <c r="Q6" s="899"/>
      <c r="R6" s="899"/>
      <c r="S6" s="899"/>
      <c r="T6" s="899"/>
      <c r="U6" s="899"/>
      <c r="V6" s="899"/>
    </row>
    <row r="7" spans="1:22" s="937" customFormat="1" ht="11.25" customHeight="1">
      <c r="A7" s="1367" t="s">
        <v>1038</v>
      </c>
      <c r="B7" s="1367"/>
      <c r="C7" s="1367"/>
      <c r="D7" s="1367"/>
      <c r="E7" s="1367"/>
      <c r="F7" s="1367"/>
      <c r="G7" s="1367"/>
      <c r="H7" s="1367"/>
      <c r="I7" s="1367"/>
      <c r="J7" s="1367"/>
      <c r="K7" s="1367"/>
      <c r="L7" s="1367" t="s">
        <v>1038</v>
      </c>
      <c r="M7" s="1367"/>
      <c r="N7" s="1367"/>
      <c r="O7" s="1367"/>
      <c r="P7" s="1367"/>
      <c r="Q7" s="1367"/>
      <c r="R7" s="1367"/>
      <c r="S7" s="1367"/>
      <c r="T7" s="1367"/>
      <c r="U7" s="1367"/>
      <c r="V7" s="1367"/>
    </row>
    <row r="8" spans="1:22" s="939" customFormat="1" ht="11.25" customHeight="1">
      <c r="A8" s="1368" t="s">
        <v>1039</v>
      </c>
      <c r="B8" s="1368"/>
      <c r="C8" s="1368"/>
      <c r="D8" s="1368"/>
      <c r="E8" s="1368"/>
      <c r="F8" s="1368"/>
      <c r="G8" s="1368"/>
      <c r="H8" s="1368"/>
      <c r="I8" s="1368"/>
      <c r="J8" s="1368"/>
      <c r="K8" s="1368"/>
      <c r="L8" s="1368" t="s">
        <v>1039</v>
      </c>
      <c r="M8" s="1368"/>
      <c r="N8" s="1368"/>
      <c r="O8" s="1368"/>
      <c r="P8" s="1368"/>
      <c r="Q8" s="1368"/>
      <c r="R8" s="1368"/>
      <c r="S8" s="1368"/>
      <c r="T8" s="1368"/>
      <c r="U8" s="1368"/>
      <c r="V8" s="1368"/>
    </row>
    <row r="9" spans="1:22" s="927" customFormat="1" ht="11.25" customHeight="1">
      <c r="A9" s="940"/>
      <c r="B9" s="940"/>
      <c r="C9" s="940"/>
      <c r="D9" s="940"/>
      <c r="E9" s="940"/>
      <c r="F9" s="940"/>
      <c r="G9" s="940"/>
      <c r="H9" s="940"/>
      <c r="I9" s="940"/>
      <c r="J9" s="940"/>
      <c r="K9" s="940"/>
      <c r="L9" s="941"/>
      <c r="M9" s="941"/>
      <c r="S9" s="986"/>
      <c r="T9" s="986"/>
    </row>
    <row r="10" spans="1:22" s="927" customFormat="1" ht="11.25" customHeight="1">
      <c r="A10" s="942"/>
      <c r="B10" s="943"/>
      <c r="C10" s="944"/>
      <c r="D10" s="1369" t="s">
        <v>221</v>
      </c>
      <c r="E10" s="1370"/>
      <c r="F10" s="1370"/>
      <c r="G10" s="1370"/>
      <c r="H10" s="1370"/>
      <c r="I10" s="1370"/>
      <c r="J10" s="1370"/>
      <c r="K10" s="1370"/>
      <c r="L10" s="988"/>
      <c r="M10" s="989"/>
      <c r="N10" s="1369" t="s">
        <v>221</v>
      </c>
      <c r="O10" s="1370"/>
      <c r="P10" s="1370"/>
      <c r="Q10" s="1370"/>
      <c r="R10" s="1370"/>
      <c r="S10" s="1370"/>
      <c r="T10" s="1370"/>
      <c r="U10" s="1370"/>
      <c r="V10" s="941"/>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1"/>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11.25" customHeight="1">
      <c r="A17" s="947"/>
      <c r="B17" s="947"/>
      <c r="C17" s="953"/>
      <c r="D17" s="953"/>
      <c r="E17" s="953"/>
      <c r="F17" s="953"/>
      <c r="G17" s="953"/>
      <c r="H17" s="953"/>
      <c r="I17" s="953"/>
      <c r="J17" s="953"/>
      <c r="K17" s="953"/>
      <c r="L17" s="953"/>
      <c r="M17" s="953"/>
      <c r="N17" s="953"/>
      <c r="O17" s="953"/>
      <c r="P17" s="953"/>
      <c r="Q17" s="953"/>
      <c r="R17" s="953"/>
      <c r="S17" s="954"/>
      <c r="T17" s="954"/>
      <c r="U17" s="953"/>
    </row>
    <row r="18" spans="1:21" s="927" customFormat="1" ht="11.25" customHeight="1">
      <c r="A18" s="947"/>
      <c r="B18" s="947"/>
      <c r="C18" s="1358" t="s">
        <v>1040</v>
      </c>
      <c r="D18" s="1358"/>
      <c r="E18" s="1358"/>
      <c r="F18" s="1358"/>
      <c r="G18" s="1358"/>
      <c r="H18" s="1358"/>
      <c r="I18" s="1358"/>
      <c r="J18" s="1358"/>
      <c r="K18" s="1358"/>
      <c r="L18" s="947"/>
      <c r="M18" s="947"/>
      <c r="N18" s="1358" t="s">
        <v>1041</v>
      </c>
      <c r="O18" s="1358"/>
      <c r="P18" s="1358"/>
      <c r="Q18" s="1358"/>
      <c r="R18" s="1358"/>
      <c r="S18" s="1358"/>
      <c r="T18" s="1358"/>
      <c r="U18" s="1358"/>
    </row>
    <row r="19" spans="1:21" s="927" customFormat="1" ht="11.25" customHeight="1">
      <c r="A19" s="947"/>
      <c r="B19" s="947"/>
      <c r="C19" s="955"/>
      <c r="D19" s="993"/>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30" si="0">SUM(D20:K20,N20:U20)</f>
        <v>89945426.61500001</v>
      </c>
      <c r="D20" s="963">
        <v>7364481.7400000002</v>
      </c>
      <c r="E20" s="963">
        <v>8947705.1050000004</v>
      </c>
      <c r="F20" s="963">
        <v>7022914</v>
      </c>
      <c r="G20" s="963">
        <v>1347944.3769999999</v>
      </c>
      <c r="H20" s="963">
        <v>898569</v>
      </c>
      <c r="I20" s="963">
        <v>3496172.1609999998</v>
      </c>
      <c r="J20" s="963">
        <v>24358182</v>
      </c>
      <c r="K20" s="963">
        <v>1047380.1229999999</v>
      </c>
      <c r="L20" s="1343">
        <v>2004</v>
      </c>
      <c r="M20" s="1344"/>
      <c r="N20" s="963">
        <v>3781492.7380000004</v>
      </c>
      <c r="O20" s="963">
        <v>19133946.819000002</v>
      </c>
      <c r="P20" s="963">
        <v>2569636</v>
      </c>
      <c r="Q20" s="963">
        <v>754435</v>
      </c>
      <c r="R20" s="963">
        <v>2867603</v>
      </c>
      <c r="S20" s="963">
        <v>1598316</v>
      </c>
      <c r="T20" s="963">
        <v>3362247.5520000001</v>
      </c>
      <c r="U20" s="963">
        <v>1394401</v>
      </c>
    </row>
    <row r="21" spans="1:21" s="958" customFormat="1" ht="11.25" customHeight="1">
      <c r="A21" s="1343">
        <v>2005</v>
      </c>
      <c r="B21" s="1344"/>
      <c r="C21" s="737">
        <f t="shared" si="0"/>
        <v>91567503.718999982</v>
      </c>
      <c r="D21" s="963">
        <v>7756978.3939999994</v>
      </c>
      <c r="E21" s="963">
        <v>9421679.4019999988</v>
      </c>
      <c r="F21" s="963">
        <v>7545451.8090000004</v>
      </c>
      <c r="G21" s="963">
        <v>1379295.1179999998</v>
      </c>
      <c r="H21" s="963">
        <v>953993.13600000006</v>
      </c>
      <c r="I21" s="963">
        <v>3527373.9079999998</v>
      </c>
      <c r="J21" s="963">
        <v>24388533.873000003</v>
      </c>
      <c r="K21" s="963">
        <v>1041762.4950000001</v>
      </c>
      <c r="L21" s="1343">
        <v>2005</v>
      </c>
      <c r="M21" s="1344"/>
      <c r="N21" s="963">
        <v>3888923.58</v>
      </c>
      <c r="O21" s="963">
        <v>19364396.241999999</v>
      </c>
      <c r="P21" s="963">
        <v>2296048.0060000001</v>
      </c>
      <c r="Q21" s="963">
        <v>762861.196</v>
      </c>
      <c r="R21" s="963">
        <v>2949596.5120000001</v>
      </c>
      <c r="S21" s="963">
        <v>1609710.223</v>
      </c>
      <c r="T21" s="963">
        <v>3300879.8879999998</v>
      </c>
      <c r="U21" s="963">
        <v>1380019.9370000002</v>
      </c>
    </row>
    <row r="22" spans="1:21" s="958" customFormat="1" ht="11.25" customHeight="1">
      <c r="A22" s="1343">
        <v>2006</v>
      </c>
      <c r="B22" s="1344"/>
      <c r="C22" s="737">
        <f t="shared" si="0"/>
        <v>95517943.495999977</v>
      </c>
      <c r="D22" s="959">
        <v>8118857.0159999998</v>
      </c>
      <c r="E22" s="959">
        <v>7575062.5640000002</v>
      </c>
      <c r="F22" s="959">
        <v>7646728.9500000002</v>
      </c>
      <c r="G22" s="959">
        <v>1340449.2879999999</v>
      </c>
      <c r="H22" s="959">
        <v>940484.24399999995</v>
      </c>
      <c r="I22" s="959">
        <v>3605805.7250000001</v>
      </c>
      <c r="J22" s="959">
        <v>27704755.287</v>
      </c>
      <c r="K22" s="959">
        <v>1010595.113</v>
      </c>
      <c r="L22" s="1343">
        <v>2006</v>
      </c>
      <c r="M22" s="1344"/>
      <c r="N22" s="994">
        <v>4995663.2759999996</v>
      </c>
      <c r="O22" s="994">
        <v>20172713.144000001</v>
      </c>
      <c r="P22" s="994">
        <v>2349571.3829999999</v>
      </c>
      <c r="Q22" s="994">
        <v>760079.723</v>
      </c>
      <c r="R22" s="994">
        <v>2995169.321</v>
      </c>
      <c r="S22" s="994">
        <v>1645687.8130000001</v>
      </c>
      <c r="T22" s="994">
        <v>3303681.07</v>
      </c>
      <c r="U22" s="994">
        <v>1352639.5789999999</v>
      </c>
    </row>
    <row r="23" spans="1:21" s="958" customFormat="1" ht="11.25" customHeight="1">
      <c r="A23" s="1343">
        <v>2007</v>
      </c>
      <c r="B23" s="1344"/>
      <c r="C23" s="737">
        <f t="shared" si="0"/>
        <v>96521009.027999997</v>
      </c>
      <c r="D23" s="735">
        <f t="shared" ref="D23:K23" si="1">SUM(D33:D36)</f>
        <v>8201300.9220000003</v>
      </c>
      <c r="E23" s="735">
        <f t="shared" si="1"/>
        <v>7608437.4610000001</v>
      </c>
      <c r="F23" s="735">
        <f t="shared" si="1"/>
        <v>7757113.1500000004</v>
      </c>
      <c r="G23" s="735">
        <f t="shared" si="1"/>
        <v>1361334.4680000001</v>
      </c>
      <c r="H23" s="735">
        <f t="shared" si="1"/>
        <v>1025595.702</v>
      </c>
      <c r="I23" s="735">
        <f t="shared" si="1"/>
        <v>3691277.6209999998</v>
      </c>
      <c r="J23" s="735">
        <f t="shared" si="1"/>
        <v>29008493.329999998</v>
      </c>
      <c r="K23" s="735">
        <f t="shared" si="1"/>
        <v>974329.4360000001</v>
      </c>
      <c r="L23" s="1343">
        <v>2007</v>
      </c>
      <c r="M23" s="1344"/>
      <c r="N23" s="735">
        <f t="shared" ref="N23:U23" si="2">SUM(N33:N36)</f>
        <v>5227202.4690000005</v>
      </c>
      <c r="O23" s="735">
        <f t="shared" si="2"/>
        <v>20276631.752999999</v>
      </c>
      <c r="P23" s="735">
        <f t="shared" si="2"/>
        <v>2333139.69</v>
      </c>
      <c r="Q23" s="735">
        <f t="shared" si="2"/>
        <v>773652.53599999996</v>
      </c>
      <c r="R23" s="735">
        <f t="shared" si="2"/>
        <v>2937493.0429999996</v>
      </c>
      <c r="S23" s="735">
        <f t="shared" si="2"/>
        <v>1707967.398</v>
      </c>
      <c r="T23" s="735">
        <f t="shared" si="2"/>
        <v>2329319.5430000001</v>
      </c>
      <c r="U23" s="735">
        <f t="shared" si="2"/>
        <v>1307720.5060000001</v>
      </c>
    </row>
    <row r="24" spans="1:21" s="958" customFormat="1" ht="11.25" customHeight="1">
      <c r="A24" s="1343">
        <v>2008</v>
      </c>
      <c r="B24" s="1344"/>
      <c r="C24" s="737">
        <f t="shared" si="0"/>
        <v>98726651.034000009</v>
      </c>
      <c r="D24" s="735">
        <f t="shared" ref="D24:K24" si="3">SUM(D39:D42)</f>
        <v>8434088.8889999986</v>
      </c>
      <c r="E24" s="735">
        <f t="shared" si="3"/>
        <v>7801852.3969999999</v>
      </c>
      <c r="F24" s="735">
        <f t="shared" si="3"/>
        <v>7647309.5859999992</v>
      </c>
      <c r="G24" s="735">
        <f t="shared" si="3"/>
        <v>1338712.7889999999</v>
      </c>
      <c r="H24" s="735">
        <f t="shared" si="3"/>
        <v>1043775.039</v>
      </c>
      <c r="I24" s="735">
        <f t="shared" si="3"/>
        <v>3699556.3099999996</v>
      </c>
      <c r="J24" s="735">
        <f t="shared" si="3"/>
        <v>29994034.583999999</v>
      </c>
      <c r="K24" s="735">
        <f t="shared" si="3"/>
        <v>965941.48499999999</v>
      </c>
      <c r="L24" s="1343">
        <v>2008</v>
      </c>
      <c r="M24" s="1344"/>
      <c r="N24" s="735">
        <f t="shared" ref="N24:U24" si="4">SUM(N39:N42)</f>
        <v>5648168.2139999997</v>
      </c>
      <c r="O24" s="735">
        <f t="shared" si="4"/>
        <v>20373425.164000001</v>
      </c>
      <c r="P24" s="735">
        <f t="shared" si="4"/>
        <v>2308024.0049999999</v>
      </c>
      <c r="Q24" s="735">
        <f t="shared" si="4"/>
        <v>806774.67099999997</v>
      </c>
      <c r="R24" s="735">
        <f t="shared" si="4"/>
        <v>3401142.9280000003</v>
      </c>
      <c r="S24" s="735">
        <f t="shared" si="4"/>
        <v>1621112.2159999998</v>
      </c>
      <c r="T24" s="735">
        <f t="shared" si="4"/>
        <v>2358880.2690000003</v>
      </c>
      <c r="U24" s="735">
        <f t="shared" si="4"/>
        <v>1283852.4880000001</v>
      </c>
    </row>
    <row r="25" spans="1:21" s="958" customFormat="1" ht="11.25" customHeight="1">
      <c r="A25" s="1343">
        <v>2009</v>
      </c>
      <c r="B25" s="1344"/>
      <c r="C25" s="737">
        <f t="shared" si="0"/>
        <v>98456508.735000014</v>
      </c>
      <c r="D25" s="735">
        <v>8301708.9040000001</v>
      </c>
      <c r="E25" s="735">
        <v>7845941.0710000005</v>
      </c>
      <c r="F25" s="735">
        <v>7922396.5480000004</v>
      </c>
      <c r="G25" s="735">
        <v>1341375.43</v>
      </c>
      <c r="H25" s="735">
        <v>1045694.351</v>
      </c>
      <c r="I25" s="735">
        <v>3713751.9550000001</v>
      </c>
      <c r="J25" s="735">
        <v>30074010.370999999</v>
      </c>
      <c r="K25" s="735">
        <v>912773.38399999996</v>
      </c>
      <c r="L25" s="1343">
        <v>2009</v>
      </c>
      <c r="M25" s="1344"/>
      <c r="N25" s="735">
        <v>5606686.5930000003</v>
      </c>
      <c r="O25" s="735">
        <v>20037703.511</v>
      </c>
      <c r="P25" s="735">
        <v>2295619.2220000001</v>
      </c>
      <c r="Q25" s="735">
        <v>805678.50699999998</v>
      </c>
      <c r="R25" s="735">
        <v>3361867.3930000002</v>
      </c>
      <c r="S25" s="735">
        <v>1591876.273</v>
      </c>
      <c r="T25" s="735">
        <v>2382800.662</v>
      </c>
      <c r="U25" s="735">
        <v>1216624.56</v>
      </c>
    </row>
    <row r="26" spans="1:21" s="958" customFormat="1" ht="11.25" customHeight="1">
      <c r="A26" s="1343">
        <v>2010</v>
      </c>
      <c r="B26" s="1344"/>
      <c r="C26" s="737">
        <f t="shared" si="0"/>
        <v>98618892.425999999</v>
      </c>
      <c r="D26" s="738">
        <v>8298168.8530000001</v>
      </c>
      <c r="E26" s="738">
        <v>7782474.0810000002</v>
      </c>
      <c r="F26" s="738">
        <v>7712280.9510000004</v>
      </c>
      <c r="G26" s="738">
        <v>1320949.8319999999</v>
      </c>
      <c r="H26" s="738">
        <v>1078652.227</v>
      </c>
      <c r="I26" s="738">
        <v>4010831.6809999999</v>
      </c>
      <c r="J26" s="738">
        <v>30627146.493999999</v>
      </c>
      <c r="K26" s="738">
        <v>927064.14500000002</v>
      </c>
      <c r="L26" s="1343">
        <v>2010</v>
      </c>
      <c r="M26" s="1344"/>
      <c r="N26" s="738">
        <v>5669709.443</v>
      </c>
      <c r="O26" s="738">
        <v>19699107.384</v>
      </c>
      <c r="P26" s="738">
        <v>2118167.9509999999</v>
      </c>
      <c r="Q26" s="738">
        <v>786432.18799999997</v>
      </c>
      <c r="R26" s="738">
        <v>3456463.9840000002</v>
      </c>
      <c r="S26" s="738">
        <v>1565151.7169999999</v>
      </c>
      <c r="T26" s="738">
        <v>2377034.7220000001</v>
      </c>
      <c r="U26" s="738">
        <v>1189256.773</v>
      </c>
    </row>
    <row r="27" spans="1:21" s="958" customFormat="1" ht="11.25" customHeight="1">
      <c r="A27" s="1343">
        <v>2011</v>
      </c>
      <c r="B27" s="1344"/>
      <c r="C27" s="737">
        <f t="shared" si="0"/>
        <v>102279828.399</v>
      </c>
      <c r="D27" s="738">
        <f t="shared" ref="D27:K27" si="5">SUM(D57:D60)</f>
        <v>8449925.6730000004</v>
      </c>
      <c r="E27" s="738">
        <f t="shared" si="5"/>
        <v>8353368.7350000003</v>
      </c>
      <c r="F27" s="738">
        <f t="shared" si="5"/>
        <v>8462442.3790000007</v>
      </c>
      <c r="G27" s="738">
        <f t="shared" si="5"/>
        <v>1299105.7849999999</v>
      </c>
      <c r="H27" s="738">
        <f t="shared" si="5"/>
        <v>1088445.8730000001</v>
      </c>
      <c r="I27" s="738">
        <f t="shared" si="5"/>
        <v>4016100.1850000001</v>
      </c>
      <c r="J27" s="738">
        <f t="shared" si="5"/>
        <v>31790023.935000002</v>
      </c>
      <c r="K27" s="738">
        <f t="shared" si="5"/>
        <v>927378.20400000014</v>
      </c>
      <c r="L27" s="1343">
        <v>2011</v>
      </c>
      <c r="M27" s="1344"/>
      <c r="N27" s="738">
        <f t="shared" ref="N27:U27" si="6">SUM(N57:N60)</f>
        <v>6069782.4249999989</v>
      </c>
      <c r="O27" s="738">
        <f t="shared" si="6"/>
        <v>20424440.793000001</v>
      </c>
      <c r="P27" s="738">
        <f t="shared" si="6"/>
        <v>2149386.3499999996</v>
      </c>
      <c r="Q27" s="738">
        <f t="shared" si="6"/>
        <v>783027.58600000001</v>
      </c>
      <c r="R27" s="738">
        <f t="shared" si="6"/>
        <v>3473703.8840000001</v>
      </c>
      <c r="S27" s="738">
        <f t="shared" si="6"/>
        <v>1492332.466</v>
      </c>
      <c r="T27" s="738">
        <f t="shared" si="6"/>
        <v>2306115.1279999996</v>
      </c>
      <c r="U27" s="738">
        <f t="shared" si="6"/>
        <v>1194248.9980000001</v>
      </c>
    </row>
    <row r="28" spans="1:21" s="958" customFormat="1" ht="11.25" customHeight="1">
      <c r="A28" s="1343">
        <v>2012</v>
      </c>
      <c r="B28" s="1344"/>
      <c r="C28" s="737">
        <f t="shared" si="0"/>
        <v>103544915.42300004</v>
      </c>
      <c r="D28" s="738">
        <f t="shared" ref="D28:K28" si="7">SUM(D63:D66)</f>
        <v>8215293.3289999999</v>
      </c>
      <c r="E28" s="738">
        <f t="shared" si="7"/>
        <v>8412965.6059999987</v>
      </c>
      <c r="F28" s="738">
        <f t="shared" si="7"/>
        <v>8919888.9849999994</v>
      </c>
      <c r="G28" s="738">
        <f t="shared" si="7"/>
        <v>1255723.9890000001</v>
      </c>
      <c r="H28" s="738">
        <f t="shared" si="7"/>
        <v>1039735.5550000001</v>
      </c>
      <c r="I28" s="738">
        <f t="shared" si="7"/>
        <v>3999648.9739999999</v>
      </c>
      <c r="J28" s="738">
        <f t="shared" si="7"/>
        <v>32062239.561999999</v>
      </c>
      <c r="K28" s="738">
        <f t="shared" si="7"/>
        <v>939676.84499999997</v>
      </c>
      <c r="L28" s="1343">
        <v>2012</v>
      </c>
      <c r="M28" s="1344"/>
      <c r="N28" s="738">
        <f t="shared" ref="N28:U28" si="8">SUM(N63:N66)</f>
        <v>6704993.4369999999</v>
      </c>
      <c r="O28" s="738">
        <f t="shared" si="8"/>
        <v>20857915.048</v>
      </c>
      <c r="P28" s="738">
        <f t="shared" si="8"/>
        <v>2048543.1199999999</v>
      </c>
      <c r="Q28" s="738">
        <f t="shared" si="8"/>
        <v>759777.29600000009</v>
      </c>
      <c r="R28" s="738">
        <f t="shared" si="8"/>
        <v>3485375.3119999999</v>
      </c>
      <c r="S28" s="738">
        <f t="shared" si="8"/>
        <v>1530095.165</v>
      </c>
      <c r="T28" s="738">
        <f t="shared" si="8"/>
        <v>2193875.665</v>
      </c>
      <c r="U28" s="738">
        <f t="shared" si="8"/>
        <v>1119167.5349999999</v>
      </c>
    </row>
    <row r="29" spans="1:21" s="958" customFormat="1" ht="11.25" hidden="1" customHeight="1">
      <c r="A29" s="1343">
        <v>2013</v>
      </c>
      <c r="B29" s="1344"/>
      <c r="C29" s="737">
        <f t="shared" si="0"/>
        <v>76868072.847000018</v>
      </c>
      <c r="D29" s="738">
        <f t="shared" ref="D29:K29" si="9">SUM(D69:D72)</f>
        <v>5909968.4450000003</v>
      </c>
      <c r="E29" s="738">
        <f t="shared" si="9"/>
        <v>6148746.6359999999</v>
      </c>
      <c r="F29" s="738">
        <f t="shared" si="9"/>
        <v>6497862.682</v>
      </c>
      <c r="G29" s="738">
        <f t="shared" si="9"/>
        <v>931630.31</v>
      </c>
      <c r="H29" s="738">
        <f t="shared" si="9"/>
        <v>773432.44</v>
      </c>
      <c r="I29" s="738">
        <f t="shared" si="9"/>
        <v>3208642.3880000003</v>
      </c>
      <c r="J29" s="738">
        <f t="shared" si="9"/>
        <v>29604160.647</v>
      </c>
      <c r="K29" s="738">
        <f t="shared" si="9"/>
        <v>687747.18900000001</v>
      </c>
      <c r="L29" s="1343">
        <v>2013</v>
      </c>
      <c r="M29" s="1344"/>
      <c r="N29" s="738">
        <f t="shared" ref="N29:U29" si="10">SUM(N69:N72)</f>
        <v>5255684.5479999995</v>
      </c>
      <c r="O29" s="738">
        <f t="shared" si="10"/>
        <v>9687383.0590000004</v>
      </c>
      <c r="P29" s="738">
        <f t="shared" si="10"/>
        <v>1495062.5959999999</v>
      </c>
      <c r="Q29" s="738">
        <f t="shared" si="10"/>
        <v>547637.60400000005</v>
      </c>
      <c r="R29" s="738">
        <f t="shared" si="10"/>
        <v>2584023.6230000001</v>
      </c>
      <c r="S29" s="738">
        <f t="shared" si="10"/>
        <v>1101008.534</v>
      </c>
      <c r="T29" s="738">
        <f t="shared" si="10"/>
        <v>1514996.0249999999</v>
      </c>
      <c r="U29" s="738">
        <f t="shared" si="10"/>
        <v>920086.12100000004</v>
      </c>
    </row>
    <row r="30" spans="1:21" s="958" customFormat="1" ht="11.25" hidden="1" customHeight="1">
      <c r="A30" s="1343">
        <v>2014</v>
      </c>
      <c r="B30" s="1344"/>
      <c r="C30" s="737">
        <f t="shared" si="0"/>
        <v>0</v>
      </c>
      <c r="D30" s="738">
        <f t="shared" ref="D30:K30" si="11">SUM(D78:D81)</f>
        <v>0</v>
      </c>
      <c r="E30" s="738">
        <f t="shared" si="11"/>
        <v>0</v>
      </c>
      <c r="F30" s="738">
        <f t="shared" si="11"/>
        <v>0</v>
      </c>
      <c r="G30" s="738">
        <f t="shared" si="11"/>
        <v>0</v>
      </c>
      <c r="H30" s="738">
        <f t="shared" si="11"/>
        <v>0</v>
      </c>
      <c r="I30" s="738">
        <f t="shared" si="11"/>
        <v>0</v>
      </c>
      <c r="J30" s="738">
        <f t="shared" si="11"/>
        <v>0</v>
      </c>
      <c r="K30" s="738">
        <f t="shared" si="11"/>
        <v>0</v>
      </c>
      <c r="L30" s="1343">
        <v>2014</v>
      </c>
      <c r="M30" s="1344"/>
      <c r="N30" s="738">
        <f t="shared" ref="N30:U30" si="12">SUM(N78:N81)</f>
        <v>0</v>
      </c>
      <c r="O30" s="738">
        <f t="shared" si="12"/>
        <v>0</v>
      </c>
      <c r="P30" s="738">
        <f t="shared" si="12"/>
        <v>0</v>
      </c>
      <c r="Q30" s="738">
        <f t="shared" si="12"/>
        <v>0</v>
      </c>
      <c r="R30" s="738">
        <f t="shared" si="12"/>
        <v>0</v>
      </c>
      <c r="S30" s="738">
        <f t="shared" si="12"/>
        <v>0</v>
      </c>
      <c r="T30" s="738">
        <f t="shared" si="12"/>
        <v>0</v>
      </c>
      <c r="U30" s="738">
        <f t="shared" si="12"/>
        <v>0</v>
      </c>
    </row>
    <row r="31" spans="1:21" s="958" customFormat="1" ht="9"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1" s="958" customFormat="1" ht="11.25" hidden="1" customHeight="1">
      <c r="A33" s="739"/>
      <c r="B33" s="744" t="s">
        <v>547</v>
      </c>
      <c r="C33" s="737">
        <f>SUM(D33:K33,N33:U33)</f>
        <v>24335837.970999997</v>
      </c>
      <c r="D33" s="963">
        <v>2136954.693</v>
      </c>
      <c r="E33" s="963">
        <v>1990571.882</v>
      </c>
      <c r="F33" s="963">
        <v>1816269.061</v>
      </c>
      <c r="G33" s="963">
        <v>366755.93</v>
      </c>
      <c r="H33" s="963">
        <v>267984.326</v>
      </c>
      <c r="I33" s="963">
        <v>917834.17299999995</v>
      </c>
      <c r="J33" s="963">
        <v>7145422.7620000001</v>
      </c>
      <c r="K33" s="963">
        <v>244056.96100000001</v>
      </c>
      <c r="L33" s="739"/>
      <c r="M33" s="744" t="s">
        <v>547</v>
      </c>
      <c r="N33" s="963">
        <v>1381865.34</v>
      </c>
      <c r="O33" s="963">
        <v>5173896.915</v>
      </c>
      <c r="P33" s="963">
        <v>589190.84900000005</v>
      </c>
      <c r="Q33" s="963">
        <v>192525.57</v>
      </c>
      <c r="R33" s="963">
        <v>764077.40399999998</v>
      </c>
      <c r="S33" s="963">
        <v>459109.478</v>
      </c>
      <c r="T33" s="963">
        <v>551222.66700000002</v>
      </c>
      <c r="U33" s="963">
        <v>338099.96</v>
      </c>
    </row>
    <row r="34" spans="1:21" s="958" customFormat="1" ht="11.25" hidden="1" customHeight="1">
      <c r="A34" s="739"/>
      <c r="B34" s="744" t="s">
        <v>548</v>
      </c>
      <c r="C34" s="737">
        <f>SUM(D34:K34,N34:U34)</f>
        <v>24016540.395000003</v>
      </c>
      <c r="D34" s="963">
        <v>2032374.416</v>
      </c>
      <c r="E34" s="963">
        <v>1924293.2860000001</v>
      </c>
      <c r="F34" s="963">
        <v>2014046.83</v>
      </c>
      <c r="G34" s="963">
        <v>349799.603</v>
      </c>
      <c r="H34" s="963">
        <v>253779.96</v>
      </c>
      <c r="I34" s="963">
        <v>902782.26899999997</v>
      </c>
      <c r="J34" s="963">
        <v>7061383.0190000003</v>
      </c>
      <c r="K34" s="963">
        <v>250853.06899999999</v>
      </c>
      <c r="L34" s="739"/>
      <c r="M34" s="744" t="s">
        <v>548</v>
      </c>
      <c r="N34" s="963">
        <v>1341441.757</v>
      </c>
      <c r="O34" s="963">
        <v>5008650.216</v>
      </c>
      <c r="P34" s="963">
        <v>583883.946</v>
      </c>
      <c r="Q34" s="963">
        <v>189013.63099999999</v>
      </c>
      <c r="R34" s="963">
        <v>742771.43099999998</v>
      </c>
      <c r="S34" s="963">
        <v>436829.82699999999</v>
      </c>
      <c r="T34" s="963">
        <v>589358.022</v>
      </c>
      <c r="U34" s="963">
        <v>335279.11300000001</v>
      </c>
    </row>
    <row r="35" spans="1:21" s="958" customFormat="1" ht="11.25" hidden="1" customHeight="1">
      <c r="A35" s="739"/>
      <c r="B35" s="746" t="s">
        <v>549</v>
      </c>
      <c r="C35" s="737">
        <f>SUM(D35:K35,N35:U35)</f>
        <v>23064530.688999999</v>
      </c>
      <c r="D35" s="963">
        <v>1845595.17</v>
      </c>
      <c r="E35" s="963">
        <v>1706797.8540000001</v>
      </c>
      <c r="F35" s="963">
        <v>1929996.5859999999</v>
      </c>
      <c r="G35" s="963">
        <v>299129.772</v>
      </c>
      <c r="H35" s="963">
        <v>234263.52799999999</v>
      </c>
      <c r="I35" s="963">
        <v>889370.01500000001</v>
      </c>
      <c r="J35" s="963">
        <v>7262604.4380000001</v>
      </c>
      <c r="K35" s="963">
        <v>224976.04300000001</v>
      </c>
      <c r="L35" s="739"/>
      <c r="M35" s="746" t="s">
        <v>549</v>
      </c>
      <c r="N35" s="963">
        <v>1129460.689</v>
      </c>
      <c r="O35" s="963">
        <v>4917945.9749999996</v>
      </c>
      <c r="P35" s="963">
        <v>505663.82400000002</v>
      </c>
      <c r="Q35" s="963">
        <v>189429.024</v>
      </c>
      <c r="R35" s="963">
        <v>663041.94799999997</v>
      </c>
      <c r="S35" s="963">
        <v>377048.10700000002</v>
      </c>
      <c r="T35" s="963">
        <v>597397.40599999996</v>
      </c>
      <c r="U35" s="963">
        <v>291810.31</v>
      </c>
    </row>
    <row r="36" spans="1:21" s="958" customFormat="1" ht="11.25" hidden="1" customHeight="1">
      <c r="A36" s="739"/>
      <c r="B36" s="746" t="s">
        <v>550</v>
      </c>
      <c r="C36" s="737">
        <f>SUM(D36:K36,N36:U36)</f>
        <v>25104099.973000001</v>
      </c>
      <c r="D36" s="963">
        <v>2186376.6430000002</v>
      </c>
      <c r="E36" s="963">
        <v>1986774.439</v>
      </c>
      <c r="F36" s="963">
        <v>1996800.673</v>
      </c>
      <c r="G36" s="963">
        <v>345649.163</v>
      </c>
      <c r="H36" s="963">
        <v>269567.88799999998</v>
      </c>
      <c r="I36" s="963">
        <v>981291.16399999999</v>
      </c>
      <c r="J36" s="963">
        <v>7539083.1109999996</v>
      </c>
      <c r="K36" s="963">
        <v>254443.36300000001</v>
      </c>
      <c r="L36" s="739"/>
      <c r="M36" s="746" t="s">
        <v>550</v>
      </c>
      <c r="N36" s="963">
        <v>1374434.683</v>
      </c>
      <c r="O36" s="963">
        <v>5176138.6469999999</v>
      </c>
      <c r="P36" s="963">
        <v>654401.071</v>
      </c>
      <c r="Q36" s="963">
        <v>202684.31099999999</v>
      </c>
      <c r="R36" s="963">
        <v>767602.26</v>
      </c>
      <c r="S36" s="963">
        <v>434979.98599999998</v>
      </c>
      <c r="T36" s="963">
        <v>591341.44799999997</v>
      </c>
      <c r="U36" s="963">
        <v>342531.12300000002</v>
      </c>
    </row>
    <row r="37" spans="1:21" s="958" customFormat="1" ht="11.25" hidden="1" customHeight="1">
      <c r="A37" s="960"/>
      <c r="B37" s="961"/>
      <c r="C37" s="959"/>
      <c r="D37" s="963"/>
      <c r="E37" s="963"/>
      <c r="F37" s="963"/>
      <c r="G37" s="963"/>
      <c r="H37" s="963"/>
      <c r="I37" s="963"/>
      <c r="J37" s="963"/>
      <c r="K37" s="963"/>
      <c r="L37" s="960"/>
      <c r="M37" s="961"/>
      <c r="N37" s="963"/>
      <c r="O37" s="963"/>
      <c r="P37" s="963"/>
      <c r="Q37" s="963"/>
      <c r="R37" s="963"/>
      <c r="S37" s="963"/>
      <c r="T37" s="963"/>
      <c r="U37" s="963"/>
    </row>
    <row r="38" spans="1:21" s="958" customFormat="1" ht="11.25" hidden="1" customHeight="1">
      <c r="A38" s="1337">
        <v>2008</v>
      </c>
      <c r="B38" s="1338"/>
      <c r="C38" s="959"/>
      <c r="D38" s="963"/>
      <c r="E38" s="963"/>
      <c r="F38" s="963"/>
      <c r="G38" s="963"/>
      <c r="H38" s="963"/>
      <c r="I38" s="963"/>
      <c r="J38" s="963"/>
      <c r="K38" s="963"/>
      <c r="L38" s="1337">
        <v>2008</v>
      </c>
      <c r="M38" s="1338"/>
      <c r="N38" s="963"/>
      <c r="O38" s="963"/>
      <c r="P38" s="963"/>
      <c r="Q38" s="963"/>
      <c r="R38" s="963"/>
      <c r="S38" s="963"/>
      <c r="T38" s="963"/>
      <c r="U38" s="963"/>
    </row>
    <row r="39" spans="1:21" s="958" customFormat="1" ht="11.25" hidden="1" customHeight="1">
      <c r="A39" s="739"/>
      <c r="B39" s="744" t="s">
        <v>547</v>
      </c>
      <c r="C39" s="737">
        <f>SUM(D39:K39,N39:U39)</f>
        <v>24096231.469999999</v>
      </c>
      <c r="D39" s="963">
        <v>2146981.6239999998</v>
      </c>
      <c r="E39" s="963">
        <v>1991362.4609999999</v>
      </c>
      <c r="F39" s="963">
        <v>1688679.5560000001</v>
      </c>
      <c r="G39" s="963">
        <v>343494.98499999999</v>
      </c>
      <c r="H39" s="963">
        <v>263120.31400000001</v>
      </c>
      <c r="I39" s="963">
        <v>911926.92099999997</v>
      </c>
      <c r="J39" s="963">
        <v>7089751.9919999996</v>
      </c>
      <c r="K39" s="963">
        <v>232952.245</v>
      </c>
      <c r="L39" s="739"/>
      <c r="M39" s="744" t="s">
        <v>547</v>
      </c>
      <c r="N39" s="963">
        <v>1420102.811</v>
      </c>
      <c r="O39" s="963">
        <v>5046608.1490000002</v>
      </c>
      <c r="P39" s="963">
        <v>584655.85</v>
      </c>
      <c r="Q39" s="963">
        <v>198132.89199999999</v>
      </c>
      <c r="R39" s="963">
        <v>847941.41799999995</v>
      </c>
      <c r="S39" s="963">
        <v>430321.09899999999</v>
      </c>
      <c r="T39" s="963">
        <v>564266.78599999996</v>
      </c>
      <c r="U39" s="963">
        <v>335932.36700000003</v>
      </c>
    </row>
    <row r="40" spans="1:21" s="958" customFormat="1" ht="11.25" hidden="1" customHeight="1">
      <c r="A40" s="739"/>
      <c r="B40" s="744" t="s">
        <v>548</v>
      </c>
      <c r="C40" s="737">
        <f>SUM(D40:K40,N40:U40)</f>
        <v>24661419.133000001</v>
      </c>
      <c r="D40" s="963">
        <v>2131175.7170000002</v>
      </c>
      <c r="E40" s="963">
        <v>1997148.571</v>
      </c>
      <c r="F40" s="963">
        <v>1926028.7919999999</v>
      </c>
      <c r="G40" s="963">
        <v>331273.25099999999</v>
      </c>
      <c r="H40" s="963">
        <v>279785.79599999997</v>
      </c>
      <c r="I40" s="963">
        <v>924669.75399999996</v>
      </c>
      <c r="J40" s="963">
        <v>7316745.7649999997</v>
      </c>
      <c r="K40" s="963">
        <v>257275.389</v>
      </c>
      <c r="L40" s="739"/>
      <c r="M40" s="744" t="s">
        <v>548</v>
      </c>
      <c r="N40" s="963">
        <v>1463341.0870000001</v>
      </c>
      <c r="O40" s="963">
        <v>5033354.1160000004</v>
      </c>
      <c r="P40" s="963">
        <v>578885.85900000005</v>
      </c>
      <c r="Q40" s="963">
        <v>199995.33600000001</v>
      </c>
      <c r="R40" s="963">
        <v>903724.85800000001</v>
      </c>
      <c r="S40" s="963">
        <v>415455.53</v>
      </c>
      <c r="T40" s="963">
        <v>578692.15700000001</v>
      </c>
      <c r="U40" s="963">
        <v>323867.15500000003</v>
      </c>
    </row>
    <row r="41" spans="1:21" s="958" customFormat="1" ht="11.25" hidden="1" customHeight="1">
      <c r="A41" s="739"/>
      <c r="B41" s="746" t="s">
        <v>549</v>
      </c>
      <c r="C41" s="737">
        <f>SUM(D41:K41,N41:U41)</f>
        <v>24009544.985999998</v>
      </c>
      <c r="D41" s="963">
        <v>1928048.031</v>
      </c>
      <c r="E41" s="963">
        <v>1764135.0009999999</v>
      </c>
      <c r="F41" s="963">
        <v>2002387.98</v>
      </c>
      <c r="G41" s="963">
        <v>284360.68099999998</v>
      </c>
      <c r="H41" s="963">
        <v>243258.60500000001</v>
      </c>
      <c r="I41" s="963">
        <v>907959.63500000001</v>
      </c>
      <c r="J41" s="963">
        <v>7627379.625</v>
      </c>
      <c r="K41" s="963">
        <v>233717.04</v>
      </c>
      <c r="L41" s="739"/>
      <c r="M41" s="746" t="s">
        <v>549</v>
      </c>
      <c r="N41" s="963">
        <v>1318085.6189999999</v>
      </c>
      <c r="O41" s="963">
        <v>4966631.4979999997</v>
      </c>
      <c r="P41" s="963">
        <v>508192.43300000002</v>
      </c>
      <c r="Q41" s="963">
        <v>197362.46100000001</v>
      </c>
      <c r="R41" s="963">
        <v>788502.402</v>
      </c>
      <c r="S41" s="963">
        <v>354534.6</v>
      </c>
      <c r="T41" s="963">
        <v>592291.33900000004</v>
      </c>
      <c r="U41" s="963">
        <v>292698.03600000002</v>
      </c>
    </row>
    <row r="42" spans="1:21" s="958" customFormat="1" ht="11.25" hidden="1" customHeight="1">
      <c r="A42" s="739"/>
      <c r="B42" s="746" t="s">
        <v>550</v>
      </c>
      <c r="C42" s="737">
        <f>SUM(D42:K42,N42:U42)</f>
        <v>25959455.445000004</v>
      </c>
      <c r="D42" s="963">
        <v>2227883.517</v>
      </c>
      <c r="E42" s="963">
        <v>2049206.3640000001</v>
      </c>
      <c r="F42" s="963">
        <v>2030213.2579999999</v>
      </c>
      <c r="G42" s="963">
        <v>379583.87199999997</v>
      </c>
      <c r="H42" s="963">
        <v>257610.32399999999</v>
      </c>
      <c r="I42" s="963">
        <v>955000</v>
      </c>
      <c r="J42" s="963">
        <v>7960157.2019999996</v>
      </c>
      <c r="K42" s="963">
        <v>241996.81099999999</v>
      </c>
      <c r="L42" s="739"/>
      <c r="M42" s="746" t="s">
        <v>550</v>
      </c>
      <c r="N42" s="963">
        <v>1446638.6969999999</v>
      </c>
      <c r="O42" s="963">
        <v>5326831.4009999996</v>
      </c>
      <c r="P42" s="963">
        <v>636289.86300000001</v>
      </c>
      <c r="Q42" s="963">
        <v>211283.98199999999</v>
      </c>
      <c r="R42" s="963">
        <v>860974.25</v>
      </c>
      <c r="S42" s="963">
        <v>420800.98700000002</v>
      </c>
      <c r="T42" s="963">
        <v>623629.98699999996</v>
      </c>
      <c r="U42" s="963">
        <v>331354.93</v>
      </c>
    </row>
    <row r="43" spans="1:21" s="958" customFormat="1" ht="11.25" hidden="1" customHeight="1">
      <c r="A43" s="739"/>
      <c r="B43" s="744"/>
      <c r="C43" s="959"/>
      <c r="D43" s="963"/>
      <c r="E43" s="963"/>
      <c r="F43" s="963"/>
      <c r="G43" s="963"/>
      <c r="H43" s="963"/>
      <c r="I43" s="963"/>
      <c r="J43" s="963"/>
      <c r="K43" s="963"/>
      <c r="L43" s="739"/>
      <c r="M43" s="744"/>
      <c r="N43" s="963"/>
      <c r="O43" s="963"/>
      <c r="P43" s="963"/>
      <c r="Q43" s="963"/>
      <c r="R43" s="963"/>
      <c r="S43" s="963"/>
      <c r="T43" s="963"/>
      <c r="U43" s="963"/>
    </row>
    <row r="44" spans="1:21" s="958" customFormat="1" ht="11.25" hidden="1" customHeight="1">
      <c r="A44" s="1337">
        <v>2009</v>
      </c>
      <c r="B44" s="1338"/>
      <c r="C44" s="959"/>
      <c r="D44" s="963"/>
      <c r="E44" s="963"/>
      <c r="F44" s="963"/>
      <c r="G44" s="963"/>
      <c r="H44" s="963"/>
      <c r="I44" s="963"/>
      <c r="J44" s="963"/>
      <c r="K44" s="963"/>
      <c r="L44" s="1337">
        <v>2009</v>
      </c>
      <c r="M44" s="1338"/>
      <c r="N44" s="963"/>
      <c r="O44" s="963"/>
      <c r="P44" s="963"/>
      <c r="Q44" s="963"/>
      <c r="R44" s="963"/>
      <c r="S44" s="963"/>
      <c r="T44" s="963"/>
      <c r="U44" s="963"/>
    </row>
    <row r="45" spans="1:21" s="958" customFormat="1" ht="11.25" hidden="1" customHeight="1">
      <c r="A45" s="739"/>
      <c r="B45" s="744" t="s">
        <v>547</v>
      </c>
      <c r="C45" s="737">
        <f>SUM(D45:K45,N45:U45)</f>
        <v>24848583.799999997</v>
      </c>
      <c r="D45" s="963">
        <v>2141861.4819999998</v>
      </c>
      <c r="E45" s="963">
        <v>2003677.459</v>
      </c>
      <c r="F45" s="963">
        <v>2009087.98</v>
      </c>
      <c r="G45" s="963">
        <v>343259.489</v>
      </c>
      <c r="H45" s="963">
        <v>276938.35600000003</v>
      </c>
      <c r="I45" s="963">
        <v>945356.97600000002</v>
      </c>
      <c r="J45" s="963">
        <v>7364617.2290000003</v>
      </c>
      <c r="K45" s="963">
        <v>220317.25700000001</v>
      </c>
      <c r="L45" s="739"/>
      <c r="M45" s="744" t="s">
        <v>547</v>
      </c>
      <c r="N45" s="963">
        <v>1467469.56</v>
      </c>
      <c r="O45" s="963">
        <v>5120923.8870000001</v>
      </c>
      <c r="P45" s="963">
        <v>586149.44099999999</v>
      </c>
      <c r="Q45" s="963">
        <v>203808.18700000001</v>
      </c>
      <c r="R45" s="963">
        <v>844987.36499999999</v>
      </c>
      <c r="S45" s="963">
        <v>420050.82500000001</v>
      </c>
      <c r="T45" s="963">
        <v>580862.75699999998</v>
      </c>
      <c r="U45" s="963">
        <v>319215.55</v>
      </c>
    </row>
    <row r="46" spans="1:21" s="958" customFormat="1" ht="11.25" hidden="1" customHeight="1">
      <c r="A46" s="739"/>
      <c r="B46" s="744" t="s">
        <v>548</v>
      </c>
      <c r="C46" s="737">
        <f>SUM(D46:K46,N46:U46)</f>
        <v>24347131.501999997</v>
      </c>
      <c r="D46" s="963">
        <v>2079112.4580000001</v>
      </c>
      <c r="E46" s="963">
        <v>1953909.531</v>
      </c>
      <c r="F46" s="963">
        <v>1997359.0079999999</v>
      </c>
      <c r="G46" s="963">
        <v>337496.07500000001</v>
      </c>
      <c r="H46" s="963">
        <v>254217.601</v>
      </c>
      <c r="I46" s="963">
        <v>914968.41599999997</v>
      </c>
      <c r="J46" s="963">
        <v>7264137.3849999998</v>
      </c>
      <c r="K46" s="963">
        <v>236127.234</v>
      </c>
      <c r="L46" s="739"/>
      <c r="M46" s="744" t="s">
        <v>548</v>
      </c>
      <c r="N46" s="963">
        <v>1408539.85</v>
      </c>
      <c r="O46" s="963">
        <v>4954453.34</v>
      </c>
      <c r="P46" s="963">
        <v>581320.80200000003</v>
      </c>
      <c r="Q46" s="963">
        <v>201771.639</v>
      </c>
      <c r="R46" s="963">
        <v>863674.64399999997</v>
      </c>
      <c r="S46" s="963">
        <v>400070</v>
      </c>
      <c r="T46" s="963">
        <v>597157.18299999996</v>
      </c>
      <c r="U46" s="963">
        <v>302816.33600000001</v>
      </c>
    </row>
    <row r="47" spans="1:21" s="958" customFormat="1" ht="11.25" hidden="1" customHeight="1">
      <c r="A47" s="739"/>
      <c r="B47" s="744" t="s">
        <v>549</v>
      </c>
      <c r="C47" s="737">
        <f>SUM(D47:K47,N47:U47)</f>
        <v>23614495.917999998</v>
      </c>
      <c r="D47" s="963">
        <v>1869929.094</v>
      </c>
      <c r="E47" s="963">
        <v>1757170.808</v>
      </c>
      <c r="F47" s="963">
        <v>1961769.094</v>
      </c>
      <c r="G47" s="963">
        <v>291396.19799999997</v>
      </c>
      <c r="H47" s="963">
        <v>240194.23499999999</v>
      </c>
      <c r="I47" s="963">
        <v>894651.59900000005</v>
      </c>
      <c r="J47" s="963">
        <v>7569980.4610000001</v>
      </c>
      <c r="K47" s="963">
        <v>217184.19899999999</v>
      </c>
      <c r="L47" s="739"/>
      <c r="M47" s="744" t="s">
        <v>549</v>
      </c>
      <c r="N47" s="963">
        <v>1302660.4750000001</v>
      </c>
      <c r="O47" s="963">
        <v>4821658.9380000001</v>
      </c>
      <c r="P47" s="963">
        <v>499430.30099999998</v>
      </c>
      <c r="Q47" s="963">
        <v>195794.61499999999</v>
      </c>
      <c r="R47" s="963">
        <v>770980.82200000004</v>
      </c>
      <c r="S47" s="963">
        <v>351592.95199999999</v>
      </c>
      <c r="T47" s="963">
        <v>590960.00699999998</v>
      </c>
      <c r="U47" s="963">
        <v>279142.12</v>
      </c>
    </row>
    <row r="48" spans="1:21" s="958" customFormat="1" ht="11.25" hidden="1" customHeight="1">
      <c r="A48" s="739"/>
      <c r="B48" s="746" t="s">
        <v>550</v>
      </c>
      <c r="C48" s="737">
        <f>SUM(D48:K48,N48:U48)</f>
        <v>25646297.514999997</v>
      </c>
      <c r="D48" s="963">
        <v>2210805.87</v>
      </c>
      <c r="E48" s="963">
        <v>2131183.273</v>
      </c>
      <c r="F48" s="963">
        <v>1954180.466</v>
      </c>
      <c r="G48" s="963">
        <v>369223.66800000001</v>
      </c>
      <c r="H48" s="963">
        <v>274344.15899999999</v>
      </c>
      <c r="I48" s="963">
        <v>958774.96400000004</v>
      </c>
      <c r="J48" s="963">
        <v>7875275.2960000001</v>
      </c>
      <c r="K48" s="963">
        <v>239144.69399999999</v>
      </c>
      <c r="L48" s="739"/>
      <c r="M48" s="746" t="s">
        <v>550</v>
      </c>
      <c r="N48" s="963">
        <v>1428016.7080000001</v>
      </c>
      <c r="O48" s="963">
        <v>5140667.3459999999</v>
      </c>
      <c r="P48" s="963">
        <v>628718.67799999996</v>
      </c>
      <c r="Q48" s="963">
        <v>204304.06599999999</v>
      </c>
      <c r="R48" s="963">
        <v>882224.56200000003</v>
      </c>
      <c r="S48" s="963">
        <v>420162.49599999998</v>
      </c>
      <c r="T48" s="963">
        <v>613820.71499999997</v>
      </c>
      <c r="U48" s="963">
        <v>315450.554</v>
      </c>
    </row>
    <row r="49" spans="1:21" s="958" customFormat="1" ht="11.25" hidden="1" customHeight="1">
      <c r="A49" s="739"/>
      <c r="B49" s="744"/>
      <c r="C49" s="959"/>
      <c r="D49" s="963"/>
      <c r="E49" s="963"/>
      <c r="F49" s="963"/>
      <c r="G49" s="963"/>
      <c r="H49" s="963"/>
      <c r="I49" s="963"/>
      <c r="J49" s="963"/>
      <c r="K49" s="963"/>
      <c r="L49" s="739"/>
      <c r="M49" s="744"/>
      <c r="N49" s="963"/>
      <c r="O49" s="963"/>
      <c r="P49" s="963"/>
      <c r="Q49" s="963"/>
      <c r="R49" s="963"/>
      <c r="S49" s="963"/>
      <c r="T49" s="963"/>
      <c r="U49" s="963"/>
    </row>
    <row r="50" spans="1:21" s="958" customFormat="1" ht="11.25" hidden="1" customHeight="1">
      <c r="A50" s="1337">
        <v>2010</v>
      </c>
      <c r="B50" s="1338"/>
      <c r="C50" s="959"/>
      <c r="D50" s="963"/>
      <c r="E50" s="963"/>
      <c r="F50" s="963"/>
      <c r="G50" s="963"/>
      <c r="H50" s="963"/>
      <c r="I50" s="963"/>
      <c r="J50" s="963"/>
      <c r="K50" s="963"/>
      <c r="L50" s="1337">
        <v>2010</v>
      </c>
      <c r="M50" s="1338"/>
      <c r="N50" s="963"/>
      <c r="O50" s="963"/>
      <c r="P50" s="963"/>
      <c r="Q50" s="963"/>
      <c r="R50" s="963"/>
      <c r="S50" s="963"/>
      <c r="T50" s="963"/>
      <c r="U50" s="963"/>
    </row>
    <row r="51" spans="1:21" s="958" customFormat="1" ht="11.25" hidden="1" customHeight="1">
      <c r="A51" s="739"/>
      <c r="B51" s="744" t="s">
        <v>547</v>
      </c>
      <c r="C51" s="737">
        <f>SUM(D51:K51,N51:U51)</f>
        <v>24870315.582000006</v>
      </c>
      <c r="D51" s="963">
        <v>2177391.0380000002</v>
      </c>
      <c r="E51" s="963">
        <v>2013958.5619999999</v>
      </c>
      <c r="F51" s="963">
        <v>1993964.078</v>
      </c>
      <c r="G51" s="963">
        <v>355068.44099999999</v>
      </c>
      <c r="H51" s="963">
        <v>274898.65700000001</v>
      </c>
      <c r="I51" s="963">
        <v>951704.85900000005</v>
      </c>
      <c r="J51" s="963">
        <v>7447382.7869999995</v>
      </c>
      <c r="K51" s="963">
        <v>221297.65900000001</v>
      </c>
      <c r="L51" s="739"/>
      <c r="M51" s="744" t="s">
        <v>547</v>
      </c>
      <c r="N51" s="963">
        <v>1440083.6129999999</v>
      </c>
      <c r="O51" s="963">
        <v>5042090.1509999996</v>
      </c>
      <c r="P51" s="963">
        <v>539128.04299999995</v>
      </c>
      <c r="Q51" s="963">
        <v>194275.78400000001</v>
      </c>
      <c r="R51" s="963">
        <v>886234.33600000001</v>
      </c>
      <c r="S51" s="963">
        <v>419635.03200000001</v>
      </c>
      <c r="T51" s="963">
        <v>600125.28200000001</v>
      </c>
      <c r="U51" s="963">
        <v>313077.26</v>
      </c>
    </row>
    <row r="52" spans="1:21" s="958" customFormat="1" ht="11.25" hidden="1" customHeight="1">
      <c r="A52" s="739"/>
      <c r="B52" s="744" t="s">
        <v>548</v>
      </c>
      <c r="C52" s="737">
        <f>SUM(D52:K52,N52:U52)</f>
        <v>24621983.735000003</v>
      </c>
      <c r="D52" s="963">
        <v>2077684.5859999999</v>
      </c>
      <c r="E52" s="963">
        <v>1953353.7379999999</v>
      </c>
      <c r="F52" s="963">
        <v>1879568.9029999999</v>
      </c>
      <c r="G52" s="963">
        <v>327868.56</v>
      </c>
      <c r="H52" s="963">
        <v>263267.02</v>
      </c>
      <c r="I52" s="963">
        <v>1156777.7660000001</v>
      </c>
      <c r="J52" s="963">
        <v>7467082.6880000001</v>
      </c>
      <c r="K52" s="963">
        <v>234846.12100000001</v>
      </c>
      <c r="L52" s="739"/>
      <c r="M52" s="744" t="s">
        <v>548</v>
      </c>
      <c r="N52" s="963">
        <v>1464442.9620000001</v>
      </c>
      <c r="O52" s="963">
        <v>4870659.7750000004</v>
      </c>
      <c r="P52" s="963">
        <v>534961.17200000002</v>
      </c>
      <c r="Q52" s="963">
        <v>195060.644</v>
      </c>
      <c r="R52" s="963">
        <v>869643.96</v>
      </c>
      <c r="S52" s="963">
        <v>399583.72600000002</v>
      </c>
      <c r="T52" s="963">
        <v>628926.28500000003</v>
      </c>
      <c r="U52" s="963">
        <v>298255.82900000003</v>
      </c>
    </row>
    <row r="53" spans="1:21" s="958" customFormat="1" ht="11.25" hidden="1" customHeight="1">
      <c r="A53" s="739"/>
      <c r="B53" s="744" t="s">
        <v>549</v>
      </c>
      <c r="C53" s="737">
        <f>SUM(D53:K53,N53:U53)</f>
        <v>23513103.93</v>
      </c>
      <c r="D53" s="963">
        <v>1866680.058</v>
      </c>
      <c r="E53" s="963">
        <v>1763788.5989999999</v>
      </c>
      <c r="F53" s="963">
        <v>1901013.3540000001</v>
      </c>
      <c r="G53" s="963">
        <v>280513.77500000002</v>
      </c>
      <c r="H53" s="963">
        <v>249836.96400000001</v>
      </c>
      <c r="I53" s="963">
        <v>923407.44400000002</v>
      </c>
      <c r="J53" s="963">
        <v>7690958.551</v>
      </c>
      <c r="K53" s="963">
        <v>218347.90599999999</v>
      </c>
      <c r="L53" s="739"/>
      <c r="M53" s="744" t="s">
        <v>549</v>
      </c>
      <c r="N53" s="963">
        <v>1325993.1129999999</v>
      </c>
      <c r="O53" s="963">
        <v>4656684.3550000004</v>
      </c>
      <c r="P53" s="963">
        <v>455330.386</v>
      </c>
      <c r="Q53" s="963">
        <v>193145.74400000001</v>
      </c>
      <c r="R53" s="963">
        <v>791970.89800000004</v>
      </c>
      <c r="S53" s="963">
        <v>352522.73800000001</v>
      </c>
      <c r="T53" s="963">
        <v>574414.22600000002</v>
      </c>
      <c r="U53" s="963">
        <v>268495.81900000002</v>
      </c>
    </row>
    <row r="54" spans="1:21" s="958" customFormat="1" ht="11.25" hidden="1" customHeight="1">
      <c r="A54" s="739"/>
      <c r="B54" s="744" t="s">
        <v>550</v>
      </c>
      <c r="C54" s="737">
        <f>SUM(D54:K54,N54:U54)</f>
        <v>25613489.179000001</v>
      </c>
      <c r="D54" s="737">
        <v>2176413.1710000001</v>
      </c>
      <c r="E54" s="737">
        <v>2051373.182</v>
      </c>
      <c r="F54" s="737">
        <v>1937734.6159999999</v>
      </c>
      <c r="G54" s="737">
        <v>357499.05599999998</v>
      </c>
      <c r="H54" s="737">
        <v>290649.58600000001</v>
      </c>
      <c r="I54" s="737">
        <v>978941.61199999996</v>
      </c>
      <c r="J54" s="737">
        <v>8021722.4680000003</v>
      </c>
      <c r="K54" s="737">
        <v>252572.459</v>
      </c>
      <c r="L54" s="739"/>
      <c r="M54" s="744" t="s">
        <v>550</v>
      </c>
      <c r="N54" s="737">
        <v>1439189.7549999999</v>
      </c>
      <c r="O54" s="737">
        <v>5129673.1030000001</v>
      </c>
      <c r="P54" s="737">
        <v>588748.35</v>
      </c>
      <c r="Q54" s="737">
        <v>203950.016</v>
      </c>
      <c r="R54" s="737">
        <v>908614.79</v>
      </c>
      <c r="S54" s="737">
        <v>393410.22100000002</v>
      </c>
      <c r="T54" s="737">
        <v>573568.929</v>
      </c>
      <c r="U54" s="737">
        <v>309427.86499999999</v>
      </c>
    </row>
    <row r="55" spans="1:21" s="958" customFormat="1" ht="11.25" hidden="1"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37">
        <f>SUM(D57:K57,N57:U57)</f>
        <v>25768482.310999997</v>
      </c>
      <c r="D57" s="794">
        <v>2178417.8659999999</v>
      </c>
      <c r="E57" s="794">
        <v>2169857.642</v>
      </c>
      <c r="F57" s="794">
        <v>2162800.909</v>
      </c>
      <c r="G57" s="794">
        <v>343739.34899999999</v>
      </c>
      <c r="H57" s="794">
        <v>290207.94699999999</v>
      </c>
      <c r="I57" s="794">
        <v>1034637.415</v>
      </c>
      <c r="J57" s="794">
        <v>7710041.0669999998</v>
      </c>
      <c r="K57" s="794">
        <v>223395.96900000001</v>
      </c>
      <c r="L57" s="739"/>
      <c r="M57" s="744" t="s">
        <v>547</v>
      </c>
      <c r="N57" s="794">
        <v>1560949.548</v>
      </c>
      <c r="O57" s="794">
        <v>5160193.682</v>
      </c>
      <c r="P57" s="794">
        <v>543259.49</v>
      </c>
      <c r="Q57" s="794">
        <v>199586.94699999999</v>
      </c>
      <c r="R57" s="794">
        <v>883325.95200000005</v>
      </c>
      <c r="S57" s="794">
        <v>393982.01199999999</v>
      </c>
      <c r="T57" s="794">
        <v>595840.16</v>
      </c>
      <c r="U57" s="794">
        <v>318246.35600000003</v>
      </c>
    </row>
    <row r="58" spans="1:21" s="958" customFormat="1" ht="11.25" customHeight="1">
      <c r="A58" s="739"/>
      <c r="B58" s="744" t="s">
        <v>548</v>
      </c>
      <c r="C58" s="737">
        <f>SUM(D58:K58,N58:U58)</f>
        <v>25323712.242000002</v>
      </c>
      <c r="D58" s="794">
        <v>2138989.27</v>
      </c>
      <c r="E58" s="794">
        <v>2100556.659</v>
      </c>
      <c r="F58" s="794">
        <v>2077167.436</v>
      </c>
      <c r="G58" s="794">
        <v>326291.30300000001</v>
      </c>
      <c r="H58" s="794">
        <v>268547.005</v>
      </c>
      <c r="I58" s="794">
        <v>1009058.939</v>
      </c>
      <c r="J58" s="794">
        <v>7671893.0319999997</v>
      </c>
      <c r="K58" s="794">
        <v>238277.66399999999</v>
      </c>
      <c r="L58" s="739"/>
      <c r="M58" s="744" t="s">
        <v>548</v>
      </c>
      <c r="N58" s="794">
        <v>1554576.568</v>
      </c>
      <c r="O58" s="794">
        <v>5071245.5130000003</v>
      </c>
      <c r="P58" s="794">
        <v>534427.77599999995</v>
      </c>
      <c r="Q58" s="794">
        <v>194762.54300000001</v>
      </c>
      <c r="R58" s="794">
        <v>876134.63300000003</v>
      </c>
      <c r="S58" s="794">
        <v>382061.82500000001</v>
      </c>
      <c r="T58" s="794">
        <v>577525.38199999998</v>
      </c>
      <c r="U58" s="794">
        <v>302196.69400000002</v>
      </c>
    </row>
    <row r="59" spans="1:21" s="958" customFormat="1" ht="11.25" customHeight="1">
      <c r="A59" s="739"/>
      <c r="B59" s="744" t="s">
        <v>549</v>
      </c>
      <c r="C59" s="737">
        <f>SUM(D59:K59,N59:U59)</f>
        <v>24444541.202999998</v>
      </c>
      <c r="D59" s="794">
        <v>1944593.0319999999</v>
      </c>
      <c r="E59" s="794">
        <v>1902708.1429999999</v>
      </c>
      <c r="F59" s="794">
        <v>2097647.7599999998</v>
      </c>
      <c r="G59" s="794">
        <v>280460.78100000002</v>
      </c>
      <c r="H59" s="794">
        <v>244509.41200000001</v>
      </c>
      <c r="I59" s="794">
        <v>938965.56200000003</v>
      </c>
      <c r="J59" s="794">
        <v>7973107.3650000002</v>
      </c>
      <c r="K59" s="794">
        <v>223221.32500000001</v>
      </c>
      <c r="L59" s="739"/>
      <c r="M59" s="746" t="s">
        <v>549</v>
      </c>
      <c r="N59" s="794">
        <v>1363382.6869999999</v>
      </c>
      <c r="O59" s="794">
        <v>4846454.8219999997</v>
      </c>
      <c r="P59" s="794">
        <v>477765.79</v>
      </c>
      <c r="Q59" s="794">
        <v>189471.56899999999</v>
      </c>
      <c r="R59" s="794">
        <v>811820.45499999996</v>
      </c>
      <c r="S59" s="794">
        <v>324364.04300000001</v>
      </c>
      <c r="T59" s="794">
        <v>564334.01899999997</v>
      </c>
      <c r="U59" s="794">
        <v>261734.43799999999</v>
      </c>
    </row>
    <row r="60" spans="1:21" s="958" customFormat="1" ht="11.25" customHeight="1">
      <c r="A60" s="739"/>
      <c r="B60" s="744" t="s">
        <v>550</v>
      </c>
      <c r="C60" s="737">
        <f>SUM(D60:K60,N60:U60)</f>
        <v>26743092.643000003</v>
      </c>
      <c r="D60" s="794">
        <v>2187925.5049999999</v>
      </c>
      <c r="E60" s="794">
        <v>2180246.2910000002</v>
      </c>
      <c r="F60" s="794">
        <v>2124826.2740000002</v>
      </c>
      <c r="G60" s="794">
        <v>348614.35200000001</v>
      </c>
      <c r="H60" s="794">
        <v>285181.50900000002</v>
      </c>
      <c r="I60" s="794">
        <v>1033438.269</v>
      </c>
      <c r="J60" s="794">
        <v>8434982.4710000008</v>
      </c>
      <c r="K60" s="794">
        <v>242483.24600000001</v>
      </c>
      <c r="L60" s="739"/>
      <c r="M60" s="746" t="s">
        <v>550</v>
      </c>
      <c r="N60" s="794">
        <v>1590873.622</v>
      </c>
      <c r="O60" s="794">
        <v>5346546.7759999996</v>
      </c>
      <c r="P60" s="794">
        <v>593933.29399999999</v>
      </c>
      <c r="Q60" s="794">
        <v>199206.527</v>
      </c>
      <c r="R60" s="794">
        <v>902422.84400000004</v>
      </c>
      <c r="S60" s="794">
        <v>391924.58600000001</v>
      </c>
      <c r="T60" s="794">
        <v>568415.56700000004</v>
      </c>
      <c r="U60" s="794">
        <v>312071.51</v>
      </c>
    </row>
    <row r="61" spans="1:21" s="958" customFormat="1" ht="9" customHeight="1">
      <c r="A61" s="739"/>
      <c r="B61" s="744"/>
      <c r="C61" s="959"/>
      <c r="D61" s="963"/>
      <c r="E61" s="963"/>
      <c r="F61" s="963"/>
      <c r="G61" s="963"/>
      <c r="H61" s="963"/>
      <c r="I61" s="963"/>
      <c r="J61" s="963"/>
      <c r="K61" s="963"/>
      <c r="L61" s="960"/>
      <c r="M61" s="961" t="s">
        <v>1025</v>
      </c>
      <c r="N61" s="963"/>
      <c r="O61" s="963"/>
      <c r="P61" s="963"/>
      <c r="Q61" s="963"/>
      <c r="R61" s="963"/>
      <c r="S61" s="963"/>
      <c r="T61" s="963"/>
      <c r="U61" s="963"/>
    </row>
    <row r="62" spans="1:21" s="958" customFormat="1" ht="11.25" customHeight="1">
      <c r="A62" s="1337">
        <v>2012</v>
      </c>
      <c r="B62" s="1338"/>
      <c r="C62" s="959"/>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37">
        <v>26243144.872000001</v>
      </c>
      <c r="D63" s="794">
        <v>2118378.952</v>
      </c>
      <c r="E63" s="794">
        <v>2186290.3849999998</v>
      </c>
      <c r="F63" s="794">
        <v>2129090.1320000002</v>
      </c>
      <c r="G63" s="794">
        <v>336125.87199999997</v>
      </c>
      <c r="H63" s="794">
        <v>278058.88500000001</v>
      </c>
      <c r="I63" s="794">
        <v>1055172.9639999999</v>
      </c>
      <c r="J63" s="794">
        <v>7914311.2369999997</v>
      </c>
      <c r="K63" s="794">
        <v>226187.14799999999</v>
      </c>
      <c r="L63" s="739"/>
      <c r="M63" s="744" t="s">
        <v>547</v>
      </c>
      <c r="N63" s="794">
        <v>1788062.21</v>
      </c>
      <c r="O63" s="794">
        <v>5332250.233</v>
      </c>
      <c r="P63" s="794">
        <v>540129.21200000006</v>
      </c>
      <c r="Q63" s="794">
        <v>192394.508</v>
      </c>
      <c r="R63" s="794">
        <v>888516.37</v>
      </c>
      <c r="S63" s="794">
        <v>393882.48200000002</v>
      </c>
      <c r="T63" s="794">
        <v>568243.68000000005</v>
      </c>
      <c r="U63" s="794">
        <v>296050.60200000001</v>
      </c>
    </row>
    <row r="64" spans="1:21" s="958" customFormat="1" ht="11.25" customHeight="1">
      <c r="A64" s="739"/>
      <c r="B64" s="744" t="s">
        <v>548</v>
      </c>
      <c r="C64" s="737">
        <v>25441202.611000001</v>
      </c>
      <c r="D64" s="794">
        <v>2042925.487</v>
      </c>
      <c r="E64" s="794">
        <v>2088604.1640000001</v>
      </c>
      <c r="F64" s="794">
        <v>2057532.9310000001</v>
      </c>
      <c r="G64" s="794">
        <v>316277.00300000003</v>
      </c>
      <c r="H64" s="794">
        <v>252976.78400000001</v>
      </c>
      <c r="I64" s="794">
        <v>999333.299</v>
      </c>
      <c r="J64" s="794">
        <v>7782037.6299999999</v>
      </c>
      <c r="K64" s="794">
        <v>239474.89</v>
      </c>
      <c r="L64" s="739"/>
      <c r="M64" s="744" t="s">
        <v>548</v>
      </c>
      <c r="N64" s="794">
        <v>1682683.5279999999</v>
      </c>
      <c r="O64" s="794">
        <v>5145531.4280000003</v>
      </c>
      <c r="P64" s="794">
        <v>525434.27599999995</v>
      </c>
      <c r="Q64" s="794">
        <v>191047.88200000001</v>
      </c>
      <c r="R64" s="794">
        <v>882220.57900000003</v>
      </c>
      <c r="S64" s="794">
        <v>388641.96899999998</v>
      </c>
      <c r="T64" s="794">
        <v>563697.73699999996</v>
      </c>
      <c r="U64" s="794">
        <v>282783.02399999998</v>
      </c>
    </row>
    <row r="65" spans="1:21" s="958" customFormat="1" ht="11.25" customHeight="1">
      <c r="A65" s="739"/>
      <c r="B65" s="744" t="s">
        <v>549</v>
      </c>
      <c r="C65" s="737">
        <v>24815373.649999999</v>
      </c>
      <c r="D65" s="794">
        <v>1932254.507</v>
      </c>
      <c r="E65" s="794">
        <v>1899053.889</v>
      </c>
      <c r="F65" s="794">
        <v>2152883.6809999999</v>
      </c>
      <c r="G65" s="794">
        <v>272135.255</v>
      </c>
      <c r="H65" s="794">
        <v>235230.94500000001</v>
      </c>
      <c r="I65" s="794">
        <v>963458.19299999997</v>
      </c>
      <c r="J65" s="794">
        <v>8067316.6469999999</v>
      </c>
      <c r="K65" s="794">
        <v>227494.67800000001</v>
      </c>
      <c r="L65" s="739"/>
      <c r="M65" s="746" t="s">
        <v>549</v>
      </c>
      <c r="N65" s="794">
        <v>1486402.564</v>
      </c>
      <c r="O65" s="794">
        <v>5029701.3890000004</v>
      </c>
      <c r="P65" s="794">
        <v>462189.47399999999</v>
      </c>
      <c r="Q65" s="794">
        <v>184934.80900000001</v>
      </c>
      <c r="R65" s="794">
        <v>803219.83799999999</v>
      </c>
      <c r="S65" s="794">
        <v>336233.57900000003</v>
      </c>
      <c r="T65" s="794">
        <v>516076.63</v>
      </c>
      <c r="U65" s="794">
        <v>246787.57199999999</v>
      </c>
    </row>
    <row r="66" spans="1:21" s="958" customFormat="1" ht="11.25" customHeight="1">
      <c r="A66" s="739"/>
      <c r="B66" s="744" t="s">
        <v>550</v>
      </c>
      <c r="C66" s="737">
        <v>27045194.289999999</v>
      </c>
      <c r="D66" s="794">
        <v>2121734.3829999999</v>
      </c>
      <c r="E66" s="794">
        <v>2239017.1680000001</v>
      </c>
      <c r="F66" s="794">
        <v>2580382.2409999999</v>
      </c>
      <c r="G66" s="794">
        <v>331185.859</v>
      </c>
      <c r="H66" s="794">
        <v>273468.94099999999</v>
      </c>
      <c r="I66" s="794">
        <v>981684.51800000004</v>
      </c>
      <c r="J66" s="794">
        <v>8298574.0480000004</v>
      </c>
      <c r="K66" s="794">
        <v>246520.12899999999</v>
      </c>
      <c r="L66" s="739"/>
      <c r="M66" s="746" t="s">
        <v>550</v>
      </c>
      <c r="N66" s="794">
        <v>1747845.135</v>
      </c>
      <c r="O66" s="794">
        <v>5350431.9979999997</v>
      </c>
      <c r="P66" s="794">
        <v>520790.158</v>
      </c>
      <c r="Q66" s="794">
        <v>191400.09700000001</v>
      </c>
      <c r="R66" s="794">
        <v>911418.52500000002</v>
      </c>
      <c r="S66" s="794">
        <v>411337.13500000001</v>
      </c>
      <c r="T66" s="794">
        <v>545857.61800000002</v>
      </c>
      <c r="U66" s="794">
        <v>293546.337</v>
      </c>
    </row>
    <row r="67" spans="1:21" s="958" customFormat="1" ht="9" customHeight="1">
      <c r="A67" s="739"/>
      <c r="B67" s="744"/>
      <c r="C67" s="959"/>
      <c r="D67" s="959"/>
      <c r="E67" s="959"/>
      <c r="F67" s="959"/>
      <c r="G67" s="959"/>
      <c r="H67" s="959"/>
      <c r="I67" s="959"/>
      <c r="J67" s="959"/>
      <c r="K67" s="959"/>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25982569.791999999</v>
      </c>
      <c r="D69" s="737">
        <v>2054573.497</v>
      </c>
      <c r="E69" s="737">
        <v>2153981.304</v>
      </c>
      <c r="F69" s="737">
        <v>2099368.5210000002</v>
      </c>
      <c r="G69" s="737">
        <v>335681.66399999999</v>
      </c>
      <c r="H69" s="737">
        <v>266238.68800000002</v>
      </c>
      <c r="I69" s="737">
        <v>1182121.287</v>
      </c>
      <c r="J69" s="737">
        <v>9758766.8839999996</v>
      </c>
      <c r="K69" s="737">
        <v>219302.16099999999</v>
      </c>
      <c r="L69" s="739"/>
      <c r="M69" s="744" t="s">
        <v>547</v>
      </c>
      <c r="N69" s="737">
        <v>1788005.621</v>
      </c>
      <c r="O69" s="737">
        <v>3338948.1269999999</v>
      </c>
      <c r="P69" s="737">
        <v>529282.17000000004</v>
      </c>
      <c r="Q69" s="737">
        <v>188764.71</v>
      </c>
      <c r="R69" s="737">
        <v>888397.06799999997</v>
      </c>
      <c r="S69" s="737">
        <v>395040.39600000001</v>
      </c>
      <c r="T69" s="737">
        <v>490879.59899999999</v>
      </c>
      <c r="U69" s="737">
        <v>293218.09499999997</v>
      </c>
    </row>
    <row r="70" spans="1:21" s="958" customFormat="1" ht="11.25" customHeight="1">
      <c r="A70" s="739"/>
      <c r="B70" s="744" t="s">
        <v>548</v>
      </c>
      <c r="C70" s="737">
        <v>25761323.438000001</v>
      </c>
      <c r="D70" s="737">
        <v>1988959.733</v>
      </c>
      <c r="E70" s="737">
        <v>2094745.8019999999</v>
      </c>
      <c r="F70" s="737">
        <v>2206435.9709999999</v>
      </c>
      <c r="G70" s="737">
        <v>318504.89500000002</v>
      </c>
      <c r="H70" s="737">
        <v>264792.576</v>
      </c>
      <c r="I70" s="737">
        <v>1041310.501</v>
      </c>
      <c r="J70" s="737">
        <v>9761050.6260000002</v>
      </c>
      <c r="K70" s="737">
        <v>242315.22700000001</v>
      </c>
      <c r="L70" s="739"/>
      <c r="M70" s="744" t="s">
        <v>548</v>
      </c>
      <c r="N70" s="737">
        <v>1743343.429</v>
      </c>
      <c r="O70" s="737">
        <v>3270105.6529999999</v>
      </c>
      <c r="P70" s="737">
        <v>521707.03399999999</v>
      </c>
      <c r="Q70" s="737">
        <v>183060.06200000001</v>
      </c>
      <c r="R70" s="737">
        <v>892446.91899999999</v>
      </c>
      <c r="S70" s="737">
        <v>386479.11</v>
      </c>
      <c r="T70" s="737">
        <v>513641.08899999998</v>
      </c>
      <c r="U70" s="737">
        <v>332424.81099999999</v>
      </c>
    </row>
    <row r="71" spans="1:21" s="958" customFormat="1" ht="11.25" customHeight="1">
      <c r="A71" s="739"/>
      <c r="B71" s="744" t="s">
        <v>549</v>
      </c>
      <c r="C71" s="737">
        <v>25124179.616999999</v>
      </c>
      <c r="D71" s="737">
        <v>1866435.2150000001</v>
      </c>
      <c r="E71" s="737">
        <v>1900019.53</v>
      </c>
      <c r="F71" s="737">
        <v>2192058.19</v>
      </c>
      <c r="G71" s="737">
        <v>277443.75099999999</v>
      </c>
      <c r="H71" s="737">
        <v>242401.17600000001</v>
      </c>
      <c r="I71" s="737">
        <v>985210.6</v>
      </c>
      <c r="J71" s="737">
        <v>10084343.137</v>
      </c>
      <c r="K71" s="737">
        <v>226129.80100000001</v>
      </c>
      <c r="L71" s="739"/>
      <c r="M71" s="744" t="s">
        <v>549</v>
      </c>
      <c r="N71" s="737">
        <v>1724335.4979999999</v>
      </c>
      <c r="O71" s="737">
        <v>3078329.2790000001</v>
      </c>
      <c r="P71" s="737">
        <v>444073.39199999999</v>
      </c>
      <c r="Q71" s="737">
        <v>175812.83199999999</v>
      </c>
      <c r="R71" s="737">
        <v>803179.63600000006</v>
      </c>
      <c r="S71" s="737">
        <v>319489.02799999999</v>
      </c>
      <c r="T71" s="737">
        <v>510475.337</v>
      </c>
      <c r="U71" s="737">
        <v>294443.21500000003</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737"/>
      <c r="U72" s="737"/>
    </row>
    <row r="73" spans="1:21" s="958" customFormat="1" ht="9"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51743893.230000004</v>
      </c>
      <c r="D74" s="737">
        <f t="shared" ref="D74:K74" si="13">SUM(D69:D70)</f>
        <v>4043533.23</v>
      </c>
      <c r="E74" s="737">
        <f t="shared" si="13"/>
        <v>4248727.1059999997</v>
      </c>
      <c r="F74" s="737">
        <f t="shared" si="13"/>
        <v>4305804.4920000006</v>
      </c>
      <c r="G74" s="737">
        <f t="shared" si="13"/>
        <v>654186.55900000001</v>
      </c>
      <c r="H74" s="737">
        <f t="shared" si="13"/>
        <v>531031.26399999997</v>
      </c>
      <c r="I74" s="737">
        <f t="shared" si="13"/>
        <v>2223431.7880000002</v>
      </c>
      <c r="J74" s="737">
        <f t="shared" si="13"/>
        <v>19519817.509999998</v>
      </c>
      <c r="K74" s="737">
        <f t="shared" si="13"/>
        <v>461617.38800000004</v>
      </c>
      <c r="L74" s="739"/>
      <c r="M74" s="744" t="s">
        <v>995</v>
      </c>
      <c r="N74" s="737">
        <f>SUM(N69:N70)</f>
        <v>3531349.05</v>
      </c>
      <c r="O74" s="737">
        <f t="shared" ref="O74:U74" si="14">SUM(O69:O70)</f>
        <v>6609053.7799999993</v>
      </c>
      <c r="P74" s="737">
        <f t="shared" si="14"/>
        <v>1050989.2039999999</v>
      </c>
      <c r="Q74" s="737">
        <f t="shared" si="14"/>
        <v>371824.772</v>
      </c>
      <c r="R74" s="737">
        <f t="shared" si="14"/>
        <v>1780843.987</v>
      </c>
      <c r="S74" s="737">
        <f t="shared" si="14"/>
        <v>781519.50600000005</v>
      </c>
      <c r="T74" s="737">
        <f t="shared" si="14"/>
        <v>1004520.688</v>
      </c>
      <c r="U74" s="737">
        <f t="shared" si="14"/>
        <v>625642.90599999996</v>
      </c>
    </row>
    <row r="75" spans="1:21" s="958" customFormat="1" ht="11.25" customHeight="1">
      <c r="A75" s="739"/>
      <c r="B75" s="744" t="s">
        <v>996</v>
      </c>
      <c r="C75" s="737">
        <f>SUM(C69:C71)</f>
        <v>76868072.847000003</v>
      </c>
      <c r="D75" s="737">
        <f t="shared" ref="D75:K75" si="15">SUM(D69:D71)</f>
        <v>5909968.4450000003</v>
      </c>
      <c r="E75" s="737">
        <f t="shared" si="15"/>
        <v>6148746.6359999999</v>
      </c>
      <c r="F75" s="737">
        <f t="shared" si="15"/>
        <v>6497862.682</v>
      </c>
      <c r="G75" s="737">
        <f t="shared" si="15"/>
        <v>931630.31</v>
      </c>
      <c r="H75" s="737">
        <f t="shared" si="15"/>
        <v>773432.44</v>
      </c>
      <c r="I75" s="737">
        <f t="shared" si="15"/>
        <v>3208642.3880000003</v>
      </c>
      <c r="J75" s="737">
        <f t="shared" si="15"/>
        <v>29604160.647</v>
      </c>
      <c r="K75" s="737">
        <f t="shared" si="15"/>
        <v>687747.18900000001</v>
      </c>
      <c r="L75" s="739"/>
      <c r="M75" s="744" t="s">
        <v>996</v>
      </c>
      <c r="N75" s="737">
        <f>SUM(N69:N71)</f>
        <v>5255684.5479999995</v>
      </c>
      <c r="O75" s="737">
        <f t="shared" ref="O75:U75" si="16">SUM(O69:O71)</f>
        <v>9687383.0590000004</v>
      </c>
      <c r="P75" s="737">
        <f t="shared" si="16"/>
        <v>1495062.5959999999</v>
      </c>
      <c r="Q75" s="737">
        <f t="shared" si="16"/>
        <v>547637.60400000005</v>
      </c>
      <c r="R75" s="737">
        <f t="shared" si="16"/>
        <v>2584023.6230000001</v>
      </c>
      <c r="S75" s="737">
        <f t="shared" si="16"/>
        <v>1101008.534</v>
      </c>
      <c r="T75" s="737">
        <f t="shared" si="16"/>
        <v>1514996.0249999999</v>
      </c>
      <c r="U75" s="737">
        <f t="shared" si="16"/>
        <v>920086.12100000004</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1279" t="s">
        <v>205</v>
      </c>
      <c r="O83" s="1279"/>
      <c r="P83" s="1279"/>
      <c r="Q83" s="1279"/>
      <c r="R83" s="1279"/>
      <c r="S83" s="1279"/>
      <c r="T83" s="1279"/>
      <c r="U83" s="1279"/>
      <c r="V83" s="1279"/>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91" si="17">C21/C20*100-100</f>
        <v>1.8034014235577303</v>
      </c>
      <c r="D86" s="917">
        <f t="shared" si="17"/>
        <v>5.3295896148151485</v>
      </c>
      <c r="E86" s="917">
        <f t="shared" si="17"/>
        <v>5.2971604611236103</v>
      </c>
      <c r="F86" s="917">
        <f t="shared" si="17"/>
        <v>7.4404699957880638</v>
      </c>
      <c r="G86" s="917">
        <f t="shared" si="17"/>
        <v>2.3258185971868102</v>
      </c>
      <c r="H86" s="917">
        <f t="shared" si="17"/>
        <v>6.1680445241266852</v>
      </c>
      <c r="I86" s="917">
        <f t="shared" si="17"/>
        <v>0.89245453493558102</v>
      </c>
      <c r="J86" s="917">
        <f t="shared" si="17"/>
        <v>0.12460647925203716</v>
      </c>
      <c r="K86" s="917">
        <f t="shared" si="17"/>
        <v>-0.53635044972108403</v>
      </c>
      <c r="L86" s="1343">
        <v>2005</v>
      </c>
      <c r="M86" s="1344"/>
      <c r="N86" s="917">
        <f t="shared" ref="N86:U87" si="18">N21/N20*100-100</f>
        <v>2.8409638585427786</v>
      </c>
      <c r="O86" s="917">
        <f t="shared" si="18"/>
        <v>1.204400875469986</v>
      </c>
      <c r="P86" s="917">
        <f t="shared" si="18"/>
        <v>-10.646955210776937</v>
      </c>
      <c r="Q86" s="917">
        <f t="shared" si="18"/>
        <v>1.1168882673788971</v>
      </c>
      <c r="R86" s="917">
        <f t="shared" si="18"/>
        <v>2.8593048619352146</v>
      </c>
      <c r="S86" s="917">
        <f t="shared" si="18"/>
        <v>0.71288925343924348</v>
      </c>
      <c r="T86" s="917">
        <f t="shared" si="18"/>
        <v>-1.8251976706324342</v>
      </c>
      <c r="U86" s="917">
        <f t="shared" si="18"/>
        <v>-1.0313434227313252</v>
      </c>
    </row>
    <row r="87" spans="1:22" s="958" customFormat="1" ht="11.25" customHeight="1">
      <c r="A87" s="1343">
        <v>2006</v>
      </c>
      <c r="B87" s="1344"/>
      <c r="C87" s="917">
        <f t="shared" si="17"/>
        <v>4.314237711582706</v>
      </c>
      <c r="D87" s="917">
        <f t="shared" si="17"/>
        <v>4.6652008503712352</v>
      </c>
      <c r="E87" s="917" t="s">
        <v>244</v>
      </c>
      <c r="F87" s="917">
        <f t="shared" si="17"/>
        <v>1.3422276566553535</v>
      </c>
      <c r="G87" s="917">
        <f t="shared" si="17"/>
        <v>-2.8163537659965669</v>
      </c>
      <c r="H87" s="917">
        <f t="shared" si="17"/>
        <v>-1.4160366034331844</v>
      </c>
      <c r="I87" s="917">
        <f t="shared" si="17"/>
        <v>2.2235186585158715</v>
      </c>
      <c r="J87" s="917" t="s">
        <v>244</v>
      </c>
      <c r="K87" s="917">
        <f>K22/K21*100-100</f>
        <v>-2.9917934413640097</v>
      </c>
      <c r="L87" s="1343">
        <v>2006</v>
      </c>
      <c r="M87" s="1344"/>
      <c r="N87" s="917" t="s">
        <v>244</v>
      </c>
      <c r="O87" s="917">
        <f t="shared" si="18"/>
        <v>4.1742427282437973</v>
      </c>
      <c r="P87" s="917">
        <f t="shared" si="18"/>
        <v>2.3311087947696763</v>
      </c>
      <c r="Q87" s="917">
        <f t="shared" si="18"/>
        <v>-0.36461062832719904</v>
      </c>
      <c r="R87" s="917">
        <f t="shared" si="18"/>
        <v>1.5450523084968921</v>
      </c>
      <c r="S87" s="917">
        <f t="shared" si="18"/>
        <v>2.2350351936604369</v>
      </c>
      <c r="T87" s="917">
        <f t="shared" si="18"/>
        <v>8.4861676130159935E-2</v>
      </c>
      <c r="U87" s="917">
        <f t="shared" si="18"/>
        <v>-1.9840552491960324</v>
      </c>
    </row>
    <row r="88" spans="1:22" s="958" customFormat="1" ht="11.25" customHeight="1">
      <c r="A88" s="1343">
        <v>2007</v>
      </c>
      <c r="B88" s="1344"/>
      <c r="C88" s="917">
        <f t="shared" si="17"/>
        <v>1.050133090482646</v>
      </c>
      <c r="D88" s="917">
        <f t="shared" si="17"/>
        <v>1.0154619774375391</v>
      </c>
      <c r="E88" s="917">
        <f>E23/E22*100-100</f>
        <v>0.44058906072422133</v>
      </c>
      <c r="F88" s="917">
        <f t="shared" si="17"/>
        <v>1.4435479630803485</v>
      </c>
      <c r="G88" s="917">
        <f t="shared" si="17"/>
        <v>1.5580731167504069</v>
      </c>
      <c r="H88" s="917">
        <f t="shared" si="17"/>
        <v>9.0497484187518324</v>
      </c>
      <c r="I88" s="917">
        <f t="shared" si="17"/>
        <v>2.3703965914580607</v>
      </c>
      <c r="J88" s="917">
        <f>J23/J22*100-100</f>
        <v>4.7058276801013932</v>
      </c>
      <c r="K88" s="917">
        <f>K23/K22*100-100</f>
        <v>-3.5885466428136112</v>
      </c>
      <c r="L88" s="1343">
        <v>2007</v>
      </c>
      <c r="M88" s="1344"/>
      <c r="N88" s="917">
        <f t="shared" ref="N88:S91" si="19">N23/N22*100-100</f>
        <v>4.6348038330035877</v>
      </c>
      <c r="O88" s="917">
        <f t="shared" si="19"/>
        <v>0.51514443425726597</v>
      </c>
      <c r="P88" s="917">
        <f t="shared" si="19"/>
        <v>-0.69934853305115041</v>
      </c>
      <c r="Q88" s="917">
        <f t="shared" si="19"/>
        <v>1.7857091288304332</v>
      </c>
      <c r="R88" s="917">
        <f t="shared" si="19"/>
        <v>-1.9256433215850421</v>
      </c>
      <c r="S88" s="917">
        <f t="shared" si="19"/>
        <v>3.7844106584509234</v>
      </c>
      <c r="T88" s="917" t="s">
        <v>244</v>
      </c>
      <c r="U88" s="917">
        <f>U23/U22*100-100</f>
        <v>-3.3208456781375872</v>
      </c>
    </row>
    <row r="89" spans="1:22" s="958" customFormat="1" ht="11.25" customHeight="1">
      <c r="A89" s="1343">
        <v>2008</v>
      </c>
      <c r="B89" s="1344"/>
      <c r="C89" s="917">
        <f t="shared" si="17"/>
        <v>2.2851418859081321</v>
      </c>
      <c r="D89" s="917">
        <f t="shared" si="17"/>
        <v>2.8384273326143301</v>
      </c>
      <c r="E89" s="917">
        <f>E24/E23*100-100</f>
        <v>2.5421111363722559</v>
      </c>
      <c r="F89" s="917">
        <f t="shared" si="17"/>
        <v>-1.4155209789611121</v>
      </c>
      <c r="G89" s="917">
        <f t="shared" si="17"/>
        <v>-1.6617282182853046</v>
      </c>
      <c r="H89" s="917">
        <f t="shared" si="17"/>
        <v>1.772563688064281</v>
      </c>
      <c r="I89" s="917">
        <f t="shared" si="17"/>
        <v>0.22427706203677644</v>
      </c>
      <c r="J89" s="917">
        <f>J24/J23*100-100</f>
        <v>3.3974231022221772</v>
      </c>
      <c r="K89" s="917">
        <f>K24/K23*100-100</f>
        <v>-0.86089475387666425</v>
      </c>
      <c r="L89" s="1343">
        <v>2008</v>
      </c>
      <c r="M89" s="1344"/>
      <c r="N89" s="917">
        <f t="shared" si="19"/>
        <v>8.0533659734158363</v>
      </c>
      <c r="O89" s="917">
        <f t="shared" si="19"/>
        <v>0.47736434817721829</v>
      </c>
      <c r="P89" s="917">
        <f t="shared" si="19"/>
        <v>-1.0764758367296992</v>
      </c>
      <c r="Q89" s="917">
        <f t="shared" si="19"/>
        <v>4.2812675534227083</v>
      </c>
      <c r="R89" s="917">
        <f t="shared" si="19"/>
        <v>15.78386325390187</v>
      </c>
      <c r="S89" s="917">
        <f t="shared" si="19"/>
        <v>-5.085295076575008</v>
      </c>
      <c r="T89" s="917">
        <f>T24/T23*100-100</f>
        <v>1.2690713083499077</v>
      </c>
      <c r="U89" s="917">
        <f>U24/U23*100-100</f>
        <v>-1.8251620197504081</v>
      </c>
    </row>
    <row r="90" spans="1:22" s="958" customFormat="1" ht="11.25" customHeight="1">
      <c r="A90" s="1343">
        <v>2009</v>
      </c>
      <c r="B90" s="1344"/>
      <c r="C90" s="917">
        <f t="shared" si="17"/>
        <v>-0.27362651945620087</v>
      </c>
      <c r="D90" s="917">
        <f t="shared" si="17"/>
        <v>-1.5695825209128742</v>
      </c>
      <c r="E90" s="917">
        <f>E25/E24*100-100</f>
        <v>0.56510520523245589</v>
      </c>
      <c r="F90" s="917">
        <f t="shared" si="17"/>
        <v>3.597173082983403</v>
      </c>
      <c r="G90" s="917">
        <f t="shared" si="17"/>
        <v>0.19889561240309206</v>
      </c>
      <c r="H90" s="917">
        <f t="shared" si="17"/>
        <v>0.18388176841619952</v>
      </c>
      <c r="I90" s="917">
        <f t="shared" si="17"/>
        <v>0.38371209438356857</v>
      </c>
      <c r="J90" s="917">
        <f>J25/J24*100-100</f>
        <v>0.26663897708067452</v>
      </c>
      <c r="K90" s="917">
        <f>K25/K24*100-100</f>
        <v>-5.5042776219514025</v>
      </c>
      <c r="L90" s="1343">
        <v>2009</v>
      </c>
      <c r="M90" s="1344"/>
      <c r="N90" s="917">
        <f t="shared" si="19"/>
        <v>-0.73442609051869567</v>
      </c>
      <c r="O90" s="917">
        <f t="shared" si="19"/>
        <v>-1.6478410002124946</v>
      </c>
      <c r="P90" s="917">
        <f t="shared" si="19"/>
        <v>-0.53746334410416807</v>
      </c>
      <c r="Q90" s="917">
        <f t="shared" si="19"/>
        <v>-0.13586990759654327</v>
      </c>
      <c r="R90" s="917">
        <f t="shared" si="19"/>
        <v>-1.1547746105188139</v>
      </c>
      <c r="S90" s="917">
        <f t="shared" si="19"/>
        <v>-1.8034496755651901</v>
      </c>
      <c r="T90" s="917">
        <f>T25/T24*100-100</f>
        <v>1.0140571064312809</v>
      </c>
      <c r="U90" s="917">
        <f>U25/U24*100-100</f>
        <v>-5.236421522594739</v>
      </c>
    </row>
    <row r="91" spans="1:22" s="958" customFormat="1" ht="11.25" customHeight="1">
      <c r="A91" s="1343">
        <v>2010</v>
      </c>
      <c r="B91" s="1344"/>
      <c r="C91" s="917">
        <f t="shared" si="17"/>
        <v>0.16492936128483393</v>
      </c>
      <c r="D91" s="917">
        <f t="shared" si="17"/>
        <v>-4.2642437128748156E-2</v>
      </c>
      <c r="E91" s="917">
        <f>E26/E25*100-100</f>
        <v>-0.80891494628458815</v>
      </c>
      <c r="F91" s="917">
        <f t="shared" si="17"/>
        <v>-2.6521721770294704</v>
      </c>
      <c r="G91" s="917">
        <f t="shared" si="17"/>
        <v>-1.5227353612701933</v>
      </c>
      <c r="H91" s="917">
        <f t="shared" si="17"/>
        <v>3.1517695365268281</v>
      </c>
      <c r="I91" s="917">
        <f t="shared" si="17"/>
        <v>7.9994498717133524</v>
      </c>
      <c r="J91" s="917">
        <f>J26/J25*100-100</f>
        <v>1.8392496250961585</v>
      </c>
      <c r="K91" s="917">
        <f>K26/K25*100-100</f>
        <v>1.5656417299740184</v>
      </c>
      <c r="L91" s="1343">
        <v>2010</v>
      </c>
      <c r="M91" s="1344"/>
      <c r="N91" s="917">
        <f t="shared" si="19"/>
        <v>1.1240658623345325</v>
      </c>
      <c r="O91" s="917">
        <f t="shared" si="19"/>
        <v>-1.6897950746407702</v>
      </c>
      <c r="P91" s="917">
        <f t="shared" si="19"/>
        <v>-7.7299958677554628</v>
      </c>
      <c r="Q91" s="917">
        <f t="shared" si="19"/>
        <v>-2.3888336144977984</v>
      </c>
      <c r="R91" s="917">
        <f t="shared" si="19"/>
        <v>2.8138108956042345</v>
      </c>
      <c r="S91" s="917">
        <f t="shared" si="19"/>
        <v>-1.6788086142923646</v>
      </c>
      <c r="T91" s="917">
        <f>T26/T25*100-100</f>
        <v>-0.24198163497068492</v>
      </c>
      <c r="U91" s="917">
        <f>U26/U25*100-100</f>
        <v>-2.2494850013548984</v>
      </c>
    </row>
    <row r="92" spans="1:22" s="958" customFormat="1" ht="11.25" customHeight="1">
      <c r="A92" s="1343">
        <v>2011</v>
      </c>
      <c r="B92" s="1344"/>
      <c r="C92" s="920">
        <v>1.5738273928210305</v>
      </c>
      <c r="D92" s="920">
        <v>1.9847402798866653</v>
      </c>
      <c r="E92" s="920">
        <v>0.14151599602698184</v>
      </c>
      <c r="F92" s="920">
        <v>0.50339042276135615</v>
      </c>
      <c r="G92" s="920">
        <v>-0.66967565891634706</v>
      </c>
      <c r="H92" s="920">
        <v>0.90795214202066177</v>
      </c>
      <c r="I92" s="920">
        <v>0.13135689600134981</v>
      </c>
      <c r="J92" s="920">
        <v>2.4575102572908634</v>
      </c>
      <c r="K92" s="920">
        <v>-0.61950215362246297</v>
      </c>
      <c r="L92" s="1345">
        <v>2011</v>
      </c>
      <c r="M92" s="1346"/>
      <c r="N92" s="920">
        <v>5.0043817595288402</v>
      </c>
      <c r="O92" s="920">
        <v>2.0786822284520241</v>
      </c>
      <c r="P92" s="920">
        <v>0.62410062718154791</v>
      </c>
      <c r="Q92" s="920">
        <v>-0.43291742784057874</v>
      </c>
      <c r="R92" s="920">
        <v>1.8086995279675619</v>
      </c>
      <c r="S92" s="920">
        <v>-3.5280850352577744</v>
      </c>
      <c r="T92" s="920">
        <v>-4.2929523203473394</v>
      </c>
      <c r="U92" s="920">
        <v>-1.276022556584735</v>
      </c>
    </row>
    <row r="93" spans="1:22" s="958" customFormat="1" ht="11.25" customHeight="1">
      <c r="A93" s="1343">
        <v>2012</v>
      </c>
      <c r="B93" s="1344"/>
      <c r="C93" s="920">
        <f t="shared" ref="C93:K95" si="20">C28/C27*100-100</f>
        <v>1.2368880978806942</v>
      </c>
      <c r="D93" s="920">
        <f t="shared" si="20"/>
        <v>-2.776738554632729</v>
      </c>
      <c r="E93" s="920">
        <f t="shared" si="20"/>
        <v>0.71344714797865549</v>
      </c>
      <c r="F93" s="920">
        <f t="shared" si="20"/>
        <v>5.4056096988639695</v>
      </c>
      <c r="G93" s="920">
        <f t="shared" si="20"/>
        <v>-3.3393582340178654</v>
      </c>
      <c r="H93" s="920">
        <f t="shared" si="20"/>
        <v>-4.4752172991150729</v>
      </c>
      <c r="I93" s="920">
        <f t="shared" si="20"/>
        <v>-0.40963148931007254</v>
      </c>
      <c r="J93" s="920">
        <f t="shared" si="20"/>
        <v>0.85629261417538771</v>
      </c>
      <c r="K93" s="920">
        <f t="shared" si="20"/>
        <v>1.3261731779928567</v>
      </c>
      <c r="L93" s="1345">
        <v>2012</v>
      </c>
      <c r="M93" s="1346"/>
      <c r="N93" s="920">
        <f t="shared" ref="N93:U95" si="21">N28/N27*100-100</f>
        <v>10.465136433617729</v>
      </c>
      <c r="O93" s="920">
        <f t="shared" si="21"/>
        <v>2.122331080655897</v>
      </c>
      <c r="P93" s="920">
        <f t="shared" si="21"/>
        <v>-4.6917218954144744</v>
      </c>
      <c r="Q93" s="920">
        <f t="shared" si="21"/>
        <v>-2.9692810848173536</v>
      </c>
      <c r="R93" s="920">
        <f t="shared" si="21"/>
        <v>0.33599375161938383</v>
      </c>
      <c r="S93" s="920">
        <f t="shared" si="21"/>
        <v>2.5304481313884253</v>
      </c>
      <c r="T93" s="920">
        <f t="shared" si="21"/>
        <v>-4.8670364127631416</v>
      </c>
      <c r="U93" s="920">
        <f t="shared" si="21"/>
        <v>-6.2869186514486159</v>
      </c>
    </row>
    <row r="94" spans="1:22" s="958" customFormat="1" ht="11.25" hidden="1" customHeight="1">
      <c r="A94" s="1343">
        <v>2013</v>
      </c>
      <c r="B94" s="1344"/>
      <c r="C94" s="920">
        <f t="shared" si="20"/>
        <v>-25.763546637727401</v>
      </c>
      <c r="D94" s="920">
        <f t="shared" si="20"/>
        <v>-28.061382493333483</v>
      </c>
      <c r="E94" s="920">
        <f t="shared" si="20"/>
        <v>-26.913446173905569</v>
      </c>
      <c r="F94" s="920">
        <f t="shared" si="20"/>
        <v>-27.153099181760723</v>
      </c>
      <c r="G94" s="920">
        <f t="shared" si="20"/>
        <v>-25.809308561357753</v>
      </c>
      <c r="H94" s="920">
        <f t="shared" si="20"/>
        <v>-25.612581364498993</v>
      </c>
      <c r="I94" s="920">
        <f t="shared" si="20"/>
        <v>-19.776900201542531</v>
      </c>
      <c r="J94" s="920">
        <f t="shared" si="20"/>
        <v>-7.6665852060855428</v>
      </c>
      <c r="K94" s="920">
        <f t="shared" si="20"/>
        <v>-26.810244111101838</v>
      </c>
      <c r="L94" s="1345">
        <v>2013</v>
      </c>
      <c r="M94" s="1346"/>
      <c r="N94" s="920">
        <f t="shared" si="21"/>
        <v>-21.615366258262313</v>
      </c>
      <c r="O94" s="920">
        <f t="shared" si="21"/>
        <v>-53.555362380628289</v>
      </c>
      <c r="P94" s="920">
        <f t="shared" si="21"/>
        <v>-27.018251097394526</v>
      </c>
      <c r="Q94" s="920">
        <f t="shared" si="21"/>
        <v>-27.921299190809208</v>
      </c>
      <c r="R94" s="920">
        <f t="shared" si="21"/>
        <v>-25.860964984077441</v>
      </c>
      <c r="S94" s="920">
        <f t="shared" si="21"/>
        <v>-28.043133578557516</v>
      </c>
      <c r="T94" s="920">
        <f t="shared" si="21"/>
        <v>-30.944307867146165</v>
      </c>
      <c r="U94" s="920">
        <f t="shared" si="21"/>
        <v>-17.788347836590873</v>
      </c>
    </row>
    <row r="95" spans="1:22" s="958" customFormat="1" ht="11.25" hidden="1" customHeight="1">
      <c r="A95" s="1343">
        <v>2014</v>
      </c>
      <c r="B95" s="1344"/>
      <c r="C95" s="920">
        <f t="shared" si="20"/>
        <v>-100</v>
      </c>
      <c r="D95" s="920">
        <f t="shared" si="20"/>
        <v>-100</v>
      </c>
      <c r="E95" s="920">
        <f t="shared" si="20"/>
        <v>-100</v>
      </c>
      <c r="F95" s="920">
        <f t="shared" si="20"/>
        <v>-100</v>
      </c>
      <c r="G95" s="920">
        <f t="shared" si="20"/>
        <v>-100</v>
      </c>
      <c r="H95" s="920">
        <f t="shared" si="20"/>
        <v>-100</v>
      </c>
      <c r="I95" s="920">
        <f t="shared" si="20"/>
        <v>-100</v>
      </c>
      <c r="J95" s="920">
        <f t="shared" si="20"/>
        <v>-100</v>
      </c>
      <c r="K95" s="920">
        <f t="shared" si="20"/>
        <v>-100</v>
      </c>
      <c r="L95" s="1345">
        <v>2014</v>
      </c>
      <c r="M95" s="1346"/>
      <c r="N95" s="920">
        <f t="shared" si="21"/>
        <v>-100</v>
      </c>
      <c r="O95" s="920">
        <f t="shared" si="21"/>
        <v>-100</v>
      </c>
      <c r="P95" s="920">
        <f t="shared" si="21"/>
        <v>-100</v>
      </c>
      <c r="Q95" s="920">
        <f t="shared" si="21"/>
        <v>-100</v>
      </c>
      <c r="R95" s="920">
        <f t="shared" si="21"/>
        <v>-100</v>
      </c>
      <c r="S95" s="920">
        <f t="shared" si="21"/>
        <v>-100</v>
      </c>
      <c r="T95" s="920">
        <f t="shared" si="21"/>
        <v>-100</v>
      </c>
      <c r="U95" s="920">
        <f t="shared" si="21"/>
        <v>-100</v>
      </c>
    </row>
    <row r="96" spans="1:22" s="958" customFormat="1" ht="9"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1"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1" s="958" customFormat="1" ht="11.25" hidden="1" customHeight="1">
      <c r="A98" s="739"/>
      <c r="B98" s="744" t="s">
        <v>547</v>
      </c>
      <c r="C98" s="969"/>
      <c r="D98" s="969"/>
      <c r="E98" s="969"/>
      <c r="F98" s="969"/>
      <c r="G98" s="969"/>
      <c r="H98" s="969"/>
      <c r="I98" s="969"/>
      <c r="J98" s="970"/>
      <c r="K98" s="970"/>
      <c r="L98" s="803"/>
      <c r="M98" s="774" t="s">
        <v>547</v>
      </c>
      <c r="N98" s="969"/>
      <c r="O98" s="969"/>
      <c r="P98" s="969"/>
      <c r="Q98" s="969"/>
      <c r="R98" s="969"/>
      <c r="S98" s="969"/>
      <c r="T98" s="969"/>
      <c r="U98" s="969"/>
    </row>
    <row r="99" spans="1:21"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1"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1"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1"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1"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73"/>
      <c r="U103" s="973"/>
    </row>
    <row r="104" spans="1:21" s="974" customFormat="1" ht="11.25" hidden="1" customHeight="1">
      <c r="A104" s="739"/>
      <c r="B104" s="744" t="s">
        <v>547</v>
      </c>
      <c r="C104" s="920">
        <f t="shared" ref="C104:K107" si="22">C39/C33*100-100</f>
        <v>-0.98458290725606901</v>
      </c>
      <c r="D104" s="920">
        <f t="shared" si="22"/>
        <v>0.46921589085837923</v>
      </c>
      <c r="E104" s="920">
        <f t="shared" si="22"/>
        <v>3.9716174389312187E-2</v>
      </c>
      <c r="F104" s="920">
        <f t="shared" si="22"/>
        <v>-7.0248129938276804</v>
      </c>
      <c r="G104" s="920">
        <f t="shared" si="22"/>
        <v>-6.3423500746122841</v>
      </c>
      <c r="H104" s="920">
        <f t="shared" si="22"/>
        <v>-1.8150360032623638</v>
      </c>
      <c r="I104" s="920">
        <f t="shared" si="22"/>
        <v>-0.64360776420993204</v>
      </c>
      <c r="J104" s="920">
        <f t="shared" si="22"/>
        <v>-0.77911093373036522</v>
      </c>
      <c r="K104" s="920">
        <f t="shared" si="22"/>
        <v>-4.5500509202849599</v>
      </c>
      <c r="L104" s="803"/>
      <c r="M104" s="774" t="s">
        <v>547</v>
      </c>
      <c r="N104" s="920">
        <f t="shared" ref="N104:U107" si="23">N39/N33*100-100</f>
        <v>2.7670909670547132</v>
      </c>
      <c r="O104" s="920">
        <f t="shared" si="23"/>
        <v>-2.460210709474481</v>
      </c>
      <c r="P104" s="920">
        <f t="shared" si="23"/>
        <v>-0.76969949680940886</v>
      </c>
      <c r="Q104" s="920">
        <f t="shared" si="23"/>
        <v>2.9125076736560089</v>
      </c>
      <c r="R104" s="920">
        <f t="shared" si="23"/>
        <v>10.97585317416349</v>
      </c>
      <c r="S104" s="920">
        <f t="shared" si="23"/>
        <v>-6.2704823967933834</v>
      </c>
      <c r="T104" s="920">
        <f t="shared" si="23"/>
        <v>2.3663974253801854</v>
      </c>
      <c r="U104" s="920">
        <f t="shared" si="23"/>
        <v>-0.64111010246791977</v>
      </c>
    </row>
    <row r="105" spans="1:21" s="974" customFormat="1" ht="11.25" hidden="1" customHeight="1">
      <c r="A105" s="739"/>
      <c r="B105" s="744" t="s">
        <v>548</v>
      </c>
      <c r="C105" s="920">
        <f t="shared" si="22"/>
        <v>2.6851441856057505</v>
      </c>
      <c r="D105" s="920">
        <f t="shared" si="22"/>
        <v>4.8613729941776853</v>
      </c>
      <c r="E105" s="920">
        <f t="shared" si="22"/>
        <v>3.7860800913276194</v>
      </c>
      <c r="F105" s="920">
        <f t="shared" si="22"/>
        <v>-4.3702081147735896</v>
      </c>
      <c r="G105" s="920">
        <f t="shared" si="22"/>
        <v>-5.2962758794211737</v>
      </c>
      <c r="H105" s="920">
        <f t="shared" si="22"/>
        <v>10.247395420820453</v>
      </c>
      <c r="I105" s="920">
        <f t="shared" si="22"/>
        <v>2.4244478155562916</v>
      </c>
      <c r="J105" s="920">
        <f t="shared" si="22"/>
        <v>3.6163276416659045</v>
      </c>
      <c r="K105" s="920">
        <f t="shared" si="22"/>
        <v>2.5601919185608892</v>
      </c>
      <c r="L105" s="803"/>
      <c r="M105" s="774" t="s">
        <v>548</v>
      </c>
      <c r="N105" s="920">
        <f t="shared" si="23"/>
        <v>9.0871876742987041</v>
      </c>
      <c r="O105" s="920">
        <f t="shared" si="23"/>
        <v>0.49322469996175755</v>
      </c>
      <c r="P105" s="920">
        <f t="shared" si="23"/>
        <v>-0.8560069229921794</v>
      </c>
      <c r="Q105" s="920">
        <f t="shared" si="23"/>
        <v>5.8100068983913786</v>
      </c>
      <c r="R105" s="920">
        <f t="shared" si="23"/>
        <v>21.669307714663574</v>
      </c>
      <c r="S105" s="920">
        <f t="shared" si="23"/>
        <v>-4.8930488897224365</v>
      </c>
      <c r="T105" s="920">
        <f t="shared" si="23"/>
        <v>-1.8097429070033115</v>
      </c>
      <c r="U105" s="920">
        <f t="shared" si="23"/>
        <v>-3.4037187398548099</v>
      </c>
    </row>
    <row r="106" spans="1:21" s="974" customFormat="1" ht="11.25" hidden="1" customHeight="1">
      <c r="A106" s="739"/>
      <c r="B106" s="746" t="s">
        <v>549</v>
      </c>
      <c r="C106" s="920">
        <f t="shared" si="22"/>
        <v>4.0972621977116432</v>
      </c>
      <c r="D106" s="920">
        <f t="shared" si="22"/>
        <v>4.4675485903010923</v>
      </c>
      <c r="E106" s="920">
        <f t="shared" si="22"/>
        <v>3.3593402326834507</v>
      </c>
      <c r="F106" s="920">
        <f t="shared" si="22"/>
        <v>3.7508560649858254</v>
      </c>
      <c r="G106" s="920">
        <f t="shared" si="22"/>
        <v>-4.9373524077035142</v>
      </c>
      <c r="H106" s="920">
        <f t="shared" si="22"/>
        <v>3.8397257468093926</v>
      </c>
      <c r="I106" s="920">
        <f t="shared" si="22"/>
        <v>2.0902008934942558</v>
      </c>
      <c r="J106" s="920">
        <f t="shared" si="22"/>
        <v>5.0226497961446626</v>
      </c>
      <c r="K106" s="920">
        <f t="shared" si="22"/>
        <v>3.8853012451641291</v>
      </c>
      <c r="L106" s="803"/>
      <c r="M106" s="775" t="s">
        <v>549</v>
      </c>
      <c r="N106" s="920">
        <f t="shared" si="23"/>
        <v>16.700442240889714</v>
      </c>
      <c r="O106" s="920">
        <f t="shared" si="23"/>
        <v>0.98995644213029266</v>
      </c>
      <c r="P106" s="920">
        <f t="shared" si="23"/>
        <v>0.50005732662417302</v>
      </c>
      <c r="Q106" s="920">
        <f t="shared" si="23"/>
        <v>4.1880789081191665</v>
      </c>
      <c r="R106" s="920">
        <f t="shared" si="23"/>
        <v>18.9219482083206</v>
      </c>
      <c r="S106" s="920">
        <f t="shared" si="23"/>
        <v>-5.9709905929855438</v>
      </c>
      <c r="T106" s="920">
        <f t="shared" si="23"/>
        <v>-0.85471864268522779</v>
      </c>
      <c r="U106" s="920">
        <f t="shared" si="23"/>
        <v>0.30421337751911892</v>
      </c>
    </row>
    <row r="107" spans="1:21" s="974" customFormat="1" ht="11.25" hidden="1" customHeight="1">
      <c r="A107" s="739"/>
      <c r="B107" s="746" t="s">
        <v>550</v>
      </c>
      <c r="C107" s="920">
        <f t="shared" si="22"/>
        <v>3.4072341686017609</v>
      </c>
      <c r="D107" s="920">
        <f t="shared" si="22"/>
        <v>1.8984320077187959</v>
      </c>
      <c r="E107" s="920">
        <f t="shared" si="22"/>
        <v>3.1423760933537892</v>
      </c>
      <c r="F107" s="920">
        <f t="shared" si="22"/>
        <v>1.6733059764949303</v>
      </c>
      <c r="G107" s="920">
        <f t="shared" si="22"/>
        <v>9.8176742872656604</v>
      </c>
      <c r="H107" s="920">
        <f t="shared" si="22"/>
        <v>-4.4358265699659256</v>
      </c>
      <c r="I107" s="920">
        <f t="shared" si="22"/>
        <v>-2.6792418972601695</v>
      </c>
      <c r="J107" s="920">
        <f t="shared" si="22"/>
        <v>5.5852161967232519</v>
      </c>
      <c r="K107" s="920">
        <f t="shared" si="22"/>
        <v>-4.8916787819692615</v>
      </c>
      <c r="L107" s="803"/>
      <c r="M107" s="775" t="s">
        <v>550</v>
      </c>
      <c r="N107" s="920">
        <f t="shared" si="23"/>
        <v>5.253360883064957</v>
      </c>
      <c r="O107" s="920">
        <f t="shared" si="23"/>
        <v>2.9112967073889848</v>
      </c>
      <c r="P107" s="920">
        <f t="shared" si="23"/>
        <v>-2.7676006049812827</v>
      </c>
      <c r="Q107" s="920">
        <f t="shared" si="23"/>
        <v>4.2428893275316284</v>
      </c>
      <c r="R107" s="920">
        <f t="shared" si="23"/>
        <v>12.164110876901276</v>
      </c>
      <c r="S107" s="920">
        <f t="shared" si="23"/>
        <v>-3.2596899757130302</v>
      </c>
      <c r="T107" s="920">
        <f t="shared" si="23"/>
        <v>5.460219152437972</v>
      </c>
      <c r="U107" s="920">
        <f t="shared" si="23"/>
        <v>-3.2628255505996862</v>
      </c>
    </row>
    <row r="108" spans="1:21" s="974" customFormat="1" ht="11.25" hidden="1" customHeight="1">
      <c r="A108" s="739"/>
      <c r="B108" s="744"/>
      <c r="C108" s="920"/>
      <c r="D108" s="920"/>
      <c r="E108" s="920"/>
      <c r="F108" s="920"/>
      <c r="G108" s="920"/>
      <c r="H108" s="920"/>
      <c r="I108" s="920"/>
      <c r="J108" s="920"/>
      <c r="K108" s="920"/>
      <c r="L108" s="803"/>
      <c r="M108" s="774"/>
      <c r="N108" s="978"/>
      <c r="O108" s="920"/>
      <c r="P108" s="920"/>
      <c r="Q108" s="920"/>
      <c r="R108" s="920"/>
      <c r="S108" s="920"/>
      <c r="T108" s="920"/>
      <c r="U108" s="920"/>
    </row>
    <row r="109" spans="1:21" s="974" customFormat="1" ht="11.25" hidden="1" customHeight="1">
      <c r="A109" s="1337">
        <v>2009</v>
      </c>
      <c r="B109" s="1338"/>
      <c r="C109" s="920"/>
      <c r="D109" s="920"/>
      <c r="E109" s="920"/>
      <c r="F109" s="920"/>
      <c r="G109" s="920"/>
      <c r="H109" s="920"/>
      <c r="I109" s="920"/>
      <c r="J109" s="920"/>
      <c r="K109" s="920"/>
      <c r="L109" s="1339">
        <v>2009</v>
      </c>
      <c r="M109" s="1340"/>
      <c r="N109" s="978"/>
      <c r="O109" s="920"/>
      <c r="P109" s="920"/>
      <c r="Q109" s="920"/>
      <c r="R109" s="920"/>
      <c r="S109" s="920"/>
      <c r="T109" s="920"/>
      <c r="U109" s="920"/>
    </row>
    <row r="110" spans="1:21" s="974" customFormat="1" ht="11.25" hidden="1" customHeight="1">
      <c r="A110" s="739"/>
      <c r="B110" s="744" t="s">
        <v>547</v>
      </c>
      <c r="C110" s="920">
        <f t="shared" ref="C110:E113" si="24">C45/C39*100-100</f>
        <v>3.1222821333563502</v>
      </c>
      <c r="D110" s="920">
        <f t="shared" si="24"/>
        <v>-0.23848094193095903</v>
      </c>
      <c r="E110" s="920">
        <f t="shared" si="24"/>
        <v>0.61842071652871766</v>
      </c>
      <c r="F110" s="920" t="s">
        <v>244</v>
      </c>
      <c r="G110" s="920">
        <f t="shared" ref="G110:K113" si="25">G45/G39*100-100</f>
        <v>-6.8558788420148176E-2</v>
      </c>
      <c r="H110" s="920">
        <f t="shared" si="25"/>
        <v>5.251605925037012</v>
      </c>
      <c r="I110" s="920">
        <f t="shared" si="25"/>
        <v>3.6658699540683841</v>
      </c>
      <c r="J110" s="920">
        <f t="shared" si="25"/>
        <v>3.8769372653677578</v>
      </c>
      <c r="K110" s="920">
        <f t="shared" si="25"/>
        <v>-5.4238532880419257</v>
      </c>
      <c r="L110" s="803"/>
      <c r="M110" s="774" t="s">
        <v>547</v>
      </c>
      <c r="N110" s="920">
        <f t="shared" ref="N110:U113" si="26">N45/N39*100-100</f>
        <v>3.3354450560270124</v>
      </c>
      <c r="O110" s="920">
        <f t="shared" si="26"/>
        <v>1.4725878412954643</v>
      </c>
      <c r="P110" s="920">
        <f t="shared" si="26"/>
        <v>0.25546498850563637</v>
      </c>
      <c r="Q110" s="920">
        <f t="shared" si="26"/>
        <v>2.8643881097743247</v>
      </c>
      <c r="R110" s="920">
        <f t="shared" si="26"/>
        <v>-0.34837937353827897</v>
      </c>
      <c r="S110" s="920">
        <f t="shared" si="26"/>
        <v>-2.3866535998040774</v>
      </c>
      <c r="T110" s="920">
        <f t="shared" si="26"/>
        <v>2.9411568094670741</v>
      </c>
      <c r="U110" s="920">
        <f t="shared" si="26"/>
        <v>-4.976244816564531</v>
      </c>
    </row>
    <row r="111" spans="1:21" s="974" customFormat="1" ht="11.25" hidden="1" customHeight="1">
      <c r="A111" s="739"/>
      <c r="B111" s="744" t="s">
        <v>548</v>
      </c>
      <c r="C111" s="920">
        <f t="shared" si="24"/>
        <v>-1.2744101598737672</v>
      </c>
      <c r="D111" s="920">
        <f t="shared" si="24"/>
        <v>-2.4429360087345628</v>
      </c>
      <c r="E111" s="920">
        <f t="shared" si="24"/>
        <v>-2.1650387271062925</v>
      </c>
      <c r="F111" s="920">
        <f>F46/F40*100-100</f>
        <v>3.7034864845364268</v>
      </c>
      <c r="G111" s="920">
        <f t="shared" si="25"/>
        <v>1.8784565253051539</v>
      </c>
      <c r="H111" s="920">
        <f t="shared" si="25"/>
        <v>-9.1384892891417451</v>
      </c>
      <c r="I111" s="920">
        <f t="shared" si="25"/>
        <v>-1.0491678740472707</v>
      </c>
      <c r="J111" s="920">
        <f t="shared" si="25"/>
        <v>-0.71901336590994447</v>
      </c>
      <c r="K111" s="920">
        <f t="shared" si="25"/>
        <v>-8.2200458746561225</v>
      </c>
      <c r="L111" s="803"/>
      <c r="M111" s="774" t="s">
        <v>548</v>
      </c>
      <c r="N111" s="920">
        <f t="shared" si="26"/>
        <v>-3.7449394052310794</v>
      </c>
      <c r="O111" s="920">
        <f t="shared" si="26"/>
        <v>-1.5675586136328263</v>
      </c>
      <c r="P111" s="920">
        <f t="shared" si="26"/>
        <v>0.42062575240760225</v>
      </c>
      <c r="Q111" s="920">
        <f t="shared" si="26"/>
        <v>0.88817221217598785</v>
      </c>
      <c r="R111" s="920">
        <f t="shared" si="26"/>
        <v>-4.4316822366304791</v>
      </c>
      <c r="S111" s="920">
        <f t="shared" si="26"/>
        <v>-3.7032916615648475</v>
      </c>
      <c r="T111" s="920">
        <f t="shared" si="26"/>
        <v>3.190820158290137</v>
      </c>
      <c r="U111" s="920">
        <f t="shared" si="26"/>
        <v>-6.4998313892003097</v>
      </c>
    </row>
    <row r="112" spans="1:21" s="974" customFormat="1" ht="11.25" hidden="1" customHeight="1">
      <c r="A112" s="739"/>
      <c r="B112" s="744" t="s">
        <v>549</v>
      </c>
      <c r="C112" s="920">
        <f t="shared" si="24"/>
        <v>-1.6453834016027997</v>
      </c>
      <c r="D112" s="920">
        <f t="shared" si="24"/>
        <v>-3.0143925911356035</v>
      </c>
      <c r="E112" s="920">
        <f t="shared" si="24"/>
        <v>-0.39476530968731538</v>
      </c>
      <c r="F112" s="920">
        <f>F47/F41*100-100</f>
        <v>-2.0285222647011665</v>
      </c>
      <c r="G112" s="920">
        <f t="shared" si="25"/>
        <v>2.4741525358774794</v>
      </c>
      <c r="H112" s="920">
        <f t="shared" si="25"/>
        <v>-1.2597169995281519</v>
      </c>
      <c r="I112" s="920">
        <f t="shared" si="25"/>
        <v>-1.4657078890957393</v>
      </c>
      <c r="J112" s="920">
        <f t="shared" si="25"/>
        <v>-0.75254106681494193</v>
      </c>
      <c r="K112" s="920">
        <f t="shared" si="25"/>
        <v>-7.0738706086642225</v>
      </c>
      <c r="L112" s="803"/>
      <c r="M112" s="774" t="s">
        <v>549</v>
      </c>
      <c r="N112" s="920">
        <f t="shared" si="26"/>
        <v>-1.1702687426104035</v>
      </c>
      <c r="O112" s="920">
        <f t="shared" si="26"/>
        <v>-2.9189312728028654</v>
      </c>
      <c r="P112" s="920">
        <f t="shared" si="26"/>
        <v>-1.7241760071622423</v>
      </c>
      <c r="Q112" s="920">
        <f t="shared" si="26"/>
        <v>-0.79439929561884526</v>
      </c>
      <c r="R112" s="920">
        <f t="shared" si="26"/>
        <v>-2.2221340043552544</v>
      </c>
      <c r="S112" s="920">
        <f t="shared" si="26"/>
        <v>-0.82972099197088767</v>
      </c>
      <c r="T112" s="920">
        <f t="shared" si="26"/>
        <v>-0.2247765436259499</v>
      </c>
      <c r="U112" s="920">
        <f t="shared" si="26"/>
        <v>-4.6313655483496348</v>
      </c>
    </row>
    <row r="113" spans="1:21" s="974" customFormat="1" ht="11.25" hidden="1" customHeight="1">
      <c r="A113" s="739"/>
      <c r="B113" s="746" t="s">
        <v>550</v>
      </c>
      <c r="C113" s="920">
        <f t="shared" si="24"/>
        <v>-1.2063347425121975</v>
      </c>
      <c r="D113" s="920">
        <f t="shared" si="24"/>
        <v>-0.76654128771490093</v>
      </c>
      <c r="E113" s="920">
        <f t="shared" si="24"/>
        <v>4.0004223313060265</v>
      </c>
      <c r="F113" s="920">
        <f>F48/F42*100-100</f>
        <v>-3.7450643029935264</v>
      </c>
      <c r="G113" s="920">
        <f t="shared" si="25"/>
        <v>-2.7293583221575801</v>
      </c>
      <c r="H113" s="920">
        <f t="shared" si="25"/>
        <v>6.4957936235505684</v>
      </c>
      <c r="I113" s="920">
        <f t="shared" si="25"/>
        <v>0.3952841884816678</v>
      </c>
      <c r="J113" s="920">
        <f t="shared" si="25"/>
        <v>-1.0663345439795222</v>
      </c>
      <c r="K113" s="920">
        <f t="shared" si="25"/>
        <v>-1.1785762747096697</v>
      </c>
      <c r="L113" s="803"/>
      <c r="M113" s="775" t="s">
        <v>550</v>
      </c>
      <c r="N113" s="920">
        <f t="shared" si="26"/>
        <v>-1.287259150375121</v>
      </c>
      <c r="O113" s="920">
        <f t="shared" si="26"/>
        <v>-3.4948366296153353</v>
      </c>
      <c r="P113" s="920">
        <f t="shared" si="26"/>
        <v>-1.1898955869425976</v>
      </c>
      <c r="Q113" s="920">
        <f t="shared" si="26"/>
        <v>-3.3035708310344063</v>
      </c>
      <c r="R113" s="920">
        <f t="shared" si="26"/>
        <v>2.4681704476062976</v>
      </c>
      <c r="S113" s="920">
        <f t="shared" si="26"/>
        <v>-0.15173229619826145</v>
      </c>
      <c r="T113" s="920">
        <f t="shared" si="26"/>
        <v>-1.5729314183860765</v>
      </c>
      <c r="U113" s="920">
        <f t="shared" si="26"/>
        <v>-4.7998006246655223</v>
      </c>
    </row>
    <row r="114" spans="1:21" s="974" customFormat="1" ht="11.25" hidden="1" customHeight="1">
      <c r="A114" s="739"/>
      <c r="B114" s="744"/>
      <c r="C114" s="920"/>
      <c r="D114" s="920"/>
      <c r="E114" s="920"/>
      <c r="F114" s="920"/>
      <c r="G114" s="920"/>
      <c r="H114" s="920"/>
      <c r="I114" s="920"/>
      <c r="J114" s="920"/>
      <c r="K114" s="920"/>
      <c r="L114" s="803"/>
      <c r="M114" s="774"/>
      <c r="N114" s="978"/>
      <c r="O114" s="920"/>
      <c r="P114" s="920"/>
      <c r="Q114" s="920"/>
      <c r="R114" s="920"/>
      <c r="S114" s="920"/>
      <c r="T114" s="920"/>
      <c r="U114" s="920"/>
    </row>
    <row r="115" spans="1:21" s="974" customFormat="1" ht="11.25" hidden="1" customHeight="1">
      <c r="A115" s="1337">
        <v>2010</v>
      </c>
      <c r="B115" s="1338"/>
      <c r="C115" s="920"/>
      <c r="D115" s="920"/>
      <c r="E115" s="920"/>
      <c r="F115" s="920"/>
      <c r="G115" s="920"/>
      <c r="H115" s="920"/>
      <c r="I115" s="920"/>
      <c r="J115" s="920"/>
      <c r="K115" s="920"/>
      <c r="L115" s="1339">
        <v>2010</v>
      </c>
      <c r="M115" s="1340"/>
      <c r="N115" s="978"/>
      <c r="O115" s="920"/>
      <c r="P115" s="920"/>
      <c r="Q115" s="920"/>
      <c r="R115" s="920"/>
      <c r="S115" s="920"/>
      <c r="T115" s="920"/>
      <c r="U115" s="920"/>
    </row>
    <row r="116" spans="1:21" s="974" customFormat="1" ht="11.25" hidden="1" customHeight="1">
      <c r="A116" s="739"/>
      <c r="B116" s="744" t="s">
        <v>547</v>
      </c>
      <c r="C116" s="920">
        <f t="shared" ref="C116:K119" si="27">C51/C45*100-100</f>
        <v>8.7456823193306832E-2</v>
      </c>
      <c r="D116" s="920">
        <f t="shared" si="27"/>
        <v>1.6588167021344304</v>
      </c>
      <c r="E116" s="920">
        <f t="shared" si="27"/>
        <v>0.51311167642376176</v>
      </c>
      <c r="F116" s="920">
        <f t="shared" si="27"/>
        <v>-0.75277450019883929</v>
      </c>
      <c r="G116" s="920">
        <f t="shared" si="27"/>
        <v>3.4402405114575032</v>
      </c>
      <c r="H116" s="920">
        <f t="shared" si="27"/>
        <v>-0.7365173352874308</v>
      </c>
      <c r="I116" s="920">
        <f t="shared" si="27"/>
        <v>0.67147999762578081</v>
      </c>
      <c r="J116" s="920">
        <f t="shared" si="27"/>
        <v>1.1238270153958467</v>
      </c>
      <c r="K116" s="920">
        <f t="shared" si="27"/>
        <v>0.44499555475130137</v>
      </c>
      <c r="L116" s="803"/>
      <c r="M116" s="774" t="s">
        <v>547</v>
      </c>
      <c r="N116" s="920">
        <f t="shared" ref="N116:U119" si="28">N51/N45*100-100</f>
        <v>-1.8662020491927791</v>
      </c>
      <c r="O116" s="920">
        <f t="shared" si="28"/>
        <v>-1.5394436187604441</v>
      </c>
      <c r="P116" s="920">
        <f t="shared" si="28"/>
        <v>-8.0220835696404009</v>
      </c>
      <c r="Q116" s="920">
        <f t="shared" si="28"/>
        <v>-4.6771442994093206</v>
      </c>
      <c r="R116" s="920">
        <f t="shared" si="28"/>
        <v>4.8813713326944139</v>
      </c>
      <c r="S116" s="920">
        <f t="shared" si="28"/>
        <v>-9.8986354806001486E-2</v>
      </c>
      <c r="T116" s="920">
        <f t="shared" si="28"/>
        <v>3.3161921241922556</v>
      </c>
      <c r="U116" s="920">
        <f t="shared" si="28"/>
        <v>-1.9229295064103269</v>
      </c>
    </row>
    <row r="117" spans="1:21" s="974" customFormat="1" ht="11.25" hidden="1" customHeight="1">
      <c r="A117" s="739"/>
      <c r="B117" s="744" t="s">
        <v>548</v>
      </c>
      <c r="C117" s="920">
        <f t="shared" si="27"/>
        <v>1.1288895900423768</v>
      </c>
      <c r="D117" s="920">
        <f t="shared" si="27"/>
        <v>-6.8676996980414629E-2</v>
      </c>
      <c r="E117" s="920">
        <f t="shared" si="27"/>
        <v>-2.8445175745446249E-2</v>
      </c>
      <c r="F117" s="920">
        <f t="shared" si="27"/>
        <v>-5.8972926012908431</v>
      </c>
      <c r="G117" s="920">
        <f t="shared" si="27"/>
        <v>-2.8526302120698688</v>
      </c>
      <c r="H117" s="920">
        <f t="shared" si="27"/>
        <v>3.5597137902343832</v>
      </c>
      <c r="I117" s="920" t="s">
        <v>244</v>
      </c>
      <c r="J117" s="920">
        <f t="shared" si="27"/>
        <v>2.7937976974261147</v>
      </c>
      <c r="K117" s="920">
        <f t="shared" si="27"/>
        <v>-0.54255198703593521</v>
      </c>
      <c r="L117" s="803"/>
      <c r="M117" s="774" t="s">
        <v>548</v>
      </c>
      <c r="N117" s="920">
        <f t="shared" si="28"/>
        <v>3.9688697483425841</v>
      </c>
      <c r="O117" s="920">
        <f t="shared" si="28"/>
        <v>-1.6912777101660907</v>
      </c>
      <c r="P117" s="920">
        <f t="shared" si="28"/>
        <v>-7.9748789034389347</v>
      </c>
      <c r="Q117" s="920">
        <f t="shared" si="28"/>
        <v>-3.3260348348560456</v>
      </c>
      <c r="R117" s="920">
        <f t="shared" si="28"/>
        <v>0.69115332277833375</v>
      </c>
      <c r="S117" s="920">
        <f t="shared" si="28"/>
        <v>-0.12154722923487782</v>
      </c>
      <c r="T117" s="920">
        <f t="shared" si="28"/>
        <v>5.3200569137255229</v>
      </c>
      <c r="U117" s="920">
        <f t="shared" si="28"/>
        <v>-1.5060307050277402</v>
      </c>
    </row>
    <row r="118" spans="1:21" s="974" customFormat="1" ht="11.25" hidden="1" customHeight="1">
      <c r="A118" s="739"/>
      <c r="B118" s="744" t="s">
        <v>549</v>
      </c>
      <c r="C118" s="920">
        <f t="shared" si="27"/>
        <v>-0.429363338315909</v>
      </c>
      <c r="D118" s="920">
        <f t="shared" si="27"/>
        <v>-0.17375182890224039</v>
      </c>
      <c r="E118" s="920">
        <f t="shared" si="27"/>
        <v>0.37661626120070935</v>
      </c>
      <c r="F118" s="920">
        <f t="shared" si="27"/>
        <v>-3.0969873154704715</v>
      </c>
      <c r="G118" s="920">
        <f t="shared" si="27"/>
        <v>-3.7345796117765246</v>
      </c>
      <c r="H118" s="920">
        <f t="shared" si="27"/>
        <v>4.0145547206826109</v>
      </c>
      <c r="I118" s="920">
        <f>I53/I47*100-100</f>
        <v>3.2141947806433109</v>
      </c>
      <c r="J118" s="920">
        <f t="shared" si="27"/>
        <v>1.5981294882235346</v>
      </c>
      <c r="K118" s="920">
        <f t="shared" si="27"/>
        <v>0.53581568334996632</v>
      </c>
      <c r="L118" s="803"/>
      <c r="M118" s="774" t="s">
        <v>549</v>
      </c>
      <c r="N118" s="920">
        <f t="shared" si="28"/>
        <v>1.791152679288885</v>
      </c>
      <c r="O118" s="920">
        <f t="shared" si="28"/>
        <v>-3.4215315749485598</v>
      </c>
      <c r="P118" s="920">
        <f t="shared" si="28"/>
        <v>-8.8300439343987591</v>
      </c>
      <c r="Q118" s="920">
        <f t="shared" si="28"/>
        <v>-1.3528824579776995</v>
      </c>
      <c r="R118" s="920">
        <f t="shared" si="28"/>
        <v>2.7225159694050092</v>
      </c>
      <c r="S118" s="920">
        <f t="shared" si="28"/>
        <v>0.26444955586026708</v>
      </c>
      <c r="T118" s="920">
        <f t="shared" si="28"/>
        <v>-2.7998139982423567</v>
      </c>
      <c r="U118" s="920">
        <f t="shared" si="28"/>
        <v>-3.8139357113143575</v>
      </c>
    </row>
    <row r="119" spans="1:21" s="974" customFormat="1" ht="11.25" hidden="1" customHeight="1">
      <c r="A119" s="739"/>
      <c r="B119" s="744" t="s">
        <v>550</v>
      </c>
      <c r="C119" s="920">
        <f t="shared" si="27"/>
        <v>-0.12792620837687707</v>
      </c>
      <c r="D119" s="920">
        <f t="shared" si="27"/>
        <v>-1.5556634558782036</v>
      </c>
      <c r="E119" s="920">
        <f t="shared" si="27"/>
        <v>-3.7448722505997267</v>
      </c>
      <c r="F119" s="920">
        <f t="shared" si="27"/>
        <v>-0.84157273527878829</v>
      </c>
      <c r="G119" s="920">
        <f t="shared" si="27"/>
        <v>-3.175476822357993</v>
      </c>
      <c r="H119" s="920">
        <f t="shared" si="27"/>
        <v>5.9434205048994926</v>
      </c>
      <c r="I119" s="920">
        <f>I54/I48*100-100</f>
        <v>2.1033765750270419</v>
      </c>
      <c r="J119" s="920">
        <f t="shared" si="27"/>
        <v>1.8595816209038958</v>
      </c>
      <c r="K119" s="920">
        <f t="shared" si="27"/>
        <v>5.6149123676563875</v>
      </c>
      <c r="L119" s="803"/>
      <c r="M119" s="774" t="s">
        <v>550</v>
      </c>
      <c r="N119" s="920">
        <f t="shared" si="28"/>
        <v>0.78241710600488545</v>
      </c>
      <c r="O119" s="920">
        <f t="shared" si="28"/>
        <v>-0.21386801090240226</v>
      </c>
      <c r="P119" s="920">
        <f t="shared" si="28"/>
        <v>-6.3574265245544268</v>
      </c>
      <c r="Q119" s="920">
        <f t="shared" si="28"/>
        <v>-0.17329562104750096</v>
      </c>
      <c r="R119" s="920">
        <f t="shared" si="28"/>
        <v>2.9913277340831996</v>
      </c>
      <c r="S119" s="920">
        <f t="shared" si="28"/>
        <v>-6.367125875032869</v>
      </c>
      <c r="T119" s="920">
        <f t="shared" si="28"/>
        <v>-6.5575802537064902</v>
      </c>
      <c r="U119" s="920">
        <f t="shared" si="28"/>
        <v>-1.909233927038855</v>
      </c>
    </row>
    <row r="120" spans="1:21" s="974" customFormat="1" ht="11.25" hidden="1" customHeight="1">
      <c r="A120" s="739"/>
      <c r="B120" s="744"/>
      <c r="C120" s="975"/>
      <c r="D120" s="975"/>
      <c r="E120" s="975"/>
      <c r="F120" s="975"/>
      <c r="G120" s="975"/>
      <c r="H120" s="975"/>
      <c r="I120" s="975"/>
      <c r="J120" s="975"/>
      <c r="K120" s="975"/>
      <c r="L120" s="803"/>
      <c r="M120" s="774"/>
      <c r="N120" s="1375"/>
      <c r="O120" s="1375"/>
      <c r="P120" s="1375"/>
      <c r="Q120" s="1375"/>
      <c r="R120" s="1375"/>
      <c r="S120" s="1375"/>
      <c r="T120" s="1375"/>
      <c r="U120" s="1375"/>
    </row>
    <row r="121" spans="1:21" s="974" customFormat="1" ht="11.25" customHeight="1">
      <c r="A121" s="1337">
        <v>2011</v>
      </c>
      <c r="B121" s="1338"/>
      <c r="C121" s="977"/>
      <c r="D121" s="977"/>
      <c r="E121" s="977"/>
      <c r="F121" s="977"/>
      <c r="G121" s="977"/>
      <c r="H121" s="977"/>
      <c r="I121" s="978"/>
      <c r="J121" s="978"/>
      <c r="K121" s="979"/>
      <c r="L121" s="1339">
        <v>2011</v>
      </c>
      <c r="M121" s="1340"/>
      <c r="N121" s="992"/>
      <c r="O121" s="978"/>
      <c r="P121" s="978"/>
      <c r="Q121" s="978"/>
      <c r="R121" s="978"/>
      <c r="S121" s="978"/>
      <c r="T121" s="978"/>
      <c r="U121" s="978"/>
    </row>
    <row r="122" spans="1:21" s="974" customFormat="1" ht="11.25" customHeight="1">
      <c r="A122" s="739"/>
      <c r="B122" s="744" t="s">
        <v>547</v>
      </c>
      <c r="C122" s="920">
        <v>1.0046674989781224</v>
      </c>
      <c r="D122" s="920">
        <v>0.23943001986303614</v>
      </c>
      <c r="E122" s="920">
        <v>0.54834061541824042</v>
      </c>
      <c r="F122" s="920">
        <v>-0.28377410342523035</v>
      </c>
      <c r="G122" s="920">
        <v>-3.3133082122226654</v>
      </c>
      <c r="H122" s="920">
        <v>5.5690668579730414</v>
      </c>
      <c r="I122" s="920">
        <v>-3.404025476630153</v>
      </c>
      <c r="J122" s="920">
        <v>2.1056832340093479</v>
      </c>
      <c r="K122" s="920">
        <v>0.8228948500365334</v>
      </c>
      <c r="L122" s="803"/>
      <c r="M122" s="774" t="s">
        <v>547</v>
      </c>
      <c r="N122" s="920">
        <v>7.755861739618723</v>
      </c>
      <c r="O122" s="920">
        <v>0.39642806993032309</v>
      </c>
      <c r="P122" s="920">
        <v>-0.10533026255832567</v>
      </c>
      <c r="Q122" s="920">
        <v>2.7338265689356405</v>
      </c>
      <c r="R122" s="920">
        <v>1.0888111246729437</v>
      </c>
      <c r="S122" s="920">
        <v>-4.2501565354993431</v>
      </c>
      <c r="T122" s="920">
        <v>-2.0940707829279717</v>
      </c>
      <c r="U122" s="920">
        <v>4.5776632276300688E-2</v>
      </c>
    </row>
    <row r="123" spans="1:21" s="974" customFormat="1" ht="11.25" customHeight="1">
      <c r="A123" s="739"/>
      <c r="B123" s="744" t="s">
        <v>548</v>
      </c>
      <c r="C123" s="920">
        <v>1.2419444790407965</v>
      </c>
      <c r="D123" s="920">
        <v>3.1916637351692856</v>
      </c>
      <c r="E123" s="920">
        <v>0.46424040261136668</v>
      </c>
      <c r="F123" s="920">
        <v>0.90157078602611307</v>
      </c>
      <c r="G123" s="920">
        <v>-0.62181821252980285</v>
      </c>
      <c r="H123" s="920">
        <v>2.005562641306156</v>
      </c>
      <c r="I123" s="920">
        <v>-2.7305034668303563</v>
      </c>
      <c r="J123" s="920">
        <v>1.4131102852425386</v>
      </c>
      <c r="K123" s="920">
        <v>0.68306234381438458</v>
      </c>
      <c r="L123" s="803"/>
      <c r="M123" s="774" t="s">
        <v>548</v>
      </c>
      <c r="N123" s="920">
        <v>5.8126370502961038</v>
      </c>
      <c r="O123" s="920">
        <v>2.098310235309242</v>
      </c>
      <c r="P123" s="920">
        <v>-0.82089345746433651</v>
      </c>
      <c r="Q123" s="920">
        <v>-0.15282477996944976</v>
      </c>
      <c r="R123" s="920">
        <v>2.1626160471913494</v>
      </c>
      <c r="S123" s="920">
        <v>-2.5236196533047917</v>
      </c>
      <c r="T123" s="920">
        <v>-9.4523464386853391</v>
      </c>
      <c r="U123" s="920">
        <v>-0.41169738558465951</v>
      </c>
    </row>
    <row r="124" spans="1:21" s="958" customFormat="1" ht="11.25" customHeight="1">
      <c r="A124" s="739"/>
      <c r="B124" s="744" t="s">
        <v>549</v>
      </c>
      <c r="C124" s="920">
        <v>1.8245828773560504</v>
      </c>
      <c r="D124" s="920">
        <v>4.3587563535858749</v>
      </c>
      <c r="E124" s="920">
        <v>0.368240370082205</v>
      </c>
      <c r="F124" s="920">
        <v>0.72332780192900259</v>
      </c>
      <c r="G124" s="920">
        <v>0.206616213467953</v>
      </c>
      <c r="H124" s="920">
        <v>-2.1324114393256934</v>
      </c>
      <c r="I124" s="920">
        <v>1.684859495241426</v>
      </c>
      <c r="J124" s="920">
        <v>2.3531151350807136</v>
      </c>
      <c r="K124" s="920">
        <v>0.56015439662719757</v>
      </c>
      <c r="L124" s="803"/>
      <c r="M124" s="774" t="s">
        <v>549</v>
      </c>
      <c r="N124" s="920">
        <v>0.87185212830058845</v>
      </c>
      <c r="O124" s="920">
        <v>2.9362629008727481</v>
      </c>
      <c r="P124" s="920">
        <v>3.9259781225676704</v>
      </c>
      <c r="Q124" s="920">
        <v>-1.9022811085083902</v>
      </c>
      <c r="R124" s="920">
        <v>3.3568322712854695</v>
      </c>
      <c r="S124" s="920">
        <v>-6.7961949977663068</v>
      </c>
      <c r="T124" s="920">
        <v>-2.9264435365736574</v>
      </c>
      <c r="U124" s="920">
        <v>-4.2071329518197871</v>
      </c>
    </row>
    <row r="125" spans="1:21" s="958" customFormat="1" ht="11.25" customHeight="1">
      <c r="A125" s="739"/>
      <c r="B125" s="744" t="s">
        <v>550</v>
      </c>
      <c r="C125" s="920">
        <v>2.2175333146032585</v>
      </c>
      <c r="D125" s="920">
        <v>0.54521598992236875</v>
      </c>
      <c r="E125" s="920">
        <v>-0.76102795276410973</v>
      </c>
      <c r="F125" s="920">
        <v>0.70680444705071466</v>
      </c>
      <c r="G125" s="920">
        <v>1.2252763008668381</v>
      </c>
      <c r="H125" s="920">
        <v>-1.881329705386193</v>
      </c>
      <c r="I125" s="920">
        <v>5.566895546370958</v>
      </c>
      <c r="J125" s="920">
        <v>3.858103196940931</v>
      </c>
      <c r="K125" s="920">
        <v>-4.136911689632754</v>
      </c>
      <c r="L125" s="803"/>
      <c r="M125" s="774" t="s">
        <v>550</v>
      </c>
      <c r="N125" s="920">
        <v>5.2585371658225171</v>
      </c>
      <c r="O125" s="920">
        <v>2.9476322338034606</v>
      </c>
      <c r="P125" s="920">
        <v>4.6987611562187226E-2</v>
      </c>
      <c r="Q125" s="920">
        <v>-2.3258095748322916</v>
      </c>
      <c r="R125" s="920">
        <v>0.8139302216997919</v>
      </c>
      <c r="S125" s="920">
        <v>-0.90140436209949826</v>
      </c>
      <c r="T125" s="920">
        <v>-2.3024237123440372</v>
      </c>
      <c r="U125" s="920">
        <v>-0.90794160577367222</v>
      </c>
    </row>
    <row r="126" spans="1:21" s="958" customFormat="1" ht="9" customHeight="1">
      <c r="A126" s="739"/>
      <c r="B126" s="744"/>
      <c r="C126" s="921"/>
      <c r="D126" s="921"/>
      <c r="E126" s="921"/>
      <c r="F126" s="921"/>
      <c r="G126" s="921"/>
      <c r="H126" s="921"/>
      <c r="I126" s="921"/>
      <c r="J126" s="921"/>
      <c r="K126" s="921"/>
      <c r="L126" s="739"/>
      <c r="M126" s="744"/>
      <c r="N126" s="921"/>
      <c r="O126" s="921"/>
      <c r="P126" s="921"/>
      <c r="Q126" s="921"/>
      <c r="R126" s="921"/>
      <c r="S126" s="921"/>
      <c r="T126" s="921"/>
      <c r="U126" s="921"/>
    </row>
    <row r="127" spans="1:21" s="958" customFormat="1" ht="11.25" customHeight="1">
      <c r="A127" s="1337">
        <v>2012</v>
      </c>
      <c r="B127" s="1338"/>
      <c r="C127" s="921"/>
      <c r="D127" s="921"/>
      <c r="E127" s="921"/>
      <c r="F127" s="921"/>
      <c r="G127" s="921"/>
      <c r="H127" s="921"/>
      <c r="I127" s="921"/>
      <c r="J127" s="921"/>
      <c r="K127" s="921"/>
      <c r="L127" s="1337">
        <v>2012</v>
      </c>
      <c r="M127" s="1338"/>
      <c r="N127" s="921"/>
      <c r="O127" s="921"/>
      <c r="P127" s="921"/>
      <c r="Q127" s="921"/>
      <c r="R127" s="921"/>
      <c r="S127" s="921"/>
      <c r="T127" s="921"/>
      <c r="U127" s="921"/>
    </row>
    <row r="128" spans="1:21" s="958" customFormat="1" ht="11.25" customHeight="1">
      <c r="A128" s="739"/>
      <c r="B128" s="744" t="s">
        <v>547</v>
      </c>
      <c r="C128" s="917">
        <f t="shared" ref="C128:K131" si="29">C63/C57*100-100</f>
        <v>1.842027618356795</v>
      </c>
      <c r="D128" s="917">
        <f t="shared" si="29"/>
        <v>-2.7560788468120307</v>
      </c>
      <c r="E128" s="917">
        <f t="shared" si="29"/>
        <v>0.75731894488954765</v>
      </c>
      <c r="F128" s="917">
        <f t="shared" si="29"/>
        <v>-1.5586629753908454</v>
      </c>
      <c r="G128" s="917">
        <f t="shared" si="29"/>
        <v>-2.214898300747052</v>
      </c>
      <c r="H128" s="917">
        <f t="shared" si="29"/>
        <v>-4.1863298802082767</v>
      </c>
      <c r="I128" s="917">
        <f t="shared" si="29"/>
        <v>1.9848063391366964</v>
      </c>
      <c r="J128" s="917">
        <f t="shared" si="29"/>
        <v>2.6494044353966331</v>
      </c>
      <c r="K128" s="917">
        <f t="shared" si="29"/>
        <v>1.2494312285464559</v>
      </c>
      <c r="L128" s="739"/>
      <c r="M128" s="744" t="s">
        <v>547</v>
      </c>
      <c r="N128" s="917">
        <f t="shared" ref="N128:U131" si="30">N63/N57*100-100</f>
        <v>14.549647827567071</v>
      </c>
      <c r="O128" s="917">
        <f t="shared" si="30"/>
        <v>3.3343041289355995</v>
      </c>
      <c r="P128" s="917">
        <f t="shared" si="30"/>
        <v>-0.57620309587227325</v>
      </c>
      <c r="Q128" s="917">
        <f t="shared" si="30"/>
        <v>-3.6036620170356031</v>
      </c>
      <c r="R128" s="917">
        <f t="shared" si="30"/>
        <v>0.58759940067967875</v>
      </c>
      <c r="S128" s="917">
        <f t="shared" si="30"/>
        <v>-2.526257467815185E-2</v>
      </c>
      <c r="T128" s="917">
        <f t="shared" si="30"/>
        <v>-4.631523997979599</v>
      </c>
      <c r="U128" s="917">
        <f t="shared" si="30"/>
        <v>-6.9743937617937775</v>
      </c>
    </row>
    <row r="129" spans="1:21" s="958" customFormat="1" ht="11.25" customHeight="1">
      <c r="A129" s="739"/>
      <c r="B129" s="744" t="s">
        <v>548</v>
      </c>
      <c r="C129" s="917">
        <f t="shared" si="29"/>
        <v>0.46395397277156292</v>
      </c>
      <c r="D129" s="917">
        <f t="shared" si="29"/>
        <v>-4.4910829777093824</v>
      </c>
      <c r="E129" s="917">
        <f t="shared" si="29"/>
        <v>-0.5690155963557828</v>
      </c>
      <c r="F129" s="917">
        <f t="shared" si="29"/>
        <v>-0.94525384230989573</v>
      </c>
      <c r="G129" s="917">
        <f t="shared" si="29"/>
        <v>-3.0691286920387171</v>
      </c>
      <c r="H129" s="917">
        <f t="shared" si="29"/>
        <v>-5.7979499715515317</v>
      </c>
      <c r="I129" s="917">
        <f t="shared" si="29"/>
        <v>-0.96383269837917851</v>
      </c>
      <c r="J129" s="917">
        <f t="shared" si="29"/>
        <v>1.4356899599691815</v>
      </c>
      <c r="K129" s="917">
        <f t="shared" si="29"/>
        <v>0.50244994847692226</v>
      </c>
      <c r="L129" s="739"/>
      <c r="M129" s="744" t="s">
        <v>548</v>
      </c>
      <c r="N129" s="917">
        <f t="shared" si="30"/>
        <v>8.2406336643046529</v>
      </c>
      <c r="O129" s="917">
        <f t="shared" si="30"/>
        <v>1.4648455652476429</v>
      </c>
      <c r="P129" s="917">
        <f t="shared" si="30"/>
        <v>-1.6828279524154084</v>
      </c>
      <c r="Q129" s="917">
        <f t="shared" si="30"/>
        <v>-1.9072769038551769</v>
      </c>
      <c r="R129" s="917">
        <f t="shared" si="30"/>
        <v>0.69463593502301535</v>
      </c>
      <c r="S129" s="917">
        <f t="shared" si="30"/>
        <v>1.7222720432746712</v>
      </c>
      <c r="T129" s="917">
        <f t="shared" si="30"/>
        <v>-2.3942921698288302</v>
      </c>
      <c r="U129" s="917">
        <f t="shared" si="30"/>
        <v>-6.4241834492074332</v>
      </c>
    </row>
    <row r="130" spans="1:21" s="974" customFormat="1" ht="11.25" customHeight="1">
      <c r="A130" s="739"/>
      <c r="B130" s="744" t="s">
        <v>549</v>
      </c>
      <c r="C130" s="917">
        <f t="shared" si="29"/>
        <v>1.5170358237465535</v>
      </c>
      <c r="D130" s="917">
        <f t="shared" si="29"/>
        <v>-0.63450422772058346</v>
      </c>
      <c r="E130" s="917">
        <f t="shared" si="29"/>
        <v>-0.19205541393428405</v>
      </c>
      <c r="F130" s="917">
        <f t="shared" si="29"/>
        <v>2.6332314725709693</v>
      </c>
      <c r="G130" s="917">
        <f t="shared" si="29"/>
        <v>-2.9685170134358287</v>
      </c>
      <c r="H130" s="917">
        <f t="shared" si="29"/>
        <v>-3.7947279510041909</v>
      </c>
      <c r="I130" s="917">
        <f t="shared" si="29"/>
        <v>2.6084695745209956</v>
      </c>
      <c r="J130" s="917">
        <f t="shared" si="29"/>
        <v>1.1815880269410997</v>
      </c>
      <c r="K130" s="917">
        <f t="shared" si="29"/>
        <v>1.9144017714257444</v>
      </c>
      <c r="L130" s="739"/>
      <c r="M130" s="744" t="s">
        <v>549</v>
      </c>
      <c r="N130" s="917">
        <f t="shared" si="30"/>
        <v>9.0231362164862219</v>
      </c>
      <c r="O130" s="917">
        <f t="shared" si="30"/>
        <v>3.781043540696416</v>
      </c>
      <c r="P130" s="917">
        <f t="shared" si="30"/>
        <v>-3.2602409645110839</v>
      </c>
      <c r="Q130" s="917">
        <f t="shared" si="30"/>
        <v>-2.3944278415723517</v>
      </c>
      <c r="R130" s="917">
        <f t="shared" si="30"/>
        <v>-1.0594235396544605</v>
      </c>
      <c r="S130" s="917">
        <f t="shared" si="30"/>
        <v>3.659325457353475</v>
      </c>
      <c r="T130" s="917">
        <f t="shared" si="30"/>
        <v>-8.5512103426818129</v>
      </c>
      <c r="U130" s="917">
        <f t="shared" si="30"/>
        <v>-5.7106990253991796</v>
      </c>
    </row>
    <row r="131" spans="1:21" s="974" customFormat="1" ht="11.25" customHeight="1">
      <c r="A131" s="739"/>
      <c r="B131" s="744" t="s">
        <v>550</v>
      </c>
      <c r="C131" s="917">
        <f t="shared" si="29"/>
        <v>1.1296436468019095</v>
      </c>
      <c r="D131" s="917">
        <f t="shared" si="29"/>
        <v>-3.0252913935476897</v>
      </c>
      <c r="E131" s="917">
        <f t="shared" si="29"/>
        <v>2.6956072459613551</v>
      </c>
      <c r="F131" s="917">
        <f t="shared" si="29"/>
        <v>21.43968062586184</v>
      </c>
      <c r="G131" s="917">
        <f t="shared" si="29"/>
        <v>-4.9993618736614849</v>
      </c>
      <c r="H131" s="917">
        <f t="shared" si="29"/>
        <v>-4.1070573057385786</v>
      </c>
      <c r="I131" s="917">
        <f t="shared" si="29"/>
        <v>-5.0079189587278563</v>
      </c>
      <c r="J131" s="917">
        <f t="shared" si="29"/>
        <v>-1.617174943385848</v>
      </c>
      <c r="K131" s="917">
        <f t="shared" si="29"/>
        <v>1.6648090400439344</v>
      </c>
      <c r="L131" s="739"/>
      <c r="M131" s="744" t="s">
        <v>550</v>
      </c>
      <c r="N131" s="917">
        <f t="shared" si="30"/>
        <v>9.8670007993884496</v>
      </c>
      <c r="O131" s="917">
        <f t="shared" si="30"/>
        <v>7.2667876346656612E-2</v>
      </c>
      <c r="P131" s="917">
        <f t="shared" si="30"/>
        <v>-12.315042234355701</v>
      </c>
      <c r="Q131" s="917">
        <f t="shared" si="30"/>
        <v>-3.9187621598362483</v>
      </c>
      <c r="R131" s="917">
        <f t="shared" si="30"/>
        <v>0.99683657830806283</v>
      </c>
      <c r="S131" s="917">
        <f t="shared" si="30"/>
        <v>4.9531337643614819</v>
      </c>
      <c r="T131" s="917">
        <f t="shared" si="30"/>
        <v>-3.9685663640524496</v>
      </c>
      <c r="U131" s="917">
        <f t="shared" si="30"/>
        <v>-5.936194880461855</v>
      </c>
    </row>
    <row r="132" spans="1:21" s="974" customFormat="1" ht="9" customHeight="1">
      <c r="A132" s="739"/>
      <c r="B132" s="744"/>
      <c r="C132" s="923"/>
      <c r="D132" s="923"/>
      <c r="E132" s="923"/>
      <c r="F132" s="923"/>
      <c r="G132" s="923"/>
      <c r="H132" s="923"/>
      <c r="I132" s="923"/>
      <c r="J132" s="923"/>
      <c r="K132" s="923"/>
      <c r="L132" s="739"/>
      <c r="M132" s="744"/>
      <c r="N132" s="923"/>
      <c r="O132" s="923"/>
      <c r="P132" s="923"/>
      <c r="Q132" s="923"/>
      <c r="R132" s="923"/>
      <c r="S132" s="923"/>
      <c r="T132" s="923"/>
      <c r="U132" s="923"/>
    </row>
    <row r="133" spans="1:21" s="974" customFormat="1" ht="11.25" customHeight="1">
      <c r="A133" s="1337">
        <v>2013</v>
      </c>
      <c r="B133" s="1338"/>
      <c r="C133" s="923"/>
      <c r="D133" s="923"/>
      <c r="E133" s="923"/>
      <c r="F133" s="923"/>
      <c r="G133" s="923"/>
      <c r="H133" s="923"/>
      <c r="I133" s="923"/>
      <c r="J133" s="923"/>
      <c r="K133" s="923"/>
      <c r="L133" s="1337">
        <v>2013</v>
      </c>
      <c r="M133" s="1338"/>
      <c r="N133" s="923"/>
      <c r="O133" s="923"/>
      <c r="P133" s="923"/>
      <c r="Q133" s="923"/>
      <c r="R133" s="923"/>
      <c r="S133" s="923"/>
      <c r="T133" s="923"/>
      <c r="U133" s="923"/>
    </row>
    <row r="134" spans="1:21" s="974" customFormat="1" ht="11.25" customHeight="1">
      <c r="A134" s="739"/>
      <c r="B134" s="744" t="s">
        <v>547</v>
      </c>
      <c r="C134" s="917">
        <f t="shared" ref="C134:J137" si="31">C69/C63*100-100</f>
        <v>-0.99292627187385563</v>
      </c>
      <c r="D134" s="917">
        <f t="shared" si="31"/>
        <v>-3.0119943808807363</v>
      </c>
      <c r="E134" s="917">
        <f t="shared" si="31"/>
        <v>-1.4778037364876297</v>
      </c>
      <c r="F134" s="917">
        <f t="shared" si="31"/>
        <v>-1.3959771149791891</v>
      </c>
      <c r="G134" s="917">
        <f t="shared" si="31"/>
        <v>-0.13215525402935668</v>
      </c>
      <c r="H134" s="917">
        <f t="shared" si="31"/>
        <v>-4.250968998886691</v>
      </c>
      <c r="I134" s="917" t="s">
        <v>244</v>
      </c>
      <c r="J134" s="917" t="s">
        <v>244</v>
      </c>
      <c r="K134" s="917">
        <f>K69/K63*100-100</f>
        <v>-3.0439337782357114</v>
      </c>
      <c r="L134" s="739"/>
      <c r="M134" s="744" t="s">
        <v>547</v>
      </c>
      <c r="N134" s="917">
        <f>N69/N63*100-100</f>
        <v>-3.1648227720211253E-3</v>
      </c>
      <c r="O134" s="917" t="s">
        <v>244</v>
      </c>
      <c r="P134" s="917">
        <f t="shared" ref="P134:S137" si="32">P69/P63*100-100</f>
        <v>-2.0082309490048544</v>
      </c>
      <c r="Q134" s="917">
        <f t="shared" si="32"/>
        <v>-1.8866432507522575</v>
      </c>
      <c r="R134" s="917">
        <f t="shared" si="32"/>
        <v>-1.3427102080299846E-2</v>
      </c>
      <c r="S134" s="917">
        <f t="shared" si="32"/>
        <v>0.29397448551671346</v>
      </c>
      <c r="T134" s="917" t="s">
        <v>244</v>
      </c>
      <c r="U134" s="917">
        <f>U69/U63*100-100</f>
        <v>-0.95676447906700446</v>
      </c>
    </row>
    <row r="135" spans="1:21" s="974" customFormat="1" ht="11.25" customHeight="1">
      <c r="A135" s="739"/>
      <c r="B135" s="744" t="s">
        <v>548</v>
      </c>
      <c r="C135" s="917">
        <f t="shared" si="31"/>
        <v>1.2582771022844383</v>
      </c>
      <c r="D135" s="917">
        <f t="shared" si="31"/>
        <v>-2.6415918908157465</v>
      </c>
      <c r="E135" s="917">
        <f t="shared" si="31"/>
        <v>0.29405466607121866</v>
      </c>
      <c r="F135" s="917">
        <f t="shared" si="31"/>
        <v>7.2369699535078666</v>
      </c>
      <c r="G135" s="917">
        <f t="shared" si="31"/>
        <v>0.70441163248280247</v>
      </c>
      <c r="H135" s="917">
        <f t="shared" si="31"/>
        <v>4.6707021147047243</v>
      </c>
      <c r="I135" s="917" t="s">
        <v>244</v>
      </c>
      <c r="J135" s="917" t="s">
        <v>244</v>
      </c>
      <c r="K135" s="917">
        <f>K70/K64*100-100</f>
        <v>1.1860688191567732</v>
      </c>
      <c r="L135" s="739"/>
      <c r="M135" s="744" t="s">
        <v>548</v>
      </c>
      <c r="N135" s="917">
        <f>N70/N64*100-100</f>
        <v>3.6049500687808518</v>
      </c>
      <c r="O135" s="917" t="s">
        <v>244</v>
      </c>
      <c r="P135" s="917">
        <f t="shared" si="32"/>
        <v>-0.70936407658338396</v>
      </c>
      <c r="Q135" s="917">
        <f t="shared" si="32"/>
        <v>-4.181056558376298</v>
      </c>
      <c r="R135" s="917">
        <f t="shared" si="32"/>
        <v>1.1591590859954266</v>
      </c>
      <c r="S135" s="917">
        <f t="shared" si="32"/>
        <v>-0.55651709607306543</v>
      </c>
      <c r="T135" s="917" t="s">
        <v>244</v>
      </c>
      <c r="U135" s="917">
        <f>U70/U64*100-100</f>
        <v>17.554726693919221</v>
      </c>
    </row>
    <row r="136" spans="1:21" s="974" customFormat="1" ht="11.25" customHeight="1">
      <c r="A136" s="739"/>
      <c r="B136" s="744" t="s">
        <v>549</v>
      </c>
      <c r="C136" s="917">
        <f t="shared" si="31"/>
        <v>1.2444139320868146</v>
      </c>
      <c r="D136" s="917">
        <f t="shared" si="31"/>
        <v>-3.4063469259124872</v>
      </c>
      <c r="E136" s="917">
        <f t="shared" si="31"/>
        <v>5.0848530712755746E-2</v>
      </c>
      <c r="F136" s="917">
        <f t="shared" si="31"/>
        <v>1.8196296133288428</v>
      </c>
      <c r="G136" s="917">
        <f t="shared" si="31"/>
        <v>1.9506829425683918</v>
      </c>
      <c r="H136" s="917">
        <f t="shared" si="31"/>
        <v>3.0481665581881572</v>
      </c>
      <c r="I136" s="917" t="s">
        <v>244</v>
      </c>
      <c r="J136" s="917" t="s">
        <v>244</v>
      </c>
      <c r="K136" s="917">
        <f>K71/K65*100-100</f>
        <v>-0.5999599691734403</v>
      </c>
      <c r="L136" s="739"/>
      <c r="M136" s="744" t="s">
        <v>549</v>
      </c>
      <c r="N136" s="917">
        <f>N71/N65*100-100</f>
        <v>16.007301101506968</v>
      </c>
      <c r="O136" s="917" t="s">
        <v>244</v>
      </c>
      <c r="P136" s="917">
        <f t="shared" si="32"/>
        <v>-3.9196223668217982</v>
      </c>
      <c r="Q136" s="917">
        <f t="shared" si="32"/>
        <v>-4.9325365242624599</v>
      </c>
      <c r="R136" s="917">
        <f t="shared" si="32"/>
        <v>-5.0051054640221082E-3</v>
      </c>
      <c r="S136" s="917">
        <f t="shared" si="32"/>
        <v>-4.9800353224090088</v>
      </c>
      <c r="T136" s="917" t="s">
        <v>244</v>
      </c>
      <c r="U136" s="917">
        <f>U71/U65*100-100</f>
        <v>19.310390152061643</v>
      </c>
    </row>
    <row r="137" spans="1:21" s="974" customFormat="1" ht="11.25" hidden="1" customHeight="1">
      <c r="A137" s="739"/>
      <c r="B137" s="744" t="s">
        <v>550</v>
      </c>
      <c r="C137" s="917">
        <f t="shared" si="31"/>
        <v>-100</v>
      </c>
      <c r="D137" s="917">
        <f t="shared" si="31"/>
        <v>-100</v>
      </c>
      <c r="E137" s="917">
        <f t="shared" si="31"/>
        <v>-100</v>
      </c>
      <c r="F137" s="917">
        <f t="shared" si="31"/>
        <v>-100</v>
      </c>
      <c r="G137" s="917">
        <f t="shared" si="31"/>
        <v>-100</v>
      </c>
      <c r="H137" s="917">
        <f t="shared" si="31"/>
        <v>-100</v>
      </c>
      <c r="I137" s="917">
        <f t="shared" si="31"/>
        <v>-100</v>
      </c>
      <c r="J137" s="917">
        <f t="shared" si="31"/>
        <v>-100</v>
      </c>
      <c r="K137" s="917">
        <f>K72/K66*100-100</f>
        <v>-100</v>
      </c>
      <c r="L137" s="739"/>
      <c r="M137" s="744" t="s">
        <v>550</v>
      </c>
      <c r="N137" s="917">
        <f>N72/N66*100-100</f>
        <v>-100</v>
      </c>
      <c r="O137" s="917">
        <f>O72/O66*100-100</f>
        <v>-100</v>
      </c>
      <c r="P137" s="917">
        <f t="shared" si="32"/>
        <v>-100</v>
      </c>
      <c r="Q137" s="917">
        <f t="shared" si="32"/>
        <v>-100</v>
      </c>
      <c r="R137" s="917">
        <f t="shared" si="32"/>
        <v>-100</v>
      </c>
      <c r="S137" s="917">
        <f t="shared" si="32"/>
        <v>-100</v>
      </c>
      <c r="T137" s="917">
        <f>T72/T66*100-100</f>
        <v>-100</v>
      </c>
      <c r="U137" s="917">
        <f>U72/U66*100-100</f>
        <v>-100</v>
      </c>
    </row>
    <row r="138" spans="1:21" s="974" customFormat="1" ht="9" customHeight="1">
      <c r="A138" s="739"/>
      <c r="B138" s="744"/>
      <c r="C138" s="917"/>
      <c r="D138" s="917"/>
      <c r="E138" s="917"/>
      <c r="F138" s="917"/>
      <c r="G138" s="917"/>
      <c r="H138" s="917"/>
      <c r="I138" s="917"/>
      <c r="J138" s="917"/>
      <c r="K138" s="917"/>
      <c r="L138" s="739"/>
      <c r="M138" s="744"/>
      <c r="N138" s="917"/>
      <c r="O138" s="917"/>
      <c r="P138" s="917"/>
      <c r="Q138" s="917"/>
      <c r="R138" s="917"/>
      <c r="S138" s="917"/>
      <c r="T138" s="917"/>
      <c r="U138" s="917"/>
    </row>
    <row r="139" spans="1:21" s="974" customFormat="1" ht="11.25" hidden="1" customHeight="1">
      <c r="A139" s="739"/>
      <c r="B139" s="744" t="s">
        <v>995</v>
      </c>
      <c r="C139" s="917">
        <f>C74/SUM(C63:C64)*100-100</f>
        <v>0.11521040682498551</v>
      </c>
      <c r="D139" s="917">
        <f t="shared" ref="D139:K139" si="33">D74/SUM(D63:D64)*100-100</f>
        <v>-2.8301512356616172</v>
      </c>
      <c r="E139" s="917">
        <f t="shared" si="33"/>
        <v>-0.61211902890379122</v>
      </c>
      <c r="F139" s="917">
        <f t="shared" si="33"/>
        <v>2.8467198313907573</v>
      </c>
      <c r="G139" s="917">
        <f t="shared" si="33"/>
        <v>0.27340222864592079</v>
      </c>
      <c r="H139" s="917">
        <f t="shared" si="33"/>
        <v>-8.2951113402884857E-4</v>
      </c>
      <c r="I139" s="917" t="s">
        <v>244</v>
      </c>
      <c r="J139" s="917" t="s">
        <v>244</v>
      </c>
      <c r="K139" s="917">
        <f t="shared" si="33"/>
        <v>-0.86858057345013151</v>
      </c>
      <c r="L139" s="739"/>
      <c r="M139" s="744" t="s">
        <v>995</v>
      </c>
      <c r="N139" s="917">
        <f t="shared" ref="N139:U139" si="34">N74/SUM(N63:N64)*100-100</f>
        <v>1.7461178828652066</v>
      </c>
      <c r="O139" s="917" t="s">
        <v>244</v>
      </c>
      <c r="P139" s="917">
        <f t="shared" si="34"/>
        <v>-1.3677536969059503</v>
      </c>
      <c r="Q139" s="917">
        <f t="shared" si="34"/>
        <v>-3.0298209856244682</v>
      </c>
      <c r="R139" s="917">
        <f t="shared" si="34"/>
        <v>0.57078144812574294</v>
      </c>
      <c r="S139" s="917">
        <f t="shared" si="34"/>
        <v>-0.12842346315386521</v>
      </c>
      <c r="T139" s="917" t="s">
        <v>244</v>
      </c>
      <c r="U139" s="917">
        <f t="shared" si="34"/>
        <v>8.0868280447826066</v>
      </c>
    </row>
    <row r="140" spans="1:21" s="974" customFormat="1" ht="11.25" customHeight="1">
      <c r="A140" s="739"/>
      <c r="B140" s="744" t="s">
        <v>996</v>
      </c>
      <c r="C140" s="917">
        <f t="shared" ref="C140" si="35">C75/SUM(C63:C65)*100-100</f>
        <v>0.48150726374491626</v>
      </c>
      <c r="D140" s="917">
        <f>D75/SUM(D63:D65)*100-100</f>
        <v>-3.012861656495744</v>
      </c>
      <c r="E140" s="917">
        <f t="shared" ref="E140:K140" si="36">E75/SUM(E63:E65)*100-100</f>
        <v>-0.40819586125606122</v>
      </c>
      <c r="F140" s="917">
        <f t="shared" si="36"/>
        <v>2.4979220686195447</v>
      </c>
      <c r="G140" s="917">
        <f t="shared" si="36"/>
        <v>0.76710519229747831</v>
      </c>
      <c r="H140" s="917">
        <f t="shared" si="36"/>
        <v>0.93516093081407803</v>
      </c>
      <c r="I140" s="917" t="s">
        <v>244</v>
      </c>
      <c r="J140" s="917" t="s">
        <v>244</v>
      </c>
      <c r="K140" s="917">
        <f t="shared" si="36"/>
        <v>-0.78041904162982689</v>
      </c>
      <c r="L140" s="739"/>
      <c r="M140" s="744" t="s">
        <v>996</v>
      </c>
      <c r="N140" s="917">
        <f t="shared" ref="N140:U140" si="37">N75/SUM(N63:N65)*100-100</f>
        <v>6.0223384053196867</v>
      </c>
      <c r="O140" s="917" t="s">
        <v>244</v>
      </c>
      <c r="P140" s="917">
        <f t="shared" si="37"/>
        <v>-2.1397678036378665</v>
      </c>
      <c r="Q140" s="917">
        <f t="shared" si="37"/>
        <v>-3.6489139670783999</v>
      </c>
      <c r="R140" s="917">
        <f t="shared" si="37"/>
        <v>0.39110353564765887</v>
      </c>
      <c r="S140" s="917">
        <f t="shared" si="37"/>
        <v>-1.5865357408876122</v>
      </c>
      <c r="T140" s="917" t="s">
        <v>244</v>
      </c>
      <c r="U140" s="917">
        <f t="shared" si="37"/>
        <v>11.441678487523561</v>
      </c>
    </row>
    <row r="141" spans="1:21" s="974" customFormat="1" ht="11.25" hidden="1" customHeight="1">
      <c r="A141" s="739"/>
      <c r="B141" s="744"/>
      <c r="C141" s="923"/>
      <c r="D141" s="923"/>
      <c r="E141" s="923"/>
      <c r="F141" s="923"/>
      <c r="G141" s="923"/>
      <c r="H141" s="923"/>
      <c r="I141" s="923"/>
      <c r="J141" s="923"/>
      <c r="K141" s="923"/>
      <c r="L141" s="739"/>
      <c r="M141" s="744"/>
      <c r="N141" s="923"/>
      <c r="O141" s="923"/>
      <c r="P141" s="923"/>
      <c r="Q141" s="923"/>
      <c r="R141" s="923"/>
      <c r="S141" s="923"/>
      <c r="T141" s="923"/>
      <c r="U141" s="923"/>
    </row>
    <row r="142" spans="1:21" s="974" customFormat="1" ht="11.25" hidden="1" customHeight="1">
      <c r="A142" s="1337">
        <v>2014</v>
      </c>
      <c r="B142" s="1338"/>
      <c r="C142" s="923"/>
      <c r="D142" s="923"/>
      <c r="E142" s="923"/>
      <c r="F142" s="923"/>
      <c r="G142" s="923"/>
      <c r="H142" s="923"/>
      <c r="I142" s="923"/>
      <c r="J142" s="923"/>
      <c r="K142" s="923"/>
      <c r="L142" s="1337">
        <v>2014</v>
      </c>
      <c r="M142" s="1338"/>
      <c r="N142" s="923"/>
      <c r="O142" s="923"/>
      <c r="P142" s="923"/>
      <c r="Q142" s="923"/>
      <c r="R142" s="923"/>
      <c r="S142" s="923"/>
      <c r="T142" s="923"/>
      <c r="U142" s="923"/>
    </row>
    <row r="143" spans="1:21" s="974" customFormat="1" ht="11.25" hidden="1" customHeight="1">
      <c r="A143" s="739"/>
      <c r="B143" s="744" t="s">
        <v>547</v>
      </c>
      <c r="C143" s="917">
        <f t="shared" ref="C143:K146" si="38">C78/C69*100-100</f>
        <v>-100</v>
      </c>
      <c r="D143" s="917">
        <f t="shared" si="38"/>
        <v>-100</v>
      </c>
      <c r="E143" s="917">
        <f t="shared" si="38"/>
        <v>-100</v>
      </c>
      <c r="F143" s="917">
        <f t="shared" si="38"/>
        <v>-100</v>
      </c>
      <c r="G143" s="917">
        <f t="shared" si="38"/>
        <v>-100</v>
      </c>
      <c r="H143" s="917">
        <f t="shared" si="38"/>
        <v>-100</v>
      </c>
      <c r="I143" s="917">
        <f t="shared" si="38"/>
        <v>-100</v>
      </c>
      <c r="J143" s="917">
        <f t="shared" si="38"/>
        <v>-100</v>
      </c>
      <c r="K143" s="917">
        <f t="shared" si="38"/>
        <v>-100</v>
      </c>
      <c r="L143" s="739"/>
      <c r="M143" s="744" t="s">
        <v>547</v>
      </c>
      <c r="N143" s="917">
        <f t="shared" ref="N143:U146" si="39">N78/N69*100-100</f>
        <v>-100</v>
      </c>
      <c r="O143" s="917">
        <f t="shared" si="39"/>
        <v>-100</v>
      </c>
      <c r="P143" s="917">
        <f t="shared" si="39"/>
        <v>-100</v>
      </c>
      <c r="Q143" s="917">
        <f t="shared" si="39"/>
        <v>-100</v>
      </c>
      <c r="R143" s="917">
        <f t="shared" si="39"/>
        <v>-100</v>
      </c>
      <c r="S143" s="917">
        <f t="shared" si="39"/>
        <v>-100</v>
      </c>
      <c r="T143" s="917">
        <f t="shared" si="39"/>
        <v>-100</v>
      </c>
      <c r="U143" s="917">
        <f t="shared" si="39"/>
        <v>-100</v>
      </c>
    </row>
    <row r="144" spans="1:21" s="974" customFormat="1" ht="11.25" hidden="1" customHeight="1">
      <c r="A144" s="739"/>
      <c r="B144" s="744" t="s">
        <v>548</v>
      </c>
      <c r="C144" s="917">
        <f t="shared" si="38"/>
        <v>-100</v>
      </c>
      <c r="D144" s="917">
        <f t="shared" si="38"/>
        <v>-100</v>
      </c>
      <c r="E144" s="917">
        <f t="shared" si="38"/>
        <v>-100</v>
      </c>
      <c r="F144" s="917">
        <f t="shared" si="38"/>
        <v>-100</v>
      </c>
      <c r="G144" s="917">
        <f t="shared" si="38"/>
        <v>-100</v>
      </c>
      <c r="H144" s="917">
        <f t="shared" si="38"/>
        <v>-100</v>
      </c>
      <c r="I144" s="917">
        <f t="shared" si="38"/>
        <v>-100</v>
      </c>
      <c r="J144" s="917">
        <f t="shared" si="38"/>
        <v>-100</v>
      </c>
      <c r="K144" s="917">
        <f t="shared" si="38"/>
        <v>-100</v>
      </c>
      <c r="L144" s="739"/>
      <c r="M144" s="744" t="s">
        <v>548</v>
      </c>
      <c r="N144" s="917">
        <f t="shared" si="39"/>
        <v>-100</v>
      </c>
      <c r="O144" s="917">
        <f t="shared" si="39"/>
        <v>-100</v>
      </c>
      <c r="P144" s="917">
        <f t="shared" si="39"/>
        <v>-100</v>
      </c>
      <c r="Q144" s="917">
        <f t="shared" si="39"/>
        <v>-100</v>
      </c>
      <c r="R144" s="917">
        <f t="shared" si="39"/>
        <v>-100</v>
      </c>
      <c r="S144" s="917">
        <f t="shared" si="39"/>
        <v>-100</v>
      </c>
      <c r="T144" s="917">
        <f t="shared" si="39"/>
        <v>-100</v>
      </c>
      <c r="U144" s="917">
        <f t="shared" si="39"/>
        <v>-100</v>
      </c>
    </row>
    <row r="145" spans="1:21" s="974" customFormat="1" ht="11.25" hidden="1" customHeight="1">
      <c r="A145" s="739"/>
      <c r="B145" s="744" t="s">
        <v>549</v>
      </c>
      <c r="C145" s="917">
        <f t="shared" si="38"/>
        <v>-100</v>
      </c>
      <c r="D145" s="917">
        <f t="shared" si="38"/>
        <v>-100</v>
      </c>
      <c r="E145" s="917">
        <f t="shared" si="38"/>
        <v>-100</v>
      </c>
      <c r="F145" s="917">
        <f t="shared" si="38"/>
        <v>-100</v>
      </c>
      <c r="G145" s="917">
        <f t="shared" si="38"/>
        <v>-100</v>
      </c>
      <c r="H145" s="917">
        <f t="shared" si="38"/>
        <v>-100</v>
      </c>
      <c r="I145" s="917">
        <f t="shared" si="38"/>
        <v>-100</v>
      </c>
      <c r="J145" s="917">
        <f t="shared" si="38"/>
        <v>-100</v>
      </c>
      <c r="K145" s="917">
        <f t="shared" si="38"/>
        <v>-100</v>
      </c>
      <c r="L145" s="739"/>
      <c r="M145" s="744" t="s">
        <v>549</v>
      </c>
      <c r="N145" s="917">
        <f t="shared" si="39"/>
        <v>-100</v>
      </c>
      <c r="O145" s="917">
        <f t="shared" si="39"/>
        <v>-100</v>
      </c>
      <c r="P145" s="917">
        <f t="shared" si="39"/>
        <v>-100</v>
      </c>
      <c r="Q145" s="917">
        <f t="shared" si="39"/>
        <v>-100</v>
      </c>
      <c r="R145" s="917">
        <f t="shared" si="39"/>
        <v>-100</v>
      </c>
      <c r="S145" s="917">
        <f t="shared" si="39"/>
        <v>-100</v>
      </c>
      <c r="T145" s="917">
        <f t="shared" si="39"/>
        <v>-100</v>
      </c>
      <c r="U145" s="917">
        <f t="shared" si="39"/>
        <v>-100</v>
      </c>
    </row>
    <row r="146" spans="1:21" s="974" customFormat="1" ht="11.25" hidden="1" customHeight="1">
      <c r="A146" s="739"/>
      <c r="B146" s="744" t="s">
        <v>550</v>
      </c>
      <c r="C146" s="917" t="e">
        <f t="shared" si="38"/>
        <v>#DIV/0!</v>
      </c>
      <c r="D146" s="917" t="e">
        <f t="shared" si="38"/>
        <v>#DIV/0!</v>
      </c>
      <c r="E146" s="917" t="e">
        <f t="shared" si="38"/>
        <v>#DIV/0!</v>
      </c>
      <c r="F146" s="917" t="e">
        <f t="shared" si="38"/>
        <v>#DIV/0!</v>
      </c>
      <c r="G146" s="917" t="e">
        <f t="shared" si="38"/>
        <v>#DIV/0!</v>
      </c>
      <c r="H146" s="917" t="e">
        <f t="shared" si="38"/>
        <v>#DIV/0!</v>
      </c>
      <c r="I146" s="917" t="e">
        <f t="shared" si="38"/>
        <v>#DIV/0!</v>
      </c>
      <c r="J146" s="917" t="e">
        <f t="shared" si="38"/>
        <v>#DIV/0!</v>
      </c>
      <c r="K146" s="917" t="e">
        <f t="shared" si="38"/>
        <v>#DIV/0!</v>
      </c>
      <c r="L146" s="739"/>
      <c r="M146" s="744" t="s">
        <v>550</v>
      </c>
      <c r="N146" s="917" t="e">
        <f t="shared" si="39"/>
        <v>#DIV/0!</v>
      </c>
      <c r="O146" s="917" t="e">
        <f t="shared" si="39"/>
        <v>#DIV/0!</v>
      </c>
      <c r="P146" s="917" t="e">
        <f t="shared" si="39"/>
        <v>#DIV/0!</v>
      </c>
      <c r="Q146" s="917" t="e">
        <f t="shared" si="39"/>
        <v>#DIV/0!</v>
      </c>
      <c r="R146" s="917" t="e">
        <f t="shared" si="39"/>
        <v>#DIV/0!</v>
      </c>
      <c r="S146" s="917" t="e">
        <f t="shared" si="39"/>
        <v>#DIV/0!</v>
      </c>
      <c r="T146" s="917" t="e">
        <f t="shared" si="39"/>
        <v>#DIV/0!</v>
      </c>
      <c r="U146" s="917" t="e">
        <f t="shared" si="39"/>
        <v>#DIV/0!</v>
      </c>
    </row>
    <row r="147" spans="1:21" s="974" customFormat="1" ht="11.25" customHeight="1"/>
    <row r="148" spans="1:21" s="974" customFormat="1" ht="18" customHeight="1">
      <c r="A148" s="1320" t="s">
        <v>1026</v>
      </c>
      <c r="B148" s="1320"/>
      <c r="C148" s="1320"/>
      <c r="D148" s="1320"/>
      <c r="E148" s="1320"/>
      <c r="F148" s="1320"/>
      <c r="G148" s="1320"/>
      <c r="H148" s="1320"/>
      <c r="I148" s="1320"/>
      <c r="J148" s="1320"/>
      <c r="K148" s="1320"/>
      <c r="S148" s="924"/>
      <c r="T148" s="924"/>
    </row>
    <row r="149" spans="1:21" s="974" customFormat="1" ht="18" customHeight="1">
      <c r="A149" s="1320"/>
      <c r="B149" s="1320"/>
      <c r="C149" s="1320"/>
      <c r="D149" s="1320"/>
      <c r="E149" s="1320"/>
      <c r="F149" s="1320"/>
      <c r="G149" s="1320"/>
      <c r="H149" s="1320"/>
      <c r="I149" s="1320"/>
      <c r="J149" s="1320"/>
      <c r="K149" s="1320"/>
      <c r="S149" s="924"/>
      <c r="T149" s="924"/>
    </row>
    <row r="150" spans="1:21" s="974" customFormat="1" ht="36" customHeight="1">
      <c r="A150" s="1274" t="s">
        <v>1042</v>
      </c>
      <c r="B150" s="1341"/>
      <c r="C150" s="1341"/>
      <c r="D150" s="1341"/>
      <c r="E150" s="1341"/>
      <c r="F150" s="1341"/>
      <c r="G150" s="1341"/>
      <c r="H150" s="1341"/>
      <c r="I150" s="1341"/>
      <c r="J150" s="1341"/>
      <c r="K150" s="1341"/>
      <c r="S150" s="924"/>
      <c r="T150" s="924"/>
    </row>
    <row r="151" spans="1:21" s="974" customFormat="1" ht="36" customHeight="1">
      <c r="A151" s="1342" t="s">
        <v>1043</v>
      </c>
      <c r="B151" s="1342"/>
      <c r="C151" s="1342"/>
      <c r="D151" s="1342"/>
      <c r="E151" s="1342"/>
      <c r="F151" s="1342"/>
      <c r="G151" s="1342"/>
      <c r="H151" s="1342"/>
      <c r="I151" s="1342"/>
      <c r="J151" s="1342"/>
      <c r="K151" s="1342"/>
      <c r="S151" s="924"/>
      <c r="T151" s="924"/>
    </row>
    <row r="152" spans="1:21" s="974" customFormat="1" ht="11.25" customHeight="1">
      <c r="S152" s="924"/>
      <c r="T152" s="924"/>
    </row>
    <row r="153" spans="1:21" s="974" customFormat="1" ht="11.25" customHeight="1">
      <c r="S153" s="924"/>
      <c r="T153" s="924"/>
    </row>
    <row r="154" spans="1:21" s="974" customFormat="1" ht="11.25" customHeight="1">
      <c r="S154" s="924"/>
      <c r="T154" s="924"/>
    </row>
    <row r="155" spans="1:21" s="974" customFormat="1" ht="11.25" customHeight="1">
      <c r="S155" s="924"/>
      <c r="T155" s="924"/>
    </row>
    <row r="156" spans="1:21" s="974" customFormat="1" ht="11.25" customHeight="1">
      <c r="S156" s="924"/>
      <c r="T156" s="924"/>
    </row>
    <row r="157" spans="1:21" s="974" customFormat="1" ht="11.25" customHeight="1">
      <c r="S157" s="924"/>
      <c r="T157" s="924"/>
    </row>
    <row r="158" spans="1:21" s="974" customFormat="1" ht="11.25" customHeight="1">
      <c r="S158" s="924"/>
      <c r="T158" s="924"/>
    </row>
    <row r="159" spans="1:21" s="974" customFormat="1" ht="11.25" customHeight="1">
      <c r="S159" s="924"/>
      <c r="T159" s="924"/>
    </row>
    <row r="160" spans="1:21"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row r="255" spans="19:20" s="974" customFormat="1" ht="11.25" customHeight="1">
      <c r="S255" s="924"/>
      <c r="T255" s="924"/>
    </row>
    <row r="256" spans="19:20" s="974" customFormat="1" ht="11.25" customHeight="1">
      <c r="S256" s="924"/>
      <c r="T256" s="924"/>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1:K151"/>
    <mergeCell ref="A133:B133"/>
    <mergeCell ref="L133:M133"/>
    <mergeCell ref="A142:B142"/>
    <mergeCell ref="L142:M142"/>
    <mergeCell ref="A148:K149"/>
    <mergeCell ref="A150:K150"/>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5" zoomScaleNormal="105" zoomScaleSheetLayoutView="40" workbookViewId="0"/>
  </sheetViews>
  <sheetFormatPr baseColWidth="10" defaultRowHeight="11.25" customHeight="1"/>
  <cols>
    <col min="1" max="1" width="4.28515625" style="928" customWidth="1"/>
    <col min="2" max="2" width="7.42578125" style="928" customWidth="1"/>
    <col min="3" max="3" width="11.42578125" style="928"/>
    <col min="4" max="4" width="11.140625" style="928" customWidth="1"/>
    <col min="5" max="10" width="9.7109375" style="928" customWidth="1"/>
    <col min="11" max="11" width="10.42578125" style="928" customWidth="1"/>
    <col min="12" max="12" width="4.28515625" style="928" customWidth="1"/>
    <col min="13" max="13" width="7.42578125" style="928" customWidth="1"/>
    <col min="14" max="14" width="10.42578125" style="928" customWidth="1"/>
    <col min="15" max="18" width="11.42578125" style="928"/>
    <col min="19" max="20" width="11.42578125" style="983"/>
    <col min="21" max="16384" width="11.42578125" style="928"/>
  </cols>
  <sheetData>
    <row r="1" spans="1:22" s="929" customFormat="1" ht="11.25" customHeight="1">
      <c r="A1" s="984"/>
      <c r="B1" s="985"/>
      <c r="C1" s="985"/>
      <c r="D1" s="985"/>
      <c r="E1" s="985"/>
      <c r="F1" s="985"/>
      <c r="G1" s="985"/>
      <c r="H1" s="985"/>
      <c r="I1" s="985"/>
      <c r="K1" s="986" t="s">
        <v>969</v>
      </c>
      <c r="L1" s="1366" t="s">
        <v>969</v>
      </c>
      <c r="M1" s="1366"/>
      <c r="N1" s="1366"/>
      <c r="O1" s="1366"/>
      <c r="P1" s="1366"/>
      <c r="Q1" s="1366"/>
      <c r="R1" s="1366"/>
      <c r="S1" s="1366"/>
      <c r="T1" s="1366"/>
      <c r="U1" s="1366"/>
    </row>
    <row r="2" spans="1:22" s="929" customFormat="1" ht="11.25" customHeight="1">
      <c r="A2" s="1373" t="s">
        <v>559</v>
      </c>
      <c r="B2" s="1373"/>
      <c r="C2" s="1373"/>
      <c r="D2" s="1373"/>
      <c r="E2" s="1373"/>
      <c r="F2" s="1373"/>
      <c r="G2" s="1373"/>
      <c r="H2" s="1373"/>
      <c r="I2" s="1373"/>
      <c r="J2" s="1373"/>
      <c r="K2" s="1373"/>
      <c r="L2" s="1373" t="s">
        <v>559</v>
      </c>
      <c r="M2" s="1373"/>
      <c r="N2" s="1373"/>
      <c r="O2" s="1373"/>
      <c r="P2" s="1373"/>
      <c r="Q2" s="1373"/>
      <c r="R2" s="1373"/>
      <c r="S2" s="1373"/>
      <c r="T2" s="1373"/>
      <c r="U2" s="1373"/>
      <c r="V2" s="1373"/>
    </row>
    <row r="3" spans="1:22" s="929" customFormat="1" ht="11.25" customHeight="1">
      <c r="A3" s="987"/>
      <c r="B3" s="987"/>
      <c r="C3" s="987"/>
      <c r="D3" s="987"/>
      <c r="E3" s="987"/>
      <c r="F3" s="987"/>
      <c r="G3" s="987"/>
      <c r="H3" s="987"/>
      <c r="I3" s="987"/>
      <c r="J3" s="987"/>
      <c r="K3" s="987"/>
      <c r="L3" s="987"/>
      <c r="M3" s="987"/>
      <c r="N3" s="987"/>
      <c r="O3" s="987"/>
      <c r="P3" s="987"/>
      <c r="Q3" s="987"/>
      <c r="R3" s="987"/>
      <c r="S3" s="987"/>
      <c r="T3" s="987"/>
      <c r="U3" s="987"/>
      <c r="V3" s="987"/>
    </row>
    <row r="4" spans="1:22" s="929" customFormat="1" ht="11.25" customHeight="1">
      <c r="A4" s="1317" t="s">
        <v>970</v>
      </c>
      <c r="B4" s="1317"/>
      <c r="C4" s="1317"/>
      <c r="D4" s="1317"/>
      <c r="E4" s="1317"/>
      <c r="F4" s="1317"/>
      <c r="G4" s="1317"/>
      <c r="H4" s="1317"/>
      <c r="I4" s="1317"/>
      <c r="J4" s="1317"/>
      <c r="K4" s="1317"/>
      <c r="L4" s="1317" t="s">
        <v>970</v>
      </c>
      <c r="M4" s="1317"/>
      <c r="N4" s="1317"/>
      <c r="O4" s="1317"/>
      <c r="P4" s="1317"/>
      <c r="Q4" s="1317"/>
      <c r="R4" s="1317"/>
      <c r="S4" s="1317"/>
      <c r="T4" s="1317"/>
      <c r="U4" s="1317"/>
      <c r="V4" s="1317"/>
    </row>
    <row r="5" spans="1:22" s="931" customFormat="1" ht="11.25" customHeight="1">
      <c r="A5" s="1318" t="s">
        <v>971</v>
      </c>
      <c r="B5" s="1318"/>
      <c r="C5" s="1318"/>
      <c r="D5" s="1318"/>
      <c r="E5" s="1318"/>
      <c r="F5" s="1318"/>
      <c r="G5" s="1318"/>
      <c r="H5" s="1318"/>
      <c r="I5" s="1318"/>
      <c r="J5" s="1318"/>
      <c r="K5" s="1318"/>
      <c r="L5" s="1318" t="s">
        <v>971</v>
      </c>
      <c r="M5" s="1318"/>
      <c r="N5" s="1318"/>
      <c r="O5" s="1318"/>
      <c r="P5" s="1318"/>
      <c r="Q5" s="1318"/>
      <c r="R5" s="1318"/>
      <c r="S5" s="1318"/>
      <c r="T5" s="1318"/>
      <c r="U5" s="1318"/>
      <c r="V5" s="1318"/>
    </row>
    <row r="6" spans="1:22" s="931" customFormat="1" ht="11.25" customHeight="1">
      <c r="A6" s="899"/>
      <c r="B6" s="899"/>
      <c r="C6" s="899"/>
      <c r="D6" s="899"/>
      <c r="E6" s="899"/>
      <c r="F6" s="899"/>
      <c r="G6" s="899"/>
      <c r="H6" s="899"/>
      <c r="I6" s="899"/>
      <c r="J6" s="899"/>
      <c r="K6" s="899"/>
      <c r="L6" s="899"/>
      <c r="M6" s="899"/>
      <c r="N6" s="899"/>
      <c r="O6" s="899"/>
      <c r="P6" s="899"/>
      <c r="Q6" s="899"/>
      <c r="R6" s="899"/>
      <c r="S6" s="899"/>
      <c r="T6" s="899"/>
      <c r="U6" s="899"/>
      <c r="V6" s="899"/>
    </row>
    <row r="7" spans="1:22" s="937" customFormat="1" ht="11.25" customHeight="1">
      <c r="A7" s="1367" t="s">
        <v>1044</v>
      </c>
      <c r="B7" s="1367"/>
      <c r="C7" s="1367"/>
      <c r="D7" s="1367"/>
      <c r="E7" s="1367"/>
      <c r="F7" s="1367"/>
      <c r="G7" s="1367"/>
      <c r="H7" s="1367"/>
      <c r="I7" s="1367"/>
      <c r="J7" s="1367"/>
      <c r="K7" s="1367"/>
      <c r="L7" s="1367" t="s">
        <v>1044</v>
      </c>
      <c r="M7" s="1367"/>
      <c r="N7" s="1367"/>
      <c r="O7" s="1367"/>
      <c r="P7" s="1367"/>
      <c r="Q7" s="1367"/>
      <c r="R7" s="1367"/>
      <c r="S7" s="1367"/>
      <c r="T7" s="1367"/>
      <c r="U7" s="1367"/>
      <c r="V7" s="1367"/>
    </row>
    <row r="8" spans="1:22" s="939" customFormat="1" ht="11.25" customHeight="1">
      <c r="A8" s="1368" t="s">
        <v>1045</v>
      </c>
      <c r="B8" s="1368"/>
      <c r="C8" s="1368"/>
      <c r="D8" s="1368"/>
      <c r="E8" s="1368"/>
      <c r="F8" s="1368"/>
      <c r="G8" s="1368"/>
      <c r="H8" s="1368"/>
      <c r="I8" s="1368"/>
      <c r="J8" s="1368"/>
      <c r="K8" s="1368"/>
      <c r="L8" s="1368" t="s">
        <v>1045</v>
      </c>
      <c r="M8" s="1368"/>
      <c r="N8" s="1368"/>
      <c r="O8" s="1368"/>
      <c r="P8" s="1368"/>
      <c r="Q8" s="1368"/>
      <c r="R8" s="1368"/>
      <c r="S8" s="1368"/>
      <c r="T8" s="1368"/>
      <c r="U8" s="1368"/>
      <c r="V8" s="1368"/>
    </row>
    <row r="9" spans="1:22" s="927" customFormat="1" ht="11.25" customHeight="1">
      <c r="A9" s="940"/>
      <c r="B9" s="940"/>
      <c r="C9" s="940"/>
      <c r="D9" s="940"/>
      <c r="E9" s="940"/>
      <c r="F9" s="940"/>
      <c r="G9" s="940"/>
      <c r="H9" s="940"/>
      <c r="I9" s="940"/>
      <c r="J9" s="940"/>
      <c r="K9" s="940"/>
      <c r="L9" s="941"/>
      <c r="M9" s="941"/>
      <c r="S9" s="986"/>
      <c r="T9" s="986"/>
    </row>
    <row r="10" spans="1:22" s="927" customFormat="1" ht="11.25" customHeight="1">
      <c r="A10" s="942"/>
      <c r="B10" s="943"/>
      <c r="C10" s="944"/>
      <c r="D10" s="1369" t="s">
        <v>221</v>
      </c>
      <c r="E10" s="1370"/>
      <c r="F10" s="1370"/>
      <c r="G10" s="1370"/>
      <c r="H10" s="1370"/>
      <c r="I10" s="1370"/>
      <c r="J10" s="1370"/>
      <c r="K10" s="1370"/>
      <c r="L10" s="988"/>
      <c r="M10" s="989"/>
      <c r="N10" s="1369" t="s">
        <v>221</v>
      </c>
      <c r="O10" s="1370"/>
      <c r="P10" s="1370"/>
      <c r="Q10" s="1370"/>
      <c r="R10" s="1370"/>
      <c r="S10" s="1370"/>
      <c r="T10" s="1370"/>
      <c r="U10" s="1370"/>
      <c r="V10" s="941"/>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1"/>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11.25" customHeight="1">
      <c r="A17" s="947"/>
      <c r="B17" s="947"/>
      <c r="C17" s="953"/>
      <c r="D17" s="953"/>
      <c r="E17" s="953"/>
      <c r="F17" s="953"/>
      <c r="G17" s="953"/>
      <c r="H17" s="953"/>
      <c r="I17" s="953"/>
      <c r="J17" s="953"/>
      <c r="K17" s="953"/>
      <c r="L17" s="953"/>
      <c r="M17" s="953"/>
      <c r="N17" s="953"/>
      <c r="O17" s="953"/>
      <c r="P17" s="953"/>
      <c r="Q17" s="953"/>
      <c r="R17" s="953"/>
      <c r="S17" s="954"/>
      <c r="T17" s="954"/>
      <c r="U17" s="953"/>
    </row>
    <row r="18" spans="1:21" s="927" customFormat="1" ht="11.25" customHeight="1">
      <c r="A18" s="947"/>
      <c r="B18" s="947"/>
      <c r="C18" s="1358" t="s">
        <v>1040</v>
      </c>
      <c r="D18" s="1358"/>
      <c r="E18" s="1358"/>
      <c r="F18" s="1358"/>
      <c r="G18" s="1358"/>
      <c r="H18" s="1358"/>
      <c r="I18" s="1358"/>
      <c r="J18" s="1358"/>
      <c r="K18" s="1358"/>
      <c r="L18" s="947"/>
      <c r="M18" s="947"/>
      <c r="N18" s="1358" t="s">
        <v>1041</v>
      </c>
      <c r="O18" s="1358"/>
      <c r="P18" s="1358"/>
      <c r="Q18" s="1358"/>
      <c r="R18" s="1358"/>
      <c r="S18" s="1358"/>
      <c r="T18" s="1358"/>
      <c r="U18" s="1358"/>
    </row>
    <row r="19" spans="1:21" s="927" customFormat="1" ht="11.25" customHeight="1">
      <c r="A19" s="947"/>
      <c r="B19" s="947"/>
      <c r="C19" s="955"/>
      <c r="D19" s="993"/>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30" si="0">SUM(D20:K20,N20:U20)</f>
        <v>34945082.802999996</v>
      </c>
      <c r="D20" s="963">
        <v>4245224.7130000005</v>
      </c>
      <c r="E20" s="963">
        <v>4385878.42</v>
      </c>
      <c r="F20" s="963">
        <v>1311443</v>
      </c>
      <c r="G20" s="963">
        <v>1195235</v>
      </c>
      <c r="H20" s="963">
        <v>613924</v>
      </c>
      <c r="I20" s="963">
        <v>820633.04700000002</v>
      </c>
      <c r="J20" s="963">
        <v>1832982.085</v>
      </c>
      <c r="K20" s="963">
        <v>712400.31199999992</v>
      </c>
      <c r="L20" s="1343">
        <v>2004</v>
      </c>
      <c r="M20" s="1344"/>
      <c r="N20" s="963">
        <v>2822039.696</v>
      </c>
      <c r="O20" s="963">
        <v>8795371.3540000003</v>
      </c>
      <c r="P20" s="963">
        <v>2410193</v>
      </c>
      <c r="Q20" s="963">
        <v>703955</v>
      </c>
      <c r="R20" s="963">
        <v>1505889</v>
      </c>
      <c r="S20" s="963">
        <v>963618</v>
      </c>
      <c r="T20" s="963">
        <v>1772074.01</v>
      </c>
      <c r="U20" s="963">
        <v>854222.16599999997</v>
      </c>
    </row>
    <row r="21" spans="1:21" s="958" customFormat="1" ht="11.25" customHeight="1">
      <c r="A21" s="1343">
        <v>2005</v>
      </c>
      <c r="B21" s="1344"/>
      <c r="C21" s="737">
        <f t="shared" si="0"/>
        <v>35028840.881999999</v>
      </c>
      <c r="D21" s="963">
        <v>4554959.1959999995</v>
      </c>
      <c r="E21" s="963">
        <v>4805305.5279999999</v>
      </c>
      <c r="F21" s="963">
        <v>1333648.6089999999</v>
      </c>
      <c r="G21" s="963">
        <v>1154889.456</v>
      </c>
      <c r="H21" s="963">
        <v>668654.43299999996</v>
      </c>
      <c r="I21" s="963">
        <v>825712.54800000007</v>
      </c>
      <c r="J21" s="963">
        <v>1729654.156</v>
      </c>
      <c r="K21" s="963">
        <v>707402.74599999993</v>
      </c>
      <c r="L21" s="1343">
        <v>2005</v>
      </c>
      <c r="M21" s="1344"/>
      <c r="N21" s="963">
        <v>2862082.9139999999</v>
      </c>
      <c r="O21" s="963">
        <v>8557803.8560000006</v>
      </c>
      <c r="P21" s="963">
        <v>2131880.264</v>
      </c>
      <c r="Q21" s="963">
        <v>713537.38600000006</v>
      </c>
      <c r="R21" s="963">
        <v>1504237.389</v>
      </c>
      <c r="S21" s="963">
        <v>961325.22400000005</v>
      </c>
      <c r="T21" s="963">
        <v>1720325.1980000001</v>
      </c>
      <c r="U21" s="963">
        <v>797421.97900000005</v>
      </c>
    </row>
    <row r="22" spans="1:21" s="958" customFormat="1" ht="11.25" customHeight="1">
      <c r="A22" s="1343">
        <v>2006</v>
      </c>
      <c r="B22" s="1344"/>
      <c r="C22" s="737">
        <f t="shared" si="0"/>
        <v>35772014.103999995</v>
      </c>
      <c r="D22" s="963">
        <v>4790359.3430000003</v>
      </c>
      <c r="E22" s="963">
        <v>5021988.7690000003</v>
      </c>
      <c r="F22" s="963">
        <v>1323991.95</v>
      </c>
      <c r="G22" s="963">
        <v>1123256.74</v>
      </c>
      <c r="H22" s="963">
        <v>655020.12800000003</v>
      </c>
      <c r="I22" s="963">
        <v>826497.28099999996</v>
      </c>
      <c r="J22" s="963">
        <v>1842811.4069999999</v>
      </c>
      <c r="K22" s="963">
        <v>679300.55700000003</v>
      </c>
      <c r="L22" s="1343">
        <v>2006</v>
      </c>
      <c r="M22" s="1344"/>
      <c r="N22" s="963">
        <v>3014348.102</v>
      </c>
      <c r="O22" s="963">
        <v>8689771.2170000002</v>
      </c>
      <c r="P22" s="963">
        <v>2183806.3849999998</v>
      </c>
      <c r="Q22" s="963">
        <v>707193.696</v>
      </c>
      <c r="R22" s="963">
        <v>1502001.1740000001</v>
      </c>
      <c r="S22" s="963">
        <v>932650.821</v>
      </c>
      <c r="T22" s="963">
        <v>1693914.26</v>
      </c>
      <c r="U22" s="963">
        <v>785102.27399999998</v>
      </c>
    </row>
    <row r="23" spans="1:21" s="958" customFormat="1" ht="11.25" customHeight="1">
      <c r="A23" s="1343">
        <v>2007</v>
      </c>
      <c r="B23" s="1344"/>
      <c r="C23" s="737">
        <f t="shared" si="0"/>
        <v>35704262.905000001</v>
      </c>
      <c r="D23" s="735">
        <f t="shared" ref="D23:K23" si="1">SUM(D33:D36)</f>
        <v>4819664.898</v>
      </c>
      <c r="E23" s="735">
        <f t="shared" si="1"/>
        <v>4955220.1499999994</v>
      </c>
      <c r="F23" s="735">
        <f t="shared" si="1"/>
        <v>1263745.1500000001</v>
      </c>
      <c r="G23" s="735">
        <f t="shared" si="1"/>
        <v>1131140.3389999999</v>
      </c>
      <c r="H23" s="735">
        <f t="shared" si="1"/>
        <v>737910.75300000003</v>
      </c>
      <c r="I23" s="735">
        <f t="shared" si="1"/>
        <v>854856.37299999991</v>
      </c>
      <c r="J23" s="735">
        <f t="shared" si="1"/>
        <v>1811608.8319999999</v>
      </c>
      <c r="K23" s="735">
        <f t="shared" si="1"/>
        <v>645720.28200000001</v>
      </c>
      <c r="L23" s="1343">
        <v>2007</v>
      </c>
      <c r="M23" s="1344"/>
      <c r="N23" s="735">
        <f t="shared" ref="N23:U23" si="2">SUM(N33:N36)</f>
        <v>3105837.7450000001</v>
      </c>
      <c r="O23" s="735">
        <f t="shared" si="2"/>
        <v>8686785.2570000011</v>
      </c>
      <c r="P23" s="735">
        <f t="shared" si="2"/>
        <v>2109841.5529999998</v>
      </c>
      <c r="Q23" s="735">
        <f t="shared" si="2"/>
        <v>719518.49799999991</v>
      </c>
      <c r="R23" s="735">
        <f t="shared" si="2"/>
        <v>1476225.703</v>
      </c>
      <c r="S23" s="735">
        <f t="shared" si="2"/>
        <v>936136.46400000004</v>
      </c>
      <c r="T23" s="735">
        <f t="shared" si="2"/>
        <v>1704962.219</v>
      </c>
      <c r="U23" s="735">
        <f t="shared" si="2"/>
        <v>745088.68900000001</v>
      </c>
    </row>
    <row r="24" spans="1:21" s="958" customFormat="1" ht="11.25" customHeight="1">
      <c r="A24" s="1343">
        <v>2008</v>
      </c>
      <c r="B24" s="1344"/>
      <c r="C24" s="737">
        <f t="shared" si="0"/>
        <v>35797423.457000002</v>
      </c>
      <c r="D24" s="735">
        <f t="shared" ref="D24:K24" si="3">SUM(D39:D42)</f>
        <v>4807369.9120000005</v>
      </c>
      <c r="E24" s="735">
        <f t="shared" si="3"/>
        <v>5076984.1129999999</v>
      </c>
      <c r="F24" s="735">
        <f t="shared" si="3"/>
        <v>1165506.5859999999</v>
      </c>
      <c r="G24" s="735">
        <f t="shared" si="3"/>
        <v>1105943.4109999998</v>
      </c>
      <c r="H24" s="735">
        <f t="shared" si="3"/>
        <v>752064.37300000002</v>
      </c>
      <c r="I24" s="735">
        <f t="shared" si="3"/>
        <v>862212.25300000003</v>
      </c>
      <c r="J24" s="735">
        <f t="shared" si="3"/>
        <v>1860074.0970000001</v>
      </c>
      <c r="K24" s="735">
        <f t="shared" si="3"/>
        <v>628264.755</v>
      </c>
      <c r="L24" s="1343">
        <v>2008</v>
      </c>
      <c r="M24" s="1344"/>
      <c r="N24" s="735">
        <f t="shared" ref="N24:U24" si="4">SUM(N39:N42)</f>
        <v>3032142.9159999997</v>
      </c>
      <c r="O24" s="735">
        <f t="shared" si="4"/>
        <v>8829282.2200000007</v>
      </c>
      <c r="P24" s="735">
        <f t="shared" si="4"/>
        <v>2083391.2470000002</v>
      </c>
      <c r="Q24" s="735">
        <f t="shared" si="4"/>
        <v>750145.89899999998</v>
      </c>
      <c r="R24" s="735">
        <f t="shared" si="4"/>
        <v>1447734.3970000001</v>
      </c>
      <c r="S24" s="735">
        <f t="shared" si="4"/>
        <v>929851.46</v>
      </c>
      <c r="T24" s="735">
        <f t="shared" si="4"/>
        <v>1743583.145</v>
      </c>
      <c r="U24" s="735">
        <f t="shared" si="4"/>
        <v>722872.67300000007</v>
      </c>
    </row>
    <row r="25" spans="1:21" s="958" customFormat="1" ht="11.25" customHeight="1">
      <c r="A25" s="1343">
        <v>2009</v>
      </c>
      <c r="B25" s="1344"/>
      <c r="C25" s="737">
        <f t="shared" si="0"/>
        <v>35607956.980999991</v>
      </c>
      <c r="D25" s="735">
        <v>4668015.5609999998</v>
      </c>
      <c r="E25" s="735">
        <v>5076982.483</v>
      </c>
      <c r="F25" s="735">
        <v>1280347.548</v>
      </c>
      <c r="G25" s="735">
        <v>1113293.6229999999</v>
      </c>
      <c r="H25" s="735">
        <v>769158.55299999996</v>
      </c>
      <c r="I25" s="735">
        <v>872711.99</v>
      </c>
      <c r="J25" s="735">
        <v>1794330.858</v>
      </c>
      <c r="K25" s="735">
        <v>599628.68200000003</v>
      </c>
      <c r="L25" s="1343">
        <v>2009</v>
      </c>
      <c r="M25" s="1344"/>
      <c r="N25" s="735">
        <v>3003242.9130000002</v>
      </c>
      <c r="O25" s="735">
        <v>8855327.2400000002</v>
      </c>
      <c r="P25" s="735">
        <v>2073456.5</v>
      </c>
      <c r="Q25" s="735">
        <v>749912.36600000004</v>
      </c>
      <c r="R25" s="735">
        <v>1435774.983</v>
      </c>
      <c r="S25" s="735">
        <v>917322.71799999999</v>
      </c>
      <c r="T25" s="735">
        <v>1705810.858</v>
      </c>
      <c r="U25" s="735">
        <v>692640.10499999998</v>
      </c>
    </row>
    <row r="26" spans="1:21" s="958" customFormat="1" ht="11.25" customHeight="1">
      <c r="A26" s="1343">
        <v>2010</v>
      </c>
      <c r="B26" s="1344"/>
      <c r="C26" s="737">
        <f t="shared" si="0"/>
        <v>35382738.050999999</v>
      </c>
      <c r="D26" s="738">
        <v>4712383.3219999997</v>
      </c>
      <c r="E26" s="738">
        <v>4972333.7479999997</v>
      </c>
      <c r="F26" s="738">
        <v>1269327.9509999999</v>
      </c>
      <c r="G26" s="738">
        <v>1093845.027</v>
      </c>
      <c r="H26" s="738">
        <v>798907.46200000006</v>
      </c>
      <c r="I26" s="738">
        <v>871879.40500000003</v>
      </c>
      <c r="J26" s="738">
        <v>1688831.2039999999</v>
      </c>
      <c r="K26" s="738">
        <v>611305.527</v>
      </c>
      <c r="L26" s="1343">
        <v>2010</v>
      </c>
      <c r="M26" s="1344"/>
      <c r="N26" s="738">
        <v>3091386.9169999999</v>
      </c>
      <c r="O26" s="738">
        <v>8746445.5209999997</v>
      </c>
      <c r="P26" s="738">
        <v>2017691.7579999999</v>
      </c>
      <c r="Q26" s="738">
        <v>728340.66</v>
      </c>
      <c r="R26" s="738">
        <v>1473959.1510000001</v>
      </c>
      <c r="S26" s="738">
        <v>909207.58</v>
      </c>
      <c r="T26" s="738">
        <v>1725899.3559999999</v>
      </c>
      <c r="U26" s="738">
        <v>670993.46200000006</v>
      </c>
    </row>
    <row r="27" spans="1:21" s="958" customFormat="1" ht="11.25" customHeight="1">
      <c r="A27" s="1343">
        <v>2011</v>
      </c>
      <c r="B27" s="1344"/>
      <c r="C27" s="737">
        <f t="shared" si="0"/>
        <v>36298781.497999996</v>
      </c>
      <c r="D27" s="738">
        <f t="shared" ref="D27:K27" si="5">SUM(D57:D60)</f>
        <v>4687791.2360000005</v>
      </c>
      <c r="E27" s="738">
        <f t="shared" si="5"/>
        <v>5422227.2119999994</v>
      </c>
      <c r="F27" s="738">
        <f t="shared" si="5"/>
        <v>1265697.8570000001</v>
      </c>
      <c r="G27" s="738">
        <f t="shared" si="5"/>
        <v>1106217.598</v>
      </c>
      <c r="H27" s="738">
        <f t="shared" si="5"/>
        <v>805525.26300000004</v>
      </c>
      <c r="I27" s="738">
        <f t="shared" si="5"/>
        <v>915790.51600000006</v>
      </c>
      <c r="J27" s="738">
        <f t="shared" si="5"/>
        <v>2040130.013</v>
      </c>
      <c r="K27" s="738">
        <f t="shared" si="5"/>
        <v>614616.46</v>
      </c>
      <c r="L27" s="1343">
        <v>2011</v>
      </c>
      <c r="M27" s="1344"/>
      <c r="N27" s="738">
        <f t="shared" ref="N27:U27" si="6">SUM(N57:N60)</f>
        <v>3114246.8760000002</v>
      </c>
      <c r="O27" s="738">
        <f t="shared" si="6"/>
        <v>8856489.5419999994</v>
      </c>
      <c r="P27" s="738">
        <f t="shared" si="6"/>
        <v>2024858.1869999999</v>
      </c>
      <c r="Q27" s="738">
        <f t="shared" si="6"/>
        <v>724302.50900000008</v>
      </c>
      <c r="R27" s="738">
        <f t="shared" si="6"/>
        <v>1491857.307</v>
      </c>
      <c r="S27" s="738">
        <f t="shared" si="6"/>
        <v>831479.03</v>
      </c>
      <c r="T27" s="738">
        <f t="shared" si="6"/>
        <v>1718914.3220000002</v>
      </c>
      <c r="U27" s="738">
        <f t="shared" si="6"/>
        <v>678637.57</v>
      </c>
    </row>
    <row r="28" spans="1:21" s="958" customFormat="1" ht="11.25" customHeight="1">
      <c r="A28" s="1343">
        <v>2012</v>
      </c>
      <c r="B28" s="1344"/>
      <c r="C28" s="737">
        <f t="shared" si="0"/>
        <v>35577329.106000006</v>
      </c>
      <c r="D28" s="738">
        <f t="shared" ref="D28:K28" si="7">SUM(D63:D66)</f>
        <v>4437373.1119999997</v>
      </c>
      <c r="E28" s="738">
        <f t="shared" si="7"/>
        <v>5431876.1430000002</v>
      </c>
      <c r="F28" s="738">
        <f t="shared" si="7"/>
        <v>1261683.8999999999</v>
      </c>
      <c r="G28" s="738">
        <f t="shared" si="7"/>
        <v>1109907.0549999999</v>
      </c>
      <c r="H28" s="738">
        <f t="shared" si="7"/>
        <v>755442.78299999994</v>
      </c>
      <c r="I28" s="738">
        <f t="shared" si="7"/>
        <v>966080.95500000007</v>
      </c>
      <c r="J28" s="738">
        <f t="shared" si="7"/>
        <v>2007460.6850000001</v>
      </c>
      <c r="K28" s="738">
        <f t="shared" si="7"/>
        <v>629348.36700000009</v>
      </c>
      <c r="L28" s="1343">
        <v>2012</v>
      </c>
      <c r="M28" s="1344"/>
      <c r="N28" s="738">
        <f t="shared" ref="N28:U28" si="8">SUM(N63:N66)</f>
        <v>3111429.6839999999</v>
      </c>
      <c r="O28" s="738">
        <f t="shared" si="8"/>
        <v>8783178.3509999998</v>
      </c>
      <c r="P28" s="738">
        <f t="shared" si="8"/>
        <v>1667321.78</v>
      </c>
      <c r="Q28" s="738">
        <f t="shared" si="8"/>
        <v>701304.71700000006</v>
      </c>
      <c r="R28" s="738">
        <f t="shared" si="8"/>
        <v>1500695.16</v>
      </c>
      <c r="S28" s="738">
        <f t="shared" si="8"/>
        <v>874043.91500000004</v>
      </c>
      <c r="T28" s="738">
        <f t="shared" si="8"/>
        <v>1701457.5559999999</v>
      </c>
      <c r="U28" s="738">
        <f t="shared" si="8"/>
        <v>638724.94299999997</v>
      </c>
    </row>
    <row r="29" spans="1:21" s="958" customFormat="1" ht="11.25" hidden="1" customHeight="1">
      <c r="A29" s="1343">
        <v>2013</v>
      </c>
      <c r="B29" s="1344"/>
      <c r="C29" s="737">
        <f t="shared" si="0"/>
        <v>26407485.889000002</v>
      </c>
      <c r="D29" s="738">
        <f t="shared" ref="D29:K29" si="9">SUM(D69:D72)</f>
        <v>3122906.4130000002</v>
      </c>
      <c r="E29" s="738">
        <f t="shared" si="9"/>
        <v>3896808.7630000003</v>
      </c>
      <c r="F29" s="738">
        <f t="shared" si="9"/>
        <v>992014.42400000012</v>
      </c>
      <c r="G29" s="738">
        <f t="shared" si="9"/>
        <v>830252.30799999996</v>
      </c>
      <c r="H29" s="738">
        <f t="shared" si="9"/>
        <v>563868.17500000005</v>
      </c>
      <c r="I29" s="738">
        <f t="shared" si="9"/>
        <v>834671.53099999996</v>
      </c>
      <c r="J29" s="738">
        <f t="shared" si="9"/>
        <v>1541505.2450000001</v>
      </c>
      <c r="K29" s="738">
        <f t="shared" si="9"/>
        <v>459599.32799999998</v>
      </c>
      <c r="L29" s="1343">
        <v>2013</v>
      </c>
      <c r="M29" s="1344"/>
      <c r="N29" s="738">
        <f t="shared" ref="N29:U29" si="10">SUM(N69:N72)</f>
        <v>2602049.5669999998</v>
      </c>
      <c r="O29" s="738">
        <f t="shared" si="10"/>
        <v>6558931.5669999998</v>
      </c>
      <c r="P29" s="738">
        <f t="shared" si="10"/>
        <v>1195860.3459999999</v>
      </c>
      <c r="Q29" s="738">
        <f t="shared" si="10"/>
        <v>503713.88300000003</v>
      </c>
      <c r="R29" s="738">
        <f t="shared" si="10"/>
        <v>1098861.868</v>
      </c>
      <c r="S29" s="738">
        <f t="shared" si="10"/>
        <v>605092.04200000002</v>
      </c>
      <c r="T29" s="738">
        <f t="shared" si="10"/>
        <v>1129841.6150000002</v>
      </c>
      <c r="U29" s="738">
        <f t="shared" si="10"/>
        <v>471508.81400000001</v>
      </c>
    </row>
    <row r="30" spans="1:21" s="958" customFormat="1" ht="11.25" hidden="1" customHeight="1">
      <c r="A30" s="1343">
        <v>2014</v>
      </c>
      <c r="B30" s="1344"/>
      <c r="C30" s="737">
        <f t="shared" si="0"/>
        <v>0</v>
      </c>
      <c r="D30" s="738">
        <f t="shared" ref="D30:K30" si="11">SUM(D78:D81)</f>
        <v>0</v>
      </c>
      <c r="E30" s="738">
        <f t="shared" si="11"/>
        <v>0</v>
      </c>
      <c r="F30" s="738">
        <f t="shared" si="11"/>
        <v>0</v>
      </c>
      <c r="G30" s="738">
        <f t="shared" si="11"/>
        <v>0</v>
      </c>
      <c r="H30" s="738">
        <f t="shared" si="11"/>
        <v>0</v>
      </c>
      <c r="I30" s="738">
        <f t="shared" si="11"/>
        <v>0</v>
      </c>
      <c r="J30" s="738">
        <f t="shared" si="11"/>
        <v>0</v>
      </c>
      <c r="K30" s="738">
        <f t="shared" si="11"/>
        <v>0</v>
      </c>
      <c r="L30" s="1343">
        <v>2014</v>
      </c>
      <c r="M30" s="1344"/>
      <c r="N30" s="738">
        <f t="shared" ref="N30:U30" si="12">SUM(N78:N81)</f>
        <v>0</v>
      </c>
      <c r="O30" s="738">
        <f t="shared" si="12"/>
        <v>0</v>
      </c>
      <c r="P30" s="738">
        <f t="shared" si="12"/>
        <v>0</v>
      </c>
      <c r="Q30" s="738">
        <f t="shared" si="12"/>
        <v>0</v>
      </c>
      <c r="R30" s="738">
        <f t="shared" si="12"/>
        <v>0</v>
      </c>
      <c r="S30" s="738">
        <f t="shared" si="12"/>
        <v>0</v>
      </c>
      <c r="T30" s="738">
        <f t="shared" si="12"/>
        <v>0</v>
      </c>
      <c r="U30" s="738">
        <f t="shared" si="12"/>
        <v>0</v>
      </c>
    </row>
    <row r="31" spans="1:21" s="958" customFormat="1" ht="9"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1" s="958" customFormat="1" ht="11.25" hidden="1" customHeight="1">
      <c r="A33" s="739"/>
      <c r="B33" s="744" t="s">
        <v>547</v>
      </c>
      <c r="C33" s="737">
        <f>SUM(D33:K33,N33:U33)</f>
        <v>9385746.5860000011</v>
      </c>
      <c r="D33" s="963">
        <v>1273363.5490000001</v>
      </c>
      <c r="E33" s="963">
        <v>1322626.987</v>
      </c>
      <c r="F33" s="963">
        <v>318432.06099999999</v>
      </c>
      <c r="G33" s="963">
        <v>307055.82900000003</v>
      </c>
      <c r="H33" s="963">
        <v>191962.40299999999</v>
      </c>
      <c r="I33" s="963">
        <v>218777.92300000001</v>
      </c>
      <c r="J33" s="963">
        <v>456888.16700000002</v>
      </c>
      <c r="K33" s="963">
        <v>168579.84400000001</v>
      </c>
      <c r="L33" s="739"/>
      <c r="M33" s="744" t="s">
        <v>547</v>
      </c>
      <c r="N33" s="963">
        <v>845902.66399999999</v>
      </c>
      <c r="O33" s="963">
        <v>2257473.673</v>
      </c>
      <c r="P33" s="963">
        <v>537811.33600000001</v>
      </c>
      <c r="Q33" s="963">
        <v>179192.611</v>
      </c>
      <c r="R33" s="963">
        <v>393163.641</v>
      </c>
      <c r="S33" s="963">
        <v>257315.56200000001</v>
      </c>
      <c r="T33" s="963">
        <v>459368.88799999998</v>
      </c>
      <c r="U33" s="963">
        <v>197831.448</v>
      </c>
    </row>
    <row r="34" spans="1:21" s="958" customFormat="1" ht="11.25" hidden="1" customHeight="1">
      <c r="A34" s="739"/>
      <c r="B34" s="744" t="s">
        <v>548</v>
      </c>
      <c r="C34" s="737">
        <f>SUM(D34:K34,N34:U34)</f>
        <v>9020077.2469999995</v>
      </c>
      <c r="D34" s="963">
        <v>1202435.2479999999</v>
      </c>
      <c r="E34" s="963">
        <v>1261322.9890000001</v>
      </c>
      <c r="F34" s="963">
        <v>323676.83</v>
      </c>
      <c r="G34" s="963">
        <v>294764.30699999997</v>
      </c>
      <c r="H34" s="963">
        <v>184729.28099999999</v>
      </c>
      <c r="I34" s="963">
        <v>207080.01300000001</v>
      </c>
      <c r="J34" s="963">
        <v>459066.337</v>
      </c>
      <c r="K34" s="963">
        <v>172271.50700000001</v>
      </c>
      <c r="L34" s="739"/>
      <c r="M34" s="744" t="s">
        <v>548</v>
      </c>
      <c r="N34" s="963">
        <v>804816.97499999998</v>
      </c>
      <c r="O34" s="963">
        <v>2158993.0789999999</v>
      </c>
      <c r="P34" s="963">
        <v>526275.23899999994</v>
      </c>
      <c r="Q34" s="963">
        <v>175830.337</v>
      </c>
      <c r="R34" s="963">
        <v>381595.35800000001</v>
      </c>
      <c r="S34" s="963">
        <v>246922.62599999999</v>
      </c>
      <c r="T34" s="963">
        <v>425845.48499999999</v>
      </c>
      <c r="U34" s="963">
        <v>194451.636</v>
      </c>
    </row>
    <row r="35" spans="1:21" s="958" customFormat="1" ht="11.25" hidden="1" customHeight="1">
      <c r="A35" s="739"/>
      <c r="B35" s="746" t="s">
        <v>549</v>
      </c>
      <c r="C35" s="737">
        <f>SUM(D35:K35,N35:U35)</f>
        <v>7897012.534</v>
      </c>
      <c r="D35" s="959">
        <v>1039373.036</v>
      </c>
      <c r="E35" s="959">
        <v>1059603.7549999999</v>
      </c>
      <c r="F35" s="959">
        <v>293323.58600000001</v>
      </c>
      <c r="G35" s="959">
        <v>244362.01500000001</v>
      </c>
      <c r="H35" s="959">
        <v>168704.155</v>
      </c>
      <c r="I35" s="959">
        <v>204467.45</v>
      </c>
      <c r="J35" s="959">
        <v>419743.62</v>
      </c>
      <c r="K35" s="959">
        <v>135562.424</v>
      </c>
      <c r="L35" s="739"/>
      <c r="M35" s="746" t="s">
        <v>549</v>
      </c>
      <c r="N35" s="959">
        <v>632699.75600000005</v>
      </c>
      <c r="O35" s="959">
        <v>2021051.4609999999</v>
      </c>
      <c r="P35" s="959">
        <v>449683.18199999997</v>
      </c>
      <c r="Q35" s="959">
        <v>175792.465</v>
      </c>
      <c r="R35" s="959">
        <v>316025.73</v>
      </c>
      <c r="S35" s="959">
        <v>188276.46900000001</v>
      </c>
      <c r="T35" s="959">
        <v>391452.837</v>
      </c>
      <c r="U35" s="959">
        <v>156890.59299999999</v>
      </c>
    </row>
    <row r="36" spans="1:21" s="958" customFormat="1" ht="11.25" hidden="1" customHeight="1">
      <c r="A36" s="739"/>
      <c r="B36" s="746" t="s">
        <v>550</v>
      </c>
      <c r="C36" s="737">
        <f>SUM(D36:K36,N36:U36)</f>
        <v>9401426.5380000006</v>
      </c>
      <c r="D36" s="959">
        <v>1304493.0649999999</v>
      </c>
      <c r="E36" s="959">
        <v>1311666.419</v>
      </c>
      <c r="F36" s="959">
        <v>328312.67300000001</v>
      </c>
      <c r="G36" s="959">
        <v>284958.18800000002</v>
      </c>
      <c r="H36" s="959">
        <v>192514.91399999999</v>
      </c>
      <c r="I36" s="959">
        <v>224530.98699999999</v>
      </c>
      <c r="J36" s="959">
        <v>475910.70799999998</v>
      </c>
      <c r="K36" s="959">
        <v>169306.50700000001</v>
      </c>
      <c r="L36" s="739"/>
      <c r="M36" s="746" t="s">
        <v>550</v>
      </c>
      <c r="N36" s="959">
        <v>822418.35</v>
      </c>
      <c r="O36" s="959">
        <v>2249267.0440000002</v>
      </c>
      <c r="P36" s="959">
        <v>596071.79599999997</v>
      </c>
      <c r="Q36" s="959">
        <v>188703.08499999999</v>
      </c>
      <c r="R36" s="959">
        <v>385440.97399999999</v>
      </c>
      <c r="S36" s="959">
        <v>243621.807</v>
      </c>
      <c r="T36" s="959">
        <v>428295.00900000002</v>
      </c>
      <c r="U36" s="959">
        <v>195915.01199999999</v>
      </c>
    </row>
    <row r="37" spans="1:21" s="958" customFormat="1" ht="11.25" hidden="1" customHeight="1">
      <c r="A37" s="960"/>
      <c r="B37" s="961"/>
      <c r="C37" s="959"/>
      <c r="D37" s="959"/>
      <c r="E37" s="959"/>
      <c r="F37" s="959"/>
      <c r="G37" s="959"/>
      <c r="H37" s="959"/>
      <c r="I37" s="959"/>
      <c r="J37" s="959"/>
      <c r="K37" s="959"/>
      <c r="L37" s="960"/>
      <c r="M37" s="961"/>
      <c r="N37" s="959"/>
      <c r="O37" s="959"/>
      <c r="P37" s="959"/>
      <c r="Q37" s="959"/>
      <c r="R37" s="959"/>
      <c r="S37" s="959"/>
      <c r="T37" s="959"/>
      <c r="U37" s="959"/>
    </row>
    <row r="38" spans="1:21" s="958" customFormat="1" ht="11.25" hidden="1" customHeight="1">
      <c r="A38" s="1337">
        <v>2008</v>
      </c>
      <c r="B38" s="1338"/>
      <c r="C38" s="959"/>
      <c r="D38" s="959"/>
      <c r="E38" s="959"/>
      <c r="F38" s="959"/>
      <c r="G38" s="959"/>
      <c r="H38" s="959"/>
      <c r="I38" s="959"/>
      <c r="J38" s="959"/>
      <c r="K38" s="959"/>
      <c r="L38" s="1337">
        <v>2008</v>
      </c>
      <c r="M38" s="1338"/>
      <c r="N38" s="959"/>
      <c r="O38" s="959"/>
      <c r="P38" s="959"/>
      <c r="Q38" s="959"/>
      <c r="R38" s="959"/>
      <c r="S38" s="959"/>
      <c r="T38" s="959"/>
      <c r="U38" s="959"/>
    </row>
    <row r="39" spans="1:21" s="958" customFormat="1" ht="11.25" hidden="1" customHeight="1">
      <c r="A39" s="739"/>
      <c r="B39" s="744" t="s">
        <v>547</v>
      </c>
      <c r="C39" s="737">
        <f>SUM(D39:K39,N39:U39)</f>
        <v>9136768.7249999996</v>
      </c>
      <c r="D39" s="959">
        <v>1238828.76</v>
      </c>
      <c r="E39" s="959">
        <v>1308164.453</v>
      </c>
      <c r="F39" s="959">
        <v>245569.55600000001</v>
      </c>
      <c r="G39" s="959">
        <v>284857.397</v>
      </c>
      <c r="H39" s="959">
        <v>186813.97500000001</v>
      </c>
      <c r="I39" s="959">
        <v>213769.88099999999</v>
      </c>
      <c r="J39" s="959">
        <v>472481.43599999999</v>
      </c>
      <c r="K39" s="959">
        <v>158250.95600000001</v>
      </c>
      <c r="L39" s="739"/>
      <c r="M39" s="744" t="s">
        <v>547</v>
      </c>
      <c r="N39" s="959">
        <v>795355.47</v>
      </c>
      <c r="O39" s="959">
        <v>2247528.412</v>
      </c>
      <c r="P39" s="959">
        <v>533132.38300000003</v>
      </c>
      <c r="Q39" s="959">
        <v>184178.23300000001</v>
      </c>
      <c r="R39" s="959">
        <v>382962.06400000001</v>
      </c>
      <c r="S39" s="959">
        <v>254457.853</v>
      </c>
      <c r="T39" s="959">
        <v>438632.48800000001</v>
      </c>
      <c r="U39" s="959">
        <v>191785.408</v>
      </c>
    </row>
    <row r="40" spans="1:21" s="958" customFormat="1" ht="11.25" hidden="1" customHeight="1">
      <c r="A40" s="739"/>
      <c r="B40" s="744" t="s">
        <v>548</v>
      </c>
      <c r="C40" s="737">
        <f>SUM(D40:K40,N40:U40)</f>
        <v>9159322.4330000002</v>
      </c>
      <c r="D40" s="959">
        <v>1237092.8489999999</v>
      </c>
      <c r="E40" s="959">
        <v>1318399.318</v>
      </c>
      <c r="F40" s="959">
        <v>289867.79200000002</v>
      </c>
      <c r="G40" s="959">
        <v>274818.27399999998</v>
      </c>
      <c r="H40" s="959">
        <v>209103.48800000001</v>
      </c>
      <c r="I40" s="959">
        <v>217970.03899999999</v>
      </c>
      <c r="J40" s="959">
        <v>479022.10499999998</v>
      </c>
      <c r="K40" s="959">
        <v>174148.73699999999</v>
      </c>
      <c r="L40" s="739"/>
      <c r="M40" s="744" t="s">
        <v>548</v>
      </c>
      <c r="N40" s="959">
        <v>797172.33799999999</v>
      </c>
      <c r="O40" s="959">
        <v>2196332.2289999998</v>
      </c>
      <c r="P40" s="959">
        <v>519659.19400000002</v>
      </c>
      <c r="Q40" s="959">
        <v>186128.38699999999</v>
      </c>
      <c r="R40" s="959">
        <v>376325.8</v>
      </c>
      <c r="S40" s="959">
        <v>246702.09599999999</v>
      </c>
      <c r="T40" s="959">
        <v>451628.761</v>
      </c>
      <c r="U40" s="959">
        <v>184951.02600000001</v>
      </c>
    </row>
    <row r="41" spans="1:21" s="958" customFormat="1" ht="11.25" hidden="1" customHeight="1">
      <c r="A41" s="739"/>
      <c r="B41" s="746" t="s">
        <v>549</v>
      </c>
      <c r="C41" s="737">
        <f>SUM(D41:K41,N41:U41)</f>
        <v>8047255.8159999996</v>
      </c>
      <c r="D41" s="959">
        <v>1040158.973</v>
      </c>
      <c r="E41" s="959">
        <v>1097359.014</v>
      </c>
      <c r="F41" s="959">
        <v>311498.98</v>
      </c>
      <c r="G41" s="959">
        <v>227360.92800000001</v>
      </c>
      <c r="H41" s="959">
        <v>176573.24</v>
      </c>
      <c r="I41" s="959">
        <v>207872.33300000001</v>
      </c>
      <c r="J41" s="959">
        <v>435685.03</v>
      </c>
      <c r="K41" s="959">
        <v>136962.80900000001</v>
      </c>
      <c r="L41" s="739"/>
      <c r="M41" s="746" t="s">
        <v>549</v>
      </c>
      <c r="N41" s="959">
        <v>646991.91</v>
      </c>
      <c r="O41" s="959">
        <v>2075094.07</v>
      </c>
      <c r="P41" s="959">
        <v>450743.40700000001</v>
      </c>
      <c r="Q41" s="959">
        <v>183362.802</v>
      </c>
      <c r="R41" s="959">
        <v>314672.19099999999</v>
      </c>
      <c r="S41" s="959">
        <v>186063.37599999999</v>
      </c>
      <c r="T41" s="959">
        <v>399024.51199999999</v>
      </c>
      <c r="U41" s="959">
        <v>157832.24100000001</v>
      </c>
    </row>
    <row r="42" spans="1:21" s="958" customFormat="1" ht="11.25" hidden="1" customHeight="1">
      <c r="A42" s="739"/>
      <c r="B42" s="746" t="s">
        <v>550</v>
      </c>
      <c r="C42" s="737">
        <f>SUM(D42:K42,N42:U42)</f>
        <v>9454076.4829999991</v>
      </c>
      <c r="D42" s="959">
        <v>1291289.33</v>
      </c>
      <c r="E42" s="959">
        <v>1353061.328</v>
      </c>
      <c r="F42" s="959">
        <v>318570.25799999997</v>
      </c>
      <c r="G42" s="959">
        <v>318906.81199999998</v>
      </c>
      <c r="H42" s="959">
        <v>179573.67</v>
      </c>
      <c r="I42" s="959">
        <v>222600</v>
      </c>
      <c r="J42" s="959">
        <v>472885.52600000001</v>
      </c>
      <c r="K42" s="959">
        <v>158902.253</v>
      </c>
      <c r="L42" s="739"/>
      <c r="M42" s="746" t="s">
        <v>550</v>
      </c>
      <c r="N42" s="959">
        <v>792623.19799999997</v>
      </c>
      <c r="O42" s="959">
        <v>2310327.5090000001</v>
      </c>
      <c r="P42" s="959">
        <v>579856.26300000004</v>
      </c>
      <c r="Q42" s="959">
        <v>196476.47700000001</v>
      </c>
      <c r="R42" s="959">
        <v>373774.342</v>
      </c>
      <c r="S42" s="959">
        <v>242628.13500000001</v>
      </c>
      <c r="T42" s="959">
        <v>454297.38400000002</v>
      </c>
      <c r="U42" s="959">
        <v>188303.99799999999</v>
      </c>
    </row>
    <row r="43" spans="1:21" s="958" customFormat="1" ht="11.25" hidden="1" customHeight="1">
      <c r="A43" s="739"/>
      <c r="B43" s="744"/>
      <c r="C43" s="959"/>
      <c r="D43" s="959"/>
      <c r="E43" s="959"/>
      <c r="F43" s="959"/>
      <c r="G43" s="959"/>
      <c r="H43" s="959"/>
      <c r="I43" s="959"/>
      <c r="J43" s="959"/>
      <c r="K43" s="959"/>
      <c r="L43" s="739"/>
      <c r="M43" s="744"/>
      <c r="N43" s="959"/>
      <c r="O43" s="959"/>
      <c r="P43" s="959"/>
      <c r="Q43" s="959"/>
      <c r="R43" s="959"/>
      <c r="S43" s="959"/>
      <c r="T43" s="959"/>
      <c r="U43" s="959"/>
    </row>
    <row r="44" spans="1:21" s="958" customFormat="1" ht="11.25" hidden="1" customHeight="1">
      <c r="A44" s="1337">
        <v>2009</v>
      </c>
      <c r="B44" s="1338"/>
      <c r="C44" s="959"/>
      <c r="D44" s="959"/>
      <c r="E44" s="959"/>
      <c r="F44" s="959"/>
      <c r="G44" s="959"/>
      <c r="H44" s="959"/>
      <c r="I44" s="959"/>
      <c r="J44" s="959"/>
      <c r="K44" s="959"/>
      <c r="L44" s="1337">
        <v>2009</v>
      </c>
      <c r="M44" s="1338"/>
      <c r="N44" s="959"/>
      <c r="O44" s="959"/>
      <c r="P44" s="959"/>
      <c r="Q44" s="959"/>
      <c r="R44" s="959"/>
      <c r="S44" s="959"/>
      <c r="T44" s="959"/>
      <c r="U44" s="959"/>
    </row>
    <row r="45" spans="1:21" s="958" customFormat="1" ht="11.25" hidden="1" customHeight="1">
      <c r="A45" s="739"/>
      <c r="B45" s="744" t="s">
        <v>547</v>
      </c>
      <c r="C45" s="737">
        <f>SUM(D45:K45,N45:U45)</f>
        <v>9223802.2319999989</v>
      </c>
      <c r="D45" s="959">
        <v>1207373.8</v>
      </c>
      <c r="E45" s="959">
        <v>1307702.19</v>
      </c>
      <c r="F45" s="959">
        <v>309516.98</v>
      </c>
      <c r="G45" s="959">
        <v>287196.16899999999</v>
      </c>
      <c r="H45" s="959">
        <v>205468.36199999999</v>
      </c>
      <c r="I45" s="959">
        <v>217611.73199999999</v>
      </c>
      <c r="J45" s="959">
        <v>446576.18099999998</v>
      </c>
      <c r="K45" s="959">
        <v>152798.28700000001</v>
      </c>
      <c r="L45" s="739"/>
      <c r="M45" s="744" t="s">
        <v>547</v>
      </c>
      <c r="N45" s="959">
        <v>814706.90899999999</v>
      </c>
      <c r="O45" s="959">
        <v>2299401.997</v>
      </c>
      <c r="P45" s="959">
        <v>533255.25399999996</v>
      </c>
      <c r="Q45" s="959">
        <v>189542.36300000001</v>
      </c>
      <c r="R45" s="959">
        <v>377205.78899999999</v>
      </c>
      <c r="S45" s="959">
        <v>250147.734</v>
      </c>
      <c r="T45" s="959">
        <v>439015.91600000003</v>
      </c>
      <c r="U45" s="959">
        <v>186282.56899999999</v>
      </c>
    </row>
    <row r="46" spans="1:21" s="958" customFormat="1" ht="11.25" hidden="1" customHeight="1">
      <c r="A46" s="739"/>
      <c r="B46" s="744" t="s">
        <v>548</v>
      </c>
      <c r="C46" s="737">
        <f>SUM(D46:K46,N46:U46)</f>
        <v>8925178.1460000016</v>
      </c>
      <c r="D46" s="959">
        <v>1194983.8540000001</v>
      </c>
      <c r="E46" s="959">
        <v>1264962.584</v>
      </c>
      <c r="F46" s="959">
        <v>308445.00799999997</v>
      </c>
      <c r="G46" s="959">
        <v>281039.95199999999</v>
      </c>
      <c r="H46" s="959">
        <v>187168.22399999999</v>
      </c>
      <c r="I46" s="959">
        <v>213205.35200000001</v>
      </c>
      <c r="J46" s="959">
        <v>447053.42499999999</v>
      </c>
      <c r="K46" s="959">
        <v>158932.37400000001</v>
      </c>
      <c r="L46" s="739"/>
      <c r="M46" s="744" t="s">
        <v>548</v>
      </c>
      <c r="N46" s="959">
        <v>737740.75199999998</v>
      </c>
      <c r="O46" s="959">
        <v>2218317.2480000001</v>
      </c>
      <c r="P46" s="959">
        <v>523846.71600000001</v>
      </c>
      <c r="Q46" s="959">
        <v>188166.89199999999</v>
      </c>
      <c r="R46" s="959">
        <v>368022.44</v>
      </c>
      <c r="S46" s="959">
        <v>234648.75200000001</v>
      </c>
      <c r="T46" s="959">
        <v>424249.5</v>
      </c>
      <c r="U46" s="959">
        <v>174395.073</v>
      </c>
    </row>
    <row r="47" spans="1:21" s="958" customFormat="1" ht="11.25" hidden="1" customHeight="1">
      <c r="A47" s="739"/>
      <c r="B47" s="744" t="s">
        <v>549</v>
      </c>
      <c r="C47" s="737">
        <f>SUM(D47:K47,N47:U47)</f>
        <v>7986408.4230000004</v>
      </c>
      <c r="D47" s="959">
        <v>996019.21</v>
      </c>
      <c r="E47" s="959">
        <v>1084282.9480000001</v>
      </c>
      <c r="F47" s="959">
        <v>333024.09399999998</v>
      </c>
      <c r="G47" s="959">
        <v>234281.57800000001</v>
      </c>
      <c r="H47" s="959">
        <v>178491.80499999999</v>
      </c>
      <c r="I47" s="959">
        <v>210160.34</v>
      </c>
      <c r="J47" s="959">
        <v>436162.21600000001</v>
      </c>
      <c r="K47" s="959">
        <v>125034.749</v>
      </c>
      <c r="L47" s="739"/>
      <c r="M47" s="744" t="s">
        <v>549</v>
      </c>
      <c r="N47" s="959">
        <v>661537.69999999995</v>
      </c>
      <c r="O47" s="959">
        <v>2055733.773</v>
      </c>
      <c r="P47" s="959">
        <v>442960.717</v>
      </c>
      <c r="Q47" s="959">
        <v>182041.834</v>
      </c>
      <c r="R47" s="959">
        <v>309404.00799999997</v>
      </c>
      <c r="S47" s="959">
        <v>188783.13200000001</v>
      </c>
      <c r="T47" s="959">
        <v>395392.49800000002</v>
      </c>
      <c r="U47" s="959">
        <v>153097.821</v>
      </c>
    </row>
    <row r="48" spans="1:21" s="958" customFormat="1" ht="11.25" hidden="1" customHeight="1">
      <c r="A48" s="739"/>
      <c r="B48" s="746" t="s">
        <v>550</v>
      </c>
      <c r="C48" s="737">
        <f>SUM(D48:K48,N48:U48)</f>
        <v>9472568.1799999997</v>
      </c>
      <c r="D48" s="959">
        <v>1269638.6969999999</v>
      </c>
      <c r="E48" s="959">
        <v>1420034.7609999999</v>
      </c>
      <c r="F48" s="959">
        <v>329361.46600000001</v>
      </c>
      <c r="G48" s="959">
        <v>310775.924</v>
      </c>
      <c r="H48" s="959">
        <v>198030.16200000001</v>
      </c>
      <c r="I48" s="959">
        <v>231734.56599999999</v>
      </c>
      <c r="J48" s="959">
        <v>464539.03600000002</v>
      </c>
      <c r="K48" s="959">
        <v>162863.272</v>
      </c>
      <c r="L48" s="739"/>
      <c r="M48" s="746" t="s">
        <v>550</v>
      </c>
      <c r="N48" s="959">
        <v>789257.55200000003</v>
      </c>
      <c r="O48" s="959">
        <v>2281874.2220000001</v>
      </c>
      <c r="P48" s="959">
        <v>573393.81299999997</v>
      </c>
      <c r="Q48" s="959">
        <v>190161.277</v>
      </c>
      <c r="R48" s="959">
        <v>381142.74599999998</v>
      </c>
      <c r="S48" s="959">
        <v>243743.1</v>
      </c>
      <c r="T48" s="959">
        <v>447152.94400000002</v>
      </c>
      <c r="U48" s="959">
        <v>178864.64199999999</v>
      </c>
    </row>
    <row r="49" spans="1:21" s="958" customFormat="1" ht="11.25" hidden="1" customHeight="1">
      <c r="A49" s="739"/>
      <c r="B49" s="744"/>
      <c r="C49" s="959"/>
      <c r="D49" s="959"/>
      <c r="E49" s="959"/>
      <c r="F49" s="959"/>
      <c r="G49" s="959"/>
      <c r="H49" s="959"/>
      <c r="I49" s="959"/>
      <c r="J49" s="959"/>
      <c r="K49" s="959"/>
      <c r="L49" s="739"/>
      <c r="M49" s="744"/>
      <c r="N49" s="959"/>
      <c r="O49" s="959"/>
      <c r="P49" s="959"/>
      <c r="Q49" s="959"/>
      <c r="R49" s="959"/>
      <c r="S49" s="959"/>
      <c r="T49" s="959"/>
      <c r="U49" s="959"/>
    </row>
    <row r="50" spans="1:21" s="958" customFormat="1" ht="11.25" hidden="1" customHeight="1">
      <c r="A50" s="1337">
        <v>2010</v>
      </c>
      <c r="B50" s="1338"/>
      <c r="C50" s="959"/>
      <c r="D50" s="959"/>
      <c r="E50" s="959"/>
      <c r="F50" s="959"/>
      <c r="G50" s="959"/>
      <c r="H50" s="959"/>
      <c r="I50" s="959"/>
      <c r="J50" s="959"/>
      <c r="K50" s="959"/>
      <c r="L50" s="1337">
        <v>2010</v>
      </c>
      <c r="M50" s="1338"/>
      <c r="N50" s="959"/>
      <c r="O50" s="959"/>
      <c r="P50" s="959"/>
      <c r="Q50" s="959"/>
      <c r="R50" s="959"/>
      <c r="S50" s="959"/>
      <c r="T50" s="959"/>
      <c r="U50" s="959"/>
    </row>
    <row r="51" spans="1:21" s="958" customFormat="1" ht="11.25" hidden="1" customHeight="1">
      <c r="A51" s="739"/>
      <c r="B51" s="744" t="s">
        <v>547</v>
      </c>
      <c r="C51" s="737">
        <f>SUM(D51:K51,N51:U51)</f>
        <v>9286040.8439999986</v>
      </c>
      <c r="D51" s="959">
        <v>1236737.8929999999</v>
      </c>
      <c r="E51" s="959">
        <v>1306503.193</v>
      </c>
      <c r="F51" s="959">
        <v>344706.07799999998</v>
      </c>
      <c r="G51" s="959">
        <v>295539.99800000002</v>
      </c>
      <c r="H51" s="959">
        <v>199422.78</v>
      </c>
      <c r="I51" s="959">
        <v>225167.959</v>
      </c>
      <c r="J51" s="959">
        <v>428409.97</v>
      </c>
      <c r="K51" s="959">
        <v>154684.035</v>
      </c>
      <c r="L51" s="739"/>
      <c r="M51" s="744" t="s">
        <v>547</v>
      </c>
      <c r="N51" s="959">
        <v>812689.75399999996</v>
      </c>
      <c r="O51" s="959">
        <v>2306611.5630000001</v>
      </c>
      <c r="P51" s="959">
        <v>513191.09299999999</v>
      </c>
      <c r="Q51" s="959">
        <v>180003.76800000001</v>
      </c>
      <c r="R51" s="959">
        <v>386263.10399999999</v>
      </c>
      <c r="S51" s="959">
        <v>246815.40599999999</v>
      </c>
      <c r="T51" s="959">
        <v>468036.59499999997</v>
      </c>
      <c r="U51" s="959">
        <v>181257.655</v>
      </c>
    </row>
    <row r="52" spans="1:21" s="958" customFormat="1" ht="11.25" hidden="1" customHeight="1">
      <c r="A52" s="739"/>
      <c r="B52" s="744" t="s">
        <v>548</v>
      </c>
      <c r="C52" s="737">
        <f>SUM(D52:K52,N52:U52)</f>
        <v>8970588.4280000012</v>
      </c>
      <c r="D52" s="959">
        <v>1208784.3149999999</v>
      </c>
      <c r="E52" s="959">
        <v>1256914.2069999999</v>
      </c>
      <c r="F52" s="959">
        <v>314620.90299999999</v>
      </c>
      <c r="G52" s="959">
        <v>272764.935</v>
      </c>
      <c r="H52" s="959">
        <v>198453.098</v>
      </c>
      <c r="I52" s="959">
        <v>217345.76199999999</v>
      </c>
      <c r="J52" s="959">
        <v>421744.74300000002</v>
      </c>
      <c r="K52" s="959">
        <v>161724.14300000001</v>
      </c>
      <c r="L52" s="739"/>
      <c r="M52" s="744" t="s">
        <v>548</v>
      </c>
      <c r="N52" s="959">
        <v>814834.71200000006</v>
      </c>
      <c r="O52" s="959">
        <v>2191575.284</v>
      </c>
      <c r="P52" s="959">
        <v>508082.51799999998</v>
      </c>
      <c r="Q52" s="959">
        <v>180963.74100000001</v>
      </c>
      <c r="R52" s="959">
        <v>378118.41499999998</v>
      </c>
      <c r="S52" s="959">
        <v>238356.84299999999</v>
      </c>
      <c r="T52" s="959">
        <v>435990.00400000002</v>
      </c>
      <c r="U52" s="959">
        <v>170314.80499999999</v>
      </c>
    </row>
    <row r="53" spans="1:21" s="958" customFormat="1" ht="11.25" hidden="1" customHeight="1">
      <c r="A53" s="739"/>
      <c r="B53" s="744" t="s">
        <v>549</v>
      </c>
      <c r="C53" s="737">
        <f>SUM(D53:K53,N53:U53)</f>
        <v>7870044.1339999987</v>
      </c>
      <c r="D53" s="959">
        <v>1029888.679</v>
      </c>
      <c r="E53" s="959">
        <v>1083347.3559999999</v>
      </c>
      <c r="F53" s="959">
        <v>296372.35399999999</v>
      </c>
      <c r="G53" s="959">
        <v>226922.44200000001</v>
      </c>
      <c r="H53" s="959">
        <v>187109.36600000001</v>
      </c>
      <c r="I53" s="959">
        <v>219556.14799999999</v>
      </c>
      <c r="J53" s="959">
        <v>411137.61700000003</v>
      </c>
      <c r="K53" s="959">
        <v>131263.59099999999</v>
      </c>
      <c r="L53" s="739"/>
      <c r="M53" s="744" t="s">
        <v>549</v>
      </c>
      <c r="N53" s="959">
        <v>670379.875</v>
      </c>
      <c r="O53" s="959">
        <v>1971328.949</v>
      </c>
      <c r="P53" s="959">
        <v>431054.386</v>
      </c>
      <c r="Q53" s="959">
        <v>178943.56099999999</v>
      </c>
      <c r="R53" s="959">
        <v>312494.929</v>
      </c>
      <c r="S53" s="959">
        <v>191030.79399999999</v>
      </c>
      <c r="T53" s="959">
        <v>385488.12800000003</v>
      </c>
      <c r="U53" s="959">
        <v>143725.959</v>
      </c>
    </row>
    <row r="54" spans="1:21" s="958" customFormat="1" ht="11.25" hidden="1" customHeight="1">
      <c r="A54" s="739"/>
      <c r="B54" s="744" t="s">
        <v>550</v>
      </c>
      <c r="C54" s="737">
        <f>SUM(D54:K54,N54:U54)</f>
        <v>9256064.6449999996</v>
      </c>
      <c r="D54" s="737">
        <v>1236972.4350000001</v>
      </c>
      <c r="E54" s="737">
        <v>1325568.9920000001</v>
      </c>
      <c r="F54" s="737">
        <v>313628.61599999998</v>
      </c>
      <c r="G54" s="737">
        <v>298617.652</v>
      </c>
      <c r="H54" s="737">
        <v>213922.21799999999</v>
      </c>
      <c r="I54" s="737">
        <v>209809.53599999999</v>
      </c>
      <c r="J54" s="737">
        <v>427538.87400000001</v>
      </c>
      <c r="K54" s="737">
        <v>163633.758</v>
      </c>
      <c r="L54" s="739"/>
      <c r="M54" s="744" t="s">
        <v>550</v>
      </c>
      <c r="N54" s="737">
        <v>793482.576</v>
      </c>
      <c r="O54" s="737">
        <v>2276929.7250000001</v>
      </c>
      <c r="P54" s="737">
        <v>565363.76100000006</v>
      </c>
      <c r="Q54" s="737">
        <v>188429.59</v>
      </c>
      <c r="R54" s="737">
        <v>397082.70299999998</v>
      </c>
      <c r="S54" s="737">
        <v>233004.53700000001</v>
      </c>
      <c r="T54" s="737">
        <v>436384.62900000002</v>
      </c>
      <c r="U54" s="737">
        <v>175695.04300000001</v>
      </c>
    </row>
    <row r="55" spans="1:21" s="958" customFormat="1" ht="11.25" hidden="1"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37">
        <f>SUM(D57:K57,N57:U57)</f>
        <v>9521932.5140000023</v>
      </c>
      <c r="D57" s="794">
        <v>1238978.419</v>
      </c>
      <c r="E57" s="794">
        <v>1438169.429</v>
      </c>
      <c r="F57" s="794">
        <v>324163.43900000001</v>
      </c>
      <c r="G57" s="794">
        <v>294148.196</v>
      </c>
      <c r="H57" s="794">
        <v>217838.94699999999</v>
      </c>
      <c r="I57" s="794">
        <v>228276.82800000001</v>
      </c>
      <c r="J57" s="794">
        <v>522142.38500000001</v>
      </c>
      <c r="K57" s="794">
        <v>157878.49100000001</v>
      </c>
      <c r="L57" s="739"/>
      <c r="M57" s="744" t="s">
        <v>547</v>
      </c>
      <c r="N57" s="794">
        <v>825659.19700000004</v>
      </c>
      <c r="O57" s="794">
        <v>2314316.875</v>
      </c>
      <c r="P57" s="794">
        <v>511779.49</v>
      </c>
      <c r="Q57" s="794">
        <v>184910.40400000001</v>
      </c>
      <c r="R57" s="794">
        <v>390482.10100000002</v>
      </c>
      <c r="S57" s="794">
        <v>228328.77799999999</v>
      </c>
      <c r="T57" s="794">
        <v>457076.43599999999</v>
      </c>
      <c r="U57" s="794">
        <v>187783.09899999999</v>
      </c>
    </row>
    <row r="58" spans="1:21" s="958" customFormat="1" ht="11.25" customHeight="1">
      <c r="A58" s="739"/>
      <c r="B58" s="744" t="s">
        <v>548</v>
      </c>
      <c r="C58" s="737">
        <f>SUM(D58:K58,N58:U58)</f>
        <v>9194098.6119999997</v>
      </c>
      <c r="D58" s="794">
        <v>1219348.094</v>
      </c>
      <c r="E58" s="794">
        <v>1363937.301</v>
      </c>
      <c r="F58" s="794">
        <v>314410.462</v>
      </c>
      <c r="G58" s="794">
        <v>279696.67099999997</v>
      </c>
      <c r="H58" s="794">
        <v>200441.992</v>
      </c>
      <c r="I58" s="794">
        <v>223861.71400000001</v>
      </c>
      <c r="J58" s="794">
        <v>496301.22200000001</v>
      </c>
      <c r="K58" s="794">
        <v>161837.09899999999</v>
      </c>
      <c r="L58" s="739"/>
      <c r="M58" s="744" t="s">
        <v>548</v>
      </c>
      <c r="N58" s="794">
        <v>806739.7</v>
      </c>
      <c r="O58" s="794">
        <v>2229811.108</v>
      </c>
      <c r="P58" s="794">
        <v>500933.42200000002</v>
      </c>
      <c r="Q58" s="794">
        <v>180182.02100000001</v>
      </c>
      <c r="R58" s="794">
        <v>379250.85600000003</v>
      </c>
      <c r="S58" s="794">
        <v>222469.318</v>
      </c>
      <c r="T58" s="794">
        <v>439721.72200000001</v>
      </c>
      <c r="U58" s="794">
        <v>175155.91</v>
      </c>
    </row>
    <row r="59" spans="1:21" s="958" customFormat="1" ht="11.25" customHeight="1">
      <c r="A59" s="739"/>
      <c r="B59" s="744" t="s">
        <v>549</v>
      </c>
      <c r="C59" s="737">
        <f>SUM(D59:K59,N59:U59)</f>
        <v>8123067.5970000001</v>
      </c>
      <c r="D59" s="794">
        <v>1040332.701</v>
      </c>
      <c r="E59" s="794">
        <v>1185945.0009999999</v>
      </c>
      <c r="F59" s="794">
        <v>314899.12800000003</v>
      </c>
      <c r="G59" s="794">
        <v>233248.35</v>
      </c>
      <c r="H59" s="794">
        <v>179818.12400000001</v>
      </c>
      <c r="I59" s="794">
        <v>221236.13200000001</v>
      </c>
      <c r="J59" s="794">
        <v>502485.31800000003</v>
      </c>
      <c r="K59" s="794">
        <v>130920.514</v>
      </c>
      <c r="L59" s="739"/>
      <c r="M59" s="746" t="s">
        <v>549</v>
      </c>
      <c r="N59" s="794">
        <v>697103.27399999998</v>
      </c>
      <c r="O59" s="794">
        <v>1984337.344</v>
      </c>
      <c r="P59" s="794">
        <v>446819.05099999998</v>
      </c>
      <c r="Q59" s="794">
        <v>175269.96100000001</v>
      </c>
      <c r="R59" s="794">
        <v>326415.38099999999</v>
      </c>
      <c r="S59" s="794">
        <v>164098.66899999999</v>
      </c>
      <c r="T59" s="794">
        <v>382484.12699999998</v>
      </c>
      <c r="U59" s="794">
        <v>137654.522</v>
      </c>
    </row>
    <row r="60" spans="1:21" s="958" customFormat="1" ht="11.25" customHeight="1">
      <c r="A60" s="739"/>
      <c r="B60" s="744" t="s">
        <v>550</v>
      </c>
      <c r="C60" s="737">
        <f>SUM(D60:K60,N60:U60)</f>
        <v>9459682.7750000022</v>
      </c>
      <c r="D60" s="794">
        <v>1189132.0220000001</v>
      </c>
      <c r="E60" s="794">
        <v>1434175.4809999999</v>
      </c>
      <c r="F60" s="794">
        <v>312224.82799999998</v>
      </c>
      <c r="G60" s="794">
        <v>299124.38099999999</v>
      </c>
      <c r="H60" s="794">
        <v>207426.2</v>
      </c>
      <c r="I60" s="794">
        <v>242415.842</v>
      </c>
      <c r="J60" s="794">
        <v>519201.08799999999</v>
      </c>
      <c r="K60" s="794">
        <v>163980.356</v>
      </c>
      <c r="L60" s="739"/>
      <c r="M60" s="746" t="s">
        <v>550</v>
      </c>
      <c r="N60" s="794">
        <v>784744.70499999996</v>
      </c>
      <c r="O60" s="794">
        <v>2328024.2149999999</v>
      </c>
      <c r="P60" s="794">
        <v>565326.22400000005</v>
      </c>
      <c r="Q60" s="794">
        <v>183940.12299999999</v>
      </c>
      <c r="R60" s="794">
        <v>395708.96899999998</v>
      </c>
      <c r="S60" s="794">
        <v>216582.26500000001</v>
      </c>
      <c r="T60" s="794">
        <v>439632.03700000001</v>
      </c>
      <c r="U60" s="794">
        <v>178044.03899999999</v>
      </c>
    </row>
    <row r="61" spans="1:21" s="958" customFormat="1" ht="9" customHeight="1">
      <c r="A61" s="739"/>
      <c r="B61" s="744"/>
      <c r="C61" s="959"/>
      <c r="D61" s="963"/>
      <c r="E61" s="963"/>
      <c r="F61" s="963"/>
      <c r="G61" s="963"/>
      <c r="H61" s="963"/>
      <c r="I61" s="963"/>
      <c r="J61" s="963"/>
      <c r="K61" s="963"/>
      <c r="L61" s="960"/>
      <c r="M61" s="961" t="s">
        <v>1025</v>
      </c>
      <c r="N61" s="963"/>
      <c r="O61" s="963"/>
      <c r="P61" s="963"/>
      <c r="Q61" s="963"/>
      <c r="R61" s="963"/>
      <c r="S61" s="963"/>
      <c r="T61" s="963"/>
      <c r="U61" s="963"/>
    </row>
    <row r="62" spans="1:21" s="958" customFormat="1" ht="11.25" customHeight="1">
      <c r="A62" s="1337">
        <v>2012</v>
      </c>
      <c r="B62" s="1338"/>
      <c r="C62" s="959"/>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37">
        <v>9306725.8609999996</v>
      </c>
      <c r="D63" s="794">
        <v>1153562.6259999999</v>
      </c>
      <c r="E63" s="794">
        <v>1441236.372</v>
      </c>
      <c r="F63" s="794">
        <v>308847.53899999999</v>
      </c>
      <c r="G63" s="794">
        <v>295907</v>
      </c>
      <c r="H63" s="794">
        <v>204894.598</v>
      </c>
      <c r="I63" s="794">
        <v>235379.20800000001</v>
      </c>
      <c r="J63" s="794">
        <v>499711.27</v>
      </c>
      <c r="K63" s="794">
        <v>160717.33900000001</v>
      </c>
      <c r="L63" s="739"/>
      <c r="M63" s="744" t="s">
        <v>547</v>
      </c>
      <c r="N63" s="794">
        <v>839744.31499999994</v>
      </c>
      <c r="O63" s="794">
        <v>2291759.5660000001</v>
      </c>
      <c r="P63" s="794">
        <v>454345.22700000001</v>
      </c>
      <c r="Q63" s="794">
        <v>178155.329</v>
      </c>
      <c r="R63" s="794">
        <v>394130.32400000002</v>
      </c>
      <c r="S63" s="794">
        <v>231274.04199999999</v>
      </c>
      <c r="T63" s="794">
        <v>444577.23300000001</v>
      </c>
      <c r="U63" s="794">
        <v>172483.87299999999</v>
      </c>
    </row>
    <row r="64" spans="1:21" s="958" customFormat="1" ht="11.25" customHeight="1">
      <c r="A64" s="739"/>
      <c r="B64" s="744" t="s">
        <v>548</v>
      </c>
      <c r="C64" s="737">
        <v>8930643.6649999991</v>
      </c>
      <c r="D64" s="794">
        <v>1121432.0120000001</v>
      </c>
      <c r="E64" s="794">
        <v>1355687.352</v>
      </c>
      <c r="F64" s="794">
        <v>306518.39</v>
      </c>
      <c r="G64" s="794">
        <v>279914.76400000002</v>
      </c>
      <c r="H64" s="794">
        <v>185518.889</v>
      </c>
      <c r="I64" s="794">
        <v>232704.31200000001</v>
      </c>
      <c r="J64" s="794">
        <v>475274.87</v>
      </c>
      <c r="K64" s="794">
        <v>163844.26199999999</v>
      </c>
      <c r="L64" s="739"/>
      <c r="M64" s="744" t="s">
        <v>548</v>
      </c>
      <c r="N64" s="794">
        <v>815456.79700000002</v>
      </c>
      <c r="O64" s="794">
        <v>2166221.3909999998</v>
      </c>
      <c r="P64" s="794">
        <v>430613.80200000003</v>
      </c>
      <c r="Q64" s="794">
        <v>176442.071</v>
      </c>
      <c r="R64" s="794">
        <v>386844.065</v>
      </c>
      <c r="S64" s="794">
        <v>229066.39600000001</v>
      </c>
      <c r="T64" s="794">
        <v>441484.34499999997</v>
      </c>
      <c r="U64" s="794">
        <v>163619.94699999999</v>
      </c>
    </row>
    <row r="65" spans="1:21" s="958" customFormat="1" ht="11.25" customHeight="1">
      <c r="A65" s="739"/>
      <c r="B65" s="744" t="s">
        <v>549</v>
      </c>
      <c r="C65" s="737">
        <v>8093542.307</v>
      </c>
      <c r="D65" s="794">
        <v>1029780.937</v>
      </c>
      <c r="E65" s="794">
        <v>1184121.213</v>
      </c>
      <c r="F65" s="794">
        <v>310337.88500000001</v>
      </c>
      <c r="G65" s="794">
        <v>236928.55100000001</v>
      </c>
      <c r="H65" s="794">
        <v>169684.7</v>
      </c>
      <c r="I65" s="794">
        <v>233715.84099999999</v>
      </c>
      <c r="J65" s="794">
        <v>494901.79399999999</v>
      </c>
      <c r="K65" s="794">
        <v>134169.24</v>
      </c>
      <c r="L65" s="739"/>
      <c r="M65" s="746" t="s">
        <v>549</v>
      </c>
      <c r="N65" s="794">
        <v>661305.74</v>
      </c>
      <c r="O65" s="794">
        <v>2074317.767</v>
      </c>
      <c r="P65" s="794">
        <v>366781.43</v>
      </c>
      <c r="Q65" s="794">
        <v>170206.875</v>
      </c>
      <c r="R65" s="794">
        <v>324363.13299999997</v>
      </c>
      <c r="S65" s="794">
        <v>176434.128</v>
      </c>
      <c r="T65" s="794">
        <v>393600.136</v>
      </c>
      <c r="U65" s="794">
        <v>132892.93700000001</v>
      </c>
    </row>
    <row r="66" spans="1:21" s="958" customFormat="1" ht="11.25" customHeight="1">
      <c r="A66" s="739"/>
      <c r="B66" s="744" t="s">
        <v>550</v>
      </c>
      <c r="C66" s="737">
        <v>9246417.273</v>
      </c>
      <c r="D66" s="794">
        <v>1132597.537</v>
      </c>
      <c r="E66" s="794">
        <v>1450831.206</v>
      </c>
      <c r="F66" s="794">
        <v>335980.08600000001</v>
      </c>
      <c r="G66" s="794">
        <v>297156.74</v>
      </c>
      <c r="H66" s="794">
        <v>195344.59599999999</v>
      </c>
      <c r="I66" s="794">
        <v>264281.59399999998</v>
      </c>
      <c r="J66" s="794">
        <v>537572.75100000005</v>
      </c>
      <c r="K66" s="794">
        <v>170617.52600000001</v>
      </c>
      <c r="L66" s="739"/>
      <c r="M66" s="746" t="s">
        <v>550</v>
      </c>
      <c r="N66" s="794">
        <v>794922.83200000005</v>
      </c>
      <c r="O66" s="794">
        <v>2250879.6269999999</v>
      </c>
      <c r="P66" s="794">
        <v>415581.321</v>
      </c>
      <c r="Q66" s="794">
        <v>176500.44200000001</v>
      </c>
      <c r="R66" s="794">
        <v>395357.63799999998</v>
      </c>
      <c r="S66" s="794">
        <v>237269.34899999999</v>
      </c>
      <c r="T66" s="794">
        <v>421795.842</v>
      </c>
      <c r="U66" s="794">
        <v>169728.18599999999</v>
      </c>
    </row>
    <row r="67" spans="1:21" s="958" customFormat="1" ht="9" customHeight="1">
      <c r="A67" s="739"/>
      <c r="B67" s="744"/>
      <c r="C67" s="959"/>
      <c r="D67" s="959"/>
      <c r="E67" s="959"/>
      <c r="F67" s="959"/>
      <c r="G67" s="959"/>
      <c r="H67" s="959"/>
      <c r="I67" s="959"/>
      <c r="J67" s="959"/>
      <c r="K67" s="959"/>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9171879.9299999997</v>
      </c>
      <c r="D69" s="737">
        <v>1090633.4669999999</v>
      </c>
      <c r="E69" s="737">
        <v>1396136.477</v>
      </c>
      <c r="F69" s="737">
        <v>334475.73</v>
      </c>
      <c r="G69" s="737">
        <v>300199.511</v>
      </c>
      <c r="H69" s="737">
        <v>192489.55300000001</v>
      </c>
      <c r="I69" s="737">
        <v>293283.34600000002</v>
      </c>
      <c r="J69" s="737">
        <v>511223.85</v>
      </c>
      <c r="K69" s="737">
        <v>156688.52799999999</v>
      </c>
      <c r="L69" s="739"/>
      <c r="M69" s="744" t="s">
        <v>547</v>
      </c>
      <c r="N69" s="737">
        <v>857538.80799999996</v>
      </c>
      <c r="O69" s="737">
        <v>2273591.5189999999</v>
      </c>
      <c r="P69" s="737">
        <v>424307.897</v>
      </c>
      <c r="Q69" s="737">
        <v>173949.851</v>
      </c>
      <c r="R69" s="737">
        <v>389081.41200000001</v>
      </c>
      <c r="S69" s="737">
        <v>220010.18</v>
      </c>
      <c r="T69" s="737">
        <v>386950.44500000001</v>
      </c>
      <c r="U69" s="737">
        <v>171319.356</v>
      </c>
    </row>
    <row r="70" spans="1:21" s="958" customFormat="1" ht="11.25" customHeight="1">
      <c r="A70" s="739"/>
      <c r="B70" s="744" t="s">
        <v>548</v>
      </c>
      <c r="C70" s="737">
        <v>9021098.6610000003</v>
      </c>
      <c r="D70" s="737">
        <v>1061843.9550000001</v>
      </c>
      <c r="E70" s="737">
        <v>1344731.4410000001</v>
      </c>
      <c r="F70" s="737">
        <v>323917.49200000003</v>
      </c>
      <c r="G70" s="737">
        <v>285554.84899999999</v>
      </c>
      <c r="H70" s="737">
        <v>195781.43100000001</v>
      </c>
      <c r="I70" s="737">
        <v>287141.21299999999</v>
      </c>
      <c r="J70" s="737">
        <v>503500.68099999998</v>
      </c>
      <c r="K70" s="737">
        <v>167425.389</v>
      </c>
      <c r="L70" s="739"/>
      <c r="M70" s="744" t="s">
        <v>548</v>
      </c>
      <c r="N70" s="737">
        <v>866419.68099999998</v>
      </c>
      <c r="O70" s="737">
        <v>2225802.8990000002</v>
      </c>
      <c r="P70" s="737">
        <v>425398.49800000002</v>
      </c>
      <c r="Q70" s="737">
        <v>168719.84299999999</v>
      </c>
      <c r="R70" s="737">
        <v>385980.94</v>
      </c>
      <c r="S70" s="737">
        <v>225393.79800000001</v>
      </c>
      <c r="T70" s="737">
        <v>386761.78</v>
      </c>
      <c r="U70" s="737">
        <v>166724.77100000001</v>
      </c>
    </row>
    <row r="71" spans="1:21" s="958" customFormat="1" ht="11.25" customHeight="1">
      <c r="A71" s="739"/>
      <c r="B71" s="744" t="s">
        <v>549</v>
      </c>
      <c r="C71" s="737">
        <v>8214507.2980000004</v>
      </c>
      <c r="D71" s="737">
        <v>970428.99100000004</v>
      </c>
      <c r="E71" s="737">
        <v>1155940.845</v>
      </c>
      <c r="F71" s="737">
        <v>333621.20199999999</v>
      </c>
      <c r="G71" s="737">
        <v>244497.948</v>
      </c>
      <c r="H71" s="737">
        <v>175597.19099999999</v>
      </c>
      <c r="I71" s="737">
        <v>254246.97200000001</v>
      </c>
      <c r="J71" s="737">
        <v>526780.71400000004</v>
      </c>
      <c r="K71" s="737">
        <v>135485.41099999999</v>
      </c>
      <c r="L71" s="739"/>
      <c r="M71" s="744" t="s">
        <v>549</v>
      </c>
      <c r="N71" s="737">
        <v>878091.07799999998</v>
      </c>
      <c r="O71" s="737">
        <v>2059537.149</v>
      </c>
      <c r="P71" s="737">
        <v>346153.951</v>
      </c>
      <c r="Q71" s="737">
        <v>161044.18900000001</v>
      </c>
      <c r="R71" s="737">
        <v>323799.516</v>
      </c>
      <c r="S71" s="737">
        <v>159688.06400000001</v>
      </c>
      <c r="T71" s="737">
        <v>356129.39</v>
      </c>
      <c r="U71" s="737">
        <v>133464.68700000001</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737"/>
      <c r="U72" s="737"/>
    </row>
    <row r="73" spans="1:21" s="958" customFormat="1" ht="9"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18192978.590999998</v>
      </c>
      <c r="D74" s="737">
        <f t="shared" ref="D74:K74" si="13">SUM(D69:D70)</f>
        <v>2152477.4220000003</v>
      </c>
      <c r="E74" s="737">
        <f t="shared" si="13"/>
        <v>2740867.9180000001</v>
      </c>
      <c r="F74" s="737">
        <f t="shared" si="13"/>
        <v>658393.22200000007</v>
      </c>
      <c r="G74" s="737">
        <f t="shared" si="13"/>
        <v>585754.36</v>
      </c>
      <c r="H74" s="737">
        <f t="shared" si="13"/>
        <v>388270.98400000005</v>
      </c>
      <c r="I74" s="737">
        <f t="shared" si="13"/>
        <v>580424.55900000001</v>
      </c>
      <c r="J74" s="737">
        <f t="shared" si="13"/>
        <v>1014724.531</v>
      </c>
      <c r="K74" s="737">
        <f t="shared" si="13"/>
        <v>324113.91700000002</v>
      </c>
      <c r="L74" s="739"/>
      <c r="M74" s="744" t="s">
        <v>995</v>
      </c>
      <c r="N74" s="737">
        <f>SUM(N69:N70)</f>
        <v>1723958.4890000001</v>
      </c>
      <c r="O74" s="737">
        <f t="shared" ref="O74:U74" si="14">SUM(O69:O70)</f>
        <v>4499394.4179999996</v>
      </c>
      <c r="P74" s="737">
        <f t="shared" si="14"/>
        <v>849706.39500000002</v>
      </c>
      <c r="Q74" s="737">
        <f t="shared" si="14"/>
        <v>342669.69400000002</v>
      </c>
      <c r="R74" s="737">
        <f t="shared" si="14"/>
        <v>775062.35199999996</v>
      </c>
      <c r="S74" s="737">
        <f t="shared" si="14"/>
        <v>445403.978</v>
      </c>
      <c r="T74" s="737">
        <f t="shared" si="14"/>
        <v>773712.22500000009</v>
      </c>
      <c r="U74" s="737">
        <f t="shared" si="14"/>
        <v>338044.12699999998</v>
      </c>
    </row>
    <row r="75" spans="1:21" s="958" customFormat="1" ht="11.25" customHeight="1">
      <c r="A75" s="739"/>
      <c r="B75" s="744" t="s">
        <v>996</v>
      </c>
      <c r="C75" s="737">
        <f>SUM(C69:C71)</f>
        <v>26407485.888999999</v>
      </c>
      <c r="D75" s="737">
        <f t="shared" ref="D75:K75" si="15">SUM(D69:D71)</f>
        <v>3122906.4130000002</v>
      </c>
      <c r="E75" s="737">
        <f t="shared" si="15"/>
        <v>3896808.7630000003</v>
      </c>
      <c r="F75" s="737">
        <f t="shared" si="15"/>
        <v>992014.42400000012</v>
      </c>
      <c r="G75" s="737">
        <f t="shared" si="15"/>
        <v>830252.30799999996</v>
      </c>
      <c r="H75" s="737">
        <f t="shared" si="15"/>
        <v>563868.17500000005</v>
      </c>
      <c r="I75" s="737">
        <f t="shared" si="15"/>
        <v>834671.53099999996</v>
      </c>
      <c r="J75" s="737">
        <f t="shared" si="15"/>
        <v>1541505.2450000001</v>
      </c>
      <c r="K75" s="737">
        <f t="shared" si="15"/>
        <v>459599.32799999998</v>
      </c>
      <c r="L75" s="739"/>
      <c r="M75" s="744" t="s">
        <v>996</v>
      </c>
      <c r="N75" s="737">
        <f>SUM(N69:N71)</f>
        <v>2602049.5669999998</v>
      </c>
      <c r="O75" s="737">
        <f t="shared" ref="O75:U75" si="16">SUM(O69:O71)</f>
        <v>6558931.5669999998</v>
      </c>
      <c r="P75" s="737">
        <f t="shared" si="16"/>
        <v>1195860.3459999999</v>
      </c>
      <c r="Q75" s="737">
        <f t="shared" si="16"/>
        <v>503713.88300000003</v>
      </c>
      <c r="R75" s="737">
        <f t="shared" si="16"/>
        <v>1098861.868</v>
      </c>
      <c r="S75" s="737">
        <f t="shared" si="16"/>
        <v>605092.04200000002</v>
      </c>
      <c r="T75" s="737">
        <f t="shared" si="16"/>
        <v>1129841.6150000002</v>
      </c>
      <c r="U75" s="737">
        <f t="shared" si="16"/>
        <v>471508.81400000001</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1279" t="s">
        <v>205</v>
      </c>
      <c r="O83" s="1279"/>
      <c r="P83" s="1279"/>
      <c r="Q83" s="1279"/>
      <c r="R83" s="1279"/>
      <c r="S83" s="1279"/>
      <c r="T83" s="1279"/>
      <c r="U83" s="1279"/>
      <c r="V83" s="1279"/>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91" si="17">C21/C20*100-100</f>
        <v>0.23968487776144798</v>
      </c>
      <c r="D86" s="917">
        <f t="shared" si="17"/>
        <v>7.2960680279541066</v>
      </c>
      <c r="E86" s="917">
        <f t="shared" si="17"/>
        <v>9.5631266495526717</v>
      </c>
      <c r="F86" s="917">
        <f t="shared" si="17"/>
        <v>1.693219529937636</v>
      </c>
      <c r="G86" s="917">
        <f t="shared" si="17"/>
        <v>-3.3755323430120399</v>
      </c>
      <c r="H86" s="917">
        <f t="shared" si="17"/>
        <v>8.9148547702972962</v>
      </c>
      <c r="I86" s="917">
        <f t="shared" si="17"/>
        <v>0.61897348864626167</v>
      </c>
      <c r="J86" s="917">
        <f t="shared" si="17"/>
        <v>-5.637148875898589</v>
      </c>
      <c r="K86" s="917">
        <f t="shared" si="17"/>
        <v>-0.70151092241520985</v>
      </c>
      <c r="L86" s="1343">
        <v>2005</v>
      </c>
      <c r="M86" s="1344"/>
      <c r="N86" s="917">
        <f t="shared" ref="N86:U91" si="18">N21/N20*100-100</f>
        <v>1.4189459509289577</v>
      </c>
      <c r="O86" s="917">
        <f t="shared" si="18"/>
        <v>-2.70105136484041</v>
      </c>
      <c r="P86" s="917">
        <f t="shared" si="18"/>
        <v>-11.54732156304496</v>
      </c>
      <c r="Q86" s="917">
        <f t="shared" si="18"/>
        <v>1.3612213848896744</v>
      </c>
      <c r="R86" s="917">
        <f t="shared" si="18"/>
        <v>-0.10967680884846231</v>
      </c>
      <c r="S86" s="917">
        <f t="shared" si="18"/>
        <v>-0.23793411912188844</v>
      </c>
      <c r="T86" s="917">
        <f t="shared" si="18"/>
        <v>-2.9202398832089358</v>
      </c>
      <c r="U86" s="917">
        <f t="shared" si="18"/>
        <v>-6.6493459501260332</v>
      </c>
      <c r="V86" s="917"/>
    </row>
    <row r="87" spans="1:22" s="958" customFormat="1" ht="11.25" customHeight="1">
      <c r="A87" s="1343">
        <v>2006</v>
      </c>
      <c r="B87" s="1344"/>
      <c r="C87" s="917">
        <f t="shared" si="17"/>
        <v>2.1216038078550383</v>
      </c>
      <c r="D87" s="917">
        <f t="shared" si="17"/>
        <v>5.167996833137849</v>
      </c>
      <c r="E87" s="917">
        <f t="shared" si="17"/>
        <v>4.5092500307714118</v>
      </c>
      <c r="F87" s="917">
        <f t="shared" si="17"/>
        <v>-0.72407821181928966</v>
      </c>
      <c r="G87" s="917">
        <f t="shared" si="17"/>
        <v>-2.7390254396781017</v>
      </c>
      <c r="H87" s="917">
        <f t="shared" si="17"/>
        <v>-2.0390659699701672</v>
      </c>
      <c r="I87" s="917">
        <f t="shared" si="17"/>
        <v>9.503706851742777E-2</v>
      </c>
      <c r="J87" s="917">
        <f t="shared" si="17"/>
        <v>6.5421894086438357</v>
      </c>
      <c r="K87" s="917">
        <f t="shared" si="17"/>
        <v>-3.9725869257510595</v>
      </c>
      <c r="L87" s="1343">
        <v>2006</v>
      </c>
      <c r="M87" s="1344"/>
      <c r="N87" s="917">
        <f t="shared" si="18"/>
        <v>5.3200830505359704</v>
      </c>
      <c r="O87" s="917">
        <f t="shared" si="18"/>
        <v>1.5420704098923181</v>
      </c>
      <c r="P87" s="917">
        <f t="shared" si="18"/>
        <v>2.4356959383155896</v>
      </c>
      <c r="Q87" s="917">
        <f t="shared" si="18"/>
        <v>-0.88904801969269442</v>
      </c>
      <c r="R87" s="917">
        <f t="shared" si="18"/>
        <v>-0.14866104355286325</v>
      </c>
      <c r="S87" s="917">
        <f t="shared" si="18"/>
        <v>-2.9827993985935564</v>
      </c>
      <c r="T87" s="917">
        <f t="shared" si="18"/>
        <v>-1.5352293874846765</v>
      </c>
      <c r="U87" s="917">
        <f t="shared" si="18"/>
        <v>-1.5449417403128933</v>
      </c>
      <c r="V87" s="917"/>
    </row>
    <row r="88" spans="1:22" s="958" customFormat="1" ht="11.25" customHeight="1">
      <c r="A88" s="1343">
        <v>2007</v>
      </c>
      <c r="B88" s="1344"/>
      <c r="C88" s="917">
        <f t="shared" si="17"/>
        <v>-0.18939721650288277</v>
      </c>
      <c r="D88" s="917">
        <f t="shared" si="17"/>
        <v>0.61176109977685655</v>
      </c>
      <c r="E88" s="917">
        <f t="shared" si="17"/>
        <v>-1.3295254543808142</v>
      </c>
      <c r="F88" s="917">
        <f t="shared" si="17"/>
        <v>-4.5503902044117268</v>
      </c>
      <c r="G88" s="917">
        <f t="shared" si="17"/>
        <v>0.70185192033656563</v>
      </c>
      <c r="H88" s="917">
        <f t="shared" si="17"/>
        <v>12.654668376847184</v>
      </c>
      <c r="I88" s="917">
        <f t="shared" si="17"/>
        <v>3.4312383902446157</v>
      </c>
      <c r="J88" s="917">
        <f t="shared" si="17"/>
        <v>-1.6932050063004596</v>
      </c>
      <c r="K88" s="917">
        <f t="shared" si="17"/>
        <v>-4.9433604394939437</v>
      </c>
      <c r="L88" s="1343">
        <v>2007</v>
      </c>
      <c r="M88" s="1344"/>
      <c r="N88" s="917">
        <f t="shared" si="18"/>
        <v>3.0351386072264575</v>
      </c>
      <c r="O88" s="917">
        <f t="shared" si="18"/>
        <v>-3.4361779216439459E-2</v>
      </c>
      <c r="P88" s="917">
        <f t="shared" si="18"/>
        <v>-3.3869683918888285</v>
      </c>
      <c r="Q88" s="917">
        <f t="shared" si="18"/>
        <v>1.7427759989534763</v>
      </c>
      <c r="R88" s="917">
        <f t="shared" si="18"/>
        <v>-1.7160752898319771</v>
      </c>
      <c r="S88" s="917">
        <f t="shared" si="18"/>
        <v>0.37373504869300689</v>
      </c>
      <c r="T88" s="917">
        <f t="shared" si="18"/>
        <v>0.65221477030365804</v>
      </c>
      <c r="U88" s="917">
        <f t="shared" si="18"/>
        <v>-5.0966079611686297</v>
      </c>
      <c r="V88" s="917"/>
    </row>
    <row r="89" spans="1:22" s="958" customFormat="1" ht="11.25" customHeight="1">
      <c r="A89" s="1343">
        <v>2008</v>
      </c>
      <c r="B89" s="1344"/>
      <c r="C89" s="917">
        <f t="shared" si="17"/>
        <v>0.26092277061671609</v>
      </c>
      <c r="D89" s="917">
        <f t="shared" si="17"/>
        <v>-0.25510043250312719</v>
      </c>
      <c r="E89" s="917">
        <f t="shared" si="17"/>
        <v>2.4572866454783053</v>
      </c>
      <c r="F89" s="917" t="s">
        <v>244</v>
      </c>
      <c r="G89" s="917">
        <f t="shared" si="17"/>
        <v>-2.2275686872130933</v>
      </c>
      <c r="H89" s="917">
        <f t="shared" si="17"/>
        <v>1.9180666418612304</v>
      </c>
      <c r="I89" s="917">
        <f t="shared" si="17"/>
        <v>0.86048138989542622</v>
      </c>
      <c r="J89" s="917">
        <f t="shared" si="17"/>
        <v>2.6752610245609674</v>
      </c>
      <c r="K89" s="917">
        <f t="shared" si="17"/>
        <v>-2.7032644763665559</v>
      </c>
      <c r="L89" s="1343">
        <v>2008</v>
      </c>
      <c r="M89" s="1344"/>
      <c r="N89" s="917">
        <f t="shared" si="18"/>
        <v>-2.372784255025536</v>
      </c>
      <c r="O89" s="917">
        <f t="shared" si="18"/>
        <v>1.6403877704375418</v>
      </c>
      <c r="P89" s="917">
        <f t="shared" si="18"/>
        <v>-1.2536631465234791</v>
      </c>
      <c r="Q89" s="917">
        <f t="shared" si="18"/>
        <v>4.2566523425225427</v>
      </c>
      <c r="R89" s="917">
        <f t="shared" si="18"/>
        <v>-1.9300101564482759</v>
      </c>
      <c r="S89" s="917">
        <f t="shared" si="18"/>
        <v>-0.67137690301530029</v>
      </c>
      <c r="T89" s="917">
        <f t="shared" si="18"/>
        <v>2.2652071447455455</v>
      </c>
      <c r="U89" s="917">
        <f t="shared" si="18"/>
        <v>-2.9816606167806157</v>
      </c>
      <c r="V89" s="917"/>
    </row>
    <row r="90" spans="1:22" s="958" customFormat="1" ht="11.25" customHeight="1">
      <c r="A90" s="1343">
        <v>2009</v>
      </c>
      <c r="B90" s="1344"/>
      <c r="C90" s="917">
        <f t="shared" si="17"/>
        <v>-0.52927405858579846</v>
      </c>
      <c r="D90" s="917">
        <f t="shared" si="17"/>
        <v>-2.8987648870570411</v>
      </c>
      <c r="E90" s="917">
        <f t="shared" si="17"/>
        <v>-3.2105674620197533E-5</v>
      </c>
      <c r="F90" s="917">
        <f>F25/F24*100-100</f>
        <v>9.8533087139500708</v>
      </c>
      <c r="G90" s="917">
        <f t="shared" si="17"/>
        <v>0.66461013528295609</v>
      </c>
      <c r="H90" s="917">
        <f t="shared" si="17"/>
        <v>2.2729676625700108</v>
      </c>
      <c r="I90" s="917">
        <f t="shared" si="17"/>
        <v>1.2177670826953459</v>
      </c>
      <c r="J90" s="917">
        <f t="shared" si="17"/>
        <v>-3.534441940029879</v>
      </c>
      <c r="K90" s="917">
        <f t="shared" si="17"/>
        <v>-4.5579626697346782</v>
      </c>
      <c r="L90" s="1343">
        <v>2009</v>
      </c>
      <c r="M90" s="1344"/>
      <c r="N90" s="917">
        <f t="shared" si="18"/>
        <v>-0.95312139963786535</v>
      </c>
      <c r="O90" s="917">
        <f t="shared" si="18"/>
        <v>0.29498456783953486</v>
      </c>
      <c r="P90" s="917">
        <f t="shared" si="18"/>
        <v>-0.47685460012878877</v>
      </c>
      <c r="Q90" s="917">
        <f t="shared" si="18"/>
        <v>-3.1131677225886278E-2</v>
      </c>
      <c r="R90" s="917">
        <f t="shared" si="18"/>
        <v>-0.82607790660928515</v>
      </c>
      <c r="S90" s="917">
        <f t="shared" si="18"/>
        <v>-1.3473917651320306</v>
      </c>
      <c r="T90" s="917">
        <f t="shared" si="18"/>
        <v>-2.1663599529691595</v>
      </c>
      <c r="U90" s="917">
        <f t="shared" si="18"/>
        <v>-4.1822812134440852</v>
      </c>
      <c r="V90" s="917"/>
    </row>
    <row r="91" spans="1:22" s="958" customFormat="1" ht="11.25" customHeight="1">
      <c r="A91" s="1343">
        <v>2010</v>
      </c>
      <c r="B91" s="1344"/>
      <c r="C91" s="917">
        <f t="shared" si="17"/>
        <v>-0.63249607417849063</v>
      </c>
      <c r="D91" s="917">
        <f t="shared" si="17"/>
        <v>0.95046300553667606</v>
      </c>
      <c r="E91" s="917">
        <f t="shared" si="17"/>
        <v>-2.061238843159515</v>
      </c>
      <c r="F91" s="917">
        <f>F26/F25*100-100</f>
        <v>-0.86067232426175622</v>
      </c>
      <c r="G91" s="917">
        <f t="shared" si="17"/>
        <v>-1.7469421901107864</v>
      </c>
      <c r="H91" s="917">
        <f t="shared" si="17"/>
        <v>3.8677212759278916</v>
      </c>
      <c r="I91" s="917">
        <f t="shared" si="17"/>
        <v>-9.5402035212089231E-2</v>
      </c>
      <c r="J91" s="917">
        <f t="shared" si="17"/>
        <v>-5.8796098573254341</v>
      </c>
      <c r="K91" s="917">
        <f t="shared" si="17"/>
        <v>1.9473459743541781</v>
      </c>
      <c r="L91" s="1343">
        <v>2010</v>
      </c>
      <c r="M91" s="1344"/>
      <c r="N91" s="917">
        <f t="shared" si="18"/>
        <v>2.934960859091845</v>
      </c>
      <c r="O91" s="917">
        <f t="shared" si="18"/>
        <v>-1.2295617773240082</v>
      </c>
      <c r="P91" s="917">
        <f t="shared" si="18"/>
        <v>-2.6894580137080339</v>
      </c>
      <c r="Q91" s="917">
        <f t="shared" si="18"/>
        <v>-2.8765635796969917</v>
      </c>
      <c r="R91" s="917">
        <f t="shared" si="18"/>
        <v>2.6594813569056299</v>
      </c>
      <c r="S91" s="917">
        <f t="shared" si="18"/>
        <v>-0.88465464124698201</v>
      </c>
      <c r="T91" s="917">
        <f t="shared" si="18"/>
        <v>1.1776509632230159</v>
      </c>
      <c r="U91" s="917">
        <f t="shared" si="18"/>
        <v>-3.1252367345953758</v>
      </c>
      <c r="V91" s="917"/>
    </row>
    <row r="92" spans="1:22" s="958" customFormat="1" ht="11.25" customHeight="1">
      <c r="A92" s="1343">
        <v>2011</v>
      </c>
      <c r="B92" s="1344"/>
      <c r="C92" s="920">
        <v>-5.6144511737542757E-2</v>
      </c>
      <c r="D92" s="920">
        <v>-0.25328535823297216</v>
      </c>
      <c r="E92" s="920">
        <v>-0.93615842032988894</v>
      </c>
      <c r="F92" s="920">
        <v>-0.632790803860658</v>
      </c>
      <c r="G92" s="920">
        <v>1.0440690293157928</v>
      </c>
      <c r="H92" s="920">
        <v>0.82835638854001559</v>
      </c>
      <c r="I92" s="920">
        <v>5.0363743825328555</v>
      </c>
      <c r="J92" s="920">
        <v>-2.3562092295035768</v>
      </c>
      <c r="K92" s="920">
        <v>0.54161672907628144</v>
      </c>
      <c r="L92" s="1345">
        <v>2011</v>
      </c>
      <c r="M92" s="1346"/>
      <c r="N92" s="920">
        <v>-1.0468545060474952</v>
      </c>
      <c r="O92" s="920">
        <v>0.90597988290551257</v>
      </c>
      <c r="P92" s="920">
        <v>0.51023880833886892</v>
      </c>
      <c r="Q92" s="920">
        <v>-0.55443163093488579</v>
      </c>
      <c r="R92" s="920">
        <v>4.872734402045694</v>
      </c>
      <c r="S92" s="920">
        <v>-4.2356678608421703</v>
      </c>
      <c r="T92" s="920">
        <v>-2.2467056012441731</v>
      </c>
      <c r="U92" s="920">
        <v>-1.672478075054741</v>
      </c>
      <c r="V92" s="917"/>
    </row>
    <row r="93" spans="1:22" s="958" customFormat="1" ht="11.25" customHeight="1">
      <c r="A93" s="1343">
        <v>2012</v>
      </c>
      <c r="B93" s="1344"/>
      <c r="C93" s="920">
        <f t="shared" ref="C93:K95" si="19">C28/C27*100-100</f>
        <v>-1.987538871076822</v>
      </c>
      <c r="D93" s="920">
        <f t="shared" si="19"/>
        <v>-5.3419214165705426</v>
      </c>
      <c r="E93" s="920">
        <f t="shared" si="19"/>
        <v>0.17795143255241896</v>
      </c>
      <c r="F93" s="920">
        <f t="shared" si="19"/>
        <v>-0.31713390188667745</v>
      </c>
      <c r="G93" s="920">
        <f t="shared" si="19"/>
        <v>0.333520006070259</v>
      </c>
      <c r="H93" s="920">
        <f t="shared" si="19"/>
        <v>-6.2173692496594128</v>
      </c>
      <c r="I93" s="920">
        <f t="shared" si="19"/>
        <v>5.4914784682046189</v>
      </c>
      <c r="J93" s="920">
        <f t="shared" si="19"/>
        <v>-1.6013355909587261</v>
      </c>
      <c r="K93" s="920">
        <f t="shared" si="19"/>
        <v>2.3969268574421534</v>
      </c>
      <c r="L93" s="1345">
        <v>2012</v>
      </c>
      <c r="M93" s="1346"/>
      <c r="N93" s="920">
        <f t="shared" ref="N93:U95" si="20">N28/N27*100-100</f>
        <v>-9.0461421723205149E-2</v>
      </c>
      <c r="O93" s="920">
        <f t="shared" si="20"/>
        <v>-0.82776805248103358</v>
      </c>
      <c r="P93" s="920">
        <f t="shared" si="20"/>
        <v>-17.657355428417461</v>
      </c>
      <c r="Q93" s="920">
        <f t="shared" si="20"/>
        <v>-3.1751639286396625</v>
      </c>
      <c r="R93" s="920">
        <f t="shared" si="20"/>
        <v>0.59240605375134692</v>
      </c>
      <c r="S93" s="920">
        <f t="shared" si="20"/>
        <v>5.1191772088347278</v>
      </c>
      <c r="T93" s="920">
        <f t="shared" si="20"/>
        <v>-1.0155692914169663</v>
      </c>
      <c r="U93" s="920">
        <f t="shared" si="20"/>
        <v>-5.8812875626676515</v>
      </c>
      <c r="V93" s="917"/>
    </row>
    <row r="94" spans="1:22" s="958" customFormat="1" ht="11.25" hidden="1" customHeight="1">
      <c r="A94" s="1343">
        <v>2013</v>
      </c>
      <c r="B94" s="1344"/>
      <c r="C94" s="920">
        <f t="shared" si="19"/>
        <v>-25.774400292048725</v>
      </c>
      <c r="D94" s="920">
        <f t="shared" si="19"/>
        <v>-29.622631809916626</v>
      </c>
      <c r="E94" s="920">
        <f t="shared" si="19"/>
        <v>-28.260353137437136</v>
      </c>
      <c r="F94" s="920">
        <f t="shared" si="19"/>
        <v>-21.373774841701618</v>
      </c>
      <c r="G94" s="920">
        <f t="shared" si="19"/>
        <v>-25.196231138471319</v>
      </c>
      <c r="H94" s="920">
        <f t="shared" si="19"/>
        <v>-25.359247888929787</v>
      </c>
      <c r="I94" s="920">
        <f t="shared" si="19"/>
        <v>-13.602320107842317</v>
      </c>
      <c r="J94" s="920">
        <f t="shared" si="19"/>
        <v>-23.211186325175774</v>
      </c>
      <c r="K94" s="920">
        <f t="shared" si="19"/>
        <v>-26.972190268668811</v>
      </c>
      <c r="L94" s="1345">
        <v>2013</v>
      </c>
      <c r="M94" s="1346"/>
      <c r="N94" s="920">
        <f t="shared" si="20"/>
        <v>-16.371255941260728</v>
      </c>
      <c r="O94" s="920">
        <f t="shared" si="20"/>
        <v>-25.323939639080209</v>
      </c>
      <c r="P94" s="920">
        <f t="shared" si="20"/>
        <v>-28.27657142462327</v>
      </c>
      <c r="Q94" s="920">
        <f t="shared" si="20"/>
        <v>-28.174747611172847</v>
      </c>
      <c r="R94" s="920">
        <f t="shared" si="20"/>
        <v>-26.776476842905254</v>
      </c>
      <c r="S94" s="920">
        <f t="shared" si="20"/>
        <v>-30.77097939638422</v>
      </c>
      <c r="T94" s="920">
        <f t="shared" si="20"/>
        <v>-33.595662670764838</v>
      </c>
      <c r="U94" s="920">
        <f t="shared" si="20"/>
        <v>-26.17967731377604</v>
      </c>
      <c r="V94" s="917"/>
    </row>
    <row r="95" spans="1:22" s="958" customFormat="1" ht="11.25" hidden="1" customHeight="1">
      <c r="A95" s="1343">
        <v>2014</v>
      </c>
      <c r="B95" s="1344"/>
      <c r="C95" s="920">
        <f t="shared" si="19"/>
        <v>-100</v>
      </c>
      <c r="D95" s="920">
        <f t="shared" si="19"/>
        <v>-100</v>
      </c>
      <c r="E95" s="920">
        <f t="shared" si="19"/>
        <v>-100</v>
      </c>
      <c r="F95" s="920">
        <f t="shared" si="19"/>
        <v>-100</v>
      </c>
      <c r="G95" s="920">
        <f t="shared" si="19"/>
        <v>-100</v>
      </c>
      <c r="H95" s="920">
        <f t="shared" si="19"/>
        <v>-100</v>
      </c>
      <c r="I95" s="920">
        <f t="shared" si="19"/>
        <v>-100</v>
      </c>
      <c r="J95" s="920">
        <f t="shared" si="19"/>
        <v>-100</v>
      </c>
      <c r="K95" s="920">
        <f t="shared" si="19"/>
        <v>-100</v>
      </c>
      <c r="L95" s="1345">
        <v>2014</v>
      </c>
      <c r="M95" s="1346"/>
      <c r="N95" s="920">
        <f t="shared" si="20"/>
        <v>-100</v>
      </c>
      <c r="O95" s="920">
        <f t="shared" si="20"/>
        <v>-100</v>
      </c>
      <c r="P95" s="920">
        <f t="shared" si="20"/>
        <v>-100</v>
      </c>
      <c r="Q95" s="920">
        <f t="shared" si="20"/>
        <v>-100</v>
      </c>
      <c r="R95" s="920">
        <f t="shared" si="20"/>
        <v>-100</v>
      </c>
      <c r="S95" s="920">
        <f t="shared" si="20"/>
        <v>-100</v>
      </c>
      <c r="T95" s="920">
        <f t="shared" si="20"/>
        <v>-100</v>
      </c>
      <c r="U95" s="920">
        <f t="shared" si="20"/>
        <v>-100</v>
      </c>
      <c r="V95" s="917"/>
    </row>
    <row r="96" spans="1:22" s="958" customFormat="1" ht="9"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1"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1" s="958" customFormat="1" ht="11.25" hidden="1" customHeight="1">
      <c r="A98" s="739"/>
      <c r="B98" s="744" t="s">
        <v>547</v>
      </c>
      <c r="C98" s="969"/>
      <c r="D98" s="969"/>
      <c r="E98" s="969"/>
      <c r="F98" s="969"/>
      <c r="G98" s="969"/>
      <c r="H98" s="969"/>
      <c r="I98" s="969"/>
      <c r="J98" s="970"/>
      <c r="K98" s="970"/>
      <c r="L98" s="803"/>
      <c r="M98" s="774" t="s">
        <v>547</v>
      </c>
      <c r="N98" s="969"/>
      <c r="O98" s="969"/>
      <c r="P98" s="969"/>
      <c r="Q98" s="969"/>
      <c r="R98" s="969"/>
      <c r="S98" s="969"/>
      <c r="T98" s="969"/>
      <c r="U98" s="969"/>
    </row>
    <row r="99" spans="1:21"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1"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1"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1"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1"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73"/>
      <c r="U103" s="973"/>
    </row>
    <row r="104" spans="1:21" s="974" customFormat="1" ht="11.25" hidden="1" customHeight="1">
      <c r="A104" s="739"/>
      <c r="B104" s="744" t="s">
        <v>547</v>
      </c>
      <c r="C104" s="920">
        <f t="shared" ref="C104:K107" si="21">C39/C33*100-100</f>
        <v>-2.6527230276106337</v>
      </c>
      <c r="D104" s="920">
        <f t="shared" si="21"/>
        <v>-2.7120918473848974</v>
      </c>
      <c r="E104" s="920">
        <f t="shared" si="21"/>
        <v>-1.0934703542382778</v>
      </c>
      <c r="F104" s="920">
        <f t="shared" si="21"/>
        <v>-22.881648528475267</v>
      </c>
      <c r="G104" s="920">
        <f t="shared" si="21"/>
        <v>-7.2294449098375537</v>
      </c>
      <c r="H104" s="920">
        <f t="shared" si="21"/>
        <v>-2.6819980993882382</v>
      </c>
      <c r="I104" s="920">
        <f t="shared" si="21"/>
        <v>-2.2890984297350769</v>
      </c>
      <c r="J104" s="920">
        <f t="shared" si="21"/>
        <v>3.4129290549124676</v>
      </c>
      <c r="K104" s="920">
        <f t="shared" si="21"/>
        <v>-6.1270005683479098</v>
      </c>
      <c r="L104" s="803"/>
      <c r="M104" s="774" t="s">
        <v>547</v>
      </c>
      <c r="N104" s="920">
        <f t="shared" ref="N104:U107" si="22">N39/N33*100-100</f>
        <v>-5.9755331376991592</v>
      </c>
      <c r="O104" s="920">
        <f t="shared" si="22"/>
        <v>-0.44054826060423125</v>
      </c>
      <c r="P104" s="920">
        <f t="shared" si="22"/>
        <v>-0.86999895442887976</v>
      </c>
      <c r="Q104" s="920">
        <f t="shared" si="22"/>
        <v>2.7822698559819514</v>
      </c>
      <c r="R104" s="920">
        <f t="shared" si="22"/>
        <v>-2.5947406972965723</v>
      </c>
      <c r="S104" s="920">
        <f t="shared" si="22"/>
        <v>-1.1105853753221453</v>
      </c>
      <c r="T104" s="920">
        <f t="shared" si="22"/>
        <v>-4.5141063188414989</v>
      </c>
      <c r="U104" s="920">
        <f t="shared" si="22"/>
        <v>-3.0561571788121427</v>
      </c>
    </row>
    <row r="105" spans="1:21" s="974" customFormat="1" ht="11.25" hidden="1" customHeight="1">
      <c r="A105" s="739"/>
      <c r="B105" s="744" t="s">
        <v>548</v>
      </c>
      <c r="C105" s="920">
        <f t="shared" si="21"/>
        <v>1.5437249835783149</v>
      </c>
      <c r="D105" s="920">
        <f t="shared" si="21"/>
        <v>2.8822841860005184</v>
      </c>
      <c r="E105" s="920">
        <f t="shared" si="21"/>
        <v>4.5251160486063213</v>
      </c>
      <c r="F105" s="920">
        <f t="shared" si="21"/>
        <v>-10.44530682038625</v>
      </c>
      <c r="G105" s="920">
        <f t="shared" si="21"/>
        <v>-6.7667734954083159</v>
      </c>
      <c r="H105" s="920">
        <f t="shared" si="21"/>
        <v>13.194555225925455</v>
      </c>
      <c r="I105" s="920">
        <f t="shared" si="21"/>
        <v>5.258849389776671</v>
      </c>
      <c r="J105" s="920">
        <f t="shared" si="21"/>
        <v>4.3470336183678739</v>
      </c>
      <c r="K105" s="920">
        <f t="shared" si="21"/>
        <v>1.0896926791265571</v>
      </c>
      <c r="L105" s="803"/>
      <c r="M105" s="774" t="s">
        <v>548</v>
      </c>
      <c r="N105" s="920">
        <f t="shared" si="22"/>
        <v>-0.94986030830177981</v>
      </c>
      <c r="O105" s="920">
        <f t="shared" si="22"/>
        <v>1.7294705741851999</v>
      </c>
      <c r="P105" s="920">
        <f t="shared" si="22"/>
        <v>-1.2571454078993725</v>
      </c>
      <c r="Q105" s="920">
        <f t="shared" si="22"/>
        <v>5.8568107049695328</v>
      </c>
      <c r="R105" s="920">
        <f t="shared" si="22"/>
        <v>-1.380928223974891</v>
      </c>
      <c r="S105" s="920">
        <f t="shared" si="22"/>
        <v>-8.9311378050865642E-2</v>
      </c>
      <c r="T105" s="920">
        <f t="shared" si="22"/>
        <v>6.0546082812173125</v>
      </c>
      <c r="U105" s="920">
        <f t="shared" si="22"/>
        <v>-4.8858472962397599</v>
      </c>
    </row>
    <row r="106" spans="1:21" s="974" customFormat="1" ht="11.25" hidden="1" customHeight="1">
      <c r="A106" s="739"/>
      <c r="B106" s="746" t="s">
        <v>549</v>
      </c>
      <c r="C106" s="920">
        <f t="shared" si="21"/>
        <v>1.9025331586234557</v>
      </c>
      <c r="D106" s="920">
        <f t="shared" si="21"/>
        <v>7.5616450761955889E-2</v>
      </c>
      <c r="E106" s="920">
        <f t="shared" si="21"/>
        <v>3.5631488489770362</v>
      </c>
      <c r="F106" s="920">
        <f t="shared" si="21"/>
        <v>6.1963629477787663</v>
      </c>
      <c r="G106" s="920">
        <f t="shared" si="21"/>
        <v>-6.957336229200763</v>
      </c>
      <c r="H106" s="920">
        <f t="shared" si="21"/>
        <v>4.6644286858257686</v>
      </c>
      <c r="I106" s="920">
        <f t="shared" si="21"/>
        <v>1.6652445169145409</v>
      </c>
      <c r="J106" s="920">
        <f t="shared" si="21"/>
        <v>3.7978921514042412</v>
      </c>
      <c r="K106" s="920">
        <f t="shared" si="21"/>
        <v>1.0330185597743622</v>
      </c>
      <c r="L106" s="803"/>
      <c r="M106" s="775" t="s">
        <v>549</v>
      </c>
      <c r="N106" s="920">
        <f t="shared" si="22"/>
        <v>2.2589156806945141</v>
      </c>
      <c r="O106" s="920">
        <f t="shared" si="22"/>
        <v>2.6739848065650165</v>
      </c>
      <c r="P106" s="920">
        <f t="shared" si="22"/>
        <v>0.23577154815632184</v>
      </c>
      <c r="Q106" s="920">
        <f t="shared" si="22"/>
        <v>4.3064058519231736</v>
      </c>
      <c r="R106" s="920">
        <f t="shared" si="22"/>
        <v>-0.42830025264082394</v>
      </c>
      <c r="S106" s="920">
        <f t="shared" si="22"/>
        <v>-1.1754485368004453</v>
      </c>
      <c r="T106" s="920">
        <f t="shared" si="22"/>
        <v>1.934249616895741</v>
      </c>
      <c r="U106" s="920">
        <f t="shared" si="22"/>
        <v>0.60019404732571502</v>
      </c>
    </row>
    <row r="107" spans="1:21" s="974" customFormat="1" ht="11.25" hidden="1" customHeight="1">
      <c r="A107" s="739"/>
      <c r="B107" s="746" t="s">
        <v>550</v>
      </c>
      <c r="C107" s="920">
        <f t="shared" si="21"/>
        <v>0.56002080947172317</v>
      </c>
      <c r="D107" s="920">
        <f t="shared" si="21"/>
        <v>-1.01217364463335</v>
      </c>
      <c r="E107" s="920">
        <f t="shared" si="21"/>
        <v>3.1559021714956401</v>
      </c>
      <c r="F107" s="920">
        <f t="shared" si="21"/>
        <v>-2.9674197194331384</v>
      </c>
      <c r="G107" s="920">
        <f t="shared" si="21"/>
        <v>11.913545716398204</v>
      </c>
      <c r="H107" s="920">
        <f t="shared" si="21"/>
        <v>-6.7222033509569883</v>
      </c>
      <c r="I107" s="920">
        <f t="shared" si="21"/>
        <v>-0.86000913539831458</v>
      </c>
      <c r="J107" s="920">
        <f t="shared" si="21"/>
        <v>-0.63566167962750342</v>
      </c>
      <c r="K107" s="920">
        <f t="shared" si="21"/>
        <v>-6.145218033468737</v>
      </c>
      <c r="L107" s="803"/>
      <c r="M107" s="775" t="s">
        <v>550</v>
      </c>
      <c r="N107" s="920">
        <f t="shared" si="22"/>
        <v>-3.6228705256880431</v>
      </c>
      <c r="O107" s="920">
        <f t="shared" si="22"/>
        <v>2.7146827746790052</v>
      </c>
      <c r="P107" s="920">
        <f t="shared" si="22"/>
        <v>-2.7203993057239018</v>
      </c>
      <c r="Q107" s="920">
        <f t="shared" si="22"/>
        <v>4.1193772746216837</v>
      </c>
      <c r="R107" s="920">
        <f t="shared" si="22"/>
        <v>-3.0268271374801969</v>
      </c>
      <c r="S107" s="920">
        <f t="shared" si="22"/>
        <v>-0.40787481721616814</v>
      </c>
      <c r="T107" s="920">
        <f t="shared" si="22"/>
        <v>6.0711365889393392</v>
      </c>
      <c r="U107" s="920">
        <f t="shared" si="22"/>
        <v>-3.884854928830066</v>
      </c>
    </row>
    <row r="108" spans="1:21" s="974" customFormat="1" ht="11.25" hidden="1" customHeight="1">
      <c r="A108" s="739"/>
      <c r="B108" s="744"/>
      <c r="C108" s="920"/>
      <c r="D108" s="920"/>
      <c r="E108" s="920"/>
      <c r="F108" s="920"/>
      <c r="G108" s="920"/>
      <c r="H108" s="920"/>
      <c r="I108" s="920"/>
      <c r="J108" s="920"/>
      <c r="K108" s="920"/>
      <c r="L108" s="803"/>
      <c r="M108" s="774"/>
      <c r="N108" s="978"/>
      <c r="O108" s="920"/>
      <c r="P108" s="920"/>
      <c r="Q108" s="920"/>
      <c r="R108" s="920"/>
      <c r="S108" s="920"/>
      <c r="T108" s="920"/>
      <c r="U108" s="920"/>
    </row>
    <row r="109" spans="1:21" s="974" customFormat="1" ht="11.25" hidden="1" customHeight="1">
      <c r="A109" s="1337">
        <v>2009</v>
      </c>
      <c r="B109" s="1338"/>
      <c r="C109" s="920"/>
      <c r="D109" s="920"/>
      <c r="E109" s="920"/>
      <c r="F109" s="920"/>
      <c r="G109" s="920"/>
      <c r="H109" s="920"/>
      <c r="I109" s="920"/>
      <c r="J109" s="920"/>
      <c r="K109" s="920"/>
      <c r="L109" s="1339">
        <v>2009</v>
      </c>
      <c r="M109" s="1340"/>
      <c r="N109" s="978"/>
      <c r="O109" s="920"/>
      <c r="P109" s="920"/>
      <c r="Q109" s="920"/>
      <c r="R109" s="920"/>
      <c r="S109" s="920"/>
      <c r="T109" s="920"/>
      <c r="U109" s="920"/>
    </row>
    <row r="110" spans="1:21" s="974" customFormat="1" ht="11.25" hidden="1" customHeight="1">
      <c r="A110" s="739"/>
      <c r="B110" s="744" t="s">
        <v>547</v>
      </c>
      <c r="C110" s="920">
        <f t="shared" ref="C110:E113" si="23">C45/C39*100-100</f>
        <v>0.9525633144446175</v>
      </c>
      <c r="D110" s="920">
        <f t="shared" si="23"/>
        <v>-2.5390886146362988</v>
      </c>
      <c r="E110" s="920">
        <f t="shared" si="23"/>
        <v>-3.5336765109306612E-2</v>
      </c>
      <c r="F110" s="920" t="s">
        <v>244</v>
      </c>
      <c r="G110" s="920">
        <f t="shared" ref="G110:K113" si="24">G45/G39*100-100</f>
        <v>0.82103256739371488</v>
      </c>
      <c r="H110" s="920">
        <f t="shared" si="24"/>
        <v>9.9855414992373994</v>
      </c>
      <c r="I110" s="920">
        <f t="shared" si="24"/>
        <v>1.797190035391381</v>
      </c>
      <c r="J110" s="920">
        <f t="shared" si="24"/>
        <v>-5.4828090642697731</v>
      </c>
      <c r="K110" s="920">
        <f t="shared" si="24"/>
        <v>-3.4455836083543119</v>
      </c>
      <c r="L110" s="803"/>
      <c r="M110" s="774" t="s">
        <v>547</v>
      </c>
      <c r="N110" s="920">
        <f t="shared" ref="N110:U113" si="25">N45/N39*100-100</f>
        <v>2.4330553733414462</v>
      </c>
      <c r="O110" s="920">
        <f t="shared" si="25"/>
        <v>2.3080279974676614</v>
      </c>
      <c r="P110" s="920">
        <f t="shared" si="25"/>
        <v>2.3046996190430491E-2</v>
      </c>
      <c r="Q110" s="920">
        <f t="shared" si="25"/>
        <v>2.9124668602939607</v>
      </c>
      <c r="R110" s="920">
        <f t="shared" si="25"/>
        <v>-1.5030927449774794</v>
      </c>
      <c r="S110" s="920">
        <f t="shared" si="25"/>
        <v>-1.6938439703018275</v>
      </c>
      <c r="T110" s="920">
        <f t="shared" si="25"/>
        <v>8.7414409668610915E-2</v>
      </c>
      <c r="U110" s="920">
        <f t="shared" si="25"/>
        <v>-2.8692688653351581</v>
      </c>
    </row>
    <row r="111" spans="1:21" s="974" customFormat="1" ht="11.25" hidden="1" customHeight="1">
      <c r="A111" s="739"/>
      <c r="B111" s="744" t="s">
        <v>548</v>
      </c>
      <c r="C111" s="920">
        <f t="shared" si="23"/>
        <v>-2.5563494320977611</v>
      </c>
      <c r="D111" s="920">
        <f t="shared" si="23"/>
        <v>-3.4038669800766002</v>
      </c>
      <c r="E111" s="920">
        <f t="shared" si="23"/>
        <v>-4.0531524304080335</v>
      </c>
      <c r="F111" s="920">
        <f>F46/F40*100-100</f>
        <v>6.4088582839172119</v>
      </c>
      <c r="G111" s="920">
        <f t="shared" si="24"/>
        <v>2.2639244142840482</v>
      </c>
      <c r="H111" s="920">
        <f t="shared" si="24"/>
        <v>-10.490147347518203</v>
      </c>
      <c r="I111" s="920">
        <f t="shared" si="24"/>
        <v>-2.1859366644422096</v>
      </c>
      <c r="J111" s="920">
        <f t="shared" si="24"/>
        <v>-6.6737379478552441</v>
      </c>
      <c r="K111" s="920">
        <f t="shared" si="24"/>
        <v>-8.7375672440277157</v>
      </c>
      <c r="L111" s="803"/>
      <c r="M111" s="774" t="s">
        <v>548</v>
      </c>
      <c r="N111" s="920">
        <f t="shared" si="25"/>
        <v>-7.4552995841659566</v>
      </c>
      <c r="O111" s="920">
        <f t="shared" si="25"/>
        <v>1.0009878610218266</v>
      </c>
      <c r="P111" s="920">
        <f t="shared" si="25"/>
        <v>0.80582082417654988</v>
      </c>
      <c r="Q111" s="920">
        <f t="shared" si="25"/>
        <v>1.0952144553855874</v>
      </c>
      <c r="R111" s="920">
        <f t="shared" si="25"/>
        <v>-2.2064285786411659</v>
      </c>
      <c r="S111" s="920">
        <f t="shared" si="25"/>
        <v>-4.8857890530447605</v>
      </c>
      <c r="T111" s="920">
        <f t="shared" si="25"/>
        <v>-6.0623377792363442</v>
      </c>
      <c r="U111" s="920">
        <f t="shared" si="25"/>
        <v>-5.7074314364711825</v>
      </c>
    </row>
    <row r="112" spans="1:21" s="974" customFormat="1" ht="11.25" hidden="1" customHeight="1">
      <c r="A112" s="739"/>
      <c r="B112" s="744" t="s">
        <v>549</v>
      </c>
      <c r="C112" s="920">
        <f t="shared" si="23"/>
        <v>-0.75612599364642108</v>
      </c>
      <c r="D112" s="920">
        <f t="shared" si="23"/>
        <v>-4.2435593160046778</v>
      </c>
      <c r="E112" s="920">
        <f t="shared" si="23"/>
        <v>-1.1915941668293328</v>
      </c>
      <c r="F112" s="920">
        <f>F47/F41*100-100</f>
        <v>6.9101715838684186</v>
      </c>
      <c r="G112" s="920">
        <f t="shared" si="24"/>
        <v>3.0439047117189801</v>
      </c>
      <c r="H112" s="920">
        <f t="shared" si="24"/>
        <v>1.0865547916547342</v>
      </c>
      <c r="I112" s="920">
        <f t="shared" si="24"/>
        <v>1.1006789441286458</v>
      </c>
      <c r="J112" s="920">
        <f t="shared" si="24"/>
        <v>0.10952545236635558</v>
      </c>
      <c r="K112" s="920">
        <f t="shared" si="24"/>
        <v>-8.7089773399726482</v>
      </c>
      <c r="L112" s="803"/>
      <c r="M112" s="774" t="s">
        <v>549</v>
      </c>
      <c r="N112" s="920">
        <f t="shared" si="25"/>
        <v>2.2482182196064855</v>
      </c>
      <c r="O112" s="920">
        <f t="shared" si="25"/>
        <v>-0.93298406466941231</v>
      </c>
      <c r="P112" s="920">
        <f t="shared" si="25"/>
        <v>-1.726634240043353</v>
      </c>
      <c r="Q112" s="920">
        <f t="shared" si="25"/>
        <v>-0.72041220225244729</v>
      </c>
      <c r="R112" s="920">
        <f t="shared" si="25"/>
        <v>-1.6741813069843232</v>
      </c>
      <c r="S112" s="920">
        <f t="shared" si="25"/>
        <v>1.4617363494468805</v>
      </c>
      <c r="T112" s="920">
        <f t="shared" si="25"/>
        <v>-0.91022327971670336</v>
      </c>
      <c r="U112" s="920">
        <f t="shared" si="25"/>
        <v>-2.9996532837673016</v>
      </c>
    </row>
    <row r="113" spans="1:21" s="974" customFormat="1" ht="11.25" hidden="1" customHeight="1">
      <c r="A113" s="739"/>
      <c r="B113" s="746" t="s">
        <v>550</v>
      </c>
      <c r="C113" s="920">
        <f t="shared" si="23"/>
        <v>0.1955949587805037</v>
      </c>
      <c r="D113" s="920">
        <f t="shared" si="23"/>
        <v>-1.6766678463919504</v>
      </c>
      <c r="E113" s="920">
        <f t="shared" si="23"/>
        <v>4.9497706877038183</v>
      </c>
      <c r="F113" s="920">
        <f>F48/F42*100-100</f>
        <v>3.3873871552692236</v>
      </c>
      <c r="G113" s="920">
        <f t="shared" si="24"/>
        <v>-2.5496125181546603</v>
      </c>
      <c r="H113" s="920">
        <f t="shared" si="24"/>
        <v>10.277949991220865</v>
      </c>
      <c r="I113" s="920">
        <f t="shared" si="24"/>
        <v>4.1035786163521948</v>
      </c>
      <c r="J113" s="920">
        <f t="shared" si="24"/>
        <v>-1.7650127866252348</v>
      </c>
      <c r="K113" s="920">
        <f t="shared" si="24"/>
        <v>2.4927393571946226</v>
      </c>
      <c r="L113" s="803"/>
      <c r="M113" s="775" t="s">
        <v>550</v>
      </c>
      <c r="N113" s="920">
        <f t="shared" si="25"/>
        <v>-0.42462118298989537</v>
      </c>
      <c r="O113" s="920">
        <f t="shared" si="25"/>
        <v>-1.2315694155551</v>
      </c>
      <c r="P113" s="920">
        <f t="shared" si="25"/>
        <v>-1.114491713267924</v>
      </c>
      <c r="Q113" s="920">
        <f t="shared" si="25"/>
        <v>-3.2142270140562488</v>
      </c>
      <c r="R113" s="920">
        <f t="shared" si="25"/>
        <v>1.9713509387971868</v>
      </c>
      <c r="S113" s="920">
        <f t="shared" si="25"/>
        <v>0.4595365661117512</v>
      </c>
      <c r="T113" s="920">
        <f t="shared" si="25"/>
        <v>-1.5726350737692201</v>
      </c>
      <c r="U113" s="920">
        <f t="shared" si="25"/>
        <v>-5.0128282459515248</v>
      </c>
    </row>
    <row r="114" spans="1:21" s="974" customFormat="1" ht="11.25" hidden="1" customHeight="1">
      <c r="A114" s="739"/>
      <c r="B114" s="744"/>
      <c r="C114" s="920"/>
      <c r="D114" s="920"/>
      <c r="E114" s="920"/>
      <c r="F114" s="920"/>
      <c r="G114" s="920"/>
      <c r="H114" s="920"/>
      <c r="I114" s="920"/>
      <c r="J114" s="920"/>
      <c r="K114" s="920"/>
      <c r="L114" s="803"/>
      <c r="M114" s="774"/>
      <c r="N114" s="978"/>
      <c r="O114" s="920"/>
      <c r="P114" s="920"/>
      <c r="Q114" s="920"/>
      <c r="R114" s="920"/>
      <c r="S114" s="920"/>
      <c r="T114" s="920"/>
      <c r="U114" s="920"/>
    </row>
    <row r="115" spans="1:21" s="974" customFormat="1" ht="11.25" hidden="1" customHeight="1">
      <c r="A115" s="1337">
        <v>2010</v>
      </c>
      <c r="B115" s="1338"/>
      <c r="C115" s="920"/>
      <c r="D115" s="920"/>
      <c r="E115" s="920"/>
      <c r="F115" s="920"/>
      <c r="G115" s="920"/>
      <c r="H115" s="920"/>
      <c r="I115" s="920"/>
      <c r="J115" s="920"/>
      <c r="K115" s="920"/>
      <c r="L115" s="1339">
        <v>2010</v>
      </c>
      <c r="M115" s="1340"/>
      <c r="N115" s="978"/>
      <c r="O115" s="920"/>
      <c r="P115" s="920"/>
      <c r="Q115" s="920"/>
      <c r="R115" s="920"/>
      <c r="S115" s="920"/>
      <c r="T115" s="920"/>
      <c r="U115" s="920"/>
    </row>
    <row r="116" spans="1:21" s="974" customFormat="1" ht="11.25" hidden="1" customHeight="1">
      <c r="A116" s="739"/>
      <c r="B116" s="744" t="s">
        <v>547</v>
      </c>
      <c r="C116" s="920">
        <f t="shared" ref="C116:E119" si="26">C51/C45*100-100</f>
        <v>0.67476091133087834</v>
      </c>
      <c r="D116" s="920">
        <f t="shared" si="26"/>
        <v>2.4320631274258062</v>
      </c>
      <c r="E116" s="920">
        <f t="shared" si="26"/>
        <v>-9.1687312995929915E-2</v>
      </c>
      <c r="F116" s="920" t="s">
        <v>244</v>
      </c>
      <c r="G116" s="920">
        <f t="shared" ref="G116:K119" si="27">G51/G45*100-100</f>
        <v>2.9052716925343134</v>
      </c>
      <c r="H116" s="920">
        <f t="shared" si="27"/>
        <v>-2.9423420429077964</v>
      </c>
      <c r="I116" s="920">
        <f t="shared" si="27"/>
        <v>3.4723435775052707</v>
      </c>
      <c r="J116" s="920">
        <f t="shared" si="27"/>
        <v>-4.0678862359656449</v>
      </c>
      <c r="K116" s="920">
        <f t="shared" si="27"/>
        <v>1.2341421078889425</v>
      </c>
      <c r="L116" s="803"/>
      <c r="M116" s="774" t="s">
        <v>547</v>
      </c>
      <c r="N116" s="920">
        <f t="shared" ref="N116:U119" si="28">N51/N45*100-100</f>
        <v>-0.24759272048839875</v>
      </c>
      <c r="O116" s="920">
        <f t="shared" si="28"/>
        <v>0.31354091235054682</v>
      </c>
      <c r="P116" s="920">
        <f t="shared" si="28"/>
        <v>-3.7625810246587719</v>
      </c>
      <c r="Q116" s="920">
        <f t="shared" si="28"/>
        <v>-5.0324343587507201</v>
      </c>
      <c r="R116" s="920">
        <f t="shared" si="28"/>
        <v>2.4011601264157747</v>
      </c>
      <c r="S116" s="920">
        <f t="shared" si="28"/>
        <v>-1.3321439881602117</v>
      </c>
      <c r="T116" s="920">
        <f t="shared" si="28"/>
        <v>6.6103933689729786</v>
      </c>
      <c r="U116" s="920">
        <f t="shared" si="28"/>
        <v>-2.6974687041169148</v>
      </c>
    </row>
    <row r="117" spans="1:21" s="974" customFormat="1" ht="11.25" hidden="1" customHeight="1">
      <c r="A117" s="739"/>
      <c r="B117" s="744" t="s">
        <v>548</v>
      </c>
      <c r="C117" s="920">
        <f t="shared" si="26"/>
        <v>0.50878852228122184</v>
      </c>
      <c r="D117" s="920">
        <f t="shared" si="26"/>
        <v>1.1548658966232352</v>
      </c>
      <c r="E117" s="920">
        <f t="shared" si="26"/>
        <v>-0.63625415500827387</v>
      </c>
      <c r="F117" s="920">
        <f>F52/F46*100-100</f>
        <v>2.0022677753954667</v>
      </c>
      <c r="G117" s="920">
        <f t="shared" si="27"/>
        <v>-2.9444272748808373</v>
      </c>
      <c r="H117" s="920">
        <f t="shared" si="27"/>
        <v>6.0292680877284113</v>
      </c>
      <c r="I117" s="920">
        <f t="shared" si="27"/>
        <v>1.9419822069006898</v>
      </c>
      <c r="J117" s="920">
        <f t="shared" si="27"/>
        <v>-5.6612209155986193</v>
      </c>
      <c r="K117" s="920">
        <f t="shared" si="27"/>
        <v>1.7565766682626958</v>
      </c>
      <c r="L117" s="803"/>
      <c r="M117" s="774" t="s">
        <v>548</v>
      </c>
      <c r="N117" s="920">
        <f t="shared" si="28"/>
        <v>10.45000696938591</v>
      </c>
      <c r="O117" s="920">
        <f t="shared" si="28"/>
        <v>-1.2055067427398001</v>
      </c>
      <c r="P117" s="920">
        <f t="shared" si="28"/>
        <v>-3.0093150378745577</v>
      </c>
      <c r="Q117" s="920">
        <f t="shared" si="28"/>
        <v>-3.828065034947798</v>
      </c>
      <c r="R117" s="920">
        <f t="shared" si="28"/>
        <v>2.7433041854730362</v>
      </c>
      <c r="S117" s="920">
        <f t="shared" si="28"/>
        <v>1.580273054254306</v>
      </c>
      <c r="T117" s="920">
        <f t="shared" si="28"/>
        <v>2.7673583587016566</v>
      </c>
      <c r="U117" s="920">
        <f t="shared" si="28"/>
        <v>-2.3396693093502847</v>
      </c>
    </row>
    <row r="118" spans="1:21" s="974" customFormat="1" ht="11.25" hidden="1" customHeight="1">
      <c r="A118" s="739"/>
      <c r="B118" s="744" t="s">
        <v>549</v>
      </c>
      <c r="C118" s="920">
        <f t="shared" si="26"/>
        <v>-1.4570290277778071</v>
      </c>
      <c r="D118" s="920">
        <f t="shared" si="26"/>
        <v>3.4004835107547962</v>
      </c>
      <c r="E118" s="920">
        <f t="shared" si="26"/>
        <v>-8.6286702352538214E-2</v>
      </c>
      <c r="F118" s="920">
        <f>F53/F47*100-100</f>
        <v>-11.005732215879846</v>
      </c>
      <c r="G118" s="920">
        <f t="shared" si="27"/>
        <v>-3.1411500907681358</v>
      </c>
      <c r="H118" s="920">
        <f t="shared" si="27"/>
        <v>4.8279869207440669</v>
      </c>
      <c r="I118" s="920">
        <f t="shared" si="27"/>
        <v>4.4707807381735307</v>
      </c>
      <c r="J118" s="920">
        <f t="shared" si="27"/>
        <v>-5.7374522785348319</v>
      </c>
      <c r="K118" s="920">
        <f t="shared" si="27"/>
        <v>4.9816887303864519</v>
      </c>
      <c r="L118" s="803"/>
      <c r="M118" s="774" t="s">
        <v>549</v>
      </c>
      <c r="N118" s="920">
        <f t="shared" si="28"/>
        <v>1.3366093874922029</v>
      </c>
      <c r="O118" s="920">
        <f t="shared" si="28"/>
        <v>-4.1058246504762792</v>
      </c>
      <c r="P118" s="920">
        <f t="shared" si="28"/>
        <v>-2.6878977171242013</v>
      </c>
      <c r="Q118" s="920">
        <f t="shared" si="28"/>
        <v>-1.7019565953175402</v>
      </c>
      <c r="R118" s="920">
        <f t="shared" si="28"/>
        <v>0.99899190704731211</v>
      </c>
      <c r="S118" s="920">
        <f t="shared" si="28"/>
        <v>1.190605313190801</v>
      </c>
      <c r="T118" s="920">
        <f t="shared" si="28"/>
        <v>-2.5049463634486955</v>
      </c>
      <c r="U118" s="920">
        <f t="shared" si="28"/>
        <v>-6.1214862097873919</v>
      </c>
    </row>
    <row r="119" spans="1:21" s="974" customFormat="1" ht="11.25" hidden="1" customHeight="1">
      <c r="A119" s="739"/>
      <c r="B119" s="744" t="s">
        <v>550</v>
      </c>
      <c r="C119" s="920">
        <f t="shared" si="26"/>
        <v>-2.2855843408666914</v>
      </c>
      <c r="D119" s="920">
        <f t="shared" si="26"/>
        <v>-2.5728785738168085</v>
      </c>
      <c r="E119" s="920">
        <f t="shared" si="26"/>
        <v>-6.6523560967955575</v>
      </c>
      <c r="F119" s="920">
        <f>F54/F48*100-100</f>
        <v>-4.7767731274307721</v>
      </c>
      <c r="G119" s="920">
        <f t="shared" si="27"/>
        <v>-3.9122309873656747</v>
      </c>
      <c r="H119" s="920">
        <f t="shared" si="27"/>
        <v>8.0250684236677046</v>
      </c>
      <c r="I119" s="920">
        <f t="shared" si="27"/>
        <v>-9.4612687172443657</v>
      </c>
      <c r="J119" s="920">
        <f t="shared" si="27"/>
        <v>-7.9649198738165836</v>
      </c>
      <c r="K119" s="920">
        <f t="shared" si="27"/>
        <v>0.47308763390189768</v>
      </c>
      <c r="L119" s="803"/>
      <c r="M119" s="774" t="s">
        <v>550</v>
      </c>
      <c r="N119" s="920">
        <f t="shared" si="28"/>
        <v>0.5353162588427125</v>
      </c>
      <c r="O119" s="920">
        <f t="shared" si="28"/>
        <v>-0.21668578190372045</v>
      </c>
      <c r="P119" s="920">
        <f t="shared" si="28"/>
        <v>-1.4004427355060898</v>
      </c>
      <c r="Q119" s="920">
        <f t="shared" si="28"/>
        <v>-0.91064123428242283</v>
      </c>
      <c r="R119" s="920">
        <f t="shared" si="28"/>
        <v>4.1821488582128268</v>
      </c>
      <c r="S119" s="920">
        <f t="shared" si="28"/>
        <v>-4.405689022581555</v>
      </c>
      <c r="T119" s="920">
        <f t="shared" si="28"/>
        <v>-2.4081950358354334</v>
      </c>
      <c r="U119" s="920">
        <f t="shared" si="28"/>
        <v>-1.7720657165992435</v>
      </c>
    </row>
    <row r="120" spans="1:21" s="974" customFormat="1" ht="11.25" hidden="1" customHeight="1">
      <c r="A120" s="739"/>
      <c r="B120" s="744"/>
      <c r="C120" s="975"/>
      <c r="D120" s="975"/>
      <c r="E120" s="975"/>
      <c r="F120" s="975"/>
      <c r="G120" s="975"/>
      <c r="H120" s="975"/>
      <c r="I120" s="975"/>
      <c r="J120" s="975"/>
      <c r="K120" s="975"/>
      <c r="L120" s="803"/>
      <c r="M120" s="774"/>
      <c r="N120" s="1375"/>
      <c r="O120" s="1375"/>
      <c r="P120" s="1375"/>
      <c r="Q120" s="1375"/>
      <c r="R120" s="1375"/>
      <c r="S120" s="1375"/>
      <c r="T120" s="1375"/>
      <c r="U120" s="1375"/>
    </row>
    <row r="121" spans="1:21" s="974" customFormat="1" ht="11.25" customHeight="1">
      <c r="A121" s="1337">
        <v>2011</v>
      </c>
      <c r="B121" s="1338"/>
      <c r="C121" s="977"/>
      <c r="D121" s="977"/>
      <c r="E121" s="977"/>
      <c r="F121" s="977"/>
      <c r="G121" s="977"/>
      <c r="H121" s="977"/>
      <c r="I121" s="978"/>
      <c r="J121" s="978"/>
      <c r="K121" s="979"/>
      <c r="L121" s="1339">
        <v>2011</v>
      </c>
      <c r="M121" s="1340"/>
      <c r="N121" s="992"/>
      <c r="O121" s="978"/>
      <c r="P121" s="978"/>
      <c r="Q121" s="978"/>
      <c r="R121" s="978"/>
      <c r="S121" s="978"/>
      <c r="T121" s="978"/>
      <c r="U121" s="978"/>
    </row>
    <row r="122" spans="1:21" s="974" customFormat="1" ht="11.25" customHeight="1">
      <c r="A122" s="739"/>
      <c r="B122" s="744" t="s">
        <v>547</v>
      </c>
      <c r="C122" s="920">
        <v>-0.14492259107096572</v>
      </c>
      <c r="D122" s="920">
        <v>0.52062526349143923</v>
      </c>
      <c r="E122" s="920">
        <v>0.22351847912638334</v>
      </c>
      <c r="F122" s="920">
        <v>-6.0129870257141249</v>
      </c>
      <c r="G122" s="920">
        <v>-0.62236592120663659</v>
      </c>
      <c r="H122" s="920">
        <v>9.23473587119787</v>
      </c>
      <c r="I122" s="920">
        <v>1.3806888927744723</v>
      </c>
      <c r="J122" s="920">
        <v>-1.865343097174005</v>
      </c>
      <c r="K122" s="920">
        <v>2.0651491280273291</v>
      </c>
      <c r="L122" s="803"/>
      <c r="M122" s="774" t="s">
        <v>547</v>
      </c>
      <c r="N122" s="920">
        <v>0.57250556473805148</v>
      </c>
      <c r="O122" s="920">
        <v>-0.86913808154044148</v>
      </c>
      <c r="P122" s="920">
        <v>-0.12019429684140448</v>
      </c>
      <c r="Q122" s="920">
        <v>2.7258518277239574</v>
      </c>
      <c r="R122" s="920">
        <v>4.7375558073580208</v>
      </c>
      <c r="S122" s="920">
        <v>-1.7768300901647649</v>
      </c>
      <c r="T122" s="920">
        <v>-4.075425157072786</v>
      </c>
      <c r="U122" s="920">
        <v>0.81453676210736603</v>
      </c>
    </row>
    <row r="123" spans="1:21" s="974" customFormat="1" ht="11.25" customHeight="1">
      <c r="A123" s="739"/>
      <c r="B123" s="744" t="s">
        <v>548</v>
      </c>
      <c r="C123" s="920">
        <v>-0.10360387657404146</v>
      </c>
      <c r="D123" s="920">
        <v>1.2805470230242406</v>
      </c>
      <c r="E123" s="920">
        <v>-1.1554564344022822</v>
      </c>
      <c r="F123" s="920">
        <v>-0.49188887603970954</v>
      </c>
      <c r="G123" s="920">
        <v>2.3670077535458631</v>
      </c>
      <c r="H123" s="920">
        <v>1.0021985144318677</v>
      </c>
      <c r="I123" s="920">
        <v>2.9979659782830339</v>
      </c>
      <c r="J123" s="920">
        <v>-4.4938016918568735</v>
      </c>
      <c r="K123" s="920">
        <v>6.9844859218079591E-2</v>
      </c>
      <c r="L123" s="803"/>
      <c r="M123" s="774" t="s">
        <v>548</v>
      </c>
      <c r="N123" s="920">
        <v>-1.4737672831514459</v>
      </c>
      <c r="O123" s="920">
        <v>0.52322153335487087</v>
      </c>
      <c r="P123" s="920">
        <v>-1.0936613192254754</v>
      </c>
      <c r="Q123" s="920">
        <v>-0.43197603878006419</v>
      </c>
      <c r="R123" s="920">
        <v>4.2115377384903212</v>
      </c>
      <c r="S123" s="920">
        <v>-1.0527989282625612</v>
      </c>
      <c r="T123" s="920">
        <v>-1.1589132725369353</v>
      </c>
      <c r="U123" s="920">
        <v>-5.527826857854734E-2</v>
      </c>
    </row>
    <row r="124" spans="1:21" s="958" customFormat="1" ht="11.25" customHeight="1">
      <c r="A124" s="739"/>
      <c r="B124" s="744" t="s">
        <v>549</v>
      </c>
      <c r="C124" s="920">
        <v>0.47286913685773868</v>
      </c>
      <c r="D124" s="920">
        <v>1.339488344970178</v>
      </c>
      <c r="E124" s="920">
        <v>-1.3588619763552003</v>
      </c>
      <c r="F124" s="920">
        <v>5.6101685467832851</v>
      </c>
      <c r="G124" s="920">
        <v>3.0715387261844853</v>
      </c>
      <c r="H124" s="920">
        <v>-3.8967808805466291</v>
      </c>
      <c r="I124" s="920">
        <v>0.76517283405792114</v>
      </c>
      <c r="J124" s="920">
        <v>-1.4702536367230152</v>
      </c>
      <c r="K124" s="920">
        <v>-0.26136493553646289</v>
      </c>
      <c r="L124" s="803"/>
      <c r="M124" s="774" t="s">
        <v>549</v>
      </c>
      <c r="N124" s="920">
        <v>0.15433569933196623</v>
      </c>
      <c r="O124" s="920">
        <v>1.5981877475059747</v>
      </c>
      <c r="P124" s="920">
        <v>3.8048536996393665</v>
      </c>
      <c r="Q124" s="920">
        <v>-2.0529377975215368</v>
      </c>
      <c r="R124" s="920">
        <v>7.4331300103558817</v>
      </c>
      <c r="S124" s="920">
        <v>-9.4671363844808099</v>
      </c>
      <c r="T124" s="920">
        <v>-2.5321242795681513</v>
      </c>
      <c r="U124" s="920">
        <v>-6.9230321379463646</v>
      </c>
    </row>
    <row r="125" spans="1:21" s="958" customFormat="1" ht="11.25" customHeight="1">
      <c r="A125" s="739"/>
      <c r="B125" s="744" t="s">
        <v>550</v>
      </c>
      <c r="C125" s="920">
        <v>-0.37121824829419836</v>
      </c>
      <c r="D125" s="920">
        <v>-3.8401847337914461</v>
      </c>
      <c r="E125" s="920">
        <v>-1.5222028010229138</v>
      </c>
      <c r="F125" s="920">
        <v>-0.79276923859548276</v>
      </c>
      <c r="G125" s="920">
        <v>-5.0177003358129468E-2</v>
      </c>
      <c r="H125" s="920">
        <v>-3.0366261441810565</v>
      </c>
      <c r="I125" s="920">
        <v>15.540907540065291</v>
      </c>
      <c r="J125" s="920">
        <v>-1.5975282899963474</v>
      </c>
      <c r="K125" s="920">
        <v>0.21181326166205849</v>
      </c>
      <c r="L125" s="803"/>
      <c r="M125" s="774" t="s">
        <v>550</v>
      </c>
      <c r="N125" s="920">
        <v>-3.28796725694977</v>
      </c>
      <c r="O125" s="920">
        <v>2.5105868831679032</v>
      </c>
      <c r="P125" s="920">
        <v>9.9886822001735709E-3</v>
      </c>
      <c r="Q125" s="920">
        <v>-2.3825700623771411</v>
      </c>
      <c r="R125" s="920">
        <v>3.5979986828298678</v>
      </c>
      <c r="S125" s="920">
        <v>-5.7145645083189862</v>
      </c>
      <c r="T125" s="920">
        <v>-1.1234116853476337</v>
      </c>
      <c r="U125" s="920">
        <v>-1.5192164206685419</v>
      </c>
    </row>
    <row r="126" spans="1:21" s="958" customFormat="1" ht="9" customHeight="1">
      <c r="A126" s="739"/>
      <c r="B126" s="744"/>
      <c r="C126" s="921"/>
      <c r="D126" s="921"/>
      <c r="E126" s="921"/>
      <c r="F126" s="921"/>
      <c r="G126" s="921"/>
      <c r="H126" s="921"/>
      <c r="I126" s="921"/>
      <c r="J126" s="921"/>
      <c r="K126" s="921"/>
      <c r="L126" s="739"/>
      <c r="M126" s="744"/>
      <c r="N126" s="921"/>
      <c r="O126" s="921"/>
      <c r="P126" s="921"/>
      <c r="Q126" s="921"/>
      <c r="R126" s="921"/>
      <c r="S126" s="921"/>
      <c r="T126" s="921"/>
      <c r="U126" s="921"/>
    </row>
    <row r="127" spans="1:21" s="958" customFormat="1" ht="11.25" customHeight="1">
      <c r="A127" s="1337">
        <v>2012</v>
      </c>
      <c r="B127" s="1338"/>
      <c r="C127" s="921"/>
      <c r="D127" s="921"/>
      <c r="E127" s="921"/>
      <c r="F127" s="921"/>
      <c r="G127" s="921"/>
      <c r="H127" s="921"/>
      <c r="I127" s="921"/>
      <c r="J127" s="921"/>
      <c r="K127" s="921"/>
      <c r="L127" s="1337">
        <v>2012</v>
      </c>
      <c r="M127" s="1338"/>
      <c r="N127" s="921"/>
      <c r="O127" s="921"/>
      <c r="P127" s="921"/>
      <c r="Q127" s="921"/>
      <c r="R127" s="921"/>
      <c r="S127" s="921"/>
      <c r="T127" s="921"/>
      <c r="U127" s="921"/>
    </row>
    <row r="128" spans="1:21" s="958" customFormat="1" ht="11.25" customHeight="1">
      <c r="A128" s="739"/>
      <c r="B128" s="744" t="s">
        <v>547</v>
      </c>
      <c r="C128" s="917">
        <f t="shared" ref="C128:K131" si="29">C63/C57*100-100</f>
        <v>-2.2601152936505997</v>
      </c>
      <c r="D128" s="917">
        <f t="shared" si="29"/>
        <v>-6.8940501053231031</v>
      </c>
      <c r="E128" s="917">
        <f t="shared" si="29"/>
        <v>0.21325324667292023</v>
      </c>
      <c r="F128" s="917">
        <f t="shared" si="29"/>
        <v>-4.7247462722037596</v>
      </c>
      <c r="G128" s="917">
        <f t="shared" si="29"/>
        <v>0.59793125503308886</v>
      </c>
      <c r="H128" s="917">
        <f t="shared" si="29"/>
        <v>-5.942164694727424</v>
      </c>
      <c r="I128" s="917">
        <f t="shared" si="29"/>
        <v>3.1113013362880508</v>
      </c>
      <c r="J128" s="917">
        <f t="shared" si="29"/>
        <v>-4.2959766616150148</v>
      </c>
      <c r="K128" s="917">
        <f t="shared" si="29"/>
        <v>1.7981220760464396</v>
      </c>
      <c r="L128" s="739"/>
      <c r="M128" s="744" t="s">
        <v>547</v>
      </c>
      <c r="N128" s="917">
        <f t="shared" ref="N128:U131" si="30">N63/N57*100-100</f>
        <v>1.7059239515744054</v>
      </c>
      <c r="O128" s="917">
        <f t="shared" si="30"/>
        <v>-0.97468541337927661</v>
      </c>
      <c r="P128" s="917">
        <f t="shared" si="30"/>
        <v>-11.222462822806747</v>
      </c>
      <c r="Q128" s="917">
        <f t="shared" si="30"/>
        <v>-3.6531611276994624</v>
      </c>
      <c r="R128" s="917">
        <f t="shared" si="30"/>
        <v>0.93428687016820788</v>
      </c>
      <c r="S128" s="917">
        <f t="shared" si="30"/>
        <v>1.2899223767579571</v>
      </c>
      <c r="T128" s="917">
        <f t="shared" si="30"/>
        <v>-2.734597983082196</v>
      </c>
      <c r="U128" s="917">
        <f t="shared" si="30"/>
        <v>-8.1472859280056866</v>
      </c>
    </row>
    <row r="129" spans="1:21" s="958" customFormat="1" ht="11.25" customHeight="1">
      <c r="A129" s="739"/>
      <c r="B129" s="744" t="s">
        <v>548</v>
      </c>
      <c r="C129" s="917">
        <f t="shared" si="29"/>
        <v>-2.8654788045904098</v>
      </c>
      <c r="D129" s="917">
        <f t="shared" si="29"/>
        <v>-8.0301992910647755</v>
      </c>
      <c r="E129" s="917">
        <f t="shared" si="29"/>
        <v>-0.60486277440695346</v>
      </c>
      <c r="F129" s="917">
        <f t="shared" si="29"/>
        <v>-2.510117490937688</v>
      </c>
      <c r="G129" s="917">
        <f t="shared" si="29"/>
        <v>7.7974828667180418E-2</v>
      </c>
      <c r="H129" s="917">
        <f t="shared" si="29"/>
        <v>-7.4450981309345536</v>
      </c>
      <c r="I129" s="917">
        <f t="shared" si="29"/>
        <v>3.9500269349317989</v>
      </c>
      <c r="J129" s="917">
        <f t="shared" si="29"/>
        <v>-4.2366109668776915</v>
      </c>
      <c r="K129" s="917">
        <f t="shared" si="29"/>
        <v>1.2402366406728476</v>
      </c>
      <c r="L129" s="739"/>
      <c r="M129" s="744" t="s">
        <v>548</v>
      </c>
      <c r="N129" s="917">
        <f t="shared" si="30"/>
        <v>1.0805340309891847</v>
      </c>
      <c r="O129" s="917">
        <f t="shared" si="30"/>
        <v>-2.8517983775332567</v>
      </c>
      <c r="P129" s="917">
        <f t="shared" si="30"/>
        <v>-14.037717770805884</v>
      </c>
      <c r="Q129" s="917">
        <f t="shared" si="30"/>
        <v>-2.0756510440073299</v>
      </c>
      <c r="R129" s="917">
        <f t="shared" si="30"/>
        <v>2.0021600162189088</v>
      </c>
      <c r="S129" s="917">
        <f t="shared" si="30"/>
        <v>2.9653877933855028</v>
      </c>
      <c r="T129" s="917">
        <f t="shared" si="30"/>
        <v>0.40084965372713555</v>
      </c>
      <c r="U129" s="917">
        <f t="shared" si="30"/>
        <v>-6.5861111965905224</v>
      </c>
    </row>
    <row r="130" spans="1:21" s="974" customFormat="1" ht="11.25" customHeight="1">
      <c r="A130" s="739"/>
      <c r="B130" s="744" t="s">
        <v>549</v>
      </c>
      <c r="C130" s="917">
        <f t="shared" si="29"/>
        <v>-0.36347463131913571</v>
      </c>
      <c r="D130" s="917">
        <f t="shared" si="29"/>
        <v>-1.0142682230268463</v>
      </c>
      <c r="E130" s="917">
        <f t="shared" si="29"/>
        <v>-0.1537835227149742</v>
      </c>
      <c r="F130" s="917">
        <f t="shared" si="29"/>
        <v>-1.4484774946725167</v>
      </c>
      <c r="G130" s="917">
        <f t="shared" si="29"/>
        <v>1.5778036586325328</v>
      </c>
      <c r="H130" s="917">
        <f t="shared" si="29"/>
        <v>-5.635374107228472</v>
      </c>
      <c r="I130" s="917">
        <f t="shared" si="29"/>
        <v>5.6409000135655845</v>
      </c>
      <c r="J130" s="917">
        <f t="shared" si="29"/>
        <v>-1.5092031007361726</v>
      </c>
      <c r="K130" s="917">
        <f t="shared" si="29"/>
        <v>2.4814491638796881</v>
      </c>
      <c r="L130" s="739"/>
      <c r="M130" s="744" t="s">
        <v>549</v>
      </c>
      <c r="N130" s="917">
        <f t="shared" si="30"/>
        <v>-5.1351837432340091</v>
      </c>
      <c r="O130" s="917">
        <f t="shared" si="30"/>
        <v>4.5345325618182812</v>
      </c>
      <c r="P130" s="917">
        <f t="shared" si="30"/>
        <v>-17.912759274894924</v>
      </c>
      <c r="Q130" s="917">
        <f t="shared" si="30"/>
        <v>-2.8887357372094158</v>
      </c>
      <c r="R130" s="917">
        <f t="shared" si="30"/>
        <v>-0.62872282357308507</v>
      </c>
      <c r="S130" s="917">
        <f t="shared" si="30"/>
        <v>7.517098752336608</v>
      </c>
      <c r="T130" s="917">
        <f t="shared" si="30"/>
        <v>2.9062667481623521</v>
      </c>
      <c r="U130" s="917">
        <f t="shared" si="30"/>
        <v>-3.4590836035157508</v>
      </c>
    </row>
    <row r="131" spans="1:21" s="974" customFormat="1" ht="11.25" customHeight="1">
      <c r="A131" s="739"/>
      <c r="B131" s="744" t="s">
        <v>550</v>
      </c>
      <c r="C131" s="917">
        <f t="shared" si="29"/>
        <v>-2.2544677984722625</v>
      </c>
      <c r="D131" s="917">
        <f t="shared" si="29"/>
        <v>-4.7542647875981743</v>
      </c>
      <c r="E131" s="917">
        <f t="shared" si="29"/>
        <v>1.1613449832782408</v>
      </c>
      <c r="F131" s="917">
        <f t="shared" si="29"/>
        <v>7.6083821239225813</v>
      </c>
      <c r="G131" s="917">
        <f t="shared" si="29"/>
        <v>-0.65780027472919755</v>
      </c>
      <c r="H131" s="917">
        <f t="shared" si="29"/>
        <v>-5.824531327286536</v>
      </c>
      <c r="I131" s="917">
        <f t="shared" si="29"/>
        <v>9.0199352565415154</v>
      </c>
      <c r="J131" s="917">
        <f t="shared" si="29"/>
        <v>3.5384484787520449</v>
      </c>
      <c r="K131" s="917">
        <f t="shared" si="29"/>
        <v>4.0475396943277815</v>
      </c>
      <c r="L131" s="739"/>
      <c r="M131" s="744" t="s">
        <v>550</v>
      </c>
      <c r="N131" s="917">
        <f t="shared" si="30"/>
        <v>1.2969984932870773</v>
      </c>
      <c r="O131" s="917">
        <f t="shared" si="30"/>
        <v>-3.3137364939307474</v>
      </c>
      <c r="P131" s="917">
        <f t="shared" si="30"/>
        <v>-26.488228679800301</v>
      </c>
      <c r="Q131" s="917">
        <f t="shared" si="30"/>
        <v>-4.0446210857432021</v>
      </c>
      <c r="R131" s="917">
        <f t="shared" si="30"/>
        <v>-8.8785200115097496E-2</v>
      </c>
      <c r="S131" s="917">
        <f t="shared" si="30"/>
        <v>9.551605714345996</v>
      </c>
      <c r="T131" s="917">
        <f t="shared" si="30"/>
        <v>-4.0570735294252529</v>
      </c>
      <c r="U131" s="917">
        <f t="shared" si="30"/>
        <v>-4.6706719566163173</v>
      </c>
    </row>
    <row r="132" spans="1:21" s="974" customFormat="1" ht="9" customHeight="1">
      <c r="A132" s="739"/>
      <c r="B132" s="744"/>
      <c r="C132" s="923"/>
      <c r="D132" s="923"/>
      <c r="E132" s="923"/>
      <c r="F132" s="923"/>
      <c r="G132" s="923"/>
      <c r="H132" s="923"/>
      <c r="I132" s="923"/>
      <c r="J132" s="923"/>
      <c r="K132" s="923"/>
      <c r="L132" s="739"/>
      <c r="M132" s="744"/>
      <c r="N132" s="923"/>
      <c r="O132" s="923"/>
      <c r="P132" s="923"/>
      <c r="Q132" s="923"/>
      <c r="R132" s="923"/>
      <c r="S132" s="923"/>
      <c r="T132" s="923"/>
      <c r="U132" s="923"/>
    </row>
    <row r="133" spans="1:21" s="974" customFormat="1" ht="11.25" customHeight="1">
      <c r="A133" s="1337">
        <v>2013</v>
      </c>
      <c r="B133" s="1338"/>
      <c r="C133" s="923"/>
      <c r="D133" s="923"/>
      <c r="E133" s="923"/>
      <c r="F133" s="923"/>
      <c r="G133" s="923"/>
      <c r="H133" s="923"/>
      <c r="I133" s="923"/>
      <c r="J133" s="923"/>
      <c r="K133" s="923"/>
      <c r="L133" s="1337">
        <v>2013</v>
      </c>
      <c r="M133" s="1338"/>
      <c r="N133" s="923"/>
      <c r="O133" s="923"/>
      <c r="P133" s="923"/>
      <c r="Q133" s="923"/>
      <c r="R133" s="923"/>
      <c r="S133" s="923"/>
      <c r="T133" s="923"/>
      <c r="U133" s="923"/>
    </row>
    <row r="134" spans="1:21" s="974" customFormat="1" ht="11.25" customHeight="1">
      <c r="A134" s="739"/>
      <c r="B134" s="744" t="s">
        <v>547</v>
      </c>
      <c r="C134" s="917">
        <f t="shared" ref="C134:H137" si="31">C69/C63*100-100</f>
        <v>-1.4489083810352099</v>
      </c>
      <c r="D134" s="917">
        <f t="shared" si="31"/>
        <v>-5.4552009211851953</v>
      </c>
      <c r="E134" s="917">
        <f t="shared" si="31"/>
        <v>-3.1292504044575935</v>
      </c>
      <c r="F134" s="917">
        <f t="shared" si="31"/>
        <v>8.2980071924743299</v>
      </c>
      <c r="G134" s="917">
        <f t="shared" si="31"/>
        <v>1.4506284068981188</v>
      </c>
      <c r="H134" s="917">
        <f t="shared" si="31"/>
        <v>-6.0543543466187373</v>
      </c>
      <c r="I134" s="917" t="s">
        <v>244</v>
      </c>
      <c r="J134" s="917">
        <f t="shared" ref="J134:K137" si="32">J69/J63*100-100</f>
        <v>2.3038463791300785</v>
      </c>
      <c r="K134" s="917">
        <f t="shared" si="32"/>
        <v>-2.5067681091957468</v>
      </c>
      <c r="L134" s="739"/>
      <c r="M134" s="744" t="s">
        <v>547</v>
      </c>
      <c r="N134" s="917">
        <f t="shared" ref="N134:S137" si="33">N69/N63*100-100</f>
        <v>2.1190370309324607</v>
      </c>
      <c r="O134" s="917">
        <f t="shared" si="33"/>
        <v>-0.79275536882389019</v>
      </c>
      <c r="P134" s="917">
        <f t="shared" si="33"/>
        <v>-6.6111248044430369</v>
      </c>
      <c r="Q134" s="917">
        <f t="shared" si="33"/>
        <v>-2.3605681758753292</v>
      </c>
      <c r="R134" s="917">
        <f t="shared" si="33"/>
        <v>-1.281026019200695</v>
      </c>
      <c r="S134" s="917">
        <f t="shared" si="33"/>
        <v>-4.8703528950300381</v>
      </c>
      <c r="T134" s="917" t="s">
        <v>244</v>
      </c>
      <c r="U134" s="917">
        <f>U69/U63*100-100</f>
        <v>-0.6751454380897286</v>
      </c>
    </row>
    <row r="135" spans="1:21" s="974" customFormat="1" ht="11.25" customHeight="1">
      <c r="A135" s="739"/>
      <c r="B135" s="744" t="s">
        <v>548</v>
      </c>
      <c r="C135" s="917">
        <f t="shared" si="31"/>
        <v>1.0128608798322318</v>
      </c>
      <c r="D135" s="917">
        <f t="shared" si="31"/>
        <v>-5.3135683984737199</v>
      </c>
      <c r="E135" s="917">
        <f t="shared" si="31"/>
        <v>-0.80814436926308986</v>
      </c>
      <c r="F135" s="917">
        <f t="shared" si="31"/>
        <v>5.6763648014724453</v>
      </c>
      <c r="G135" s="917">
        <f t="shared" si="31"/>
        <v>2.0149294447362536</v>
      </c>
      <c r="H135" s="917">
        <f t="shared" si="31"/>
        <v>5.5318043652148106</v>
      </c>
      <c r="I135" s="917" t="s">
        <v>244</v>
      </c>
      <c r="J135" s="917">
        <f t="shared" si="32"/>
        <v>5.938839349953426</v>
      </c>
      <c r="K135" s="917">
        <f t="shared" si="32"/>
        <v>2.1856896032160193</v>
      </c>
      <c r="L135" s="739"/>
      <c r="M135" s="744" t="s">
        <v>548</v>
      </c>
      <c r="N135" s="917">
        <f t="shared" si="33"/>
        <v>6.2496117743439328</v>
      </c>
      <c r="O135" s="917">
        <f t="shared" si="33"/>
        <v>2.7504810102763884</v>
      </c>
      <c r="P135" s="917">
        <f t="shared" si="33"/>
        <v>-1.211132568388976</v>
      </c>
      <c r="Q135" s="917">
        <f t="shared" si="33"/>
        <v>-4.3766364542388629</v>
      </c>
      <c r="R135" s="917">
        <f t="shared" si="33"/>
        <v>-0.22311961797836943</v>
      </c>
      <c r="S135" s="917">
        <f t="shared" si="33"/>
        <v>-1.6032897291490968</v>
      </c>
      <c r="T135" s="917" t="s">
        <v>244</v>
      </c>
      <c r="U135" s="917">
        <f>U70/U64*100-100</f>
        <v>1.8975828173321929</v>
      </c>
    </row>
    <row r="136" spans="1:21" s="974" customFormat="1" ht="11.25" customHeight="1">
      <c r="A136" s="739"/>
      <c r="B136" s="744" t="s">
        <v>549</v>
      </c>
      <c r="C136" s="917">
        <f t="shared" si="31"/>
        <v>1.4945865038028927</v>
      </c>
      <c r="D136" s="917">
        <f t="shared" si="31"/>
        <v>-5.7635506608722551</v>
      </c>
      <c r="E136" s="917">
        <f t="shared" si="31"/>
        <v>-2.3798550089820907</v>
      </c>
      <c r="F136" s="917">
        <f t="shared" si="31"/>
        <v>7.502569981103008</v>
      </c>
      <c r="G136" s="917">
        <f t="shared" si="31"/>
        <v>3.1948015416681415</v>
      </c>
      <c r="H136" s="917">
        <f t="shared" si="31"/>
        <v>3.4843984165926543</v>
      </c>
      <c r="I136" s="917" t="s">
        <v>244</v>
      </c>
      <c r="J136" s="917">
        <f t="shared" si="32"/>
        <v>6.4414638189814326</v>
      </c>
      <c r="K136" s="917">
        <f t="shared" si="32"/>
        <v>0.98097820334974983</v>
      </c>
      <c r="L136" s="739"/>
      <c r="M136" s="744" t="s">
        <v>549</v>
      </c>
      <c r="N136" s="917">
        <f t="shared" si="33"/>
        <v>32.781408792852773</v>
      </c>
      <c r="O136" s="917">
        <f t="shared" si="33"/>
        <v>-0.71255321798533089</v>
      </c>
      <c r="P136" s="917">
        <f t="shared" si="33"/>
        <v>-5.6239158563725482</v>
      </c>
      <c r="Q136" s="917">
        <f t="shared" si="33"/>
        <v>-5.3832643364141433</v>
      </c>
      <c r="R136" s="917">
        <f t="shared" si="33"/>
        <v>-0.17376111606370159</v>
      </c>
      <c r="S136" s="917">
        <f t="shared" si="33"/>
        <v>-9.4913972652728376</v>
      </c>
      <c r="T136" s="917" t="s">
        <v>244</v>
      </c>
      <c r="U136" s="917">
        <f>U71/U65*100-100</f>
        <v>0.43023354958285154</v>
      </c>
    </row>
    <row r="137" spans="1:21" s="974" customFormat="1" ht="11.25" hidden="1" customHeight="1">
      <c r="A137" s="739"/>
      <c r="B137" s="744" t="s">
        <v>550</v>
      </c>
      <c r="C137" s="917">
        <f t="shared" si="31"/>
        <v>-100</v>
      </c>
      <c r="D137" s="917">
        <f t="shared" si="31"/>
        <v>-100</v>
      </c>
      <c r="E137" s="917">
        <f t="shared" si="31"/>
        <v>-100</v>
      </c>
      <c r="F137" s="917">
        <f t="shared" si="31"/>
        <v>-100</v>
      </c>
      <c r="G137" s="917">
        <f t="shared" si="31"/>
        <v>-100</v>
      </c>
      <c r="H137" s="917">
        <f t="shared" si="31"/>
        <v>-100</v>
      </c>
      <c r="I137" s="917">
        <f>I72/I66*100-100</f>
        <v>-100</v>
      </c>
      <c r="J137" s="917">
        <f t="shared" si="32"/>
        <v>-100</v>
      </c>
      <c r="K137" s="917">
        <f t="shared" si="32"/>
        <v>-100</v>
      </c>
      <c r="L137" s="739"/>
      <c r="M137" s="744" t="s">
        <v>550</v>
      </c>
      <c r="N137" s="917">
        <f t="shared" si="33"/>
        <v>-100</v>
      </c>
      <c r="O137" s="917">
        <f t="shared" si="33"/>
        <v>-100</v>
      </c>
      <c r="P137" s="917">
        <f t="shared" si="33"/>
        <v>-100</v>
      </c>
      <c r="Q137" s="917">
        <f t="shared" si="33"/>
        <v>-100</v>
      </c>
      <c r="R137" s="917">
        <f t="shared" si="33"/>
        <v>-100</v>
      </c>
      <c r="S137" s="917">
        <f t="shared" si="33"/>
        <v>-100</v>
      </c>
      <c r="T137" s="917">
        <f>T72/T66*100-100</f>
        <v>-100</v>
      </c>
      <c r="U137" s="917">
        <f>U72/U66*100-100</f>
        <v>-100</v>
      </c>
    </row>
    <row r="138" spans="1:21" s="974" customFormat="1" ht="9" customHeight="1">
      <c r="A138" s="739"/>
      <c r="B138" s="744"/>
      <c r="C138" s="917"/>
      <c r="D138" s="917"/>
      <c r="E138" s="917"/>
      <c r="F138" s="917"/>
      <c r="G138" s="917"/>
      <c r="H138" s="917"/>
      <c r="I138" s="917"/>
      <c r="J138" s="917"/>
      <c r="K138" s="917"/>
      <c r="L138" s="739"/>
      <c r="M138" s="744"/>
      <c r="N138" s="917"/>
      <c r="O138" s="917"/>
      <c r="P138" s="917"/>
      <c r="Q138" s="917"/>
      <c r="R138" s="917"/>
      <c r="S138" s="917"/>
      <c r="T138" s="917"/>
      <c r="U138" s="917"/>
    </row>
    <row r="139" spans="1:21" s="974" customFormat="1" ht="11.25" hidden="1" customHeight="1">
      <c r="A139" s="739"/>
      <c r="B139" s="744" t="s">
        <v>995</v>
      </c>
      <c r="C139" s="917">
        <f>C74/SUM(C63:C64)*100-100</f>
        <v>-0.24340645692744545</v>
      </c>
      <c r="D139" s="917">
        <f t="shared" ref="D139:K139" si="34">D74/SUM(D63:D64)*100-100</f>
        <v>-5.3853848248059109</v>
      </c>
      <c r="E139" s="917">
        <f t="shared" si="34"/>
        <v>-2.004195020371597</v>
      </c>
      <c r="F139" s="917">
        <f t="shared" si="34"/>
        <v>6.9921474316788164</v>
      </c>
      <c r="G139" s="917">
        <f t="shared" si="34"/>
        <v>1.7249427897622951</v>
      </c>
      <c r="H139" s="917">
        <f t="shared" si="34"/>
        <v>-0.54877791657845876</v>
      </c>
      <c r="I139" s="917" t="s">
        <v>244</v>
      </c>
      <c r="J139" s="917">
        <f t="shared" si="34"/>
        <v>4.0757903491838334</v>
      </c>
      <c r="K139" s="917">
        <f t="shared" si="34"/>
        <v>-0.13793498633869206</v>
      </c>
      <c r="L139" s="739"/>
      <c r="M139" s="744" t="s">
        <v>995</v>
      </c>
      <c r="N139" s="917">
        <f t="shared" ref="N139:U139" si="35">N74/SUM(N63:N64)*100-100</f>
        <v>4.1540195026162081</v>
      </c>
      <c r="O139" s="917">
        <f t="shared" si="35"/>
        <v>0.92897348372409283</v>
      </c>
      <c r="P139" s="917">
        <f t="shared" si="35"/>
        <v>-3.9835328918939297</v>
      </c>
      <c r="Q139" s="917">
        <f t="shared" si="35"/>
        <v>-3.3637319393768763</v>
      </c>
      <c r="R139" s="917">
        <f t="shared" si="35"/>
        <v>-0.75700779478442826</v>
      </c>
      <c r="S139" s="917">
        <f t="shared" si="35"/>
        <v>-3.2446552088478313</v>
      </c>
      <c r="T139" s="917" t="s">
        <v>244</v>
      </c>
      <c r="U139" s="917">
        <f t="shared" si="35"/>
        <v>0.57729394447227378</v>
      </c>
    </row>
    <row r="140" spans="1:21" s="974" customFormat="1" ht="11.25" customHeight="1">
      <c r="A140" s="739"/>
      <c r="B140" s="744" t="s">
        <v>996</v>
      </c>
      <c r="C140" s="917">
        <f t="shared" ref="C140" si="36">C75/SUM(C63:C65)*100-100</f>
        <v>0.29081429646515744</v>
      </c>
      <c r="D140" s="917">
        <f>D75/SUM(D63:D65)*100-100</f>
        <v>-5.5032227717913997</v>
      </c>
      <c r="E140" s="917">
        <f t="shared" ref="E140:K140" si="37">E75/SUM(E63:E65)*100-100</f>
        <v>-2.1159312525489185</v>
      </c>
      <c r="F140" s="917">
        <f t="shared" si="37"/>
        <v>7.1632642101224064</v>
      </c>
      <c r="G140" s="917">
        <f t="shared" si="37"/>
        <v>2.1534280180500502</v>
      </c>
      <c r="H140" s="917">
        <f t="shared" si="37"/>
        <v>0.67309412661964529</v>
      </c>
      <c r="I140" s="917" t="s">
        <v>244</v>
      </c>
      <c r="J140" s="917">
        <f t="shared" si="37"/>
        <v>4.8722973597795374</v>
      </c>
      <c r="K140" s="917">
        <f t="shared" si="37"/>
        <v>0.18932387412773721</v>
      </c>
      <c r="L140" s="739"/>
      <c r="M140" s="744" t="s">
        <v>996</v>
      </c>
      <c r="N140" s="917">
        <f t="shared" ref="N140:U140" si="38">N75/SUM(N63:N65)*100-100</f>
        <v>12.326435156169353</v>
      </c>
      <c r="O140" s="917">
        <f t="shared" si="38"/>
        <v>0.40771012051467892</v>
      </c>
      <c r="P140" s="917">
        <f t="shared" si="38"/>
        <v>-4.4641932437529448</v>
      </c>
      <c r="Q140" s="917">
        <f t="shared" si="38"/>
        <v>-4.0187157393106219</v>
      </c>
      <c r="R140" s="917">
        <f t="shared" si="38"/>
        <v>-0.58585308750605236</v>
      </c>
      <c r="S140" s="917">
        <f t="shared" si="38"/>
        <v>-4.9754694505182187</v>
      </c>
      <c r="T140" s="917" t="s">
        <v>244</v>
      </c>
      <c r="U140" s="917">
        <f t="shared" si="38"/>
        <v>0.53562353310687172</v>
      </c>
    </row>
    <row r="141" spans="1:21" s="974" customFormat="1" ht="11.25" hidden="1" customHeight="1">
      <c r="A141" s="739"/>
      <c r="B141" s="744"/>
      <c r="C141" s="923"/>
      <c r="D141" s="923"/>
      <c r="E141" s="923"/>
      <c r="F141" s="923"/>
      <c r="G141" s="923"/>
      <c r="H141" s="923"/>
      <c r="I141" s="923"/>
      <c r="J141" s="923"/>
      <c r="K141" s="923"/>
      <c r="L141" s="739"/>
      <c r="M141" s="744"/>
      <c r="N141" s="923"/>
      <c r="O141" s="923"/>
      <c r="P141" s="923"/>
      <c r="Q141" s="923"/>
      <c r="R141" s="923"/>
      <c r="S141" s="923"/>
      <c r="T141" s="923"/>
      <c r="U141" s="923"/>
    </row>
    <row r="142" spans="1:21" s="974" customFormat="1" ht="11.25" hidden="1" customHeight="1">
      <c r="A142" s="1337">
        <v>2014</v>
      </c>
      <c r="B142" s="1338"/>
      <c r="C142" s="923"/>
      <c r="D142" s="923"/>
      <c r="E142" s="923"/>
      <c r="F142" s="923"/>
      <c r="G142" s="923"/>
      <c r="H142" s="923"/>
      <c r="I142" s="923"/>
      <c r="J142" s="923"/>
      <c r="K142" s="923"/>
      <c r="L142" s="1337">
        <v>2014</v>
      </c>
      <c r="M142" s="1338"/>
      <c r="N142" s="923"/>
      <c r="O142" s="923"/>
      <c r="P142" s="923"/>
      <c r="Q142" s="923"/>
      <c r="R142" s="923"/>
      <c r="S142" s="923"/>
      <c r="T142" s="923"/>
      <c r="U142" s="923"/>
    </row>
    <row r="143" spans="1:21" s="974" customFormat="1" ht="11.25" hidden="1" customHeight="1">
      <c r="A143" s="739"/>
      <c r="B143" s="744" t="s">
        <v>547</v>
      </c>
      <c r="C143" s="917">
        <f t="shared" ref="C143:K146" si="39">C78/C69*100-100</f>
        <v>-100</v>
      </c>
      <c r="D143" s="917">
        <f t="shared" si="39"/>
        <v>-100</v>
      </c>
      <c r="E143" s="917">
        <f t="shared" si="39"/>
        <v>-100</v>
      </c>
      <c r="F143" s="917">
        <f t="shared" si="39"/>
        <v>-100</v>
      </c>
      <c r="G143" s="917">
        <f t="shared" si="39"/>
        <v>-100</v>
      </c>
      <c r="H143" s="917">
        <f t="shared" si="39"/>
        <v>-100</v>
      </c>
      <c r="I143" s="917">
        <f t="shared" si="39"/>
        <v>-100</v>
      </c>
      <c r="J143" s="917">
        <f t="shared" si="39"/>
        <v>-100</v>
      </c>
      <c r="K143" s="917">
        <f t="shared" si="39"/>
        <v>-100</v>
      </c>
      <c r="L143" s="739"/>
      <c r="M143" s="744" t="s">
        <v>547</v>
      </c>
      <c r="N143" s="917">
        <f t="shared" ref="N143:U146" si="40">N78/N69*100-100</f>
        <v>-100</v>
      </c>
      <c r="O143" s="917">
        <f t="shared" si="40"/>
        <v>-100</v>
      </c>
      <c r="P143" s="917">
        <f t="shared" si="40"/>
        <v>-100</v>
      </c>
      <c r="Q143" s="917">
        <f t="shared" si="40"/>
        <v>-100</v>
      </c>
      <c r="R143" s="917">
        <f t="shared" si="40"/>
        <v>-100</v>
      </c>
      <c r="S143" s="917">
        <f t="shared" si="40"/>
        <v>-100</v>
      </c>
      <c r="T143" s="917">
        <f t="shared" si="40"/>
        <v>-100</v>
      </c>
      <c r="U143" s="917">
        <f t="shared" si="40"/>
        <v>-100</v>
      </c>
    </row>
    <row r="144" spans="1:21" s="974" customFormat="1" ht="11.25" hidden="1" customHeight="1">
      <c r="A144" s="739"/>
      <c r="B144" s="744" t="s">
        <v>548</v>
      </c>
      <c r="C144" s="917">
        <f t="shared" si="39"/>
        <v>-100</v>
      </c>
      <c r="D144" s="917">
        <f t="shared" si="39"/>
        <v>-100</v>
      </c>
      <c r="E144" s="917">
        <f t="shared" si="39"/>
        <v>-100</v>
      </c>
      <c r="F144" s="917">
        <f t="shared" si="39"/>
        <v>-100</v>
      </c>
      <c r="G144" s="917">
        <f t="shared" si="39"/>
        <v>-100</v>
      </c>
      <c r="H144" s="917">
        <f t="shared" si="39"/>
        <v>-100</v>
      </c>
      <c r="I144" s="917">
        <f t="shared" si="39"/>
        <v>-100</v>
      </c>
      <c r="J144" s="917">
        <f t="shared" si="39"/>
        <v>-100</v>
      </c>
      <c r="K144" s="917">
        <f t="shared" si="39"/>
        <v>-100</v>
      </c>
      <c r="L144" s="739"/>
      <c r="M144" s="744" t="s">
        <v>548</v>
      </c>
      <c r="N144" s="917">
        <f t="shared" si="40"/>
        <v>-100</v>
      </c>
      <c r="O144" s="917">
        <f t="shared" si="40"/>
        <v>-100</v>
      </c>
      <c r="P144" s="917">
        <f t="shared" si="40"/>
        <v>-100</v>
      </c>
      <c r="Q144" s="917">
        <f t="shared" si="40"/>
        <v>-100</v>
      </c>
      <c r="R144" s="917">
        <f t="shared" si="40"/>
        <v>-100</v>
      </c>
      <c r="S144" s="917">
        <f t="shared" si="40"/>
        <v>-100</v>
      </c>
      <c r="T144" s="917">
        <f t="shared" si="40"/>
        <v>-100</v>
      </c>
      <c r="U144" s="917">
        <f t="shared" si="40"/>
        <v>-100</v>
      </c>
    </row>
    <row r="145" spans="1:21" s="974" customFormat="1" ht="11.25" hidden="1" customHeight="1">
      <c r="A145" s="739"/>
      <c r="B145" s="744" t="s">
        <v>549</v>
      </c>
      <c r="C145" s="917">
        <f t="shared" si="39"/>
        <v>-100</v>
      </c>
      <c r="D145" s="917">
        <f t="shared" si="39"/>
        <v>-100</v>
      </c>
      <c r="E145" s="917">
        <f t="shared" si="39"/>
        <v>-100</v>
      </c>
      <c r="F145" s="917">
        <f t="shared" si="39"/>
        <v>-100</v>
      </c>
      <c r="G145" s="917">
        <f t="shared" si="39"/>
        <v>-100</v>
      </c>
      <c r="H145" s="917">
        <f t="shared" si="39"/>
        <v>-100</v>
      </c>
      <c r="I145" s="917">
        <f t="shared" si="39"/>
        <v>-100</v>
      </c>
      <c r="J145" s="917">
        <f t="shared" si="39"/>
        <v>-100</v>
      </c>
      <c r="K145" s="917">
        <f t="shared" si="39"/>
        <v>-100</v>
      </c>
      <c r="L145" s="739"/>
      <c r="M145" s="744" t="s">
        <v>549</v>
      </c>
      <c r="N145" s="917">
        <f t="shared" si="40"/>
        <v>-100</v>
      </c>
      <c r="O145" s="917">
        <f t="shared" si="40"/>
        <v>-100</v>
      </c>
      <c r="P145" s="917">
        <f t="shared" si="40"/>
        <v>-100</v>
      </c>
      <c r="Q145" s="917">
        <f t="shared" si="40"/>
        <v>-100</v>
      </c>
      <c r="R145" s="917">
        <f t="shared" si="40"/>
        <v>-100</v>
      </c>
      <c r="S145" s="917">
        <f t="shared" si="40"/>
        <v>-100</v>
      </c>
      <c r="T145" s="917">
        <f t="shared" si="40"/>
        <v>-100</v>
      </c>
      <c r="U145" s="917">
        <f t="shared" si="40"/>
        <v>-100</v>
      </c>
    </row>
    <row r="146" spans="1:21" s="974" customFormat="1" ht="11.25" hidden="1" customHeight="1">
      <c r="A146" s="739"/>
      <c r="B146" s="744" t="s">
        <v>550</v>
      </c>
      <c r="C146" s="917" t="e">
        <f t="shared" si="39"/>
        <v>#DIV/0!</v>
      </c>
      <c r="D146" s="917" t="e">
        <f t="shared" si="39"/>
        <v>#DIV/0!</v>
      </c>
      <c r="E146" s="917" t="e">
        <f t="shared" si="39"/>
        <v>#DIV/0!</v>
      </c>
      <c r="F146" s="917" t="e">
        <f t="shared" si="39"/>
        <v>#DIV/0!</v>
      </c>
      <c r="G146" s="917" t="e">
        <f t="shared" si="39"/>
        <v>#DIV/0!</v>
      </c>
      <c r="H146" s="917" t="e">
        <f t="shared" si="39"/>
        <v>#DIV/0!</v>
      </c>
      <c r="I146" s="917" t="e">
        <f t="shared" si="39"/>
        <v>#DIV/0!</v>
      </c>
      <c r="J146" s="917" t="e">
        <f t="shared" si="39"/>
        <v>#DIV/0!</v>
      </c>
      <c r="K146" s="917" t="e">
        <f t="shared" si="39"/>
        <v>#DIV/0!</v>
      </c>
      <c r="L146" s="739"/>
      <c r="M146" s="744" t="s">
        <v>550</v>
      </c>
      <c r="N146" s="917" t="e">
        <f t="shared" si="40"/>
        <v>#DIV/0!</v>
      </c>
      <c r="O146" s="917" t="e">
        <f t="shared" si="40"/>
        <v>#DIV/0!</v>
      </c>
      <c r="P146" s="917" t="e">
        <f t="shared" si="40"/>
        <v>#DIV/0!</v>
      </c>
      <c r="Q146" s="917" t="e">
        <f t="shared" si="40"/>
        <v>#DIV/0!</v>
      </c>
      <c r="R146" s="917" t="e">
        <f t="shared" si="40"/>
        <v>#DIV/0!</v>
      </c>
      <c r="S146" s="917" t="e">
        <f t="shared" si="40"/>
        <v>#DIV/0!</v>
      </c>
      <c r="T146" s="917" t="e">
        <f t="shared" si="40"/>
        <v>#DIV/0!</v>
      </c>
      <c r="U146" s="917" t="e">
        <f t="shared" si="40"/>
        <v>#DIV/0!</v>
      </c>
    </row>
    <row r="147" spans="1:21" s="974" customFormat="1" ht="11.25" customHeight="1"/>
    <row r="148" spans="1:21" s="974" customFormat="1" ht="36" customHeight="1">
      <c r="A148" s="1320" t="s">
        <v>1032</v>
      </c>
      <c r="B148" s="1320"/>
      <c r="C148" s="1320"/>
      <c r="D148" s="1320"/>
      <c r="E148" s="1320"/>
      <c r="F148" s="1320"/>
      <c r="G148" s="1320"/>
      <c r="H148" s="1320"/>
      <c r="I148" s="1320"/>
      <c r="J148" s="1320"/>
      <c r="K148" s="1320"/>
      <c r="S148" s="924"/>
      <c r="T148" s="924"/>
    </row>
    <row r="149" spans="1:21" s="974" customFormat="1" ht="24" customHeight="1">
      <c r="A149" s="1274" t="s">
        <v>1046</v>
      </c>
      <c r="B149" s="1341"/>
      <c r="C149" s="1341"/>
      <c r="D149" s="1341"/>
      <c r="E149" s="1341"/>
      <c r="F149" s="1341"/>
      <c r="G149" s="1341"/>
      <c r="H149" s="1341"/>
      <c r="I149" s="1341"/>
      <c r="J149" s="1341"/>
      <c r="K149" s="1341"/>
      <c r="S149" s="924"/>
      <c r="T149" s="924"/>
    </row>
    <row r="150" spans="1:21" s="974" customFormat="1" ht="35.1" customHeight="1">
      <c r="A150" s="1342" t="s">
        <v>1043</v>
      </c>
      <c r="B150" s="1342"/>
      <c r="C150" s="1342"/>
      <c r="D150" s="1342"/>
      <c r="E150" s="1342"/>
      <c r="F150" s="1342"/>
      <c r="G150" s="1342"/>
      <c r="H150" s="1342"/>
      <c r="I150" s="1342"/>
      <c r="J150" s="1342"/>
      <c r="K150" s="1342"/>
      <c r="S150" s="924"/>
      <c r="T150" s="924"/>
    </row>
    <row r="151" spans="1:21" s="974" customFormat="1" ht="11.25" customHeight="1">
      <c r="S151" s="924"/>
      <c r="T151" s="924"/>
    </row>
    <row r="152" spans="1:21" s="974" customFormat="1" ht="11.25" customHeight="1">
      <c r="S152" s="924"/>
      <c r="T152" s="924"/>
    </row>
    <row r="153" spans="1:21" s="974" customFormat="1" ht="11.25" customHeight="1">
      <c r="S153" s="924"/>
      <c r="T153" s="924"/>
    </row>
    <row r="154" spans="1:21" s="974" customFormat="1" ht="11.25" customHeight="1">
      <c r="S154" s="924"/>
      <c r="T154" s="924"/>
    </row>
    <row r="155" spans="1:21" s="974" customFormat="1" ht="11.25" customHeight="1">
      <c r="S155" s="924"/>
      <c r="T155" s="924"/>
    </row>
    <row r="156" spans="1:21" s="974" customFormat="1" ht="11.25" customHeight="1">
      <c r="S156" s="924"/>
      <c r="T156" s="924"/>
    </row>
    <row r="157" spans="1:21" s="974" customFormat="1" ht="11.25" customHeight="1">
      <c r="S157" s="924"/>
      <c r="T157" s="924"/>
    </row>
    <row r="158" spans="1:21" s="974" customFormat="1" ht="11.25" customHeight="1">
      <c r="S158" s="924"/>
      <c r="T158" s="924"/>
    </row>
    <row r="159" spans="1:21" s="974" customFormat="1" ht="11.25" customHeight="1">
      <c r="S159" s="924"/>
      <c r="T159" s="924"/>
    </row>
    <row r="160" spans="1:21"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42:B142"/>
    <mergeCell ref="L142:M142"/>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5" zoomScaleNormal="105" zoomScaleSheetLayoutView="100" workbookViewId="0"/>
  </sheetViews>
  <sheetFormatPr baseColWidth="10" defaultRowHeight="11.25" customHeight="1"/>
  <cols>
    <col min="1" max="1" width="4.28515625" style="928" customWidth="1"/>
    <col min="2" max="2" width="7.42578125" style="928" customWidth="1"/>
    <col min="3" max="3" width="11.42578125" style="928"/>
    <col min="4" max="4" width="11.140625" style="928" customWidth="1"/>
    <col min="5" max="10" width="9.7109375" style="928" customWidth="1"/>
    <col min="11" max="11" width="10.42578125" style="928" customWidth="1"/>
    <col min="12" max="12" width="4.28515625" style="928" customWidth="1"/>
    <col min="13" max="13" width="7.42578125" style="928" customWidth="1"/>
    <col min="14" max="14" width="10.7109375" style="928" customWidth="1"/>
    <col min="15" max="18" width="11.42578125" style="928"/>
    <col min="19" max="19" width="11.42578125" style="983"/>
    <col min="20" max="20" width="11.140625" style="983" customWidth="1"/>
    <col min="21" max="16384" width="11.42578125" style="928"/>
  </cols>
  <sheetData>
    <row r="1" spans="1:22" s="929" customFormat="1" ht="11.25" customHeight="1">
      <c r="A1" s="984"/>
      <c r="B1" s="985"/>
      <c r="C1" s="985"/>
      <c r="D1" s="985"/>
      <c r="E1" s="985"/>
      <c r="F1" s="985"/>
      <c r="G1" s="985"/>
      <c r="H1" s="985"/>
      <c r="I1" s="985"/>
      <c r="K1" s="986" t="s">
        <v>969</v>
      </c>
      <c r="M1" s="986"/>
      <c r="N1" s="986"/>
      <c r="O1" s="986"/>
      <c r="P1" s="986"/>
      <c r="Q1" s="986"/>
      <c r="R1" s="986"/>
      <c r="S1" s="986"/>
      <c r="T1" s="986"/>
      <c r="U1" s="986" t="s">
        <v>969</v>
      </c>
    </row>
    <row r="2" spans="1:22" s="929" customFormat="1" ht="11.25" customHeight="1">
      <c r="A2" s="1373" t="s">
        <v>559</v>
      </c>
      <c r="B2" s="1373"/>
      <c r="C2" s="1373"/>
      <c r="D2" s="1373"/>
      <c r="E2" s="1373"/>
      <c r="F2" s="1373"/>
      <c r="G2" s="1373"/>
      <c r="H2" s="1373"/>
      <c r="I2" s="1373"/>
      <c r="J2" s="1373"/>
      <c r="K2" s="1373"/>
      <c r="L2" s="987" t="s">
        <v>559</v>
      </c>
      <c r="M2" s="987"/>
      <c r="N2" s="987"/>
      <c r="O2" s="987"/>
      <c r="P2" s="987"/>
      <c r="Q2" s="987"/>
      <c r="R2" s="987"/>
      <c r="S2" s="987"/>
      <c r="T2" s="987"/>
      <c r="U2" s="987"/>
      <c r="V2" s="987"/>
    </row>
    <row r="3" spans="1:22" s="929" customFormat="1" ht="11.25" customHeight="1">
      <c r="A3" s="987"/>
      <c r="B3" s="987"/>
      <c r="C3" s="987"/>
      <c r="D3" s="987"/>
      <c r="E3" s="987"/>
      <c r="F3" s="987"/>
      <c r="G3" s="987"/>
      <c r="H3" s="987"/>
      <c r="I3" s="987"/>
      <c r="J3" s="987"/>
      <c r="K3" s="987"/>
      <c r="L3" s="987"/>
      <c r="M3" s="987"/>
      <c r="N3" s="987"/>
      <c r="O3" s="987"/>
      <c r="P3" s="987"/>
      <c r="Q3" s="987"/>
      <c r="R3" s="987"/>
      <c r="S3" s="987"/>
      <c r="T3" s="987"/>
      <c r="U3" s="987"/>
      <c r="V3" s="987"/>
    </row>
    <row r="4" spans="1:22" s="929" customFormat="1" ht="11.25" customHeight="1">
      <c r="A4" s="1317" t="s">
        <v>970</v>
      </c>
      <c r="B4" s="1317"/>
      <c r="C4" s="1317"/>
      <c r="D4" s="1317"/>
      <c r="E4" s="1317"/>
      <c r="F4" s="1317"/>
      <c r="G4" s="1317"/>
      <c r="H4" s="1317"/>
      <c r="I4" s="1317"/>
      <c r="J4" s="1317"/>
      <c r="K4" s="1317"/>
      <c r="L4" s="898" t="s">
        <v>970</v>
      </c>
      <c r="M4" s="898"/>
      <c r="N4" s="898"/>
      <c r="O4" s="898"/>
      <c r="P4" s="898"/>
      <c r="Q4" s="898"/>
      <c r="R4" s="898"/>
      <c r="S4" s="898"/>
      <c r="T4" s="898"/>
      <c r="U4" s="898"/>
      <c r="V4" s="898"/>
    </row>
    <row r="5" spans="1:22" s="931" customFormat="1" ht="11.25" customHeight="1">
      <c r="A5" s="1318" t="s">
        <v>971</v>
      </c>
      <c r="B5" s="1318"/>
      <c r="C5" s="1318"/>
      <c r="D5" s="1318"/>
      <c r="E5" s="1318"/>
      <c r="F5" s="1318"/>
      <c r="G5" s="1318"/>
      <c r="H5" s="1318"/>
      <c r="I5" s="1318"/>
      <c r="J5" s="1318"/>
      <c r="K5" s="1318"/>
      <c r="L5" s="899" t="s">
        <v>971</v>
      </c>
      <c r="M5" s="899"/>
      <c r="N5" s="899"/>
      <c r="O5" s="899"/>
      <c r="P5" s="899"/>
      <c r="Q5" s="899"/>
      <c r="R5" s="899"/>
      <c r="S5" s="899"/>
      <c r="T5" s="899"/>
      <c r="U5" s="899"/>
      <c r="V5" s="899"/>
    </row>
    <row r="6" spans="1:22" s="931" customFormat="1" ht="11.25" customHeight="1">
      <c r="A6" s="899"/>
      <c r="B6" s="899"/>
      <c r="C6" s="899"/>
      <c r="D6" s="899"/>
      <c r="E6" s="899"/>
      <c r="F6" s="899"/>
      <c r="G6" s="899"/>
      <c r="H6" s="899"/>
      <c r="I6" s="899"/>
      <c r="J6" s="899"/>
      <c r="K6" s="899"/>
      <c r="L6" s="899"/>
      <c r="M6" s="899"/>
      <c r="N6" s="899"/>
      <c r="O6" s="899"/>
      <c r="P6" s="899"/>
      <c r="Q6" s="899"/>
      <c r="R6" s="899"/>
      <c r="S6" s="899"/>
      <c r="T6" s="899"/>
      <c r="U6" s="899"/>
      <c r="V6" s="899"/>
    </row>
    <row r="7" spans="1:22" s="937" customFormat="1" ht="11.25" customHeight="1">
      <c r="A7" s="1367" t="s">
        <v>1047</v>
      </c>
      <c r="B7" s="1367"/>
      <c r="C7" s="1367"/>
      <c r="D7" s="1367"/>
      <c r="E7" s="1367"/>
      <c r="F7" s="1367"/>
      <c r="G7" s="1367"/>
      <c r="H7" s="1367"/>
      <c r="I7" s="1367"/>
      <c r="J7" s="1367"/>
      <c r="K7" s="1367"/>
      <c r="L7" s="946" t="s">
        <v>1047</v>
      </c>
      <c r="M7" s="946"/>
      <c r="N7" s="946"/>
      <c r="O7" s="946"/>
      <c r="P7" s="946"/>
      <c r="Q7" s="946"/>
      <c r="R7" s="946"/>
      <c r="S7" s="946"/>
      <c r="T7" s="946"/>
      <c r="U7" s="946"/>
      <c r="V7" s="946"/>
    </row>
    <row r="8" spans="1:22" s="939" customFormat="1" ht="11.25" customHeight="1">
      <c r="A8" s="1368" t="s">
        <v>1048</v>
      </c>
      <c r="B8" s="1368"/>
      <c r="C8" s="1368"/>
      <c r="D8" s="1368"/>
      <c r="E8" s="1368"/>
      <c r="F8" s="1368"/>
      <c r="G8" s="1368"/>
      <c r="H8" s="1368"/>
      <c r="I8" s="1368"/>
      <c r="J8" s="1368"/>
      <c r="K8" s="1368"/>
      <c r="L8" s="995" t="s">
        <v>1048</v>
      </c>
      <c r="M8" s="995"/>
      <c r="N8" s="995"/>
      <c r="O8" s="995"/>
      <c r="P8" s="995"/>
      <c r="Q8" s="995"/>
      <c r="R8" s="995"/>
      <c r="S8" s="995"/>
      <c r="T8" s="995"/>
      <c r="U8" s="995"/>
      <c r="V8" s="995"/>
    </row>
    <row r="9" spans="1:22" s="927" customFormat="1" ht="11.25" customHeight="1">
      <c r="A9" s="940"/>
      <c r="B9" s="940"/>
      <c r="C9" s="940"/>
      <c r="D9" s="940"/>
      <c r="E9" s="940"/>
      <c r="F9" s="940"/>
      <c r="G9" s="940"/>
      <c r="H9" s="940"/>
      <c r="I9" s="940"/>
      <c r="J9" s="940"/>
      <c r="K9" s="940"/>
      <c r="L9" s="941"/>
      <c r="M9" s="941"/>
      <c r="S9" s="986"/>
      <c r="T9" s="986"/>
    </row>
    <row r="10" spans="1:22" s="927" customFormat="1" ht="11.25" customHeight="1">
      <c r="A10" s="942"/>
      <c r="B10" s="943"/>
      <c r="C10" s="944"/>
      <c r="D10" s="1369" t="s">
        <v>221</v>
      </c>
      <c r="E10" s="1370"/>
      <c r="F10" s="1370"/>
      <c r="G10" s="1370"/>
      <c r="H10" s="1370"/>
      <c r="I10" s="1370"/>
      <c r="J10" s="1370"/>
      <c r="K10" s="1370"/>
      <c r="L10" s="988"/>
      <c r="M10" s="989"/>
      <c r="N10" s="1369" t="s">
        <v>221</v>
      </c>
      <c r="O10" s="1370"/>
      <c r="P10" s="1370"/>
      <c r="Q10" s="1370"/>
      <c r="R10" s="1370"/>
      <c r="S10" s="1370"/>
      <c r="T10" s="1370"/>
      <c r="U10" s="1370"/>
    </row>
    <row r="11" spans="1:22" s="927" customFormat="1" ht="11.25" customHeight="1">
      <c r="A11" s="942" t="s">
        <v>158</v>
      </c>
      <c r="B11" s="943"/>
      <c r="C11" s="945" t="s">
        <v>161</v>
      </c>
      <c r="D11" s="1350" t="s">
        <v>225</v>
      </c>
      <c r="E11" s="1347" t="s">
        <v>226</v>
      </c>
      <c r="F11" s="1347" t="s">
        <v>227</v>
      </c>
      <c r="G11" s="1350" t="s">
        <v>372</v>
      </c>
      <c r="H11" s="1347" t="s">
        <v>229</v>
      </c>
      <c r="I11" s="1347" t="s">
        <v>230</v>
      </c>
      <c r="J11" s="1355" t="s">
        <v>231</v>
      </c>
      <c r="K11" s="1360" t="s">
        <v>396</v>
      </c>
      <c r="L11" s="942" t="s">
        <v>158</v>
      </c>
      <c r="M11" s="943"/>
      <c r="N11" s="1363" t="s">
        <v>233</v>
      </c>
      <c r="O11" s="1350" t="s">
        <v>234</v>
      </c>
      <c r="P11" s="1350" t="s">
        <v>235</v>
      </c>
      <c r="Q11" s="1347" t="s">
        <v>236</v>
      </c>
      <c r="R11" s="1347" t="s">
        <v>237</v>
      </c>
      <c r="S11" s="1350" t="s">
        <v>238</v>
      </c>
      <c r="T11" s="1350" t="s">
        <v>239</v>
      </c>
      <c r="U11" s="1355" t="s">
        <v>240</v>
      </c>
      <c r="V11" s="941"/>
    </row>
    <row r="12" spans="1:22" s="927" customFormat="1" ht="11.25" customHeight="1">
      <c r="A12" s="947" t="s">
        <v>160</v>
      </c>
      <c r="B12" s="948"/>
      <c r="C12" s="945" t="s">
        <v>397</v>
      </c>
      <c r="D12" s="1351"/>
      <c r="E12" s="1348"/>
      <c r="F12" s="1348"/>
      <c r="G12" s="1353"/>
      <c r="H12" s="1348"/>
      <c r="I12" s="1348"/>
      <c r="J12" s="1356"/>
      <c r="K12" s="1361"/>
      <c r="L12" s="947" t="s">
        <v>160</v>
      </c>
      <c r="M12" s="948"/>
      <c r="N12" s="1364"/>
      <c r="O12" s="1351"/>
      <c r="P12" s="1351"/>
      <c r="Q12" s="1348"/>
      <c r="R12" s="1348"/>
      <c r="S12" s="1351"/>
      <c r="T12" s="1351"/>
      <c r="U12" s="1356"/>
      <c r="V12" s="941"/>
    </row>
    <row r="13" spans="1:22" s="927" customFormat="1" ht="11.25" customHeight="1">
      <c r="A13" s="942"/>
      <c r="B13" s="943"/>
      <c r="C13" s="949"/>
      <c r="D13" s="1351"/>
      <c r="E13" s="1348"/>
      <c r="F13" s="1348"/>
      <c r="G13" s="1353"/>
      <c r="H13" s="1348"/>
      <c r="I13" s="1348"/>
      <c r="J13" s="1356"/>
      <c r="K13" s="1361"/>
      <c r="L13" s="942"/>
      <c r="M13" s="943"/>
      <c r="N13" s="1364"/>
      <c r="O13" s="1351"/>
      <c r="P13" s="1351"/>
      <c r="Q13" s="1348"/>
      <c r="R13" s="1348"/>
      <c r="S13" s="1351"/>
      <c r="T13" s="1351"/>
      <c r="U13" s="1356"/>
      <c r="V13" s="941"/>
    </row>
    <row r="14" spans="1:22" s="927" customFormat="1" ht="11.25" customHeight="1">
      <c r="A14" s="942" t="s">
        <v>545</v>
      </c>
      <c r="B14" s="943"/>
      <c r="C14" s="949" t="s">
        <v>174</v>
      </c>
      <c r="D14" s="1351"/>
      <c r="E14" s="1348"/>
      <c r="F14" s="1348"/>
      <c r="G14" s="1353"/>
      <c r="H14" s="1348"/>
      <c r="I14" s="1348"/>
      <c r="J14" s="1356"/>
      <c r="K14" s="1361"/>
      <c r="L14" s="942" t="s">
        <v>545</v>
      </c>
      <c r="M14" s="943"/>
      <c r="N14" s="1364"/>
      <c r="O14" s="1351"/>
      <c r="P14" s="1351"/>
      <c r="Q14" s="1348"/>
      <c r="R14" s="1348"/>
      <c r="S14" s="1351"/>
      <c r="T14" s="1351"/>
      <c r="U14" s="1356"/>
      <c r="V14" s="941"/>
    </row>
    <row r="15" spans="1:22" s="927" customFormat="1" ht="11.25" customHeight="1">
      <c r="A15" s="947" t="s">
        <v>546</v>
      </c>
      <c r="B15" s="948"/>
      <c r="C15" s="949" t="s">
        <v>398</v>
      </c>
      <c r="D15" s="1351"/>
      <c r="E15" s="1348"/>
      <c r="F15" s="1348"/>
      <c r="G15" s="1353"/>
      <c r="H15" s="1348"/>
      <c r="I15" s="1348"/>
      <c r="J15" s="1356"/>
      <c r="K15" s="1361"/>
      <c r="L15" s="947" t="s">
        <v>546</v>
      </c>
      <c r="M15" s="948"/>
      <c r="N15" s="1364"/>
      <c r="O15" s="1351"/>
      <c r="P15" s="1351"/>
      <c r="Q15" s="1348"/>
      <c r="R15" s="1348"/>
      <c r="S15" s="1351"/>
      <c r="T15" s="1351"/>
      <c r="U15" s="1356"/>
      <c r="V15" s="941"/>
    </row>
    <row r="16" spans="1:22" s="927" customFormat="1" ht="11.25" customHeight="1">
      <c r="A16" s="950"/>
      <c r="B16" s="951"/>
      <c r="C16" s="952"/>
      <c r="D16" s="1352"/>
      <c r="E16" s="1349"/>
      <c r="F16" s="1349"/>
      <c r="G16" s="1354"/>
      <c r="H16" s="1349"/>
      <c r="I16" s="1349"/>
      <c r="J16" s="1357"/>
      <c r="K16" s="1362"/>
      <c r="L16" s="950"/>
      <c r="M16" s="951"/>
      <c r="N16" s="1365"/>
      <c r="O16" s="1352"/>
      <c r="P16" s="1352"/>
      <c r="Q16" s="1349"/>
      <c r="R16" s="1349"/>
      <c r="S16" s="1352"/>
      <c r="T16" s="1352"/>
      <c r="U16" s="1357"/>
    </row>
    <row r="17" spans="1:21" s="927" customFormat="1" ht="11.25" customHeight="1">
      <c r="A17" s="947"/>
      <c r="B17" s="947"/>
      <c r="C17" s="953"/>
      <c r="D17" s="953"/>
      <c r="E17" s="953"/>
      <c r="F17" s="953"/>
      <c r="G17" s="953"/>
      <c r="H17" s="953"/>
      <c r="I17" s="953"/>
      <c r="J17" s="953"/>
      <c r="K17" s="953"/>
      <c r="L17" s="953"/>
      <c r="M17" s="953"/>
      <c r="N17" s="953"/>
      <c r="O17" s="953"/>
      <c r="P17" s="953"/>
      <c r="Q17" s="953"/>
      <c r="R17" s="953"/>
      <c r="S17" s="954"/>
      <c r="T17" s="954"/>
      <c r="U17" s="953"/>
    </row>
    <row r="18" spans="1:21" s="927" customFormat="1" ht="11.25" customHeight="1">
      <c r="A18" s="947"/>
      <c r="B18" s="947"/>
      <c r="C18" s="1358" t="s">
        <v>1040</v>
      </c>
      <c r="D18" s="1358"/>
      <c r="E18" s="1358"/>
      <c r="F18" s="1358"/>
      <c r="G18" s="1358"/>
      <c r="H18" s="1358"/>
      <c r="I18" s="1358"/>
      <c r="J18" s="1358"/>
      <c r="K18" s="1358"/>
      <c r="L18" s="947"/>
      <c r="M18" s="947"/>
      <c r="N18" s="1358" t="s">
        <v>1041</v>
      </c>
      <c r="O18" s="1358"/>
      <c r="P18" s="1358"/>
      <c r="Q18" s="1358"/>
      <c r="R18" s="1358"/>
      <c r="S18" s="1358"/>
      <c r="T18" s="1358"/>
      <c r="U18" s="1358"/>
    </row>
    <row r="19" spans="1:21" s="927" customFormat="1" ht="11.25" customHeight="1">
      <c r="A19" s="947"/>
      <c r="B19" s="947"/>
      <c r="C19" s="955"/>
      <c r="D19" s="993"/>
      <c r="E19" s="955"/>
      <c r="F19" s="955"/>
      <c r="G19" s="955"/>
      <c r="H19" s="955"/>
      <c r="I19" s="955"/>
      <c r="J19" s="955"/>
      <c r="K19" s="955"/>
      <c r="L19" s="947"/>
      <c r="M19" s="947"/>
      <c r="N19" s="955"/>
      <c r="O19" s="956"/>
      <c r="P19" s="956"/>
      <c r="Q19" s="956"/>
      <c r="R19" s="956"/>
      <c r="S19" s="956"/>
      <c r="T19" s="956"/>
      <c r="U19" s="956"/>
    </row>
    <row r="20" spans="1:21" s="958" customFormat="1" ht="11.25" customHeight="1">
      <c r="A20" s="1343">
        <v>2004</v>
      </c>
      <c r="B20" s="1344"/>
      <c r="C20" s="737">
        <f t="shared" ref="C20:C30" si="0">SUM(D20:K20,N20:U20)</f>
        <v>14829650.407</v>
      </c>
      <c r="D20" s="963">
        <v>1584761</v>
      </c>
      <c r="E20" s="963">
        <v>2272421.3730000001</v>
      </c>
      <c r="F20" s="963">
        <v>2657148</v>
      </c>
      <c r="G20" s="963">
        <v>142480.989</v>
      </c>
      <c r="H20" s="963">
        <v>284645</v>
      </c>
      <c r="I20" s="963">
        <v>1046745.045</v>
      </c>
      <c r="J20" s="963">
        <v>669535</v>
      </c>
      <c r="K20" s="963">
        <v>188781</v>
      </c>
      <c r="L20" s="1343">
        <v>2004</v>
      </c>
      <c r="M20" s="1344"/>
      <c r="N20" s="963">
        <v>645525</v>
      </c>
      <c r="O20" s="963">
        <v>2987143</v>
      </c>
      <c r="P20" s="963">
        <v>92914</v>
      </c>
      <c r="Q20" s="963">
        <v>50479</v>
      </c>
      <c r="R20" s="963">
        <v>1289584</v>
      </c>
      <c r="S20" s="963">
        <v>574444</v>
      </c>
      <c r="T20" s="963" t="s">
        <v>768</v>
      </c>
      <c r="U20" s="963">
        <v>343044</v>
      </c>
    </row>
    <row r="21" spans="1:21" s="958" customFormat="1" ht="11.25" customHeight="1">
      <c r="A21" s="1343">
        <v>2005</v>
      </c>
      <c r="B21" s="1344"/>
      <c r="C21" s="737">
        <f t="shared" si="0"/>
        <v>15287633.192000004</v>
      </c>
      <c r="D21" s="963">
        <v>1637575.1580000001</v>
      </c>
      <c r="E21" s="963">
        <v>2275194.7810000004</v>
      </c>
      <c r="F21" s="963">
        <v>2737836.2</v>
      </c>
      <c r="G21" s="963">
        <v>150799.65599999999</v>
      </c>
      <c r="H21" s="963">
        <v>285338.70299999998</v>
      </c>
      <c r="I21" s="963">
        <v>1054990.767</v>
      </c>
      <c r="J21" s="963">
        <v>691315.16899999999</v>
      </c>
      <c r="K21" s="963">
        <v>195614.99299999999</v>
      </c>
      <c r="L21" s="1343">
        <v>2005</v>
      </c>
      <c r="M21" s="1344"/>
      <c r="N21" s="963">
        <v>654238.82700000005</v>
      </c>
      <c r="O21" s="963">
        <v>3255519.2560000001</v>
      </c>
      <c r="P21" s="963">
        <v>96200.762000000002</v>
      </c>
      <c r="Q21" s="963">
        <v>49323.81</v>
      </c>
      <c r="R21" s="963">
        <v>1280508.7079999999</v>
      </c>
      <c r="S21" s="963">
        <v>588565.80900000001</v>
      </c>
      <c r="T21" s="963" t="s">
        <v>768</v>
      </c>
      <c r="U21" s="963">
        <v>334610.59299999999</v>
      </c>
    </row>
    <row r="22" spans="1:21" s="958" customFormat="1" ht="11.25" customHeight="1">
      <c r="A22" s="1343">
        <v>2006</v>
      </c>
      <c r="B22" s="1344"/>
      <c r="C22" s="737">
        <f t="shared" si="0"/>
        <v>15468759.715999998</v>
      </c>
      <c r="D22" s="963">
        <v>1646555.7679999999</v>
      </c>
      <c r="E22" s="963">
        <v>2397950.4619999998</v>
      </c>
      <c r="F22" s="963">
        <v>2752737</v>
      </c>
      <c r="G22" s="963">
        <v>141385.198</v>
      </c>
      <c r="H22" s="963">
        <v>285464.11599999998</v>
      </c>
      <c r="I22" s="963">
        <v>1071491.5730000001</v>
      </c>
      <c r="J22" s="963">
        <v>727833.67299999995</v>
      </c>
      <c r="K22" s="963">
        <v>197044.774</v>
      </c>
      <c r="L22" s="1343">
        <v>2006</v>
      </c>
      <c r="M22" s="1344"/>
      <c r="N22" s="963">
        <v>655304.87699999998</v>
      </c>
      <c r="O22" s="963">
        <v>3242029.176</v>
      </c>
      <c r="P22" s="963">
        <v>98221.180999999997</v>
      </c>
      <c r="Q22" s="963">
        <v>52886.027000000002</v>
      </c>
      <c r="R22" s="963">
        <v>1300482.5549999999</v>
      </c>
      <c r="S22" s="963">
        <v>579489.74699999997</v>
      </c>
      <c r="T22" s="963" t="s">
        <v>768</v>
      </c>
      <c r="U22" s="963">
        <v>319883.58899999998</v>
      </c>
    </row>
    <row r="23" spans="1:21" s="958" customFormat="1" ht="11.25" customHeight="1">
      <c r="A23" s="1343">
        <v>2007</v>
      </c>
      <c r="B23" s="1344"/>
      <c r="C23" s="737">
        <f t="shared" si="0"/>
        <v>15913687.912999999</v>
      </c>
      <c r="D23" s="735">
        <f t="shared" ref="D23:K23" si="1">SUM(D33:D36)</f>
        <v>1661727.7059999998</v>
      </c>
      <c r="E23" s="735">
        <f t="shared" si="1"/>
        <v>2493925.733</v>
      </c>
      <c r="F23" s="735">
        <f t="shared" si="1"/>
        <v>2784663</v>
      </c>
      <c r="G23" s="735">
        <f t="shared" si="1"/>
        <v>134965.342</v>
      </c>
      <c r="H23" s="735">
        <f t="shared" si="1"/>
        <v>287684.94900000002</v>
      </c>
      <c r="I23" s="735">
        <f t="shared" si="1"/>
        <v>1165223.9580000001</v>
      </c>
      <c r="J23" s="735">
        <f t="shared" si="1"/>
        <v>887771.61100000003</v>
      </c>
      <c r="K23" s="735">
        <f t="shared" si="1"/>
        <v>188708.54200000002</v>
      </c>
      <c r="L23" s="1343">
        <v>2007</v>
      </c>
      <c r="M23" s="1344"/>
      <c r="N23" s="735">
        <f t="shared" ref="N23:S23" si="2">SUM(N33:N36)</f>
        <v>686174.89700000011</v>
      </c>
      <c r="O23" s="735">
        <f t="shared" si="2"/>
        <v>3236681.7009999999</v>
      </c>
      <c r="P23" s="735">
        <f t="shared" si="2"/>
        <v>157717.94699999999</v>
      </c>
      <c r="Q23" s="735">
        <f t="shared" si="2"/>
        <v>54134.038</v>
      </c>
      <c r="R23" s="735">
        <f t="shared" si="2"/>
        <v>1292599.5449999999</v>
      </c>
      <c r="S23" s="735">
        <f t="shared" si="2"/>
        <v>560068.33199999994</v>
      </c>
      <c r="T23" s="963" t="s">
        <v>768</v>
      </c>
      <c r="U23" s="735">
        <f>SUM(U33:U36)</f>
        <v>321640.61199999996</v>
      </c>
    </row>
    <row r="24" spans="1:21" s="958" customFormat="1" ht="11.25" customHeight="1">
      <c r="A24" s="1343">
        <v>2008</v>
      </c>
      <c r="B24" s="1344"/>
      <c r="C24" s="737">
        <f t="shared" si="0"/>
        <v>16069003.891000001</v>
      </c>
      <c r="D24" s="735">
        <f t="shared" ref="D24:K24" si="3">SUM(D39:D42)</f>
        <v>1710206.577</v>
      </c>
      <c r="E24" s="735">
        <f t="shared" si="3"/>
        <v>2577075.0130000003</v>
      </c>
      <c r="F24" s="735">
        <f t="shared" si="3"/>
        <v>2596803</v>
      </c>
      <c r="G24" s="735">
        <f t="shared" si="3"/>
        <v>134858.30299999999</v>
      </c>
      <c r="H24" s="735">
        <f t="shared" si="3"/>
        <v>291710.66599999997</v>
      </c>
      <c r="I24" s="735">
        <f t="shared" si="3"/>
        <v>1232120.2339999999</v>
      </c>
      <c r="J24" s="735">
        <f t="shared" si="3"/>
        <v>887668.12400000007</v>
      </c>
      <c r="K24" s="735">
        <f t="shared" si="3"/>
        <v>182807.11900000001</v>
      </c>
      <c r="L24" s="1343">
        <v>2008</v>
      </c>
      <c r="M24" s="1344"/>
      <c r="N24" s="735">
        <f t="shared" ref="N24:S24" si="4">SUM(N39:N42)</f>
        <v>690359.31799999997</v>
      </c>
      <c r="O24" s="735">
        <f t="shared" si="4"/>
        <v>3341961.1830000002</v>
      </c>
      <c r="P24" s="735">
        <f t="shared" si="4"/>
        <v>159693.98500000002</v>
      </c>
      <c r="Q24" s="735">
        <f t="shared" si="4"/>
        <v>56628.771999999997</v>
      </c>
      <c r="R24" s="735">
        <f t="shared" si="4"/>
        <v>1313434.8319999999</v>
      </c>
      <c r="S24" s="735">
        <f t="shared" si="4"/>
        <v>578020.946</v>
      </c>
      <c r="T24" s="963" t="s">
        <v>768</v>
      </c>
      <c r="U24" s="735">
        <f>SUM(U39:U42)</f>
        <v>315655.81900000002</v>
      </c>
    </row>
    <row r="25" spans="1:21" s="958" customFormat="1" ht="11.25" customHeight="1">
      <c r="A25" s="1343">
        <v>2009</v>
      </c>
      <c r="B25" s="1344"/>
      <c r="C25" s="737">
        <f t="shared" si="0"/>
        <v>16452883.992000001</v>
      </c>
      <c r="D25" s="735">
        <f t="shared" ref="D25:K25" si="5">SUM(D45:D48)</f>
        <v>1728420.8030000001</v>
      </c>
      <c r="E25" s="735">
        <f t="shared" si="5"/>
        <v>2615687.6150000002</v>
      </c>
      <c r="F25" s="735">
        <f t="shared" si="5"/>
        <v>3000096</v>
      </c>
      <c r="G25" s="735">
        <f t="shared" si="5"/>
        <v>131162.285</v>
      </c>
      <c r="H25" s="735">
        <f t="shared" si="5"/>
        <v>276535.79799999995</v>
      </c>
      <c r="I25" s="735">
        <f t="shared" si="5"/>
        <v>1200630.7540000002</v>
      </c>
      <c r="J25" s="735">
        <f t="shared" si="5"/>
        <v>907684.06599999999</v>
      </c>
      <c r="K25" s="735">
        <f t="shared" si="5"/>
        <v>155250.511</v>
      </c>
      <c r="L25" s="1343">
        <v>2009</v>
      </c>
      <c r="M25" s="1344"/>
      <c r="N25" s="735">
        <f t="shared" ref="N25:S25" si="6">SUM(N45:N48)</f>
        <v>683670.79300000006</v>
      </c>
      <c r="O25" s="735">
        <f t="shared" si="6"/>
        <v>3375193.9909999999</v>
      </c>
      <c r="P25" s="735">
        <f t="shared" si="6"/>
        <v>157771.72499999998</v>
      </c>
      <c r="Q25" s="735">
        <f t="shared" si="6"/>
        <v>55766.141000000003</v>
      </c>
      <c r="R25" s="735">
        <f t="shared" si="6"/>
        <v>1320618.2609999999</v>
      </c>
      <c r="S25" s="735">
        <f t="shared" si="6"/>
        <v>565399.66</v>
      </c>
      <c r="T25" s="963" t="s">
        <v>768</v>
      </c>
      <c r="U25" s="735">
        <f>SUM(U45:U48)</f>
        <v>278995.58900000004</v>
      </c>
    </row>
    <row r="26" spans="1:21" s="958" customFormat="1" ht="11.25" customHeight="1">
      <c r="A26" s="1343">
        <v>2010</v>
      </c>
      <c r="B26" s="1344"/>
      <c r="C26" s="737">
        <f t="shared" si="0"/>
        <v>16325658.524000002</v>
      </c>
      <c r="D26" s="738">
        <v>1730082.2590000001</v>
      </c>
      <c r="E26" s="738">
        <v>2656854.7659999998</v>
      </c>
      <c r="F26" s="738">
        <v>2855091</v>
      </c>
      <c r="G26" s="738">
        <v>137830.80499999999</v>
      </c>
      <c r="H26" s="738">
        <v>279744.76500000001</v>
      </c>
      <c r="I26" s="738">
        <v>1225997.5759999999</v>
      </c>
      <c r="J26" s="738">
        <v>918236.76100000006</v>
      </c>
      <c r="K26" s="738">
        <v>156693.68700000001</v>
      </c>
      <c r="L26" s="1343">
        <v>2010</v>
      </c>
      <c r="M26" s="1344"/>
      <c r="N26" s="738">
        <v>695976.84699999995</v>
      </c>
      <c r="O26" s="738">
        <v>3344225.0129999998</v>
      </c>
      <c r="P26" s="738">
        <v>52446.192999999999</v>
      </c>
      <c r="Q26" s="738">
        <v>58091.527999999998</v>
      </c>
      <c r="R26" s="738">
        <v>1389302.3729999999</v>
      </c>
      <c r="S26" s="738">
        <v>551810.50399999996</v>
      </c>
      <c r="T26" s="963" t="s">
        <v>768</v>
      </c>
      <c r="U26" s="738">
        <v>273274.44699999999</v>
      </c>
    </row>
    <row r="27" spans="1:21" s="958" customFormat="1" ht="11.25" customHeight="1">
      <c r="A27" s="1343">
        <v>2011</v>
      </c>
      <c r="B27" s="1344"/>
      <c r="C27" s="737">
        <f t="shared" si="0"/>
        <v>16472544.063000003</v>
      </c>
      <c r="D27" s="738">
        <f t="shared" ref="D27:K27" si="7">SUM(D57:D60)</f>
        <v>1746758.301</v>
      </c>
      <c r="E27" s="738">
        <f t="shared" si="7"/>
        <v>2715360.9009999996</v>
      </c>
      <c r="F27" s="738">
        <f t="shared" si="7"/>
        <v>2874997</v>
      </c>
      <c r="G27" s="738">
        <f t="shared" si="7"/>
        <v>133503.93300000002</v>
      </c>
      <c r="H27" s="738">
        <f t="shared" si="7"/>
        <v>282920.61</v>
      </c>
      <c r="I27" s="738">
        <f t="shared" si="7"/>
        <v>1188233.2149999999</v>
      </c>
      <c r="J27" s="738">
        <f t="shared" si="7"/>
        <v>931921.30700000003</v>
      </c>
      <c r="K27" s="738">
        <f t="shared" si="7"/>
        <v>150881.74399999998</v>
      </c>
      <c r="L27" s="1343">
        <v>2011</v>
      </c>
      <c r="M27" s="1344"/>
      <c r="N27" s="738">
        <f t="shared" ref="N27:S27" si="8">SUM(N57:N60)</f>
        <v>688994.18499999994</v>
      </c>
      <c r="O27" s="738">
        <f t="shared" si="8"/>
        <v>3427003.889</v>
      </c>
      <c r="P27" s="738">
        <f t="shared" si="8"/>
        <v>53871.050999999999</v>
      </c>
      <c r="Q27" s="738">
        <f t="shared" si="8"/>
        <v>58725.077000000005</v>
      </c>
      <c r="R27" s="738">
        <f t="shared" si="8"/>
        <v>1391309.8390000002</v>
      </c>
      <c r="S27" s="738">
        <f t="shared" si="8"/>
        <v>557440.44699999993</v>
      </c>
      <c r="T27" s="963" t="s">
        <v>768</v>
      </c>
      <c r="U27" s="738">
        <f>SUM(U57:U60)</f>
        <v>270622.56400000001</v>
      </c>
    </row>
    <row r="28" spans="1:21" s="958" customFormat="1" ht="11.25" customHeight="1">
      <c r="A28" s="1343">
        <v>2012</v>
      </c>
      <c r="B28" s="1344"/>
      <c r="C28" s="737">
        <f t="shared" si="0"/>
        <v>16555565.769000001</v>
      </c>
      <c r="D28" s="738">
        <f t="shared" ref="D28:K28" si="9">SUM(D63:D66)</f>
        <v>1654999.6270000001</v>
      </c>
      <c r="E28" s="738">
        <f t="shared" si="9"/>
        <v>2761841.858</v>
      </c>
      <c r="F28" s="738">
        <f t="shared" si="9"/>
        <v>2884803</v>
      </c>
      <c r="G28" s="738">
        <f t="shared" si="9"/>
        <v>134137.58199999999</v>
      </c>
      <c r="H28" s="738">
        <f t="shared" si="9"/>
        <v>284292.772</v>
      </c>
      <c r="I28" s="738">
        <f t="shared" si="9"/>
        <v>1250065.75</v>
      </c>
      <c r="J28" s="738">
        <f t="shared" si="9"/>
        <v>930970.22600000002</v>
      </c>
      <c r="K28" s="738">
        <f t="shared" si="9"/>
        <v>149790.9</v>
      </c>
      <c r="L28" s="1343">
        <v>2012</v>
      </c>
      <c r="M28" s="1344"/>
      <c r="N28" s="738">
        <f t="shared" ref="N28:S28" si="10">SUM(N63:N66)</f>
        <v>715739.02499999991</v>
      </c>
      <c r="O28" s="738">
        <f t="shared" si="10"/>
        <v>3483145.3190000001</v>
      </c>
      <c r="P28" s="738">
        <f t="shared" si="10"/>
        <v>54725.981</v>
      </c>
      <c r="Q28" s="738">
        <f t="shared" si="10"/>
        <v>58472.578999999998</v>
      </c>
      <c r="R28" s="738">
        <f t="shared" si="10"/>
        <v>1406947.4179999998</v>
      </c>
      <c r="S28" s="738">
        <f t="shared" si="10"/>
        <v>551367.973</v>
      </c>
      <c r="T28" s="963" t="s">
        <v>768</v>
      </c>
      <c r="U28" s="738">
        <f>SUM(U63:U66)</f>
        <v>234265.75899999999</v>
      </c>
    </row>
    <row r="29" spans="1:21" s="958" customFormat="1" ht="11.25" hidden="1" customHeight="1">
      <c r="A29" s="1343">
        <v>2013</v>
      </c>
      <c r="B29" s="1344"/>
      <c r="C29" s="737">
        <f t="shared" si="0"/>
        <v>12366292.052000001</v>
      </c>
      <c r="D29" s="738">
        <f t="shared" ref="D29:K29" si="11">SUM(D69:D72)</f>
        <v>1210037.9450000001</v>
      </c>
      <c r="E29" s="738">
        <f t="shared" si="11"/>
        <v>2068586.89</v>
      </c>
      <c r="F29" s="738">
        <f t="shared" si="11"/>
        <v>2082622</v>
      </c>
      <c r="G29" s="738">
        <f t="shared" si="11"/>
        <v>101378.00199999999</v>
      </c>
      <c r="H29" s="738">
        <f t="shared" si="11"/>
        <v>209564.26500000001</v>
      </c>
      <c r="I29" s="738">
        <f t="shared" si="11"/>
        <v>948982.63400000008</v>
      </c>
      <c r="J29" s="738">
        <f t="shared" si="11"/>
        <v>734664.06700000004</v>
      </c>
      <c r="K29" s="738">
        <f t="shared" si="11"/>
        <v>109500.51199999999</v>
      </c>
      <c r="L29" s="1343">
        <v>2013</v>
      </c>
      <c r="M29" s="1344"/>
      <c r="N29" s="738">
        <f t="shared" ref="N29:S29" si="12">SUM(N69:N72)</f>
        <v>539845.97699999996</v>
      </c>
      <c r="O29" s="738">
        <f t="shared" si="12"/>
        <v>2627970.8459999999</v>
      </c>
      <c r="P29" s="738">
        <f t="shared" si="12"/>
        <v>41469.334000000003</v>
      </c>
      <c r="Q29" s="738">
        <f t="shared" si="12"/>
        <v>43923.721000000005</v>
      </c>
      <c r="R29" s="738">
        <f t="shared" si="12"/>
        <v>1054614.0449999999</v>
      </c>
      <c r="S29" s="738">
        <f t="shared" si="12"/>
        <v>416711.80800000002</v>
      </c>
      <c r="T29" s="963" t="s">
        <v>768</v>
      </c>
      <c r="U29" s="738">
        <f>SUM(U69:U72)</f>
        <v>176420.00599999999</v>
      </c>
    </row>
    <row r="30" spans="1:21" s="958" customFormat="1" ht="11.25" hidden="1" customHeight="1">
      <c r="A30" s="1343">
        <v>2014</v>
      </c>
      <c r="B30" s="1344"/>
      <c r="C30" s="737">
        <f t="shared" si="0"/>
        <v>0</v>
      </c>
      <c r="D30" s="738">
        <f t="shared" ref="D30:K30" si="13">SUM(D78:D81)</f>
        <v>0</v>
      </c>
      <c r="E30" s="738">
        <f t="shared" si="13"/>
        <v>0</v>
      </c>
      <c r="F30" s="738">
        <f t="shared" si="13"/>
        <v>0</v>
      </c>
      <c r="G30" s="738">
        <f t="shared" si="13"/>
        <v>0</v>
      </c>
      <c r="H30" s="738">
        <f t="shared" si="13"/>
        <v>0</v>
      </c>
      <c r="I30" s="738">
        <f t="shared" si="13"/>
        <v>0</v>
      </c>
      <c r="J30" s="738">
        <f t="shared" si="13"/>
        <v>0</v>
      </c>
      <c r="K30" s="738">
        <f t="shared" si="13"/>
        <v>0</v>
      </c>
      <c r="L30" s="1343">
        <v>2014</v>
      </c>
      <c r="M30" s="1344"/>
      <c r="N30" s="738">
        <f t="shared" ref="N30:S30" si="14">SUM(N78:N81)</f>
        <v>0</v>
      </c>
      <c r="O30" s="738">
        <f t="shared" si="14"/>
        <v>0</v>
      </c>
      <c r="P30" s="738">
        <f t="shared" si="14"/>
        <v>0</v>
      </c>
      <c r="Q30" s="738">
        <f t="shared" si="14"/>
        <v>0</v>
      </c>
      <c r="R30" s="738">
        <f t="shared" si="14"/>
        <v>0</v>
      </c>
      <c r="S30" s="738">
        <f t="shared" si="14"/>
        <v>0</v>
      </c>
      <c r="T30" s="963" t="s">
        <v>768</v>
      </c>
      <c r="U30" s="738">
        <f>SUM(U78:U81)</f>
        <v>0</v>
      </c>
    </row>
    <row r="31" spans="1:21" s="958" customFormat="1" ht="9" customHeight="1">
      <c r="A31" s="960"/>
      <c r="B31" s="961"/>
      <c r="C31" s="959"/>
      <c r="D31" s="959"/>
      <c r="E31" s="959"/>
      <c r="F31" s="959"/>
      <c r="G31" s="959"/>
      <c r="H31" s="959"/>
      <c r="I31" s="959"/>
      <c r="J31" s="959"/>
      <c r="K31" s="959"/>
      <c r="L31" s="960"/>
      <c r="M31" s="961"/>
      <c r="N31" s="959"/>
      <c r="O31" s="959"/>
      <c r="P31" s="959"/>
      <c r="Q31" s="959"/>
      <c r="R31" s="959"/>
      <c r="S31" s="959"/>
      <c r="T31" s="959"/>
      <c r="U31" s="959"/>
    </row>
    <row r="32" spans="1:21" s="958" customFormat="1" ht="11.25" hidden="1" customHeight="1">
      <c r="A32" s="1337">
        <v>2007</v>
      </c>
      <c r="B32" s="1338"/>
      <c r="C32" s="959"/>
      <c r="D32" s="959"/>
      <c r="E32" s="959"/>
      <c r="F32" s="959"/>
      <c r="G32" s="959"/>
      <c r="H32" s="959"/>
      <c r="I32" s="959"/>
      <c r="J32" s="959"/>
      <c r="K32" s="959"/>
      <c r="L32" s="1337">
        <v>2007</v>
      </c>
      <c r="M32" s="1338"/>
      <c r="N32" s="959"/>
      <c r="O32" s="959"/>
      <c r="P32" s="959"/>
      <c r="Q32" s="959"/>
      <c r="R32" s="959"/>
      <c r="S32" s="959"/>
      <c r="T32" s="959"/>
      <c r="U32" s="959"/>
    </row>
    <row r="33" spans="1:21" s="958" customFormat="1" ht="11.25" hidden="1" customHeight="1">
      <c r="A33" s="739"/>
      <c r="B33" s="744" t="s">
        <v>547</v>
      </c>
      <c r="C33" s="959">
        <f>SUM(D33:S33)</f>
        <v>3966738.7039999994</v>
      </c>
      <c r="D33" s="963">
        <v>433760.30499999999</v>
      </c>
      <c r="E33" s="963">
        <v>628684.897</v>
      </c>
      <c r="F33" s="963">
        <v>700961</v>
      </c>
      <c r="G33" s="963">
        <v>34700.101000000002</v>
      </c>
      <c r="H33" s="963">
        <v>76021.922999999995</v>
      </c>
      <c r="I33" s="963">
        <v>287938.82900000003</v>
      </c>
      <c r="J33" s="963">
        <v>226437.45499999999</v>
      </c>
      <c r="K33" s="963">
        <v>52541.921000000002</v>
      </c>
      <c r="L33" s="739"/>
      <c r="M33" s="744" t="s">
        <v>547</v>
      </c>
      <c r="N33" s="963">
        <v>182571.63</v>
      </c>
      <c r="O33" s="963">
        <v>815930.45600000001</v>
      </c>
      <c r="P33" s="963">
        <v>39060.453999999998</v>
      </c>
      <c r="Q33" s="963">
        <v>13332.959000000001</v>
      </c>
      <c r="R33" s="963">
        <v>325327.47399999999</v>
      </c>
      <c r="S33" s="963">
        <v>149469.29999999999</v>
      </c>
      <c r="T33" s="963" t="s">
        <v>768</v>
      </c>
      <c r="U33" s="963">
        <v>83727.521999999997</v>
      </c>
    </row>
    <row r="34" spans="1:21" s="958" customFormat="1" ht="11.25" hidden="1" customHeight="1">
      <c r="A34" s="739"/>
      <c r="B34" s="744" t="s">
        <v>548</v>
      </c>
      <c r="C34" s="959">
        <f>SUM(D34:S34)</f>
        <v>3827657.2050000001</v>
      </c>
      <c r="D34" s="963">
        <v>414079.90899999999</v>
      </c>
      <c r="E34" s="963">
        <v>621395.60699999996</v>
      </c>
      <c r="F34" s="963">
        <v>659209</v>
      </c>
      <c r="G34" s="963">
        <v>32106.508999999998</v>
      </c>
      <c r="H34" s="963">
        <v>69050.679000000004</v>
      </c>
      <c r="I34" s="963">
        <v>286008.56</v>
      </c>
      <c r="J34" s="963">
        <v>219237.897</v>
      </c>
      <c r="K34" s="963">
        <v>44790.659</v>
      </c>
      <c r="L34" s="739"/>
      <c r="M34" s="744" t="s">
        <v>548</v>
      </c>
      <c r="N34" s="963">
        <v>181473.06400000001</v>
      </c>
      <c r="O34" s="963">
        <v>795141.48199999996</v>
      </c>
      <c r="P34" s="963">
        <v>39006.319000000003</v>
      </c>
      <c r="Q34" s="963">
        <v>13183.294</v>
      </c>
      <c r="R34" s="963">
        <v>318626.23700000002</v>
      </c>
      <c r="S34" s="963">
        <v>134347.989</v>
      </c>
      <c r="T34" s="963" t="s">
        <v>768</v>
      </c>
      <c r="U34" s="963">
        <v>79683.648000000001</v>
      </c>
    </row>
    <row r="35" spans="1:21" s="958" customFormat="1" ht="11.25" hidden="1" customHeight="1">
      <c r="A35" s="739"/>
      <c r="B35" s="746" t="s">
        <v>549</v>
      </c>
      <c r="C35" s="959">
        <f>SUM(D35:S35)</f>
        <v>3757095.9709999999</v>
      </c>
      <c r="D35" s="963">
        <v>395685.42700000003</v>
      </c>
      <c r="E35" s="963">
        <v>604954.07400000002</v>
      </c>
      <c r="F35" s="963">
        <v>688937</v>
      </c>
      <c r="G35" s="963">
        <v>31767.757000000001</v>
      </c>
      <c r="H35" s="963">
        <v>65559.373000000007</v>
      </c>
      <c r="I35" s="963">
        <v>280989.53999999998</v>
      </c>
      <c r="J35" s="963">
        <v>211748.932</v>
      </c>
      <c r="K35" s="963">
        <v>42735.053</v>
      </c>
      <c r="L35" s="739"/>
      <c r="M35" s="746" t="s">
        <v>549</v>
      </c>
      <c r="N35" s="963">
        <v>140909.21900000001</v>
      </c>
      <c r="O35" s="963">
        <v>804165.26399999997</v>
      </c>
      <c r="P35" s="963">
        <v>39134.762000000002</v>
      </c>
      <c r="Q35" s="963">
        <v>13636.558999999999</v>
      </c>
      <c r="R35" s="963">
        <v>306131.17499999999</v>
      </c>
      <c r="S35" s="963">
        <v>130741.836</v>
      </c>
      <c r="T35" s="963" t="s">
        <v>768</v>
      </c>
      <c r="U35" s="963">
        <v>73266.524000000005</v>
      </c>
    </row>
    <row r="36" spans="1:21" s="958" customFormat="1" ht="11.25" hidden="1" customHeight="1">
      <c r="A36" s="739"/>
      <c r="B36" s="746" t="s">
        <v>550</v>
      </c>
      <c r="C36" s="959">
        <f>SUM(D36:S36)</f>
        <v>4040555.4209999996</v>
      </c>
      <c r="D36" s="963">
        <v>418202.065</v>
      </c>
      <c r="E36" s="963">
        <v>638891.15500000003</v>
      </c>
      <c r="F36" s="963">
        <v>735556</v>
      </c>
      <c r="G36" s="963">
        <v>36390.974999999999</v>
      </c>
      <c r="H36" s="963">
        <v>77052.974000000002</v>
      </c>
      <c r="I36" s="963">
        <v>310287.02899999998</v>
      </c>
      <c r="J36" s="963">
        <v>230347.32699999999</v>
      </c>
      <c r="K36" s="963">
        <v>48640.909</v>
      </c>
      <c r="L36" s="739"/>
      <c r="M36" s="746" t="s">
        <v>550</v>
      </c>
      <c r="N36" s="963">
        <v>181220.984</v>
      </c>
      <c r="O36" s="963">
        <v>821444.49899999995</v>
      </c>
      <c r="P36" s="963">
        <v>40516.411999999997</v>
      </c>
      <c r="Q36" s="963">
        <v>13981.226000000001</v>
      </c>
      <c r="R36" s="963">
        <v>342514.65899999999</v>
      </c>
      <c r="S36" s="963">
        <v>145509.20699999999</v>
      </c>
      <c r="T36" s="963" t="s">
        <v>768</v>
      </c>
      <c r="U36" s="963">
        <v>84962.918000000005</v>
      </c>
    </row>
    <row r="37" spans="1:21" s="958" customFormat="1" ht="11.25" hidden="1" customHeight="1">
      <c r="A37" s="960"/>
      <c r="B37" s="961"/>
      <c r="C37" s="959"/>
      <c r="D37" s="963"/>
      <c r="E37" s="963"/>
      <c r="F37" s="963"/>
      <c r="G37" s="963"/>
      <c r="H37" s="963"/>
      <c r="I37" s="963"/>
      <c r="J37" s="963"/>
      <c r="K37" s="963"/>
      <c r="L37" s="960"/>
      <c r="M37" s="961"/>
      <c r="N37" s="963"/>
      <c r="O37" s="963"/>
      <c r="P37" s="963"/>
      <c r="Q37" s="963"/>
      <c r="R37" s="963"/>
      <c r="S37" s="963"/>
      <c r="T37" s="963"/>
      <c r="U37" s="963"/>
    </row>
    <row r="38" spans="1:21" s="958" customFormat="1" ht="11.25" hidden="1" customHeight="1">
      <c r="A38" s="1337">
        <v>2008</v>
      </c>
      <c r="B38" s="1338"/>
      <c r="C38" s="959"/>
      <c r="D38" s="963"/>
      <c r="E38" s="963"/>
      <c r="F38" s="963"/>
      <c r="G38" s="963"/>
      <c r="H38" s="963"/>
      <c r="I38" s="963"/>
      <c r="J38" s="963"/>
      <c r="K38" s="963"/>
      <c r="L38" s="1337">
        <v>2008</v>
      </c>
      <c r="M38" s="1338"/>
      <c r="N38" s="963"/>
      <c r="O38" s="963"/>
      <c r="P38" s="963"/>
      <c r="Q38" s="963"/>
      <c r="R38" s="963"/>
      <c r="S38" s="963"/>
      <c r="T38" s="963"/>
      <c r="U38" s="963"/>
    </row>
    <row r="39" spans="1:21" s="958" customFormat="1" ht="11.25" hidden="1" customHeight="1">
      <c r="A39" s="739"/>
      <c r="B39" s="744" t="s">
        <v>547</v>
      </c>
      <c r="C39" s="959">
        <f>SUM(D39:U39)</f>
        <v>3915667.5789999994</v>
      </c>
      <c r="D39" s="963">
        <v>444140.24800000002</v>
      </c>
      <c r="E39" s="963">
        <v>648239.35800000001</v>
      </c>
      <c r="F39" s="963">
        <v>534184</v>
      </c>
      <c r="G39" s="963">
        <v>34387.588000000003</v>
      </c>
      <c r="H39" s="963">
        <v>76306.339000000007</v>
      </c>
      <c r="I39" s="963">
        <v>299144.038</v>
      </c>
      <c r="J39" s="963">
        <v>223740.16500000001</v>
      </c>
      <c r="K39" s="963">
        <v>46624.01</v>
      </c>
      <c r="L39" s="739"/>
      <c r="M39" s="744" t="s">
        <v>547</v>
      </c>
      <c r="N39" s="963">
        <v>180122.82</v>
      </c>
      <c r="O39" s="963">
        <v>817740.47600000002</v>
      </c>
      <c r="P39" s="963">
        <v>38771.103000000003</v>
      </c>
      <c r="Q39" s="963">
        <v>13954.659</v>
      </c>
      <c r="R39" s="963">
        <v>322317.01400000002</v>
      </c>
      <c r="S39" s="963">
        <v>152797.49900000001</v>
      </c>
      <c r="T39" s="963" t="s">
        <v>768</v>
      </c>
      <c r="U39" s="963">
        <v>83198.262000000002</v>
      </c>
    </row>
    <row r="40" spans="1:21" s="958" customFormat="1" ht="11.25" hidden="1" customHeight="1">
      <c r="A40" s="739"/>
      <c r="B40" s="744" t="s">
        <v>548</v>
      </c>
      <c r="C40" s="959">
        <f>SUM(D40:U40)</f>
        <v>4001812.7489999998</v>
      </c>
      <c r="D40" s="963">
        <v>421029.13099999999</v>
      </c>
      <c r="E40" s="963">
        <v>643475.22600000002</v>
      </c>
      <c r="F40" s="963">
        <v>636758</v>
      </c>
      <c r="G40" s="963">
        <v>32496.828000000001</v>
      </c>
      <c r="H40" s="963">
        <v>70682.308000000005</v>
      </c>
      <c r="I40" s="963">
        <v>316641.489</v>
      </c>
      <c r="J40" s="963">
        <v>220012.777</v>
      </c>
      <c r="K40" s="963">
        <v>44967.53</v>
      </c>
      <c r="L40" s="739"/>
      <c r="M40" s="744" t="s">
        <v>548</v>
      </c>
      <c r="N40" s="963">
        <v>178534.23300000001</v>
      </c>
      <c r="O40" s="963">
        <v>827010.13100000005</v>
      </c>
      <c r="P40" s="963">
        <v>40142.449999999997</v>
      </c>
      <c r="Q40" s="963">
        <v>13866.949000000001</v>
      </c>
      <c r="R40" s="963">
        <v>338642.76899999997</v>
      </c>
      <c r="S40" s="963">
        <v>139780.62899999999</v>
      </c>
      <c r="T40" s="963" t="s">
        <v>768</v>
      </c>
      <c r="U40" s="963">
        <v>77772.298999999999</v>
      </c>
    </row>
    <row r="41" spans="1:21" s="958" customFormat="1" ht="11.25" hidden="1" customHeight="1">
      <c r="A41" s="739"/>
      <c r="B41" s="746" t="s">
        <v>549</v>
      </c>
      <c r="C41" s="959">
        <f>SUM(D41:U41)</f>
        <v>3950746.0109999999</v>
      </c>
      <c r="D41" s="963">
        <v>408749.40600000002</v>
      </c>
      <c r="E41" s="963">
        <v>627035.47100000002</v>
      </c>
      <c r="F41" s="963">
        <v>708717</v>
      </c>
      <c r="G41" s="963">
        <v>31839.329000000002</v>
      </c>
      <c r="H41" s="963">
        <v>66685.365000000005</v>
      </c>
      <c r="I41" s="963">
        <v>309934.70699999999</v>
      </c>
      <c r="J41" s="963">
        <v>212100.375</v>
      </c>
      <c r="K41" s="963">
        <v>44254.631000000001</v>
      </c>
      <c r="L41" s="739"/>
      <c r="M41" s="746" t="s">
        <v>549</v>
      </c>
      <c r="N41" s="963">
        <v>145884.96100000001</v>
      </c>
      <c r="O41" s="963">
        <v>823577.99100000004</v>
      </c>
      <c r="P41" s="963">
        <v>40178.351000000002</v>
      </c>
      <c r="Q41" s="963">
        <v>13999.659</v>
      </c>
      <c r="R41" s="963">
        <v>308686.853</v>
      </c>
      <c r="S41" s="963">
        <v>135889.31099999999</v>
      </c>
      <c r="T41" s="963" t="s">
        <v>768</v>
      </c>
      <c r="U41" s="963">
        <v>73212.600999999995</v>
      </c>
    </row>
    <row r="42" spans="1:21" s="958" customFormat="1" ht="11.25" hidden="1" customHeight="1">
      <c r="A42" s="739"/>
      <c r="B42" s="746" t="s">
        <v>550</v>
      </c>
      <c r="C42" s="959">
        <f>SUM(D42:U42)</f>
        <v>4200777.5520000001</v>
      </c>
      <c r="D42" s="963">
        <v>436287.79200000002</v>
      </c>
      <c r="E42" s="963">
        <v>658324.95799999998</v>
      </c>
      <c r="F42" s="963">
        <v>717144</v>
      </c>
      <c r="G42" s="963">
        <v>36134.557999999997</v>
      </c>
      <c r="H42" s="963">
        <v>78036.653999999995</v>
      </c>
      <c r="I42" s="963">
        <v>306400</v>
      </c>
      <c r="J42" s="963">
        <v>231814.807</v>
      </c>
      <c r="K42" s="963">
        <v>46960.947999999997</v>
      </c>
      <c r="L42" s="739"/>
      <c r="M42" s="746" t="s">
        <v>550</v>
      </c>
      <c r="N42" s="963">
        <v>185817.304</v>
      </c>
      <c r="O42" s="963">
        <v>873632.58499999996</v>
      </c>
      <c r="P42" s="963">
        <v>40602.080999999998</v>
      </c>
      <c r="Q42" s="963">
        <v>14807.504999999999</v>
      </c>
      <c r="R42" s="963">
        <v>343788.196</v>
      </c>
      <c r="S42" s="963">
        <v>149553.50700000001</v>
      </c>
      <c r="T42" s="963" t="s">
        <v>768</v>
      </c>
      <c r="U42" s="963">
        <v>81472.657000000007</v>
      </c>
    </row>
    <row r="43" spans="1:21" s="958" customFormat="1" ht="11.25" hidden="1" customHeight="1">
      <c r="A43" s="739"/>
      <c r="B43" s="744"/>
      <c r="C43" s="959"/>
      <c r="D43" s="963"/>
      <c r="E43" s="963"/>
      <c r="F43" s="963"/>
      <c r="G43" s="963"/>
      <c r="H43" s="963"/>
      <c r="I43" s="963"/>
      <c r="J43" s="963"/>
      <c r="K43" s="963"/>
      <c r="L43" s="739"/>
      <c r="M43" s="744"/>
      <c r="N43" s="963"/>
      <c r="O43" s="963"/>
      <c r="P43" s="963"/>
      <c r="Q43" s="963"/>
      <c r="R43" s="963"/>
      <c r="S43" s="963"/>
      <c r="T43" s="963"/>
      <c r="U43" s="963"/>
    </row>
    <row r="44" spans="1:21" s="958" customFormat="1" ht="11.25" hidden="1" customHeight="1">
      <c r="A44" s="1337">
        <v>2009</v>
      </c>
      <c r="B44" s="1338"/>
      <c r="C44" s="959"/>
      <c r="D44" s="963"/>
      <c r="E44" s="963"/>
      <c r="F44" s="963"/>
      <c r="G44" s="963"/>
      <c r="H44" s="963"/>
      <c r="I44" s="963"/>
      <c r="J44" s="963"/>
      <c r="K44" s="963"/>
      <c r="L44" s="1337">
        <v>2009</v>
      </c>
      <c r="M44" s="1338"/>
      <c r="N44" s="963"/>
      <c r="O44" s="963"/>
      <c r="P44" s="963"/>
      <c r="Q44" s="963"/>
      <c r="R44" s="963"/>
      <c r="S44" s="963"/>
      <c r="T44" s="963"/>
      <c r="U44" s="963"/>
    </row>
    <row r="45" spans="1:21" s="958" customFormat="1" ht="11.25" hidden="1" customHeight="1">
      <c r="A45" s="739"/>
      <c r="B45" s="744" t="s">
        <v>547</v>
      </c>
      <c r="C45" s="959">
        <f>SUM(D45:K45,N45:S45,U45)</f>
        <v>4183725.2680000002</v>
      </c>
      <c r="D45" s="963">
        <v>454608.25</v>
      </c>
      <c r="E45" s="963">
        <v>659262.51199999999</v>
      </c>
      <c r="F45" s="963">
        <v>750388</v>
      </c>
      <c r="G45" s="963">
        <v>31520.817999999999</v>
      </c>
      <c r="H45" s="963">
        <v>71469.994000000006</v>
      </c>
      <c r="I45" s="963">
        <v>310114.90999999997</v>
      </c>
      <c r="J45" s="963">
        <v>231221.057</v>
      </c>
      <c r="K45" s="963">
        <v>38751.546000000002</v>
      </c>
      <c r="L45" s="739"/>
      <c r="M45" s="744" t="s">
        <v>547</v>
      </c>
      <c r="N45" s="963">
        <v>183417.611</v>
      </c>
      <c r="O45" s="963">
        <v>844584.55299999996</v>
      </c>
      <c r="P45" s="963">
        <v>40213.370999999999</v>
      </c>
      <c r="Q45" s="963">
        <v>14265.824000000001</v>
      </c>
      <c r="R45" s="963">
        <v>334140.14600000001</v>
      </c>
      <c r="S45" s="963">
        <v>147447.26199999999</v>
      </c>
      <c r="T45" s="963" t="s">
        <v>768</v>
      </c>
      <c r="U45" s="963">
        <v>72319.414000000004</v>
      </c>
    </row>
    <row r="46" spans="1:21" s="958" customFormat="1" ht="11.25" hidden="1" customHeight="1">
      <c r="A46" s="739"/>
      <c r="B46" s="744" t="s">
        <v>548</v>
      </c>
      <c r="C46" s="959">
        <f>SUM(D46:K46,N46:S46,U46)</f>
        <v>4000334.9530000002</v>
      </c>
      <c r="D46" s="963">
        <v>421510.6</v>
      </c>
      <c r="E46" s="963">
        <v>652575.82200000004</v>
      </c>
      <c r="F46" s="963">
        <v>691598</v>
      </c>
      <c r="G46" s="963">
        <v>31913.620999999999</v>
      </c>
      <c r="H46" s="963">
        <v>67049.376999999993</v>
      </c>
      <c r="I46" s="963">
        <v>300231.51500000001</v>
      </c>
      <c r="J46" s="963">
        <v>221541.87700000001</v>
      </c>
      <c r="K46" s="963">
        <v>40238.394</v>
      </c>
      <c r="L46" s="739"/>
      <c r="M46" s="744" t="s">
        <v>548</v>
      </c>
      <c r="N46" s="963">
        <v>172379.84299999999</v>
      </c>
      <c r="O46" s="963">
        <v>828390.66500000004</v>
      </c>
      <c r="P46" s="963">
        <v>38419.947</v>
      </c>
      <c r="Q46" s="963">
        <v>13604.746999999999</v>
      </c>
      <c r="R46" s="963">
        <v>316475.30499999999</v>
      </c>
      <c r="S46" s="963">
        <v>137127.807</v>
      </c>
      <c r="T46" s="963" t="s">
        <v>768</v>
      </c>
      <c r="U46" s="963">
        <v>67277.433000000005</v>
      </c>
    </row>
    <row r="47" spans="1:21" s="958" customFormat="1" ht="11.25" hidden="1" customHeight="1">
      <c r="A47" s="739"/>
      <c r="B47" s="744" t="s">
        <v>549</v>
      </c>
      <c r="C47" s="959">
        <f>SUM(D47:K47,N47:S47,U47)</f>
        <v>4019183.4529999997</v>
      </c>
      <c r="D47" s="963">
        <v>405644.179</v>
      </c>
      <c r="E47" s="963">
        <v>632544.52399999998</v>
      </c>
      <c r="F47" s="963">
        <v>813582</v>
      </c>
      <c r="G47" s="963">
        <v>31954.196</v>
      </c>
      <c r="H47" s="963">
        <v>61702.43</v>
      </c>
      <c r="I47" s="963">
        <v>293145.304</v>
      </c>
      <c r="J47" s="963">
        <v>216496.141</v>
      </c>
      <c r="K47" s="963">
        <v>37480.023000000001</v>
      </c>
      <c r="L47" s="739"/>
      <c r="M47" s="744" t="s">
        <v>549</v>
      </c>
      <c r="N47" s="963">
        <v>142042.54500000001</v>
      </c>
      <c r="O47" s="963">
        <v>830688.13100000005</v>
      </c>
      <c r="P47" s="963">
        <v>39183.563000000002</v>
      </c>
      <c r="Q47" s="963">
        <v>13752.781000000001</v>
      </c>
      <c r="R47" s="963">
        <v>305307.12599999999</v>
      </c>
      <c r="S47" s="963">
        <v>131269.405</v>
      </c>
      <c r="T47" s="963" t="s">
        <v>768</v>
      </c>
      <c r="U47" s="963">
        <v>64391.105000000003</v>
      </c>
    </row>
    <row r="48" spans="1:21" s="958" customFormat="1" ht="11.25" hidden="1" customHeight="1">
      <c r="A48" s="739"/>
      <c r="B48" s="746" t="s">
        <v>550</v>
      </c>
      <c r="C48" s="959">
        <f>SUM(D48:K48,N48:S48,U48)</f>
        <v>4249640.317999999</v>
      </c>
      <c r="D48" s="963">
        <v>446657.77399999998</v>
      </c>
      <c r="E48" s="963">
        <v>671304.75699999998</v>
      </c>
      <c r="F48" s="963">
        <v>744528</v>
      </c>
      <c r="G48" s="963">
        <v>35773.65</v>
      </c>
      <c r="H48" s="963">
        <v>76313.997000000003</v>
      </c>
      <c r="I48" s="963">
        <v>297139.02500000002</v>
      </c>
      <c r="J48" s="963">
        <v>238424.99100000001</v>
      </c>
      <c r="K48" s="963">
        <v>38780.548000000003</v>
      </c>
      <c r="L48" s="739"/>
      <c r="M48" s="746" t="s">
        <v>550</v>
      </c>
      <c r="N48" s="963">
        <v>185830.79399999999</v>
      </c>
      <c r="O48" s="963">
        <v>871530.64199999999</v>
      </c>
      <c r="P48" s="963">
        <v>39954.843999999997</v>
      </c>
      <c r="Q48" s="963">
        <v>14142.789000000001</v>
      </c>
      <c r="R48" s="963">
        <v>364695.68400000001</v>
      </c>
      <c r="S48" s="963">
        <v>149555.18599999999</v>
      </c>
      <c r="T48" s="963" t="s">
        <v>768</v>
      </c>
      <c r="U48" s="963">
        <v>75007.637000000002</v>
      </c>
    </row>
    <row r="49" spans="1:21" s="958" customFormat="1" ht="11.25" hidden="1" customHeight="1">
      <c r="A49" s="739"/>
      <c r="B49" s="744"/>
      <c r="C49" s="959"/>
      <c r="D49" s="963"/>
      <c r="E49" s="963"/>
      <c r="F49" s="963"/>
      <c r="G49" s="963"/>
      <c r="H49" s="963"/>
      <c r="I49" s="963"/>
      <c r="J49" s="963"/>
      <c r="K49" s="963"/>
      <c r="L49" s="739"/>
      <c r="M49" s="744"/>
      <c r="N49" s="963"/>
      <c r="O49" s="963"/>
      <c r="P49" s="963"/>
      <c r="Q49" s="963"/>
      <c r="R49" s="963"/>
      <c r="S49" s="963"/>
      <c r="T49" s="963"/>
      <c r="U49" s="963"/>
    </row>
    <row r="50" spans="1:21" s="958" customFormat="1" ht="11.25" hidden="1" customHeight="1">
      <c r="A50" s="1337">
        <v>2010</v>
      </c>
      <c r="B50" s="1338"/>
      <c r="C50" s="959"/>
      <c r="D50" s="963"/>
      <c r="E50" s="963"/>
      <c r="F50" s="963"/>
      <c r="G50" s="963"/>
      <c r="H50" s="963"/>
      <c r="I50" s="963"/>
      <c r="J50" s="963"/>
      <c r="K50" s="963"/>
      <c r="L50" s="1337">
        <v>2010</v>
      </c>
      <c r="M50" s="1338"/>
      <c r="N50" s="963"/>
      <c r="O50" s="963"/>
      <c r="P50" s="963"/>
      <c r="Q50" s="963"/>
      <c r="R50" s="963"/>
      <c r="S50" s="963"/>
      <c r="T50" s="963"/>
      <c r="U50" s="963"/>
    </row>
    <row r="51" spans="1:21" s="958" customFormat="1" ht="11.25" hidden="1" customHeight="1">
      <c r="A51" s="739"/>
      <c r="B51" s="744" t="s">
        <v>547</v>
      </c>
      <c r="C51" s="959">
        <f>SUM(D51:K51,N51:S51,U51)</f>
        <v>4265313.0350000001</v>
      </c>
      <c r="D51" s="963">
        <v>452672.85800000001</v>
      </c>
      <c r="E51" s="963">
        <v>670323.69099999999</v>
      </c>
      <c r="F51" s="963">
        <v>811419</v>
      </c>
      <c r="G51" s="963">
        <v>36828.442999999999</v>
      </c>
      <c r="H51" s="963">
        <v>75475.876999999993</v>
      </c>
      <c r="I51" s="963">
        <v>322795.5</v>
      </c>
      <c r="J51" s="963">
        <v>235873.69399999999</v>
      </c>
      <c r="K51" s="963">
        <v>41549.96</v>
      </c>
      <c r="L51" s="739"/>
      <c r="M51" s="744" t="s">
        <v>547</v>
      </c>
      <c r="N51" s="963">
        <v>188252.886</v>
      </c>
      <c r="O51" s="963">
        <v>826868.32900000003</v>
      </c>
      <c r="P51" s="963">
        <v>13458.95</v>
      </c>
      <c r="Q51" s="963">
        <v>14272.016</v>
      </c>
      <c r="R51" s="963">
        <v>353354.73100000003</v>
      </c>
      <c r="S51" s="963">
        <v>150961.06200000001</v>
      </c>
      <c r="T51" s="963" t="s">
        <v>768</v>
      </c>
      <c r="U51" s="963">
        <v>71206.038</v>
      </c>
    </row>
    <row r="52" spans="1:21" s="958" customFormat="1" ht="11.25" hidden="1" customHeight="1">
      <c r="A52" s="739"/>
      <c r="B52" s="744" t="s">
        <v>548</v>
      </c>
      <c r="C52" s="959">
        <f>SUM(D52:K52,N52:S52,U52)</f>
        <v>3986892.2409999999</v>
      </c>
      <c r="D52" s="963">
        <v>421232.337</v>
      </c>
      <c r="E52" s="963">
        <v>658806.48699999996</v>
      </c>
      <c r="F52" s="963">
        <v>665756</v>
      </c>
      <c r="G52" s="963">
        <v>32466.625</v>
      </c>
      <c r="H52" s="963">
        <v>64813.921999999999</v>
      </c>
      <c r="I52" s="963">
        <v>303028.69900000002</v>
      </c>
      <c r="J52" s="963">
        <v>224571.19500000001</v>
      </c>
      <c r="K52" s="963">
        <v>37309.125</v>
      </c>
      <c r="L52" s="739"/>
      <c r="M52" s="744" t="s">
        <v>548</v>
      </c>
      <c r="N52" s="963">
        <v>177804.22</v>
      </c>
      <c r="O52" s="963">
        <v>825870.69900000002</v>
      </c>
      <c r="P52" s="963">
        <v>13058.654</v>
      </c>
      <c r="Q52" s="963">
        <v>14096.903</v>
      </c>
      <c r="R52" s="963">
        <v>344960.59600000002</v>
      </c>
      <c r="S52" s="963">
        <v>136319.584</v>
      </c>
      <c r="T52" s="963" t="s">
        <v>768</v>
      </c>
      <c r="U52" s="963">
        <v>66797.195000000007</v>
      </c>
    </row>
    <row r="53" spans="1:21" s="958" customFormat="1" ht="11.25" hidden="1" customHeight="1">
      <c r="A53" s="739"/>
      <c r="B53" s="744" t="s">
        <v>549</v>
      </c>
      <c r="C53" s="959">
        <f>SUM(D53:K53,N53:S53,U53)</f>
        <v>3854448.4869999997</v>
      </c>
      <c r="D53" s="963">
        <v>395081.46500000003</v>
      </c>
      <c r="E53" s="963">
        <v>641865.90399999998</v>
      </c>
      <c r="F53" s="963">
        <v>677460</v>
      </c>
      <c r="G53" s="963">
        <v>32291.332999999999</v>
      </c>
      <c r="H53" s="963">
        <v>62727.597999999998</v>
      </c>
      <c r="I53" s="963">
        <v>296688.40899999999</v>
      </c>
      <c r="J53" s="963">
        <v>219299.283</v>
      </c>
      <c r="K53" s="963">
        <v>36732.877999999997</v>
      </c>
      <c r="L53" s="739"/>
      <c r="M53" s="744" t="s">
        <v>549</v>
      </c>
      <c r="N53" s="963">
        <v>138324.43799999999</v>
      </c>
      <c r="O53" s="963">
        <v>810000.71200000006</v>
      </c>
      <c r="P53" s="963">
        <v>12360</v>
      </c>
      <c r="Q53" s="963">
        <v>14202.183000000001</v>
      </c>
      <c r="R53" s="963">
        <v>322923.80099999998</v>
      </c>
      <c r="S53" s="963">
        <v>131373.81599999999</v>
      </c>
      <c r="T53" s="963" t="s">
        <v>768</v>
      </c>
      <c r="U53" s="963">
        <v>63116.667000000001</v>
      </c>
    </row>
    <row r="54" spans="1:21" s="958" customFormat="1" ht="11.25" hidden="1" customHeight="1">
      <c r="A54" s="739"/>
      <c r="B54" s="744" t="s">
        <v>550</v>
      </c>
      <c r="C54" s="959">
        <f>SUM(D54:K54,N54:S54,U54)</f>
        <v>4219004.7609999999</v>
      </c>
      <c r="D54" s="737">
        <v>461095.59899999999</v>
      </c>
      <c r="E54" s="737">
        <v>685858.68400000001</v>
      </c>
      <c r="F54" s="737">
        <v>700456</v>
      </c>
      <c r="G54" s="737">
        <v>36244.404000000002</v>
      </c>
      <c r="H54" s="737">
        <v>76727.368000000002</v>
      </c>
      <c r="I54" s="737">
        <v>303484.96799999999</v>
      </c>
      <c r="J54" s="737">
        <v>238492.58900000001</v>
      </c>
      <c r="K54" s="737">
        <v>41101.724000000002</v>
      </c>
      <c r="L54" s="739"/>
      <c r="M54" s="744" t="s">
        <v>550</v>
      </c>
      <c r="N54" s="737">
        <v>191595.30300000001</v>
      </c>
      <c r="O54" s="737">
        <v>881485.27300000004</v>
      </c>
      <c r="P54" s="737">
        <v>13568.589</v>
      </c>
      <c r="Q54" s="737">
        <v>15520.425999999999</v>
      </c>
      <c r="R54" s="737">
        <v>368063.245</v>
      </c>
      <c r="S54" s="737">
        <v>133156.04199999999</v>
      </c>
      <c r="T54" s="963" t="s">
        <v>768</v>
      </c>
      <c r="U54" s="737">
        <v>72154.547000000006</v>
      </c>
    </row>
    <row r="55" spans="1:21" s="958" customFormat="1" ht="11.25" hidden="1" customHeight="1">
      <c r="A55" s="739"/>
      <c r="B55" s="744"/>
      <c r="C55" s="959"/>
      <c r="D55" s="959"/>
      <c r="E55" s="959"/>
      <c r="F55" s="959"/>
      <c r="G55" s="959"/>
      <c r="H55" s="959"/>
      <c r="I55" s="959"/>
      <c r="J55" s="959"/>
      <c r="K55" s="959"/>
      <c r="L55" s="739"/>
      <c r="M55" s="744"/>
      <c r="N55" s="959"/>
      <c r="O55" s="959"/>
      <c r="P55" s="959"/>
      <c r="Q55" s="959"/>
      <c r="R55" s="959"/>
      <c r="S55" s="959"/>
      <c r="T55" s="959"/>
      <c r="U55" s="959"/>
    </row>
    <row r="56" spans="1:21" s="958" customFormat="1" ht="11.25" customHeight="1">
      <c r="A56" s="1337">
        <v>2011</v>
      </c>
      <c r="B56" s="1338"/>
      <c r="C56" s="959"/>
      <c r="D56" s="959"/>
      <c r="E56" s="959"/>
      <c r="F56" s="959"/>
      <c r="G56" s="959"/>
      <c r="H56" s="959"/>
      <c r="I56" s="959"/>
      <c r="J56" s="959"/>
      <c r="K56" s="959"/>
      <c r="L56" s="1337">
        <v>2011</v>
      </c>
      <c r="M56" s="1338"/>
      <c r="N56" s="959"/>
      <c r="O56" s="959"/>
      <c r="P56" s="959"/>
      <c r="Q56" s="959"/>
      <c r="R56" s="959"/>
      <c r="S56" s="959"/>
      <c r="T56" s="959"/>
      <c r="U56" s="959"/>
    </row>
    <row r="57" spans="1:21" s="958" customFormat="1" ht="11.25" customHeight="1">
      <c r="A57" s="739"/>
      <c r="B57" s="744" t="s">
        <v>547</v>
      </c>
      <c r="C57" s="737">
        <f>SUM(D57:K57,N57:U57)</f>
        <v>4260288.2920000004</v>
      </c>
      <c r="D57" s="794">
        <v>459825.50199999998</v>
      </c>
      <c r="E57" s="794">
        <v>678094.90099999995</v>
      </c>
      <c r="F57" s="794">
        <v>791965</v>
      </c>
      <c r="G57" s="794">
        <v>35750.313000000002</v>
      </c>
      <c r="H57" s="794">
        <v>72369</v>
      </c>
      <c r="I57" s="794">
        <v>305382.45799999998</v>
      </c>
      <c r="J57" s="794">
        <v>236727.226</v>
      </c>
      <c r="K57" s="794">
        <v>39285.413</v>
      </c>
      <c r="L57" s="739"/>
      <c r="M57" s="744" t="s">
        <v>547</v>
      </c>
      <c r="N57" s="794">
        <v>183141.63500000001</v>
      </c>
      <c r="O57" s="794">
        <v>866052.13</v>
      </c>
      <c r="P57" s="794">
        <v>13500</v>
      </c>
      <c r="Q57" s="794">
        <v>14676.543</v>
      </c>
      <c r="R57" s="794">
        <v>348132.24800000002</v>
      </c>
      <c r="S57" s="794">
        <v>145536.23300000001</v>
      </c>
      <c r="T57" s="963" t="s">
        <v>768</v>
      </c>
      <c r="U57" s="794">
        <v>69849.69</v>
      </c>
    </row>
    <row r="58" spans="1:21" s="958" customFormat="1" ht="11.25" customHeight="1">
      <c r="A58" s="739"/>
      <c r="B58" s="744" t="s">
        <v>548</v>
      </c>
      <c r="C58" s="737">
        <f>SUM(D58:K58,N58:U58)</f>
        <v>4039335.8459999999</v>
      </c>
      <c r="D58" s="794">
        <v>427547.59499999997</v>
      </c>
      <c r="E58" s="794">
        <v>682364.01</v>
      </c>
      <c r="F58" s="794">
        <v>673204</v>
      </c>
      <c r="G58" s="794">
        <v>31716.782999999999</v>
      </c>
      <c r="H58" s="794">
        <v>68105.013000000006</v>
      </c>
      <c r="I58" s="794">
        <v>288226.48200000002</v>
      </c>
      <c r="J58" s="794">
        <v>225270.492</v>
      </c>
      <c r="K58" s="794">
        <v>36280.915999999997</v>
      </c>
      <c r="L58" s="739"/>
      <c r="M58" s="744" t="s">
        <v>548</v>
      </c>
      <c r="N58" s="794">
        <v>173683.35699999999</v>
      </c>
      <c r="O58" s="794">
        <v>856677.24100000004</v>
      </c>
      <c r="P58" s="794">
        <v>13037.554</v>
      </c>
      <c r="Q58" s="794">
        <v>14580.522000000001</v>
      </c>
      <c r="R58" s="794">
        <v>348925.32199999999</v>
      </c>
      <c r="S58" s="794">
        <v>133819.60399999999</v>
      </c>
      <c r="T58" s="963" t="s">
        <v>768</v>
      </c>
      <c r="U58" s="794">
        <v>65896.955000000002</v>
      </c>
    </row>
    <row r="59" spans="1:21" s="958" customFormat="1" ht="11.25" customHeight="1">
      <c r="A59" s="739"/>
      <c r="B59" s="744" t="s">
        <v>549</v>
      </c>
      <c r="C59" s="737">
        <f>SUM(D59:K59,N59:U59)</f>
        <v>3921960.7609999999</v>
      </c>
      <c r="D59" s="794">
        <v>400786.2</v>
      </c>
      <c r="E59" s="794">
        <v>663026.61600000004</v>
      </c>
      <c r="F59" s="794">
        <v>685301</v>
      </c>
      <c r="G59" s="794">
        <v>31710.819</v>
      </c>
      <c r="H59" s="794">
        <v>64691.288</v>
      </c>
      <c r="I59" s="794">
        <v>283749.848</v>
      </c>
      <c r="J59" s="794">
        <v>223702.24799999999</v>
      </c>
      <c r="K59" s="794">
        <v>36325.000999999997</v>
      </c>
      <c r="L59" s="739"/>
      <c r="M59" s="746" t="s">
        <v>549</v>
      </c>
      <c r="N59" s="794">
        <v>143918.641</v>
      </c>
      <c r="O59" s="794">
        <v>836819.51899999997</v>
      </c>
      <c r="P59" s="794">
        <v>13526.427</v>
      </c>
      <c r="Q59" s="794">
        <v>14201.608</v>
      </c>
      <c r="R59" s="794">
        <v>331427.78399999999</v>
      </c>
      <c r="S59" s="794">
        <v>130347.039</v>
      </c>
      <c r="T59" s="963" t="s">
        <v>768</v>
      </c>
      <c r="U59" s="794">
        <v>62426.722999999998</v>
      </c>
    </row>
    <row r="60" spans="1:21" s="958" customFormat="1" ht="11.25" customHeight="1">
      <c r="A60" s="739"/>
      <c r="B60" s="744" t="s">
        <v>550</v>
      </c>
      <c r="C60" s="737">
        <f>SUM(D60:K60,N60:U60)</f>
        <v>4250959.1639999989</v>
      </c>
      <c r="D60" s="794">
        <v>458599.00400000002</v>
      </c>
      <c r="E60" s="794">
        <v>691875.37399999995</v>
      </c>
      <c r="F60" s="794">
        <v>724527</v>
      </c>
      <c r="G60" s="794">
        <v>34326.017999999996</v>
      </c>
      <c r="H60" s="794">
        <v>77755.308999999994</v>
      </c>
      <c r="I60" s="794">
        <v>310874.42700000003</v>
      </c>
      <c r="J60" s="794">
        <v>246221.34099999999</v>
      </c>
      <c r="K60" s="794">
        <v>38990.413999999997</v>
      </c>
      <c r="L60" s="739"/>
      <c r="M60" s="746" t="s">
        <v>550</v>
      </c>
      <c r="N60" s="794">
        <v>188250.552</v>
      </c>
      <c r="O60" s="794">
        <v>867454.99899999995</v>
      </c>
      <c r="P60" s="794">
        <v>13807.07</v>
      </c>
      <c r="Q60" s="794">
        <v>15266.404</v>
      </c>
      <c r="R60" s="794">
        <v>362824.48499999999</v>
      </c>
      <c r="S60" s="794">
        <v>147737.571</v>
      </c>
      <c r="T60" s="963" t="s">
        <v>768</v>
      </c>
      <c r="U60" s="794">
        <v>72449.195999999996</v>
      </c>
    </row>
    <row r="61" spans="1:21" s="958" customFormat="1" ht="9" customHeight="1">
      <c r="A61" s="739"/>
      <c r="B61" s="744"/>
      <c r="C61" s="959"/>
      <c r="D61" s="957"/>
      <c r="E61" s="957"/>
      <c r="F61" s="957"/>
      <c r="G61" s="957"/>
      <c r="H61" s="957"/>
      <c r="I61" s="957"/>
      <c r="J61" s="957"/>
      <c r="K61" s="957"/>
      <c r="L61" s="739"/>
      <c r="M61" s="744"/>
      <c r="N61" s="963"/>
      <c r="O61" s="957"/>
      <c r="P61" s="957"/>
      <c r="Q61" s="957"/>
      <c r="R61" s="957"/>
      <c r="S61" s="957"/>
      <c r="T61" s="957"/>
      <c r="U61" s="957"/>
    </row>
    <row r="62" spans="1:21" s="958" customFormat="1" ht="11.25" customHeight="1">
      <c r="A62" s="1337">
        <v>2012</v>
      </c>
      <c r="B62" s="1338"/>
      <c r="C62" s="959"/>
      <c r="D62" s="957"/>
      <c r="E62" s="957"/>
      <c r="F62" s="957"/>
      <c r="G62" s="957"/>
      <c r="H62" s="957"/>
      <c r="I62" s="957"/>
      <c r="J62" s="957"/>
      <c r="K62" s="957"/>
      <c r="L62" s="1337">
        <v>2012</v>
      </c>
      <c r="M62" s="1338" t="s">
        <v>1025</v>
      </c>
      <c r="N62" s="963"/>
      <c r="O62" s="957"/>
      <c r="P62" s="957"/>
      <c r="Q62" s="957"/>
      <c r="R62" s="957"/>
      <c r="S62" s="957"/>
      <c r="T62" s="957"/>
      <c r="U62" s="957"/>
    </row>
    <row r="63" spans="1:21" s="958" customFormat="1" ht="11.25" customHeight="1">
      <c r="A63" s="739"/>
      <c r="B63" s="744" t="s">
        <v>547</v>
      </c>
      <c r="C63" s="737">
        <v>4185020.0649999999</v>
      </c>
      <c r="D63" s="794">
        <v>433236.21600000001</v>
      </c>
      <c r="E63" s="794">
        <v>692177.31700000004</v>
      </c>
      <c r="F63" s="794">
        <v>723888</v>
      </c>
      <c r="G63" s="794">
        <v>36267.743000000002</v>
      </c>
      <c r="H63" s="794">
        <v>73164.286999999997</v>
      </c>
      <c r="I63" s="794">
        <v>310451.25599999999</v>
      </c>
      <c r="J63" s="794">
        <v>224011.07399999999</v>
      </c>
      <c r="K63" s="794">
        <v>38472.928</v>
      </c>
      <c r="L63" s="739"/>
      <c r="M63" s="744" t="s">
        <v>547</v>
      </c>
      <c r="N63" s="794">
        <v>192571.60399999999</v>
      </c>
      <c r="O63" s="794">
        <v>876348.85400000005</v>
      </c>
      <c r="P63" s="794">
        <v>13808.261</v>
      </c>
      <c r="Q63" s="794">
        <v>14239.179</v>
      </c>
      <c r="R63" s="794">
        <v>352829.54300000001</v>
      </c>
      <c r="S63" s="794">
        <v>141842.62899999999</v>
      </c>
      <c r="T63" s="963"/>
      <c r="U63" s="794">
        <v>61711.173999999999</v>
      </c>
    </row>
    <row r="64" spans="1:21" s="958" customFormat="1" ht="11.25" customHeight="1">
      <c r="A64" s="739"/>
      <c r="B64" s="744" t="s">
        <v>548</v>
      </c>
      <c r="C64" s="737">
        <v>4059405.6630000002</v>
      </c>
      <c r="D64" s="794">
        <v>406383.68</v>
      </c>
      <c r="E64" s="794">
        <v>681192.45</v>
      </c>
      <c r="F64" s="794">
        <v>655341</v>
      </c>
      <c r="G64" s="794">
        <v>32411.11</v>
      </c>
      <c r="H64" s="794">
        <v>67457.895000000004</v>
      </c>
      <c r="I64" s="794">
        <v>313471.53100000002</v>
      </c>
      <c r="J64" s="794">
        <v>239249.348</v>
      </c>
      <c r="K64" s="794">
        <v>35899.843000000001</v>
      </c>
      <c r="L64" s="739"/>
      <c r="M64" s="744" t="s">
        <v>548</v>
      </c>
      <c r="N64" s="794">
        <v>181094.87400000001</v>
      </c>
      <c r="O64" s="794">
        <v>876906.97499999998</v>
      </c>
      <c r="P64" s="794">
        <v>13411.246999999999</v>
      </c>
      <c r="Q64" s="794">
        <v>14605.811</v>
      </c>
      <c r="R64" s="794">
        <v>350229.78899999999</v>
      </c>
      <c r="S64" s="794">
        <v>133730.86300000001</v>
      </c>
      <c r="T64" s="963"/>
      <c r="U64" s="794">
        <v>58019.247000000003</v>
      </c>
    </row>
    <row r="65" spans="1:21" s="958" customFormat="1" ht="11.25" customHeight="1">
      <c r="A65" s="739"/>
      <c r="B65" s="744" t="s">
        <v>549</v>
      </c>
      <c r="C65" s="737">
        <v>3981309.8849999998</v>
      </c>
      <c r="D65" s="794">
        <v>380124.02500000002</v>
      </c>
      <c r="E65" s="794">
        <v>661149.84299999999</v>
      </c>
      <c r="F65" s="794">
        <v>742010</v>
      </c>
      <c r="G65" s="794">
        <v>33089.61</v>
      </c>
      <c r="H65" s="794">
        <v>65546.244999999995</v>
      </c>
      <c r="I65" s="794">
        <v>309019.25699999998</v>
      </c>
      <c r="J65" s="794">
        <v>233898.92199999999</v>
      </c>
      <c r="K65" s="794">
        <v>35724.584999999999</v>
      </c>
      <c r="L65" s="739"/>
      <c r="M65" s="744" t="s">
        <v>549</v>
      </c>
      <c r="N65" s="794">
        <v>146821.389</v>
      </c>
      <c r="O65" s="794">
        <v>838613.33900000004</v>
      </c>
      <c r="P65" s="794">
        <v>13381.755999999999</v>
      </c>
      <c r="Q65" s="794">
        <v>14727.933999999999</v>
      </c>
      <c r="R65" s="794">
        <v>326532.95699999999</v>
      </c>
      <c r="S65" s="794">
        <v>128374.561</v>
      </c>
      <c r="T65" s="963"/>
      <c r="U65" s="794">
        <v>52295.462</v>
      </c>
    </row>
    <row r="66" spans="1:21" s="958" customFormat="1" ht="11.25" customHeight="1">
      <c r="A66" s="739"/>
      <c r="B66" s="744" t="s">
        <v>550</v>
      </c>
      <c r="C66" s="737">
        <v>4329830.1560000004</v>
      </c>
      <c r="D66" s="794">
        <v>435255.70600000001</v>
      </c>
      <c r="E66" s="794">
        <v>727322.24800000002</v>
      </c>
      <c r="F66" s="794">
        <v>763564</v>
      </c>
      <c r="G66" s="794">
        <v>32369.118999999999</v>
      </c>
      <c r="H66" s="794">
        <v>78124.345000000001</v>
      </c>
      <c r="I66" s="794">
        <v>317123.70600000001</v>
      </c>
      <c r="J66" s="794">
        <v>233810.88200000001</v>
      </c>
      <c r="K66" s="794">
        <v>39693.544000000002</v>
      </c>
      <c r="L66" s="739"/>
      <c r="M66" s="746" t="s">
        <v>550</v>
      </c>
      <c r="N66" s="794">
        <v>195251.158</v>
      </c>
      <c r="O66" s="794">
        <v>891276.15099999995</v>
      </c>
      <c r="P66" s="794">
        <v>14124.717000000001</v>
      </c>
      <c r="Q66" s="794">
        <v>14899.655000000001</v>
      </c>
      <c r="R66" s="794">
        <v>377355.12900000002</v>
      </c>
      <c r="S66" s="794">
        <v>147419.92000000001</v>
      </c>
      <c r="T66" s="963"/>
      <c r="U66" s="794">
        <v>62239.875999999997</v>
      </c>
    </row>
    <row r="67" spans="1:21" s="958" customFormat="1" ht="9" customHeight="1">
      <c r="A67" s="739"/>
      <c r="B67" s="744"/>
      <c r="C67" s="737"/>
      <c r="D67" s="737"/>
      <c r="E67" s="737"/>
      <c r="F67" s="737"/>
      <c r="G67" s="737"/>
      <c r="H67" s="737"/>
      <c r="I67" s="737"/>
      <c r="J67" s="737"/>
      <c r="K67" s="737"/>
      <c r="L67" s="739"/>
      <c r="M67" s="744"/>
      <c r="N67" s="959"/>
      <c r="O67" s="959"/>
      <c r="P67" s="959"/>
      <c r="Q67" s="959"/>
      <c r="R67" s="959"/>
      <c r="S67" s="959"/>
      <c r="T67" s="959"/>
      <c r="U67" s="959"/>
    </row>
    <row r="68" spans="1:21" s="958" customFormat="1" ht="11.25" customHeight="1">
      <c r="A68" s="1337">
        <v>2013</v>
      </c>
      <c r="B68" s="1338"/>
      <c r="C68" s="959"/>
      <c r="D68" s="959"/>
      <c r="E68" s="959"/>
      <c r="F68" s="959"/>
      <c r="G68" s="959"/>
      <c r="H68" s="959"/>
      <c r="I68" s="959"/>
      <c r="J68" s="959"/>
      <c r="K68" s="959"/>
      <c r="L68" s="1337">
        <v>2013</v>
      </c>
      <c r="M68" s="1338"/>
      <c r="N68" s="959"/>
      <c r="O68" s="959"/>
      <c r="P68" s="959"/>
      <c r="Q68" s="959"/>
      <c r="R68" s="959"/>
      <c r="S68" s="959"/>
      <c r="T68" s="959"/>
      <c r="U68" s="959"/>
    </row>
    <row r="69" spans="1:21" s="958" customFormat="1" ht="11.25" customHeight="1">
      <c r="A69" s="739"/>
      <c r="B69" s="744" t="s">
        <v>547</v>
      </c>
      <c r="C69" s="737">
        <v>4222858.682</v>
      </c>
      <c r="D69" s="737">
        <v>425918.36499999999</v>
      </c>
      <c r="E69" s="737">
        <v>699183.13</v>
      </c>
      <c r="F69" s="737">
        <v>696460</v>
      </c>
      <c r="G69" s="737">
        <v>35482.152999999998</v>
      </c>
      <c r="H69" s="737">
        <v>73749.134999999995</v>
      </c>
      <c r="I69" s="737">
        <v>326838.54399999999</v>
      </c>
      <c r="J69" s="737">
        <v>235634.05</v>
      </c>
      <c r="K69" s="737">
        <v>37408.330999999998</v>
      </c>
      <c r="L69" s="739"/>
      <c r="M69" s="744" t="s">
        <v>547</v>
      </c>
      <c r="N69" s="737">
        <v>194222.43100000001</v>
      </c>
      <c r="O69" s="737">
        <v>893210.52300000004</v>
      </c>
      <c r="P69" s="737">
        <v>13947.985000000001</v>
      </c>
      <c r="Q69" s="737">
        <v>14814.859</v>
      </c>
      <c r="R69" s="737">
        <v>361081.03600000002</v>
      </c>
      <c r="S69" s="737">
        <v>153917.41800000001</v>
      </c>
      <c r="T69" s="963"/>
      <c r="U69" s="737">
        <v>60990.722000000002</v>
      </c>
    </row>
    <row r="70" spans="1:21" s="958" customFormat="1" ht="11.25" customHeight="1">
      <c r="A70" s="739"/>
      <c r="B70" s="744" t="s">
        <v>548</v>
      </c>
      <c r="C70" s="737">
        <v>4153709.2760000001</v>
      </c>
      <c r="D70" s="737">
        <v>402199.46100000001</v>
      </c>
      <c r="E70" s="737">
        <v>691270.54299999995</v>
      </c>
      <c r="F70" s="737">
        <v>684115</v>
      </c>
      <c r="G70" s="737">
        <v>32950.046000000002</v>
      </c>
      <c r="H70" s="737">
        <v>69011.145000000004</v>
      </c>
      <c r="I70" s="737">
        <v>311967.989</v>
      </c>
      <c r="J70" s="737">
        <v>266227.49</v>
      </c>
      <c r="K70" s="737">
        <v>35938.463000000003</v>
      </c>
      <c r="L70" s="739"/>
      <c r="M70" s="744" t="s">
        <v>548</v>
      </c>
      <c r="N70" s="737">
        <v>188978.348</v>
      </c>
      <c r="O70" s="737">
        <v>883548.53399999999</v>
      </c>
      <c r="P70" s="737">
        <v>13767.407999999999</v>
      </c>
      <c r="Q70" s="737">
        <v>14340.218999999999</v>
      </c>
      <c r="R70" s="737">
        <v>363939.52299999999</v>
      </c>
      <c r="S70" s="737">
        <v>134859.435</v>
      </c>
      <c r="T70" s="963"/>
      <c r="U70" s="737">
        <v>60595.671999999999</v>
      </c>
    </row>
    <row r="71" spans="1:21" s="958" customFormat="1" ht="11.25" customHeight="1">
      <c r="A71" s="739"/>
      <c r="B71" s="744" t="s">
        <v>549</v>
      </c>
      <c r="C71" s="737">
        <v>3989724.094</v>
      </c>
      <c r="D71" s="737">
        <v>381920.11900000001</v>
      </c>
      <c r="E71" s="737">
        <v>678133.21699999995</v>
      </c>
      <c r="F71" s="737">
        <v>702047</v>
      </c>
      <c r="G71" s="737">
        <v>32945.803</v>
      </c>
      <c r="H71" s="737">
        <v>66803.985000000001</v>
      </c>
      <c r="I71" s="737">
        <v>310176.10100000002</v>
      </c>
      <c r="J71" s="737">
        <v>232802.527</v>
      </c>
      <c r="K71" s="737">
        <v>36153.718000000001</v>
      </c>
      <c r="L71" s="739"/>
      <c r="M71" s="744" t="s">
        <v>549</v>
      </c>
      <c r="N71" s="737">
        <v>156645.198</v>
      </c>
      <c r="O71" s="737">
        <v>851211.78899999999</v>
      </c>
      <c r="P71" s="737">
        <v>13753.941000000001</v>
      </c>
      <c r="Q71" s="737">
        <v>14768.643</v>
      </c>
      <c r="R71" s="737">
        <v>329593.48599999998</v>
      </c>
      <c r="S71" s="737">
        <v>127934.955</v>
      </c>
      <c r="T71" s="963"/>
      <c r="U71" s="737">
        <v>54833.612000000001</v>
      </c>
    </row>
    <row r="72" spans="1:21" s="958" customFormat="1" ht="11.25" hidden="1" customHeight="1">
      <c r="A72" s="739"/>
      <c r="B72" s="744" t="s">
        <v>550</v>
      </c>
      <c r="C72" s="737">
        <f>SUM(D72:K72,N72:U72)</f>
        <v>0</v>
      </c>
      <c r="D72" s="737"/>
      <c r="E72" s="737"/>
      <c r="F72" s="737"/>
      <c r="G72" s="737"/>
      <c r="H72" s="737"/>
      <c r="I72" s="737"/>
      <c r="J72" s="737"/>
      <c r="K72" s="737"/>
      <c r="L72" s="739"/>
      <c r="M72" s="744" t="s">
        <v>550</v>
      </c>
      <c r="N72" s="737"/>
      <c r="O72" s="737"/>
      <c r="P72" s="737"/>
      <c r="Q72" s="737"/>
      <c r="R72" s="737"/>
      <c r="S72" s="737"/>
      <c r="T72" s="737"/>
      <c r="U72" s="737"/>
    </row>
    <row r="73" spans="1:21" s="958" customFormat="1" ht="9" customHeight="1">
      <c r="A73" s="739"/>
      <c r="B73" s="744"/>
      <c r="C73" s="737"/>
      <c r="D73" s="737"/>
      <c r="E73" s="737"/>
      <c r="F73" s="737"/>
      <c r="G73" s="737"/>
      <c r="H73" s="737"/>
      <c r="I73" s="737"/>
      <c r="J73" s="737"/>
      <c r="K73" s="737"/>
      <c r="L73" s="739"/>
      <c r="M73" s="744"/>
      <c r="N73" s="737"/>
      <c r="O73" s="737"/>
      <c r="P73" s="737"/>
      <c r="Q73" s="737"/>
      <c r="R73" s="737"/>
      <c r="S73" s="737"/>
      <c r="T73" s="737"/>
      <c r="U73" s="737"/>
    </row>
    <row r="74" spans="1:21" s="958" customFormat="1" ht="11.25" hidden="1" customHeight="1">
      <c r="A74" s="739"/>
      <c r="B74" s="744" t="s">
        <v>995</v>
      </c>
      <c r="C74" s="737">
        <f>SUM(C69:C70)</f>
        <v>8376567.9580000006</v>
      </c>
      <c r="D74" s="737">
        <f t="shared" ref="D74:K74" si="15">SUM(D69:D70)</f>
        <v>828117.826</v>
      </c>
      <c r="E74" s="737">
        <f t="shared" si="15"/>
        <v>1390453.673</v>
      </c>
      <c r="F74" s="737">
        <f t="shared" si="15"/>
        <v>1380575</v>
      </c>
      <c r="G74" s="737">
        <f t="shared" si="15"/>
        <v>68432.198999999993</v>
      </c>
      <c r="H74" s="737">
        <f t="shared" si="15"/>
        <v>142760.28</v>
      </c>
      <c r="I74" s="737">
        <f t="shared" si="15"/>
        <v>638806.53300000005</v>
      </c>
      <c r="J74" s="737">
        <f t="shared" si="15"/>
        <v>501861.54</v>
      </c>
      <c r="K74" s="737">
        <f t="shared" si="15"/>
        <v>73346.793999999994</v>
      </c>
      <c r="L74" s="739"/>
      <c r="M74" s="744" t="s">
        <v>995</v>
      </c>
      <c r="N74" s="737">
        <f>SUM(N69:N70)</f>
        <v>383200.77899999998</v>
      </c>
      <c r="O74" s="737">
        <f t="shared" ref="O74:U74" si="16">SUM(O69:O70)</f>
        <v>1776759.057</v>
      </c>
      <c r="P74" s="737">
        <f t="shared" si="16"/>
        <v>27715.393</v>
      </c>
      <c r="Q74" s="737">
        <f t="shared" si="16"/>
        <v>29155.078000000001</v>
      </c>
      <c r="R74" s="737">
        <f t="shared" si="16"/>
        <v>725020.55900000001</v>
      </c>
      <c r="S74" s="737">
        <f t="shared" si="16"/>
        <v>288776.853</v>
      </c>
      <c r="T74" s="963" t="s">
        <v>768</v>
      </c>
      <c r="U74" s="737">
        <f t="shared" si="16"/>
        <v>121586.394</v>
      </c>
    </row>
    <row r="75" spans="1:21" s="958" customFormat="1" ht="11.25" customHeight="1">
      <c r="A75" s="739"/>
      <c r="B75" s="744" t="s">
        <v>996</v>
      </c>
      <c r="C75" s="737">
        <f>SUM(C69:C71)</f>
        <v>12366292.052000001</v>
      </c>
      <c r="D75" s="737">
        <f t="shared" ref="D75:K75" si="17">SUM(D69:D71)</f>
        <v>1210037.9450000001</v>
      </c>
      <c r="E75" s="737">
        <f t="shared" si="17"/>
        <v>2068586.89</v>
      </c>
      <c r="F75" s="737">
        <f t="shared" si="17"/>
        <v>2082622</v>
      </c>
      <c r="G75" s="737">
        <f t="shared" si="17"/>
        <v>101378.00199999999</v>
      </c>
      <c r="H75" s="737">
        <f t="shared" si="17"/>
        <v>209564.26500000001</v>
      </c>
      <c r="I75" s="737">
        <f t="shared" si="17"/>
        <v>948982.63400000008</v>
      </c>
      <c r="J75" s="737">
        <f t="shared" si="17"/>
        <v>734664.06700000004</v>
      </c>
      <c r="K75" s="737">
        <f t="shared" si="17"/>
        <v>109500.51199999999</v>
      </c>
      <c r="L75" s="739"/>
      <c r="M75" s="744" t="s">
        <v>996</v>
      </c>
      <c r="N75" s="737">
        <f>SUM(N69:N71)</f>
        <v>539845.97699999996</v>
      </c>
      <c r="O75" s="737">
        <f t="shared" ref="O75:U75" si="18">SUM(O69:O71)</f>
        <v>2627970.8459999999</v>
      </c>
      <c r="P75" s="737">
        <f t="shared" si="18"/>
        <v>41469.334000000003</v>
      </c>
      <c r="Q75" s="737">
        <f t="shared" si="18"/>
        <v>43923.721000000005</v>
      </c>
      <c r="R75" s="737">
        <f t="shared" si="18"/>
        <v>1054614.0449999999</v>
      </c>
      <c r="S75" s="737">
        <f t="shared" si="18"/>
        <v>416711.80800000002</v>
      </c>
      <c r="T75" s="963" t="s">
        <v>768</v>
      </c>
      <c r="U75" s="737">
        <f t="shared" si="18"/>
        <v>176420.00599999999</v>
      </c>
    </row>
    <row r="76" spans="1:21" s="958" customFormat="1" ht="11.25" hidden="1" customHeight="1">
      <c r="A76" s="739"/>
      <c r="B76" s="744"/>
      <c r="C76" s="959"/>
      <c r="D76" s="959"/>
      <c r="E76" s="959"/>
      <c r="F76" s="959"/>
      <c r="G76" s="959"/>
      <c r="H76" s="959"/>
      <c r="I76" s="959"/>
      <c r="J76" s="959"/>
      <c r="K76" s="959"/>
      <c r="L76" s="739"/>
      <c r="M76" s="744"/>
      <c r="N76" s="959"/>
      <c r="O76" s="959"/>
      <c r="P76" s="959"/>
      <c r="Q76" s="959"/>
      <c r="R76" s="959"/>
      <c r="S76" s="959"/>
      <c r="T76" s="959"/>
      <c r="U76" s="959"/>
    </row>
    <row r="77" spans="1:21" s="958" customFormat="1" ht="11.25" hidden="1" customHeight="1">
      <c r="A77" s="1337">
        <v>2014</v>
      </c>
      <c r="B77" s="1338"/>
      <c r="C77" s="959"/>
      <c r="D77" s="959"/>
      <c r="E77" s="959"/>
      <c r="F77" s="959"/>
      <c r="G77" s="959"/>
      <c r="H77" s="959"/>
      <c r="I77" s="959"/>
      <c r="J77" s="959"/>
      <c r="K77" s="959"/>
      <c r="L77" s="1337">
        <v>2014</v>
      </c>
      <c r="M77" s="1338"/>
      <c r="N77" s="959"/>
      <c r="O77" s="959"/>
      <c r="P77" s="959"/>
      <c r="Q77" s="959"/>
      <c r="R77" s="959"/>
      <c r="S77" s="959"/>
      <c r="T77" s="959"/>
      <c r="U77" s="959"/>
    </row>
    <row r="78" spans="1:21" s="958" customFormat="1" ht="11.25" hidden="1" customHeight="1">
      <c r="A78" s="739"/>
      <c r="B78" s="744" t="s">
        <v>547</v>
      </c>
      <c r="C78" s="737">
        <f>SUM(D78:K78,N78:U78)</f>
        <v>0</v>
      </c>
      <c r="D78" s="737"/>
      <c r="E78" s="737"/>
      <c r="F78" s="737"/>
      <c r="G78" s="737"/>
      <c r="H78" s="737"/>
      <c r="I78" s="737"/>
      <c r="J78" s="737"/>
      <c r="K78" s="737"/>
      <c r="L78" s="739"/>
      <c r="M78" s="744" t="s">
        <v>547</v>
      </c>
      <c r="N78" s="737"/>
      <c r="O78" s="737"/>
      <c r="P78" s="737"/>
      <c r="Q78" s="737"/>
      <c r="R78" s="737"/>
      <c r="S78" s="737"/>
      <c r="T78" s="737"/>
      <c r="U78" s="737"/>
    </row>
    <row r="79" spans="1:21" s="958" customFormat="1" ht="11.25" hidden="1" customHeight="1">
      <c r="A79" s="739"/>
      <c r="B79" s="744" t="s">
        <v>548</v>
      </c>
      <c r="C79" s="737">
        <f>SUM(D79:K79,N79:U79)</f>
        <v>0</v>
      </c>
      <c r="D79" s="737"/>
      <c r="E79" s="737"/>
      <c r="F79" s="737"/>
      <c r="G79" s="737"/>
      <c r="H79" s="737"/>
      <c r="I79" s="737"/>
      <c r="J79" s="737"/>
      <c r="K79" s="737"/>
      <c r="L79" s="739"/>
      <c r="M79" s="744" t="s">
        <v>548</v>
      </c>
      <c r="N79" s="737"/>
      <c r="O79" s="737"/>
      <c r="P79" s="737"/>
      <c r="Q79" s="737"/>
      <c r="R79" s="737"/>
      <c r="S79" s="737"/>
      <c r="T79" s="737"/>
      <c r="U79" s="737"/>
    </row>
    <row r="80" spans="1:21" s="958" customFormat="1" ht="11.25" hidden="1" customHeight="1">
      <c r="A80" s="739"/>
      <c r="B80" s="744" t="s">
        <v>549</v>
      </c>
      <c r="C80" s="737">
        <f>SUM(D80:K80,N80:U80)</f>
        <v>0</v>
      </c>
      <c r="D80" s="737"/>
      <c r="E80" s="737"/>
      <c r="F80" s="737"/>
      <c r="G80" s="737"/>
      <c r="H80" s="737"/>
      <c r="I80" s="737"/>
      <c r="J80" s="737"/>
      <c r="K80" s="737"/>
      <c r="L80" s="739"/>
      <c r="M80" s="744" t="s">
        <v>549</v>
      </c>
      <c r="N80" s="737"/>
      <c r="O80" s="737"/>
      <c r="P80" s="737"/>
      <c r="Q80" s="737"/>
      <c r="R80" s="737"/>
      <c r="S80" s="737"/>
      <c r="T80" s="737"/>
      <c r="U80" s="737"/>
    </row>
    <row r="81" spans="1:22" s="958" customFormat="1" ht="11.25" hidden="1" customHeight="1">
      <c r="A81" s="739"/>
      <c r="B81" s="744" t="s">
        <v>550</v>
      </c>
      <c r="C81" s="737">
        <f>SUM(D81:K81,N81:U81)</f>
        <v>0</v>
      </c>
      <c r="D81" s="737"/>
      <c r="E81" s="737"/>
      <c r="F81" s="737"/>
      <c r="G81" s="737"/>
      <c r="H81" s="737"/>
      <c r="I81" s="737"/>
      <c r="J81" s="737"/>
      <c r="K81" s="737"/>
      <c r="L81" s="739"/>
      <c r="M81" s="744" t="s">
        <v>550</v>
      </c>
      <c r="N81" s="737"/>
      <c r="O81" s="737"/>
      <c r="P81" s="737"/>
      <c r="Q81" s="737"/>
      <c r="R81" s="737"/>
      <c r="S81" s="737"/>
      <c r="T81" s="737"/>
      <c r="U81" s="737"/>
    </row>
    <row r="82" spans="1:22" s="958" customFormat="1" ht="9" customHeight="1">
      <c r="A82" s="740"/>
      <c r="B82" s="752"/>
      <c r="C82" s="959"/>
      <c r="D82" s="962"/>
      <c r="E82" s="962"/>
      <c r="F82" s="962"/>
      <c r="G82" s="962"/>
      <c r="H82" s="962"/>
      <c r="I82" s="962"/>
      <c r="J82" s="962"/>
      <c r="L82" s="740"/>
      <c r="M82" s="752"/>
      <c r="O82" s="962"/>
      <c r="P82" s="962"/>
      <c r="Q82" s="962"/>
      <c r="R82" s="962"/>
      <c r="S82" s="962"/>
      <c r="T82" s="962"/>
      <c r="U82" s="964"/>
    </row>
    <row r="83" spans="1:22" s="958" customFormat="1" ht="11.25" customHeight="1">
      <c r="A83" s="740"/>
      <c r="B83" s="752"/>
      <c r="C83" s="1279" t="s">
        <v>205</v>
      </c>
      <c r="D83" s="1279"/>
      <c r="E83" s="1279"/>
      <c r="F83" s="1279"/>
      <c r="G83" s="1279"/>
      <c r="H83" s="1279"/>
      <c r="I83" s="1279"/>
      <c r="J83" s="1279"/>
      <c r="K83" s="1279"/>
      <c r="L83" s="740"/>
      <c r="M83" s="752"/>
      <c r="N83" s="905" t="s">
        <v>205</v>
      </c>
      <c r="O83" s="905"/>
      <c r="P83" s="905"/>
      <c r="Q83" s="905"/>
      <c r="R83" s="905"/>
      <c r="S83" s="905"/>
      <c r="T83" s="905"/>
      <c r="U83" s="905"/>
      <c r="V83" s="905"/>
    </row>
    <row r="84" spans="1:22" s="968" customFormat="1" ht="11.25" customHeight="1">
      <c r="A84" s="965"/>
      <c r="B84" s="965"/>
      <c r="C84" s="906" t="s">
        <v>206</v>
      </c>
      <c r="D84" s="966"/>
      <c r="E84" s="966"/>
      <c r="F84" s="966"/>
      <c r="G84" s="966"/>
      <c r="H84" s="966"/>
      <c r="I84" s="966"/>
      <c r="J84" s="966"/>
      <c r="K84" s="966"/>
      <c r="L84" s="965"/>
      <c r="M84" s="965"/>
      <c r="N84" s="906" t="s">
        <v>206</v>
      </c>
      <c r="O84" s="967"/>
      <c r="P84" s="967"/>
      <c r="Q84" s="967"/>
      <c r="R84" s="967"/>
      <c r="S84" s="967"/>
      <c r="T84" s="967"/>
      <c r="U84" s="967"/>
    </row>
    <row r="85" spans="1:22" s="958" customFormat="1" ht="9" customHeight="1">
      <c r="A85" s="965"/>
      <c r="B85" s="965"/>
      <c r="C85" s="967"/>
      <c r="D85" s="967"/>
      <c r="E85" s="967"/>
      <c r="F85" s="967"/>
      <c r="G85" s="967"/>
      <c r="H85" s="967"/>
      <c r="I85" s="967"/>
      <c r="J85" s="967"/>
      <c r="K85" s="967"/>
      <c r="L85" s="965"/>
      <c r="M85" s="965"/>
      <c r="N85" s="967"/>
      <c r="O85" s="967"/>
      <c r="P85" s="967"/>
      <c r="Q85" s="967"/>
      <c r="R85" s="967"/>
      <c r="S85" s="967"/>
      <c r="T85" s="967"/>
      <c r="U85" s="967"/>
    </row>
    <row r="86" spans="1:22" s="958" customFormat="1" ht="11.25" customHeight="1">
      <c r="A86" s="1343">
        <v>2005</v>
      </c>
      <c r="B86" s="1344"/>
      <c r="C86" s="917">
        <f t="shared" ref="C86:K91" si="19">C21/C20*100-100</f>
        <v>3.0882911763302445</v>
      </c>
      <c r="D86" s="917">
        <f t="shared" si="19"/>
        <v>3.3326260552853029</v>
      </c>
      <c r="E86" s="917">
        <f t="shared" si="19"/>
        <v>0.12204637893977122</v>
      </c>
      <c r="F86" s="917">
        <f t="shared" si="19"/>
        <v>3.036646810791126</v>
      </c>
      <c r="G86" s="917">
        <f t="shared" si="19"/>
        <v>5.8384399619797733</v>
      </c>
      <c r="H86" s="917">
        <f t="shared" si="19"/>
        <v>0.24370812766778727</v>
      </c>
      <c r="I86" s="917">
        <f t="shared" si="19"/>
        <v>0.78774884480105811</v>
      </c>
      <c r="J86" s="917">
        <f t="shared" si="19"/>
        <v>3.2530291919018453</v>
      </c>
      <c r="K86" s="917">
        <f t="shared" si="19"/>
        <v>3.6200639894904612</v>
      </c>
      <c r="L86" s="1343">
        <v>2005</v>
      </c>
      <c r="M86" s="1344"/>
      <c r="N86" s="917">
        <f t="shared" ref="N86:S91" si="20">N21/N20*100-100</f>
        <v>1.3498821889160126</v>
      </c>
      <c r="O86" s="917">
        <f t="shared" si="20"/>
        <v>8.9843792546925272</v>
      </c>
      <c r="P86" s="917">
        <f t="shared" si="20"/>
        <v>3.5374238543168985</v>
      </c>
      <c r="Q86" s="917">
        <f t="shared" si="20"/>
        <v>-2.2884565859070136</v>
      </c>
      <c r="R86" s="917">
        <f t="shared" si="20"/>
        <v>-0.70373794960237035</v>
      </c>
      <c r="S86" s="917">
        <f t="shared" si="20"/>
        <v>2.4583438942699303</v>
      </c>
      <c r="T86" s="963" t="s">
        <v>244</v>
      </c>
      <c r="U86" s="917">
        <f t="shared" ref="U86:U91" si="21">U21/U20*100-100</f>
        <v>-2.4584038782197126</v>
      </c>
    </row>
    <row r="87" spans="1:22" s="958" customFormat="1" ht="11.25" customHeight="1">
      <c r="A87" s="1343">
        <v>2006</v>
      </c>
      <c r="B87" s="1344"/>
      <c r="C87" s="917">
        <f t="shared" si="19"/>
        <v>1.1847911427831548</v>
      </c>
      <c r="D87" s="917">
        <f t="shared" si="19"/>
        <v>0.5484090275873541</v>
      </c>
      <c r="E87" s="917">
        <f t="shared" si="19"/>
        <v>5.3953921670849354</v>
      </c>
      <c r="F87" s="917">
        <f t="shared" si="19"/>
        <v>0.54425461976140355</v>
      </c>
      <c r="G87" s="917">
        <f t="shared" si="19"/>
        <v>-6.243023525199547</v>
      </c>
      <c r="H87" s="917">
        <f t="shared" si="19"/>
        <v>4.3952327070044817E-2</v>
      </c>
      <c r="I87" s="917">
        <f t="shared" si="19"/>
        <v>1.5640711289751152</v>
      </c>
      <c r="J87" s="917">
        <f t="shared" si="19"/>
        <v>5.2824682051783469</v>
      </c>
      <c r="K87" s="917">
        <f t="shared" si="19"/>
        <v>0.73091585571869189</v>
      </c>
      <c r="L87" s="1343">
        <v>2006</v>
      </c>
      <c r="M87" s="1344"/>
      <c r="N87" s="917">
        <f t="shared" si="20"/>
        <v>0.16294508304990529</v>
      </c>
      <c r="O87" s="917">
        <f t="shared" si="20"/>
        <v>-0.41437567832343802</v>
      </c>
      <c r="P87" s="917">
        <f t="shared" si="20"/>
        <v>2.1002110149605642</v>
      </c>
      <c r="Q87" s="917">
        <f t="shared" si="20"/>
        <v>7.2221042940519027</v>
      </c>
      <c r="R87" s="917">
        <f t="shared" si="20"/>
        <v>1.5598368738309176</v>
      </c>
      <c r="S87" s="917">
        <f t="shared" si="20"/>
        <v>-1.5420640922755382</v>
      </c>
      <c r="T87" s="963" t="s">
        <v>244</v>
      </c>
      <c r="U87" s="917">
        <f t="shared" si="21"/>
        <v>-4.4012366338922249</v>
      </c>
    </row>
    <row r="88" spans="1:22" s="958" customFormat="1" ht="11.25" customHeight="1">
      <c r="A88" s="1343">
        <v>2007</v>
      </c>
      <c r="B88" s="1344"/>
      <c r="C88" s="917">
        <f t="shared" si="19"/>
        <v>2.8763016891379749</v>
      </c>
      <c r="D88" s="917">
        <f t="shared" si="19"/>
        <v>0.92143480924600851</v>
      </c>
      <c r="E88" s="917">
        <f t="shared" si="19"/>
        <v>4.0023875605817381</v>
      </c>
      <c r="F88" s="917">
        <f t="shared" si="19"/>
        <v>1.1597911460484482</v>
      </c>
      <c r="G88" s="917">
        <f t="shared" si="19"/>
        <v>-4.5406846620535219</v>
      </c>
      <c r="H88" s="917">
        <f t="shared" si="19"/>
        <v>0.77797273826179492</v>
      </c>
      <c r="I88" s="917">
        <f t="shared" si="19"/>
        <v>8.7478415474201938</v>
      </c>
      <c r="J88" s="917">
        <f t="shared" si="19"/>
        <v>21.974517521395313</v>
      </c>
      <c r="K88" s="917">
        <f t="shared" si="19"/>
        <v>-4.2306283139485856</v>
      </c>
      <c r="L88" s="1343">
        <v>2007</v>
      </c>
      <c r="M88" s="1344"/>
      <c r="N88" s="917">
        <f t="shared" si="20"/>
        <v>4.7107874645041363</v>
      </c>
      <c r="O88" s="917">
        <f t="shared" si="20"/>
        <v>-0.1649422232096498</v>
      </c>
      <c r="P88" s="917" t="s">
        <v>244</v>
      </c>
      <c r="Q88" s="917">
        <f t="shared" si="20"/>
        <v>2.3598123564850084</v>
      </c>
      <c r="R88" s="917">
        <f t="shared" si="20"/>
        <v>-0.6061603802136375</v>
      </c>
      <c r="S88" s="917">
        <f t="shared" si="20"/>
        <v>-3.3514682702401615</v>
      </c>
      <c r="T88" s="963" t="s">
        <v>244</v>
      </c>
      <c r="U88" s="917">
        <f t="shared" si="21"/>
        <v>0.54926950316291823</v>
      </c>
    </row>
    <row r="89" spans="1:22" s="958" customFormat="1" ht="11.25" customHeight="1">
      <c r="A89" s="1343">
        <v>2008</v>
      </c>
      <c r="B89" s="1344"/>
      <c r="C89" s="917">
        <f t="shared" si="19"/>
        <v>0.97598984502596409</v>
      </c>
      <c r="D89" s="917">
        <f t="shared" si="19"/>
        <v>2.9173775477749899</v>
      </c>
      <c r="E89" s="917">
        <f t="shared" si="19"/>
        <v>3.3340720174524989</v>
      </c>
      <c r="F89" s="917" t="s">
        <v>244</v>
      </c>
      <c r="G89" s="917">
        <f t="shared" si="19"/>
        <v>-7.9308508698488822E-2</v>
      </c>
      <c r="H89" s="917">
        <f t="shared" si="19"/>
        <v>1.3993491887543712</v>
      </c>
      <c r="I89" s="917">
        <f t="shared" si="19"/>
        <v>5.7410659590986484</v>
      </c>
      <c r="J89" s="917">
        <f t="shared" si="19"/>
        <v>-1.1656939545900968E-2</v>
      </c>
      <c r="K89" s="917">
        <f t="shared" si="19"/>
        <v>-3.1272686108718943</v>
      </c>
      <c r="L89" s="1343">
        <v>2008</v>
      </c>
      <c r="M89" s="1344"/>
      <c r="N89" s="917">
        <f t="shared" si="20"/>
        <v>0.60981843234056043</v>
      </c>
      <c r="O89" s="917">
        <f t="shared" si="20"/>
        <v>3.2526980322925567</v>
      </c>
      <c r="P89" s="917">
        <f>P24/P23*100-100</f>
        <v>1.2528935594121151</v>
      </c>
      <c r="Q89" s="917">
        <f t="shared" si="20"/>
        <v>4.6084387793129196</v>
      </c>
      <c r="R89" s="917">
        <f t="shared" si="20"/>
        <v>1.6118903244701386</v>
      </c>
      <c r="S89" s="917">
        <f t="shared" si="20"/>
        <v>3.205432797082338</v>
      </c>
      <c r="T89" s="963" t="s">
        <v>244</v>
      </c>
      <c r="U89" s="917">
        <f t="shared" si="21"/>
        <v>-1.8607081247563144</v>
      </c>
    </row>
    <row r="90" spans="1:22" s="958" customFormat="1" ht="11.25" customHeight="1">
      <c r="A90" s="1343">
        <v>2009</v>
      </c>
      <c r="B90" s="1344"/>
      <c r="C90" s="917">
        <f t="shared" si="19"/>
        <v>2.3889477132742911</v>
      </c>
      <c r="D90" s="917">
        <f t="shared" si="19"/>
        <v>1.065030753884173</v>
      </c>
      <c r="E90" s="917">
        <f t="shared" si="19"/>
        <v>1.4983111397696831</v>
      </c>
      <c r="F90" s="917" t="s">
        <v>244</v>
      </c>
      <c r="G90" s="917">
        <f t="shared" si="19"/>
        <v>-2.7406677362683354</v>
      </c>
      <c r="H90" s="917">
        <f t="shared" si="19"/>
        <v>-5.2020271346540454</v>
      </c>
      <c r="I90" s="917">
        <f t="shared" si="19"/>
        <v>-2.5557148670281293</v>
      </c>
      <c r="J90" s="917">
        <f t="shared" si="19"/>
        <v>2.2548902522042056</v>
      </c>
      <c r="K90" s="917">
        <f t="shared" si="19"/>
        <v>-15.074143802900807</v>
      </c>
      <c r="L90" s="1343">
        <v>2009</v>
      </c>
      <c r="M90" s="1344"/>
      <c r="N90" s="917">
        <f t="shared" si="20"/>
        <v>-0.96884692153889773</v>
      </c>
      <c r="O90" s="917">
        <f t="shared" si="20"/>
        <v>0.99441035308996106</v>
      </c>
      <c r="P90" s="917">
        <f>P25/P24*100-100</f>
        <v>-1.2037147172450062</v>
      </c>
      <c r="Q90" s="917">
        <f t="shared" si="20"/>
        <v>-1.5233086813183832</v>
      </c>
      <c r="R90" s="917">
        <f t="shared" si="20"/>
        <v>0.54691933128205505</v>
      </c>
      <c r="S90" s="917">
        <f t="shared" si="20"/>
        <v>-2.183534366244217</v>
      </c>
      <c r="T90" s="963" t="s">
        <v>244</v>
      </c>
      <c r="U90" s="917">
        <f t="shared" si="21"/>
        <v>-11.613988335820906</v>
      </c>
    </row>
    <row r="91" spans="1:22" s="958" customFormat="1" ht="11.25" customHeight="1">
      <c r="A91" s="1343">
        <v>2010</v>
      </c>
      <c r="B91" s="1344"/>
      <c r="C91" s="917">
        <f t="shared" si="19"/>
        <v>-0.77327153137322568</v>
      </c>
      <c r="D91" s="917">
        <f t="shared" si="19"/>
        <v>9.6125665527523552E-2</v>
      </c>
      <c r="E91" s="917">
        <f t="shared" si="19"/>
        <v>1.573855790879648</v>
      </c>
      <c r="F91" s="917">
        <f>F26/F25*100-100</f>
        <v>-4.8333453329493494</v>
      </c>
      <c r="G91" s="917">
        <f t="shared" si="19"/>
        <v>5.0841749211673033</v>
      </c>
      <c r="H91" s="917">
        <f t="shared" si="19"/>
        <v>1.1604164897305793</v>
      </c>
      <c r="I91" s="917">
        <f t="shared" si="19"/>
        <v>2.1127912903686763</v>
      </c>
      <c r="J91" s="917">
        <f t="shared" si="19"/>
        <v>1.1625955985438736</v>
      </c>
      <c r="K91" s="917">
        <f t="shared" si="19"/>
        <v>0.92957890489648776</v>
      </c>
      <c r="L91" s="1343">
        <v>2010</v>
      </c>
      <c r="M91" s="1344"/>
      <c r="N91" s="917">
        <f t="shared" si="20"/>
        <v>1.7999970345376397</v>
      </c>
      <c r="O91" s="917">
        <f t="shared" si="20"/>
        <v>-0.91754660865655069</v>
      </c>
      <c r="P91" s="917" t="s">
        <v>244</v>
      </c>
      <c r="Q91" s="917">
        <f t="shared" si="20"/>
        <v>4.1698904717111276</v>
      </c>
      <c r="R91" s="917">
        <f t="shared" si="20"/>
        <v>5.200905820277768</v>
      </c>
      <c r="S91" s="917">
        <f t="shared" si="20"/>
        <v>-2.4034602355438466</v>
      </c>
      <c r="T91" s="963" t="s">
        <v>244</v>
      </c>
      <c r="U91" s="917">
        <f t="shared" si="21"/>
        <v>-2.0506209508566968</v>
      </c>
    </row>
    <row r="92" spans="1:22" s="958" customFormat="1" ht="11.25" customHeight="1">
      <c r="A92" s="1343">
        <v>2011</v>
      </c>
      <c r="B92" s="1344"/>
      <c r="C92" s="920">
        <v>0.85345083504699915</v>
      </c>
      <c r="D92" s="920">
        <v>0.96388723213883054</v>
      </c>
      <c r="E92" s="920">
        <v>2.2662524414403862</v>
      </c>
      <c r="F92" s="920">
        <v>0.69721070186554357</v>
      </c>
      <c r="G92" s="920">
        <v>6.9673307066587853</v>
      </c>
      <c r="H92" s="920">
        <v>1.1352652122015456</v>
      </c>
      <c r="I92" s="920">
        <v>-3.0802965470137309</v>
      </c>
      <c r="J92" s="920">
        <v>1.4903069209619701</v>
      </c>
      <c r="K92" s="920">
        <v>-3.7091111398763701</v>
      </c>
      <c r="L92" s="1345">
        <v>2011</v>
      </c>
      <c r="M92" s="1346"/>
      <c r="N92" s="920">
        <v>-1.0032894097122096</v>
      </c>
      <c r="O92" s="920">
        <v>2.4752782985060406</v>
      </c>
      <c r="P92" s="920">
        <v>2.7167996731431145</v>
      </c>
      <c r="Q92" s="920">
        <v>1.0906048124607679</v>
      </c>
      <c r="R92" s="920">
        <v>0.14449453474011875</v>
      </c>
      <c r="S92" s="920">
        <v>-2.9558871898531294</v>
      </c>
      <c r="T92" s="994" t="s">
        <v>244</v>
      </c>
      <c r="U92" s="920">
        <v>-1.4271422164839294</v>
      </c>
    </row>
    <row r="93" spans="1:22" s="958" customFormat="1" ht="11.25" customHeight="1">
      <c r="A93" s="1343">
        <v>2012</v>
      </c>
      <c r="B93" s="1344"/>
      <c r="C93" s="920">
        <f t="shared" ref="C93:K95" si="22">C28/C27*100-100</f>
        <v>0.50400050946883823</v>
      </c>
      <c r="D93" s="920">
        <f t="shared" si="22"/>
        <v>-5.2530836090756878</v>
      </c>
      <c r="E93" s="920">
        <f t="shared" si="22"/>
        <v>1.7117782384979705</v>
      </c>
      <c r="F93" s="920">
        <f t="shared" si="22"/>
        <v>0.34107861677767914</v>
      </c>
      <c r="G93" s="920">
        <f t="shared" si="22"/>
        <v>0.47462946278891138</v>
      </c>
      <c r="H93" s="920">
        <f t="shared" si="22"/>
        <v>0.48499895430029483</v>
      </c>
      <c r="I93" s="920">
        <f t="shared" si="22"/>
        <v>5.2037372983215278</v>
      </c>
      <c r="J93" s="920">
        <f t="shared" si="22"/>
        <v>-0.10205593464341689</v>
      </c>
      <c r="K93" s="920">
        <f t="shared" si="22"/>
        <v>-0.7229794480636258</v>
      </c>
      <c r="L93" s="1345">
        <v>2012</v>
      </c>
      <c r="M93" s="1346"/>
      <c r="N93" s="920">
        <f t="shared" ref="N93:S95" si="23">N28/N27*100-100</f>
        <v>3.8817221657683376</v>
      </c>
      <c r="O93" s="920">
        <f t="shared" si="23"/>
        <v>1.6382073618358817</v>
      </c>
      <c r="P93" s="920">
        <f t="shared" si="23"/>
        <v>1.5869933556707423</v>
      </c>
      <c r="Q93" s="920">
        <f t="shared" si="23"/>
        <v>-0.42996623061048922</v>
      </c>
      <c r="R93" s="920">
        <f t="shared" si="23"/>
        <v>1.1239465546537986</v>
      </c>
      <c r="S93" s="920">
        <f t="shared" si="23"/>
        <v>-1.0893493704449355</v>
      </c>
      <c r="T93" s="994" t="s">
        <v>244</v>
      </c>
      <c r="U93" s="920">
        <f>U28/U27*100-100</f>
        <v>-13.434506148570819</v>
      </c>
    </row>
    <row r="94" spans="1:22" s="958" customFormat="1" ht="11.25" hidden="1" customHeight="1">
      <c r="A94" s="1343">
        <v>2013</v>
      </c>
      <c r="B94" s="1344"/>
      <c r="C94" s="920">
        <f t="shared" si="22"/>
        <v>-25.30432227719055</v>
      </c>
      <c r="D94" s="920">
        <f t="shared" si="22"/>
        <v>-26.885908295132197</v>
      </c>
      <c r="E94" s="920">
        <f t="shared" si="22"/>
        <v>-25.101182603627564</v>
      </c>
      <c r="F94" s="920">
        <f t="shared" si="22"/>
        <v>-27.807132757418799</v>
      </c>
      <c r="G94" s="920">
        <f t="shared" si="22"/>
        <v>-24.42237254582389</v>
      </c>
      <c r="H94" s="920">
        <f t="shared" si="22"/>
        <v>-26.285756923851721</v>
      </c>
      <c r="I94" s="920">
        <f t="shared" si="22"/>
        <v>-24.08538238888633</v>
      </c>
      <c r="J94" s="920">
        <f t="shared" si="22"/>
        <v>-21.086190891780461</v>
      </c>
      <c r="K94" s="920">
        <f t="shared" si="22"/>
        <v>-26.897754135932161</v>
      </c>
      <c r="L94" s="1345">
        <v>2013</v>
      </c>
      <c r="M94" s="1346"/>
      <c r="N94" s="920">
        <f t="shared" si="23"/>
        <v>-24.575025512965425</v>
      </c>
      <c r="O94" s="920">
        <f t="shared" si="23"/>
        <v>-24.551788532484139</v>
      </c>
      <c r="P94" s="920">
        <f t="shared" si="23"/>
        <v>-24.223680887511179</v>
      </c>
      <c r="Q94" s="920">
        <f t="shared" si="23"/>
        <v>-24.881505568618749</v>
      </c>
      <c r="R94" s="920">
        <f t="shared" si="23"/>
        <v>-25.042398066364697</v>
      </c>
      <c r="S94" s="920">
        <f t="shared" si="23"/>
        <v>-24.422195628689508</v>
      </c>
      <c r="T94" s="994" t="s">
        <v>768</v>
      </c>
      <c r="U94" s="920">
        <f>U29/U28*100-100</f>
        <v>-24.692363598898808</v>
      </c>
    </row>
    <row r="95" spans="1:22" s="958" customFormat="1" ht="11.25" hidden="1" customHeight="1">
      <c r="A95" s="1343">
        <v>2014</v>
      </c>
      <c r="B95" s="1344"/>
      <c r="C95" s="920">
        <f t="shared" si="22"/>
        <v>-100</v>
      </c>
      <c r="D95" s="920">
        <f t="shared" si="22"/>
        <v>-100</v>
      </c>
      <c r="E95" s="920">
        <f t="shared" si="22"/>
        <v>-100</v>
      </c>
      <c r="F95" s="920">
        <f t="shared" si="22"/>
        <v>-100</v>
      </c>
      <c r="G95" s="920">
        <f t="shared" si="22"/>
        <v>-100</v>
      </c>
      <c r="H95" s="920">
        <f t="shared" si="22"/>
        <v>-100</v>
      </c>
      <c r="I95" s="920">
        <f t="shared" si="22"/>
        <v>-100</v>
      </c>
      <c r="J95" s="920">
        <f t="shared" si="22"/>
        <v>-100</v>
      </c>
      <c r="K95" s="920">
        <f t="shared" si="22"/>
        <v>-100</v>
      </c>
      <c r="L95" s="1345">
        <v>2014</v>
      </c>
      <c r="M95" s="1346"/>
      <c r="N95" s="920">
        <f t="shared" si="23"/>
        <v>-100</v>
      </c>
      <c r="O95" s="920">
        <f t="shared" si="23"/>
        <v>-100</v>
      </c>
      <c r="P95" s="920">
        <f t="shared" si="23"/>
        <v>-100</v>
      </c>
      <c r="Q95" s="920">
        <f t="shared" si="23"/>
        <v>-100</v>
      </c>
      <c r="R95" s="920">
        <f t="shared" si="23"/>
        <v>-100</v>
      </c>
      <c r="S95" s="920">
        <f t="shared" si="23"/>
        <v>-100</v>
      </c>
      <c r="T95" s="994" t="s">
        <v>768</v>
      </c>
      <c r="U95" s="920">
        <f>U30/U29*100-100</f>
        <v>-100</v>
      </c>
    </row>
    <row r="96" spans="1:22" s="958" customFormat="1" ht="9" customHeight="1">
      <c r="A96" s="960"/>
      <c r="B96" s="961"/>
      <c r="C96" s="969"/>
      <c r="D96" s="969"/>
      <c r="E96" s="969"/>
      <c r="F96" s="969"/>
      <c r="G96" s="969"/>
      <c r="H96" s="969"/>
      <c r="I96" s="969"/>
      <c r="J96" s="970"/>
      <c r="K96" s="970"/>
      <c r="L96" s="971"/>
      <c r="M96" s="972"/>
      <c r="N96" s="969"/>
      <c r="O96" s="969"/>
      <c r="P96" s="969"/>
      <c r="Q96" s="969"/>
      <c r="R96" s="969"/>
      <c r="S96" s="969"/>
      <c r="T96" s="969"/>
      <c r="U96" s="969"/>
    </row>
    <row r="97" spans="1:22" s="958" customFormat="1" ht="11.25" hidden="1" customHeight="1">
      <c r="A97" s="1337">
        <v>2007</v>
      </c>
      <c r="B97" s="1338"/>
      <c r="C97" s="969"/>
      <c r="D97" s="969"/>
      <c r="E97" s="969"/>
      <c r="F97" s="969"/>
      <c r="G97" s="969"/>
      <c r="H97" s="969"/>
      <c r="I97" s="969"/>
      <c r="J97" s="970"/>
      <c r="K97" s="970"/>
      <c r="L97" s="1339">
        <v>2007</v>
      </c>
      <c r="M97" s="1340"/>
      <c r="N97" s="969"/>
      <c r="O97" s="969"/>
      <c r="P97" s="969"/>
      <c r="Q97" s="969"/>
      <c r="R97" s="969"/>
      <c r="S97" s="969"/>
      <c r="T97" s="969"/>
      <c r="U97" s="969"/>
    </row>
    <row r="98" spans="1:22" s="958" customFormat="1" ht="11.25" hidden="1" customHeight="1">
      <c r="A98" s="739"/>
      <c r="B98" s="744" t="s">
        <v>547</v>
      </c>
      <c r="C98" s="969"/>
      <c r="D98" s="969"/>
      <c r="E98" s="969"/>
      <c r="F98" s="969"/>
      <c r="G98" s="969"/>
      <c r="H98" s="969"/>
      <c r="I98" s="969"/>
      <c r="J98" s="970"/>
      <c r="K98" s="970"/>
      <c r="L98" s="803"/>
      <c r="M98" s="774" t="s">
        <v>547</v>
      </c>
      <c r="N98" s="969"/>
      <c r="O98" s="969"/>
      <c r="P98" s="969"/>
      <c r="Q98" s="969"/>
      <c r="R98" s="969"/>
      <c r="S98" s="969"/>
      <c r="T98" s="969"/>
      <c r="U98" s="969"/>
    </row>
    <row r="99" spans="1:22" s="958" customFormat="1" ht="11.25" hidden="1" customHeight="1">
      <c r="A99" s="739"/>
      <c r="B99" s="744" t="s">
        <v>548</v>
      </c>
      <c r="C99" s="969"/>
      <c r="D99" s="969"/>
      <c r="E99" s="969"/>
      <c r="F99" s="969"/>
      <c r="G99" s="969"/>
      <c r="H99" s="969"/>
      <c r="I99" s="969"/>
      <c r="J99" s="970"/>
      <c r="K99" s="970"/>
      <c r="L99" s="803"/>
      <c r="M99" s="774" t="s">
        <v>548</v>
      </c>
      <c r="N99" s="969"/>
      <c r="O99" s="969"/>
      <c r="P99" s="969"/>
      <c r="Q99" s="969"/>
      <c r="R99" s="969"/>
      <c r="S99" s="969"/>
      <c r="T99" s="969"/>
      <c r="U99" s="969"/>
    </row>
    <row r="100" spans="1:22" s="958" customFormat="1" ht="11.25" hidden="1" customHeight="1">
      <c r="A100" s="739"/>
      <c r="B100" s="746" t="s">
        <v>549</v>
      </c>
      <c r="C100" s="969"/>
      <c r="D100" s="969"/>
      <c r="E100" s="969"/>
      <c r="F100" s="969"/>
      <c r="G100" s="969"/>
      <c r="H100" s="969"/>
      <c r="I100" s="969"/>
      <c r="J100" s="970"/>
      <c r="K100" s="970"/>
      <c r="L100" s="803"/>
      <c r="M100" s="775" t="s">
        <v>549</v>
      </c>
      <c r="N100" s="969"/>
      <c r="O100" s="969"/>
      <c r="P100" s="969"/>
      <c r="Q100" s="969"/>
      <c r="R100" s="969"/>
      <c r="S100" s="969"/>
      <c r="T100" s="969"/>
      <c r="U100" s="969"/>
    </row>
    <row r="101" spans="1:22" s="958" customFormat="1" ht="11.25" hidden="1" customHeight="1">
      <c r="A101" s="739"/>
      <c r="B101" s="746" t="s">
        <v>550</v>
      </c>
      <c r="C101" s="969"/>
      <c r="D101" s="969"/>
      <c r="E101" s="969"/>
      <c r="F101" s="969"/>
      <c r="G101" s="969"/>
      <c r="H101" s="969"/>
      <c r="I101" s="969"/>
      <c r="J101" s="970"/>
      <c r="K101" s="970"/>
      <c r="L101" s="803"/>
      <c r="M101" s="775" t="s">
        <v>550</v>
      </c>
      <c r="N101" s="969"/>
      <c r="O101" s="969"/>
      <c r="P101" s="969"/>
      <c r="Q101" s="969"/>
      <c r="R101" s="969"/>
      <c r="S101" s="969"/>
      <c r="T101" s="969"/>
      <c r="U101" s="969"/>
    </row>
    <row r="102" spans="1:22" s="958" customFormat="1" ht="11.25" hidden="1" customHeight="1">
      <c r="A102" s="960"/>
      <c r="B102" s="961"/>
      <c r="C102" s="969"/>
      <c r="D102" s="969"/>
      <c r="E102" s="969"/>
      <c r="F102" s="969"/>
      <c r="G102" s="969"/>
      <c r="H102" s="969"/>
      <c r="I102" s="969"/>
      <c r="J102" s="969"/>
      <c r="K102" s="969"/>
      <c r="L102" s="971"/>
      <c r="M102" s="972"/>
      <c r="N102" s="969"/>
      <c r="O102" s="969"/>
      <c r="P102" s="969"/>
      <c r="Q102" s="969"/>
      <c r="R102" s="969"/>
      <c r="S102" s="969"/>
      <c r="T102" s="969"/>
      <c r="U102" s="969"/>
    </row>
    <row r="103" spans="1:22" s="958" customFormat="1" ht="11.25" hidden="1" customHeight="1">
      <c r="A103" s="1337">
        <v>2008</v>
      </c>
      <c r="B103" s="1338"/>
      <c r="C103" s="969"/>
      <c r="D103" s="969"/>
      <c r="E103" s="969"/>
      <c r="F103" s="973"/>
      <c r="G103" s="973"/>
      <c r="H103" s="969"/>
      <c r="I103" s="969"/>
      <c r="J103" s="969"/>
      <c r="K103" s="973"/>
      <c r="L103" s="1339">
        <v>2008</v>
      </c>
      <c r="M103" s="1340"/>
      <c r="N103" s="969"/>
      <c r="O103" s="969"/>
      <c r="P103" s="969"/>
      <c r="Q103" s="969"/>
      <c r="R103" s="969"/>
      <c r="S103" s="969"/>
      <c r="T103" s="969"/>
      <c r="U103" s="969"/>
    </row>
    <row r="104" spans="1:22" s="974" customFormat="1" ht="11.25" hidden="1" customHeight="1">
      <c r="A104" s="739"/>
      <c r="B104" s="744" t="s">
        <v>547</v>
      </c>
      <c r="C104" s="920">
        <f t="shared" ref="C104:K107" si="24">C39/C33*100-100</f>
        <v>-1.2874839713667257</v>
      </c>
      <c r="D104" s="920">
        <f t="shared" si="24"/>
        <v>2.3930135792393514</v>
      </c>
      <c r="E104" s="920">
        <f t="shared" si="24"/>
        <v>3.1103754986498586</v>
      </c>
      <c r="F104" s="920">
        <f t="shared" si="24"/>
        <v>-23.792621843440656</v>
      </c>
      <c r="G104" s="920">
        <f t="shared" si="24"/>
        <v>-0.90061121147745382</v>
      </c>
      <c r="H104" s="920">
        <f t="shared" si="24"/>
        <v>0.37412365903979605</v>
      </c>
      <c r="I104" s="920">
        <f t="shared" si="24"/>
        <v>3.8915241264664502</v>
      </c>
      <c r="J104" s="920">
        <f t="shared" si="24"/>
        <v>-1.1911854423553621</v>
      </c>
      <c r="K104" s="920">
        <f t="shared" si="24"/>
        <v>-11.263217802790265</v>
      </c>
      <c r="L104" s="803"/>
      <c r="M104" s="774" t="s">
        <v>547</v>
      </c>
      <c r="N104" s="920">
        <f t="shared" ref="N104:U107" si="25">N39/N33*100-100</f>
        <v>-1.341287252570396</v>
      </c>
      <c r="O104" s="920">
        <f t="shared" si="25"/>
        <v>0.22183508247424299</v>
      </c>
      <c r="P104" s="920">
        <f t="shared" si="25"/>
        <v>-0.74077736014024254</v>
      </c>
      <c r="Q104" s="920">
        <f t="shared" si="25"/>
        <v>4.6628809103815598</v>
      </c>
      <c r="R104" s="920">
        <f t="shared" si="25"/>
        <v>-0.92536297749018104</v>
      </c>
      <c r="S104" s="920">
        <f t="shared" si="25"/>
        <v>2.2266773176833112</v>
      </c>
      <c r="T104" s="920" t="e">
        <f t="shared" si="25"/>
        <v>#VALUE!</v>
      </c>
      <c r="U104" s="920">
        <f t="shared" si="25"/>
        <v>-0.63212189654913686</v>
      </c>
      <c r="V104" s="917"/>
    </row>
    <row r="105" spans="1:22" s="974" customFormat="1" ht="11.25" hidden="1" customHeight="1">
      <c r="A105" s="739"/>
      <c r="B105" s="744" t="s">
        <v>548</v>
      </c>
      <c r="C105" s="920">
        <f t="shared" si="24"/>
        <v>4.5499253112975708</v>
      </c>
      <c r="D105" s="920">
        <f t="shared" si="24"/>
        <v>1.6782321114739318</v>
      </c>
      <c r="E105" s="920">
        <f t="shared" si="24"/>
        <v>3.5532306233378392</v>
      </c>
      <c r="F105" s="920">
        <f t="shared" si="24"/>
        <v>-3.4057484045272446</v>
      </c>
      <c r="G105" s="920">
        <f t="shared" si="24"/>
        <v>1.2157005297586352</v>
      </c>
      <c r="H105" s="920">
        <f t="shared" si="24"/>
        <v>2.3629441790137946</v>
      </c>
      <c r="I105" s="920">
        <f t="shared" si="24"/>
        <v>10.710493769836816</v>
      </c>
      <c r="J105" s="920">
        <f t="shared" si="24"/>
        <v>0.35344254374052753</v>
      </c>
      <c r="K105" s="920">
        <f t="shared" si="24"/>
        <v>0.3948836742946753</v>
      </c>
      <c r="L105" s="803"/>
      <c r="M105" s="774" t="s">
        <v>548</v>
      </c>
      <c r="N105" s="920">
        <f t="shared" si="25"/>
        <v>-1.619430969656193</v>
      </c>
      <c r="O105" s="920">
        <f t="shared" si="25"/>
        <v>4.007921825414229</v>
      </c>
      <c r="P105" s="920">
        <f t="shared" si="25"/>
        <v>2.912684480686309</v>
      </c>
      <c r="Q105" s="920">
        <f t="shared" si="25"/>
        <v>5.1857676844649063</v>
      </c>
      <c r="R105" s="920">
        <f t="shared" si="25"/>
        <v>6.282135516668049</v>
      </c>
      <c r="S105" s="920">
        <f t="shared" si="25"/>
        <v>4.0437077178728629</v>
      </c>
      <c r="T105" s="920" t="e">
        <f t="shared" si="25"/>
        <v>#VALUE!</v>
      </c>
      <c r="U105" s="920">
        <f t="shared" si="25"/>
        <v>-2.3986715568042314</v>
      </c>
      <c r="V105" s="917"/>
    </row>
    <row r="106" spans="1:22" s="974" customFormat="1" ht="11.25" hidden="1" customHeight="1">
      <c r="A106" s="739"/>
      <c r="B106" s="746" t="s">
        <v>549</v>
      </c>
      <c r="C106" s="920">
        <f t="shared" si="24"/>
        <v>5.1542478950426585</v>
      </c>
      <c r="D106" s="920">
        <f t="shared" si="24"/>
        <v>3.3016073144386979</v>
      </c>
      <c r="E106" s="920">
        <f t="shared" si="24"/>
        <v>3.6500947673591639</v>
      </c>
      <c r="F106" s="920">
        <f t="shared" si="24"/>
        <v>2.8710898093729895</v>
      </c>
      <c r="G106" s="920">
        <f t="shared" si="24"/>
        <v>0.22529761858855579</v>
      </c>
      <c r="H106" s="920">
        <f t="shared" si="24"/>
        <v>1.7175149005772141</v>
      </c>
      <c r="I106" s="920">
        <f t="shared" si="24"/>
        <v>10.301154626609943</v>
      </c>
      <c r="J106" s="920">
        <f t="shared" si="24"/>
        <v>0.16597155729691337</v>
      </c>
      <c r="K106" s="920">
        <f t="shared" si="24"/>
        <v>3.5558116658940548</v>
      </c>
      <c r="L106" s="803"/>
      <c r="M106" s="775" t="s">
        <v>549</v>
      </c>
      <c r="N106" s="920">
        <f t="shared" si="25"/>
        <v>3.5311685319893797</v>
      </c>
      <c r="O106" s="920">
        <f t="shared" si="25"/>
        <v>2.4140220759398545</v>
      </c>
      <c r="P106" s="920">
        <f t="shared" si="25"/>
        <v>2.6666547761297323</v>
      </c>
      <c r="Q106" s="920">
        <f t="shared" si="25"/>
        <v>2.6626951857869727</v>
      </c>
      <c r="R106" s="920">
        <f t="shared" si="25"/>
        <v>0.83483101647520641</v>
      </c>
      <c r="S106" s="920">
        <f t="shared" si="25"/>
        <v>3.9371291986445698</v>
      </c>
      <c r="T106" s="920" t="e">
        <f t="shared" si="25"/>
        <v>#VALUE!</v>
      </c>
      <c r="U106" s="920">
        <f t="shared" si="25"/>
        <v>-7.359841446826465E-2</v>
      </c>
      <c r="V106" s="917"/>
    </row>
    <row r="107" spans="1:22" s="974" customFormat="1" ht="11.25" hidden="1" customHeight="1">
      <c r="A107" s="739"/>
      <c r="B107" s="746" t="s">
        <v>550</v>
      </c>
      <c r="C107" s="920">
        <f t="shared" si="24"/>
        <v>3.9653491737120277</v>
      </c>
      <c r="D107" s="920">
        <f t="shared" si="24"/>
        <v>4.3246383778616746</v>
      </c>
      <c r="E107" s="920">
        <f t="shared" si="24"/>
        <v>3.0418018543393259</v>
      </c>
      <c r="F107" s="920">
        <f t="shared" si="24"/>
        <v>-2.5031404814861133</v>
      </c>
      <c r="G107" s="920">
        <f t="shared" si="24"/>
        <v>-0.70461701012408184</v>
      </c>
      <c r="H107" s="920">
        <f t="shared" si="24"/>
        <v>1.2766282064596197</v>
      </c>
      <c r="I107" s="920">
        <f t="shared" si="24"/>
        <v>-1.252720428735671</v>
      </c>
      <c r="J107" s="920">
        <f t="shared" si="24"/>
        <v>0.6370727280026216</v>
      </c>
      <c r="K107" s="920">
        <f t="shared" si="24"/>
        <v>-3.4538026417228309</v>
      </c>
      <c r="L107" s="803"/>
      <c r="M107" s="775" t="s">
        <v>550</v>
      </c>
      <c r="N107" s="920">
        <f t="shared" si="25"/>
        <v>2.5363067226254543</v>
      </c>
      <c r="O107" s="920">
        <f t="shared" si="25"/>
        <v>6.3532090194203192</v>
      </c>
      <c r="P107" s="920">
        <f t="shared" si="25"/>
        <v>0.2114427111660433</v>
      </c>
      <c r="Q107" s="920">
        <f t="shared" si="25"/>
        <v>5.9099180572576273</v>
      </c>
      <c r="R107" s="920">
        <f t="shared" si="25"/>
        <v>0.37181970655450414</v>
      </c>
      <c r="S107" s="920">
        <f t="shared" si="25"/>
        <v>2.7794117522748962</v>
      </c>
      <c r="T107" s="920" t="e">
        <f t="shared" si="25"/>
        <v>#VALUE!</v>
      </c>
      <c r="U107" s="920">
        <f t="shared" si="25"/>
        <v>-4.107981554964951</v>
      </c>
      <c r="V107" s="917"/>
    </row>
    <row r="108" spans="1:22" s="974" customFormat="1" ht="11.25" hidden="1" customHeight="1">
      <c r="A108" s="739"/>
      <c r="B108" s="744"/>
      <c r="C108" s="920"/>
      <c r="D108" s="920"/>
      <c r="E108" s="920"/>
      <c r="F108" s="920"/>
      <c r="G108" s="920"/>
      <c r="H108" s="920"/>
      <c r="I108" s="920"/>
      <c r="J108" s="920"/>
      <c r="K108" s="920"/>
      <c r="L108" s="803"/>
      <c r="M108" s="774"/>
      <c r="N108" s="920"/>
      <c r="O108" s="920"/>
      <c r="P108" s="920"/>
      <c r="Q108" s="920"/>
      <c r="R108" s="920"/>
      <c r="S108" s="920"/>
      <c r="T108" s="920"/>
      <c r="U108" s="920"/>
    </row>
    <row r="109" spans="1:22" s="974" customFormat="1" ht="11.25" hidden="1" customHeight="1">
      <c r="A109" s="1337">
        <v>2009</v>
      </c>
      <c r="B109" s="1338"/>
      <c r="C109" s="920"/>
      <c r="D109" s="920"/>
      <c r="E109" s="920"/>
      <c r="F109" s="920"/>
      <c r="G109" s="920"/>
      <c r="H109" s="920"/>
      <c r="I109" s="920"/>
      <c r="J109" s="920"/>
      <c r="K109" s="920"/>
      <c r="L109" s="1339">
        <v>2009</v>
      </c>
      <c r="M109" s="1340"/>
      <c r="N109" s="920"/>
      <c r="O109" s="920"/>
      <c r="P109" s="920"/>
      <c r="Q109" s="920"/>
      <c r="R109" s="920"/>
      <c r="S109" s="920"/>
      <c r="T109" s="920"/>
      <c r="U109" s="920"/>
    </row>
    <row r="110" spans="1:22" s="974" customFormat="1" ht="11.25" hidden="1" customHeight="1">
      <c r="A110" s="739"/>
      <c r="B110" s="744" t="s">
        <v>547</v>
      </c>
      <c r="C110" s="920">
        <f t="shared" ref="C110:E113" si="26">C45/C39*100-100</f>
        <v>6.8457723642735573</v>
      </c>
      <c r="D110" s="920">
        <f t="shared" si="26"/>
        <v>2.3569136206723584</v>
      </c>
      <c r="E110" s="920">
        <f t="shared" si="26"/>
        <v>1.7004758911908056</v>
      </c>
      <c r="F110" s="920" t="s">
        <v>244</v>
      </c>
      <c r="G110" s="920">
        <f t="shared" ref="G110:K113" si="27">G45/G39*100-100</f>
        <v>-8.3366416975799638</v>
      </c>
      <c r="H110" s="920">
        <f t="shared" si="27"/>
        <v>-6.3380645217430782</v>
      </c>
      <c r="I110" s="920">
        <f t="shared" si="27"/>
        <v>3.6674212440763938</v>
      </c>
      <c r="J110" s="920">
        <f t="shared" si="27"/>
        <v>3.343562386306445</v>
      </c>
      <c r="K110" s="920">
        <f t="shared" si="27"/>
        <v>-16.884999810183629</v>
      </c>
      <c r="L110" s="803"/>
      <c r="M110" s="774" t="s">
        <v>547</v>
      </c>
      <c r="N110" s="920">
        <f t="shared" ref="N110:S113" si="28">N45/N39*100-100</f>
        <v>1.8291913262295196</v>
      </c>
      <c r="O110" s="920">
        <f t="shared" si="28"/>
        <v>3.2827134999246397</v>
      </c>
      <c r="P110" s="920">
        <f t="shared" si="28"/>
        <v>3.7199560714070969</v>
      </c>
      <c r="Q110" s="920">
        <f t="shared" si="28"/>
        <v>2.2298287618493617</v>
      </c>
      <c r="R110" s="920">
        <f t="shared" si="28"/>
        <v>3.6681687551250377</v>
      </c>
      <c r="S110" s="920">
        <f t="shared" si="28"/>
        <v>-3.5015213174399094</v>
      </c>
      <c r="T110" s="994" t="s">
        <v>244</v>
      </c>
      <c r="U110" s="920">
        <f>U45/U39*100-100</f>
        <v>-13.075811607699208</v>
      </c>
      <c r="V110" s="917"/>
    </row>
    <row r="111" spans="1:22" s="974" customFormat="1" ht="11.25" hidden="1" customHeight="1">
      <c r="A111" s="739"/>
      <c r="B111" s="744" t="s">
        <v>548</v>
      </c>
      <c r="C111" s="920">
        <f t="shared" si="26"/>
        <v>-3.6928164626615967E-2</v>
      </c>
      <c r="D111" s="920">
        <f t="shared" si="26"/>
        <v>0.11435527011074953</v>
      </c>
      <c r="E111" s="920">
        <f t="shared" si="26"/>
        <v>1.4142884810921998</v>
      </c>
      <c r="F111" s="920">
        <f>F46/F40*100-100</f>
        <v>8.6123770726084246</v>
      </c>
      <c r="G111" s="920">
        <f t="shared" si="27"/>
        <v>-1.794658235566871</v>
      </c>
      <c r="H111" s="920">
        <f t="shared" si="27"/>
        <v>-5.1398024524043677</v>
      </c>
      <c r="I111" s="920">
        <f t="shared" si="27"/>
        <v>-5.1825091057476698</v>
      </c>
      <c r="J111" s="920">
        <f t="shared" si="27"/>
        <v>0.69500509054527981</v>
      </c>
      <c r="K111" s="920">
        <f t="shared" si="27"/>
        <v>-10.516779551823277</v>
      </c>
      <c r="L111" s="803"/>
      <c r="M111" s="774" t="s">
        <v>548</v>
      </c>
      <c r="N111" s="920">
        <f t="shared" si="28"/>
        <v>-3.4471764303039834</v>
      </c>
      <c r="O111" s="920">
        <f t="shared" si="28"/>
        <v>0.16693072409290721</v>
      </c>
      <c r="P111" s="920">
        <f t="shared" si="28"/>
        <v>-4.2909762607912398</v>
      </c>
      <c r="Q111" s="920">
        <f t="shared" si="28"/>
        <v>-1.8908413090723855</v>
      </c>
      <c r="R111" s="920">
        <f t="shared" si="28"/>
        <v>-6.5459729335014885</v>
      </c>
      <c r="S111" s="920">
        <f t="shared" si="28"/>
        <v>-1.8978466608559899</v>
      </c>
      <c r="T111" s="994" t="s">
        <v>244</v>
      </c>
      <c r="U111" s="920">
        <f>U46/U40*100-100</f>
        <v>-13.494349704127941</v>
      </c>
      <c r="V111" s="917"/>
    </row>
    <row r="112" spans="1:22" s="974" customFormat="1" ht="11.25" hidden="1" customHeight="1">
      <c r="A112" s="739"/>
      <c r="B112" s="744" t="s">
        <v>549</v>
      </c>
      <c r="C112" s="920">
        <f t="shared" si="26"/>
        <v>1.7322663064001063</v>
      </c>
      <c r="D112" s="920">
        <f t="shared" si="26"/>
        <v>-0.75968966668051507</v>
      </c>
      <c r="E112" s="920">
        <f t="shared" si="26"/>
        <v>0.87858713817483647</v>
      </c>
      <c r="F112" s="920">
        <f>F47/F41*100-100</f>
        <v>14.796456131290768</v>
      </c>
      <c r="G112" s="920">
        <f t="shared" si="27"/>
        <v>0.36077079388199707</v>
      </c>
      <c r="H112" s="920">
        <f t="shared" si="27"/>
        <v>-7.4723067047769831</v>
      </c>
      <c r="I112" s="920">
        <f t="shared" si="27"/>
        <v>-5.4170774104366473</v>
      </c>
      <c r="J112" s="920">
        <f t="shared" si="27"/>
        <v>2.072493271169364</v>
      </c>
      <c r="K112" s="920">
        <f t="shared" si="27"/>
        <v>-15.308246497411758</v>
      </c>
      <c r="L112" s="803"/>
      <c r="M112" s="774" t="s">
        <v>549</v>
      </c>
      <c r="N112" s="920">
        <f t="shared" si="28"/>
        <v>-2.6338671057395686</v>
      </c>
      <c r="O112" s="920">
        <f t="shared" si="28"/>
        <v>0.86332321622226971</v>
      </c>
      <c r="P112" s="920">
        <f t="shared" si="28"/>
        <v>-2.4759303835042914</v>
      </c>
      <c r="Q112" s="920">
        <f t="shared" si="28"/>
        <v>-1.7634572384941549</v>
      </c>
      <c r="R112" s="920">
        <f t="shared" si="28"/>
        <v>-1.0948723494874599</v>
      </c>
      <c r="S112" s="920">
        <f t="shared" si="28"/>
        <v>-3.3997567328897418</v>
      </c>
      <c r="T112" s="994" t="s">
        <v>244</v>
      </c>
      <c r="U112" s="920">
        <f>U47/U41*100-100</f>
        <v>-12.049149845120226</v>
      </c>
      <c r="V112" s="917"/>
    </row>
    <row r="113" spans="1:22" s="974" customFormat="1" ht="11.25" hidden="1" customHeight="1">
      <c r="A113" s="739"/>
      <c r="B113" s="746" t="s">
        <v>550</v>
      </c>
      <c r="C113" s="920">
        <f t="shared" si="26"/>
        <v>1.1631838485885737</v>
      </c>
      <c r="D113" s="920">
        <f t="shared" si="26"/>
        <v>2.3768673316442346</v>
      </c>
      <c r="E113" s="920">
        <f t="shared" si="26"/>
        <v>1.9716401212302088</v>
      </c>
      <c r="F113" s="920">
        <f>F48/F42*100-100</f>
        <v>3.8184799705498449</v>
      </c>
      <c r="G113" s="920">
        <f t="shared" si="27"/>
        <v>-0.99878902628336164</v>
      </c>
      <c r="H113" s="920">
        <f t="shared" si="27"/>
        <v>-2.2074972614791903</v>
      </c>
      <c r="I113" s="920">
        <f t="shared" si="27"/>
        <v>-3.0225114229764927</v>
      </c>
      <c r="J113" s="920">
        <f t="shared" si="27"/>
        <v>2.8514934337218563</v>
      </c>
      <c r="K113" s="920">
        <f t="shared" si="27"/>
        <v>-17.419580200978899</v>
      </c>
      <c r="L113" s="803"/>
      <c r="M113" s="775" t="s">
        <v>550</v>
      </c>
      <c r="N113" s="920">
        <f t="shared" si="28"/>
        <v>7.2598190317165745E-3</v>
      </c>
      <c r="O113" s="920">
        <f t="shared" si="28"/>
        <v>-0.24059805415797086</v>
      </c>
      <c r="P113" s="920">
        <f t="shared" si="28"/>
        <v>-1.5940980956123951</v>
      </c>
      <c r="Q113" s="920">
        <f t="shared" si="28"/>
        <v>-4.4890479523728004</v>
      </c>
      <c r="R113" s="920">
        <f t="shared" si="28"/>
        <v>6.0815025772437963</v>
      </c>
      <c r="S113" s="920">
        <f t="shared" si="28"/>
        <v>1.1226751104942423E-3</v>
      </c>
      <c r="T113" s="994" t="s">
        <v>244</v>
      </c>
      <c r="U113" s="920">
        <f>U48/U42*100-100</f>
        <v>-7.9352021132685167</v>
      </c>
      <c r="V113" s="917"/>
    </row>
    <row r="114" spans="1:22" s="974" customFormat="1" ht="11.25" hidden="1" customHeight="1">
      <c r="A114" s="739"/>
      <c r="B114" s="744"/>
      <c r="C114" s="920"/>
      <c r="D114" s="920"/>
      <c r="E114" s="920"/>
      <c r="F114" s="920"/>
      <c r="G114" s="920"/>
      <c r="H114" s="920"/>
      <c r="I114" s="920"/>
      <c r="J114" s="920"/>
      <c r="K114" s="920"/>
      <c r="L114" s="803"/>
      <c r="M114" s="774"/>
      <c r="N114" s="920"/>
      <c r="O114" s="920"/>
      <c r="P114" s="920"/>
      <c r="Q114" s="920"/>
      <c r="R114" s="920"/>
      <c r="S114" s="920"/>
      <c r="T114" s="920"/>
      <c r="U114" s="920"/>
    </row>
    <row r="115" spans="1:22" s="974" customFormat="1" ht="11.25" hidden="1" customHeight="1">
      <c r="A115" s="1337">
        <v>2010</v>
      </c>
      <c r="B115" s="1338"/>
      <c r="C115" s="920"/>
      <c r="D115" s="920"/>
      <c r="E115" s="920"/>
      <c r="F115" s="920"/>
      <c r="G115" s="920"/>
      <c r="H115" s="920"/>
      <c r="I115" s="920"/>
      <c r="J115" s="920"/>
      <c r="K115" s="920"/>
      <c r="L115" s="1339">
        <v>2010</v>
      </c>
      <c r="M115" s="1340"/>
      <c r="N115" s="920"/>
      <c r="O115" s="920"/>
      <c r="P115" s="920"/>
      <c r="Q115" s="920"/>
      <c r="R115" s="920"/>
      <c r="S115" s="920"/>
      <c r="T115" s="920"/>
      <c r="U115" s="920"/>
    </row>
    <row r="116" spans="1:22" s="974" customFormat="1" ht="11.25" hidden="1" customHeight="1">
      <c r="A116" s="739"/>
      <c r="B116" s="744" t="s">
        <v>547</v>
      </c>
      <c r="C116" s="920">
        <f t="shared" ref="C116:K119" si="29">C51/C45*100-100</f>
        <v>1.9501224811303786</v>
      </c>
      <c r="D116" s="920">
        <f t="shared" si="29"/>
        <v>-0.4257274257561221</v>
      </c>
      <c r="E116" s="920">
        <f t="shared" si="29"/>
        <v>1.6778110083104565</v>
      </c>
      <c r="F116" s="920">
        <f t="shared" si="29"/>
        <v>8.1332590606459689</v>
      </c>
      <c r="G116" s="920">
        <f t="shared" si="29"/>
        <v>16.838474813692955</v>
      </c>
      <c r="H116" s="920">
        <f t="shared" si="29"/>
        <v>5.6049857790669222</v>
      </c>
      <c r="I116" s="920">
        <f t="shared" si="29"/>
        <v>4.0889972042943867</v>
      </c>
      <c r="J116" s="920">
        <f t="shared" si="29"/>
        <v>2.0122029802847976</v>
      </c>
      <c r="K116" s="920">
        <f t="shared" si="29"/>
        <v>7.2214254368070812</v>
      </c>
      <c r="L116" s="803"/>
      <c r="M116" s="774" t="s">
        <v>547</v>
      </c>
      <c r="N116" s="920">
        <f t="shared" ref="N116:O119" si="30">N51/N45*100-100</f>
        <v>2.6362108707216834</v>
      </c>
      <c r="O116" s="920">
        <f t="shared" si="30"/>
        <v>-2.0976258607940679</v>
      </c>
      <c r="P116" s="920" t="s">
        <v>244</v>
      </c>
      <c r="Q116" s="920">
        <f t="shared" ref="Q116:S119" si="31">Q51/Q45*100-100</f>
        <v>4.3404432859944109E-2</v>
      </c>
      <c r="R116" s="920">
        <f t="shared" si="31"/>
        <v>5.7504568756608023</v>
      </c>
      <c r="S116" s="920">
        <f t="shared" si="31"/>
        <v>2.3830893516354479</v>
      </c>
      <c r="T116" s="994" t="s">
        <v>244</v>
      </c>
      <c r="U116" s="920">
        <f>U51/U45*100-100</f>
        <v>-1.5395257489226992</v>
      </c>
      <c r="V116" s="917"/>
    </row>
    <row r="117" spans="1:22" s="974" customFormat="1" ht="11.25" hidden="1" customHeight="1">
      <c r="A117" s="739"/>
      <c r="B117" s="744" t="s">
        <v>548</v>
      </c>
      <c r="C117" s="920">
        <f t="shared" si="29"/>
        <v>-0.33603966062689494</v>
      </c>
      <c r="D117" s="920">
        <f t="shared" si="29"/>
        <v>-6.6015658918189501E-2</v>
      </c>
      <c r="E117" s="920">
        <f t="shared" si="29"/>
        <v>0.95478024008066598</v>
      </c>
      <c r="F117" s="920">
        <f t="shared" si="29"/>
        <v>-3.7365637263265654</v>
      </c>
      <c r="G117" s="920">
        <f t="shared" si="29"/>
        <v>1.7328149632409406</v>
      </c>
      <c r="H117" s="920">
        <f t="shared" si="29"/>
        <v>-3.3340429098990683</v>
      </c>
      <c r="I117" s="920">
        <f t="shared" si="29"/>
        <v>0.93167567701880216</v>
      </c>
      <c r="J117" s="920">
        <f t="shared" si="29"/>
        <v>1.3673794052038346</v>
      </c>
      <c r="K117" s="920">
        <f t="shared" si="29"/>
        <v>-7.2797860670085441</v>
      </c>
      <c r="L117" s="803"/>
      <c r="M117" s="774" t="s">
        <v>548</v>
      </c>
      <c r="N117" s="920">
        <f t="shared" si="30"/>
        <v>3.146758290062948</v>
      </c>
      <c r="O117" s="920">
        <f t="shared" si="30"/>
        <v>-0.30420019279189603</v>
      </c>
      <c r="P117" s="920" t="s">
        <v>244</v>
      </c>
      <c r="Q117" s="920">
        <f t="shared" si="31"/>
        <v>3.6175314395776752</v>
      </c>
      <c r="R117" s="920">
        <f t="shared" si="31"/>
        <v>9.0007942325863297</v>
      </c>
      <c r="S117" s="920">
        <f t="shared" si="31"/>
        <v>-0.58939395129391414</v>
      </c>
      <c r="T117" s="994" t="s">
        <v>244</v>
      </c>
      <c r="U117" s="920">
        <f>U52/U46*100-100</f>
        <v>-0.71381736577255595</v>
      </c>
      <c r="V117" s="917"/>
    </row>
    <row r="118" spans="1:22" s="974" customFormat="1" ht="11.25" hidden="1" customHeight="1">
      <c r="A118" s="739"/>
      <c r="B118" s="744" t="s">
        <v>549</v>
      </c>
      <c r="C118" s="920">
        <f t="shared" si="29"/>
        <v>-4.0987172625086004</v>
      </c>
      <c r="D118" s="920">
        <f t="shared" si="29"/>
        <v>-2.6039358005923674</v>
      </c>
      <c r="E118" s="920">
        <f t="shared" si="29"/>
        <v>1.4736322339895906</v>
      </c>
      <c r="F118" s="920">
        <f t="shared" si="29"/>
        <v>-16.731196117908212</v>
      </c>
      <c r="G118" s="920">
        <f t="shared" si="29"/>
        <v>1.0550633162542908</v>
      </c>
      <c r="H118" s="920">
        <f t="shared" si="29"/>
        <v>1.6614710312057355</v>
      </c>
      <c r="I118" s="920">
        <f t="shared" si="29"/>
        <v>1.2086514611197714</v>
      </c>
      <c r="J118" s="920">
        <f t="shared" si="29"/>
        <v>1.2947768893488103</v>
      </c>
      <c r="K118" s="920">
        <f t="shared" si="29"/>
        <v>-1.9934486166137191</v>
      </c>
      <c r="L118" s="803"/>
      <c r="M118" s="774" t="s">
        <v>549</v>
      </c>
      <c r="N118" s="920">
        <f t="shared" si="30"/>
        <v>-2.6176009448436872</v>
      </c>
      <c r="O118" s="920">
        <f t="shared" si="30"/>
        <v>-2.4903953996665393</v>
      </c>
      <c r="P118" s="920" t="s">
        <v>244</v>
      </c>
      <c r="Q118" s="920">
        <f t="shared" si="31"/>
        <v>3.2677172711468359</v>
      </c>
      <c r="R118" s="920">
        <f t="shared" si="31"/>
        <v>5.7701486469726291</v>
      </c>
      <c r="S118" s="920">
        <f t="shared" si="31"/>
        <v>7.9539478372737449E-2</v>
      </c>
      <c r="T118" s="994" t="s">
        <v>244</v>
      </c>
      <c r="U118" s="920">
        <f>U53/U47*100-100</f>
        <v>-1.9792143650897032</v>
      </c>
      <c r="V118" s="917"/>
    </row>
    <row r="119" spans="1:22" s="974" customFormat="1" ht="11.25" hidden="1" customHeight="1">
      <c r="A119" s="739"/>
      <c r="B119" s="744" t="s">
        <v>550</v>
      </c>
      <c r="C119" s="920">
        <f t="shared" si="29"/>
        <v>-0.72089764562515768</v>
      </c>
      <c r="D119" s="920">
        <f t="shared" si="29"/>
        <v>3.2324132345673746</v>
      </c>
      <c r="E119" s="920">
        <f t="shared" si="29"/>
        <v>2.1680059389181565</v>
      </c>
      <c r="F119" s="920">
        <f t="shared" si="29"/>
        <v>-5.9194550104227091</v>
      </c>
      <c r="G119" s="920">
        <f t="shared" si="29"/>
        <v>1.3159238713410559</v>
      </c>
      <c r="H119" s="920">
        <f t="shared" si="29"/>
        <v>0.54167127427488992</v>
      </c>
      <c r="I119" s="920">
        <f t="shared" si="29"/>
        <v>2.1356814373339148</v>
      </c>
      <c r="J119" s="920">
        <f t="shared" si="29"/>
        <v>2.8351893698925323E-2</v>
      </c>
      <c r="K119" s="920">
        <f t="shared" si="29"/>
        <v>5.985413099371371</v>
      </c>
      <c r="L119" s="803"/>
      <c r="M119" s="774" t="s">
        <v>550</v>
      </c>
      <c r="N119" s="920">
        <f t="shared" si="30"/>
        <v>3.102020325005995</v>
      </c>
      <c r="O119" s="920">
        <f t="shared" si="30"/>
        <v>1.1422009187371742</v>
      </c>
      <c r="P119" s="920" t="s">
        <v>244</v>
      </c>
      <c r="Q119" s="920">
        <f t="shared" si="31"/>
        <v>9.7409146102653352</v>
      </c>
      <c r="R119" s="920">
        <f t="shared" si="31"/>
        <v>0.92338932094409643</v>
      </c>
      <c r="S119" s="920">
        <f t="shared" si="31"/>
        <v>-10.965279398602732</v>
      </c>
      <c r="T119" s="994" t="s">
        <v>244</v>
      </c>
      <c r="U119" s="920">
        <f>U54/U48*100-100</f>
        <v>-3.8037326785804453</v>
      </c>
      <c r="V119" s="917"/>
    </row>
    <row r="120" spans="1:22" s="974" customFormat="1" ht="11.25" hidden="1" customHeight="1">
      <c r="A120" s="739"/>
      <c r="B120" s="744"/>
      <c r="C120" s="975"/>
      <c r="D120" s="975"/>
      <c r="E120" s="975"/>
      <c r="F120" s="975"/>
      <c r="G120" s="975"/>
      <c r="H120" s="975"/>
      <c r="I120" s="975"/>
      <c r="J120" s="975"/>
      <c r="K120" s="975"/>
      <c r="L120" s="803"/>
      <c r="M120" s="774"/>
      <c r="N120" s="975"/>
      <c r="O120" s="975"/>
      <c r="P120" s="975"/>
      <c r="Q120" s="975"/>
      <c r="R120" s="975"/>
      <c r="S120" s="975"/>
      <c r="T120" s="975"/>
      <c r="U120" s="975"/>
    </row>
    <row r="121" spans="1:22" s="974" customFormat="1" ht="11.25" customHeight="1">
      <c r="A121" s="1337">
        <v>2011</v>
      </c>
      <c r="B121" s="1338"/>
      <c r="C121" s="977"/>
      <c r="D121" s="977"/>
      <c r="E121" s="977"/>
      <c r="F121" s="977"/>
      <c r="G121" s="977"/>
      <c r="H121" s="977"/>
      <c r="I121" s="978"/>
      <c r="J121" s="978"/>
      <c r="K121" s="979"/>
      <c r="L121" s="1339">
        <v>2011</v>
      </c>
      <c r="M121" s="1340"/>
      <c r="N121" s="977"/>
      <c r="O121" s="977"/>
      <c r="P121" s="977"/>
      <c r="Q121" s="977"/>
      <c r="R121" s="977"/>
      <c r="S121" s="977"/>
      <c r="T121" s="977"/>
      <c r="U121" s="977"/>
    </row>
    <row r="122" spans="1:22" s="974" customFormat="1" ht="11.25" customHeight="1">
      <c r="A122" s="739"/>
      <c r="B122" s="744" t="s">
        <v>547</v>
      </c>
      <c r="C122" s="920">
        <f>(C57/C51*100-100)</f>
        <v>-0.11780478850597831</v>
      </c>
      <c r="D122" s="920">
        <v>1.5800912013151986</v>
      </c>
      <c r="E122" s="920">
        <v>1.203863761395823</v>
      </c>
      <c r="F122" s="920">
        <v>-2.3975282807033125</v>
      </c>
      <c r="G122" s="920">
        <v>-2.9274384475064608</v>
      </c>
      <c r="H122" s="920">
        <v>-4.1163840997833034</v>
      </c>
      <c r="I122" s="920">
        <v>-5.3944500465464955</v>
      </c>
      <c r="J122" s="920">
        <v>0.36185976720236113</v>
      </c>
      <c r="K122" s="920">
        <v>-5.4501785320611731</v>
      </c>
      <c r="L122" s="803"/>
      <c r="M122" s="774" t="s">
        <v>547</v>
      </c>
      <c r="N122" s="920">
        <v>-2.715098349142977</v>
      </c>
      <c r="O122" s="920">
        <v>4.7388199094997532</v>
      </c>
      <c r="P122" s="920">
        <v>0.30500150457501718</v>
      </c>
      <c r="Q122" s="920">
        <v>2.8344068560461295</v>
      </c>
      <c r="R122" s="920">
        <v>-1.4779717212842485</v>
      </c>
      <c r="S122" s="920">
        <v>-7.5004996983924315</v>
      </c>
      <c r="T122" s="994" t="s">
        <v>244</v>
      </c>
      <c r="U122" s="920">
        <v>-1.911285950216751</v>
      </c>
      <c r="V122" s="917"/>
    </row>
    <row r="123" spans="1:22" s="974" customFormat="1" ht="11.25" customHeight="1">
      <c r="A123" s="739"/>
      <c r="B123" s="744" t="s">
        <v>548</v>
      </c>
      <c r="C123" s="920">
        <f>(C58/C52*100-100)</f>
        <v>1.3154006135577561</v>
      </c>
      <c r="D123" s="920">
        <v>1.4992339014086724</v>
      </c>
      <c r="E123" s="920">
        <v>3.6424632230435066</v>
      </c>
      <c r="F123" s="920">
        <v>1.1187281826975664</v>
      </c>
      <c r="G123" s="920">
        <v>-2.3095779127026645</v>
      </c>
      <c r="H123" s="920">
        <v>5.0777532024678322</v>
      </c>
      <c r="I123" s="920">
        <v>-4.8847574664867039</v>
      </c>
      <c r="J123" s="920">
        <v>0.31139211776469722</v>
      </c>
      <c r="K123" s="920">
        <v>-2.7559182907666724</v>
      </c>
      <c r="L123" s="803"/>
      <c r="M123" s="774" t="s">
        <v>548</v>
      </c>
      <c r="N123" s="920">
        <v>-2.317640717413795</v>
      </c>
      <c r="O123" s="920">
        <v>3.7301894881731386</v>
      </c>
      <c r="P123" s="920">
        <v>-0.1615786741880072</v>
      </c>
      <c r="Q123" s="920">
        <v>3.4306755178779298</v>
      </c>
      <c r="R123" s="920">
        <v>1.1493272118535032</v>
      </c>
      <c r="S123" s="920">
        <v>-6.0328866613912169</v>
      </c>
      <c r="T123" s="994" t="s">
        <v>244</v>
      </c>
      <c r="U123" s="920">
        <v>-1.715952294104568</v>
      </c>
      <c r="V123" s="917"/>
    </row>
    <row r="124" spans="1:22" s="958" customFormat="1" ht="11.25" customHeight="1">
      <c r="A124" s="739"/>
      <c r="B124" s="744" t="s">
        <v>549</v>
      </c>
      <c r="C124" s="920">
        <f>(C59/C53*100-100)</f>
        <v>1.7515417374937243</v>
      </c>
      <c r="D124" s="920">
        <v>1.4439389101688107</v>
      </c>
      <c r="E124" s="920">
        <v>3.3810100933480953</v>
      </c>
      <c r="F124" s="920">
        <v>1.1574115076904832</v>
      </c>
      <c r="G124" s="920">
        <v>-1.797739350060283</v>
      </c>
      <c r="H124" s="920">
        <v>3.1305040566035984</v>
      </c>
      <c r="I124" s="920">
        <v>-4.360993084836025</v>
      </c>
      <c r="J124" s="920">
        <v>2.00774254241405</v>
      </c>
      <c r="K124" s="920">
        <v>-1.110386722216532</v>
      </c>
      <c r="L124" s="803"/>
      <c r="M124" s="774" t="s">
        <v>549</v>
      </c>
      <c r="N124" s="920">
        <v>4.0442622293538619</v>
      </c>
      <c r="O124" s="920">
        <v>3.3109609167849783</v>
      </c>
      <c r="P124" s="920">
        <v>9.4371116504854342</v>
      </c>
      <c r="Q124" s="920">
        <v>-4.0486733624049975E-3</v>
      </c>
      <c r="R124" s="920">
        <v>2.6334333281305504</v>
      </c>
      <c r="S124" s="920">
        <v>-4.5395666972176514</v>
      </c>
      <c r="T124" s="994" t="s">
        <v>244</v>
      </c>
      <c r="U124" s="920">
        <v>-2.0197406811738006</v>
      </c>
      <c r="V124" s="917"/>
    </row>
    <row r="125" spans="1:22" s="958" customFormat="1" ht="11.25" customHeight="1">
      <c r="A125" s="739"/>
      <c r="B125" s="744" t="s">
        <v>550</v>
      </c>
      <c r="C125" s="920">
        <f>(C60/C54*100-100)</f>
        <v>0.75739196351192106</v>
      </c>
      <c r="D125" s="920">
        <v>-0.54144845568131927</v>
      </c>
      <c r="E125" s="920">
        <v>0.93939424407724914</v>
      </c>
      <c r="F125" s="920">
        <v>3.4364756672796091</v>
      </c>
      <c r="G125" s="920">
        <v>3.2033821531028366</v>
      </c>
      <c r="H125" s="920">
        <v>1.3397318672523824</v>
      </c>
      <c r="I125" s="920">
        <v>2.4348682073769083</v>
      </c>
      <c r="J125" s="920">
        <v>3.2406675747899101</v>
      </c>
      <c r="K125" s="920">
        <v>-5.1367918289753476</v>
      </c>
      <c r="L125" s="803"/>
      <c r="M125" s="774" t="s">
        <v>550</v>
      </c>
      <c r="N125" s="920">
        <v>-1.7457374724890826</v>
      </c>
      <c r="O125" s="920">
        <v>-1.5916628932721864</v>
      </c>
      <c r="P125" s="920">
        <v>1.7575961656735188</v>
      </c>
      <c r="Q125" s="920">
        <v>-1.6366947659812894</v>
      </c>
      <c r="R125" s="920">
        <v>-1.4233314711986509</v>
      </c>
      <c r="S125" s="920">
        <v>6.9089962887301795</v>
      </c>
      <c r="T125" s="994" t="s">
        <v>244</v>
      </c>
      <c r="U125" s="920">
        <v>-0.16362516973462959</v>
      </c>
      <c r="V125" s="917"/>
    </row>
    <row r="126" spans="1:22" s="958" customFormat="1" ht="9" customHeight="1">
      <c r="A126" s="739"/>
      <c r="B126" s="744"/>
      <c r="C126" s="921"/>
      <c r="D126" s="921"/>
      <c r="E126" s="921"/>
      <c r="F126" s="921"/>
      <c r="G126" s="921"/>
      <c r="H126" s="921"/>
      <c r="I126" s="921"/>
      <c r="J126" s="921"/>
      <c r="K126" s="921"/>
      <c r="L126" s="739"/>
      <c r="M126" s="744"/>
      <c r="N126" s="921"/>
      <c r="O126" s="921"/>
      <c r="P126" s="921"/>
      <c r="Q126" s="921"/>
      <c r="R126" s="921"/>
      <c r="S126" s="921"/>
      <c r="T126" s="994"/>
      <c r="U126" s="921"/>
    </row>
    <row r="127" spans="1:22" s="958" customFormat="1" ht="11.25" customHeight="1">
      <c r="A127" s="1337">
        <v>2012</v>
      </c>
      <c r="B127" s="1338"/>
      <c r="C127" s="921"/>
      <c r="D127" s="921"/>
      <c r="E127" s="921"/>
      <c r="F127" s="921"/>
      <c r="G127" s="921"/>
      <c r="H127" s="921"/>
      <c r="I127" s="921"/>
      <c r="J127" s="921"/>
      <c r="K127" s="921"/>
      <c r="L127" s="1337">
        <v>2012</v>
      </c>
      <c r="M127" s="1338"/>
      <c r="N127" s="921"/>
      <c r="O127" s="921"/>
      <c r="P127" s="921"/>
      <c r="Q127" s="921"/>
      <c r="R127" s="921"/>
      <c r="S127" s="921"/>
      <c r="T127" s="994"/>
      <c r="U127" s="921"/>
    </row>
    <row r="128" spans="1:22" s="958" customFormat="1" ht="11.25" customHeight="1">
      <c r="A128" s="739"/>
      <c r="B128" s="744" t="s">
        <v>547</v>
      </c>
      <c r="C128" s="917">
        <f t="shared" ref="C128:K131" si="32">C63/C57*100-100</f>
        <v>-1.7667402260391611</v>
      </c>
      <c r="D128" s="917">
        <f t="shared" si="32"/>
        <v>-5.782473108679369</v>
      </c>
      <c r="E128" s="917">
        <f t="shared" si="32"/>
        <v>2.0767618189183423</v>
      </c>
      <c r="F128" s="917">
        <f t="shared" si="32"/>
        <v>-8.5959606800805659</v>
      </c>
      <c r="G128" s="917">
        <f t="shared" si="32"/>
        <v>1.4473439715059158</v>
      </c>
      <c r="H128" s="917">
        <f t="shared" si="32"/>
        <v>1.0989332448976654</v>
      </c>
      <c r="I128" s="917">
        <f t="shared" si="32"/>
        <v>1.6598196350885388</v>
      </c>
      <c r="J128" s="917">
        <f t="shared" si="32"/>
        <v>-5.3716474504711158</v>
      </c>
      <c r="K128" s="917">
        <f t="shared" si="32"/>
        <v>-2.0681594972668478</v>
      </c>
      <c r="L128" s="739"/>
      <c r="M128" s="744" t="s">
        <v>547</v>
      </c>
      <c r="N128" s="917">
        <f t="shared" ref="N128:S131" si="33">N63/N57*100-100</f>
        <v>5.1490033929204344</v>
      </c>
      <c r="O128" s="917">
        <f t="shared" si="33"/>
        <v>1.1889265834378762</v>
      </c>
      <c r="P128" s="917">
        <f t="shared" si="33"/>
        <v>2.2834148148148188</v>
      </c>
      <c r="Q128" s="917">
        <f t="shared" si="33"/>
        <v>-2.9800205675137477</v>
      </c>
      <c r="R128" s="917">
        <f t="shared" si="33"/>
        <v>1.3492846546063078</v>
      </c>
      <c r="S128" s="917">
        <f t="shared" si="33"/>
        <v>-2.5379274451881884</v>
      </c>
      <c r="T128" s="994" t="s">
        <v>244</v>
      </c>
      <c r="U128" s="917">
        <f>U63/U57*100-100</f>
        <v>-11.6514704646506</v>
      </c>
      <c r="V128" s="917"/>
    </row>
    <row r="129" spans="1:22" s="958" customFormat="1" ht="11.25" customHeight="1">
      <c r="A129" s="739"/>
      <c r="B129" s="744" t="s">
        <v>548</v>
      </c>
      <c r="C129" s="917">
        <f t="shared" si="32"/>
        <v>0.49685932948295886</v>
      </c>
      <c r="D129" s="917">
        <f t="shared" si="32"/>
        <v>-4.950072283765266</v>
      </c>
      <c r="E129" s="917">
        <f t="shared" si="32"/>
        <v>-0.17169135283087655</v>
      </c>
      <c r="F129" s="917">
        <f t="shared" si="32"/>
        <v>-2.6534304609004096</v>
      </c>
      <c r="G129" s="917">
        <f t="shared" si="32"/>
        <v>2.1891469888355459</v>
      </c>
      <c r="H129" s="917">
        <f t="shared" si="32"/>
        <v>-0.95017675130610257</v>
      </c>
      <c r="I129" s="917">
        <f t="shared" si="32"/>
        <v>8.7587541661074795</v>
      </c>
      <c r="J129" s="917">
        <f t="shared" si="32"/>
        <v>6.2053648819659912</v>
      </c>
      <c r="K129" s="917">
        <f t="shared" si="32"/>
        <v>-1.050340074103957</v>
      </c>
      <c r="L129" s="739"/>
      <c r="M129" s="744" t="s">
        <v>548</v>
      </c>
      <c r="N129" s="917">
        <f t="shared" si="33"/>
        <v>4.2672580309465218</v>
      </c>
      <c r="O129" s="917">
        <f t="shared" si="33"/>
        <v>2.3614184002817495</v>
      </c>
      <c r="P129" s="917">
        <f t="shared" si="33"/>
        <v>2.8662815126211569</v>
      </c>
      <c r="Q129" s="917">
        <f t="shared" si="33"/>
        <v>0.17344372169938538</v>
      </c>
      <c r="R129" s="917">
        <f t="shared" si="33"/>
        <v>0.37385277529384098</v>
      </c>
      <c r="S129" s="917">
        <f t="shared" si="33"/>
        <v>-6.6313901212851079E-2</v>
      </c>
      <c r="T129" s="994" t="s">
        <v>244</v>
      </c>
      <c r="U129" s="917">
        <f>U64/U58*100-100</f>
        <v>-11.954585761967294</v>
      </c>
      <c r="V129" s="917"/>
    </row>
    <row r="130" spans="1:22" s="974" customFormat="1" ht="11.25" customHeight="1">
      <c r="A130" s="739"/>
      <c r="B130" s="744" t="s">
        <v>549</v>
      </c>
      <c r="C130" s="917">
        <f t="shared" si="32"/>
        <v>1.5132513458616899</v>
      </c>
      <c r="D130" s="917">
        <f t="shared" si="32"/>
        <v>-5.1554107900920769</v>
      </c>
      <c r="E130" s="917">
        <f t="shared" si="32"/>
        <v>-0.28306148723297042</v>
      </c>
      <c r="F130" s="917">
        <f t="shared" si="32"/>
        <v>8.275049941558521</v>
      </c>
      <c r="G130" s="917">
        <f t="shared" si="32"/>
        <v>4.348014474176793</v>
      </c>
      <c r="H130" s="917">
        <f t="shared" si="32"/>
        <v>1.3215952664290711</v>
      </c>
      <c r="I130" s="917">
        <f t="shared" si="32"/>
        <v>8.9055233608442279</v>
      </c>
      <c r="J130" s="917">
        <f t="shared" si="32"/>
        <v>4.5581455220780782</v>
      </c>
      <c r="K130" s="917">
        <f t="shared" si="32"/>
        <v>-1.6529001609662686</v>
      </c>
      <c r="L130" s="739"/>
      <c r="M130" s="744" t="s">
        <v>549</v>
      </c>
      <c r="N130" s="917">
        <f t="shared" si="33"/>
        <v>2.0169367774949905</v>
      </c>
      <c r="O130" s="917">
        <f t="shared" si="33"/>
        <v>0.21436163465016023</v>
      </c>
      <c r="P130" s="917">
        <f t="shared" si="33"/>
        <v>-1.0695433465171504</v>
      </c>
      <c r="Q130" s="917">
        <f t="shared" si="33"/>
        <v>3.7061014499203111</v>
      </c>
      <c r="R130" s="917">
        <f t="shared" si="33"/>
        <v>-1.4768909657857705</v>
      </c>
      <c r="S130" s="917">
        <f t="shared" si="33"/>
        <v>-1.5132510988607919</v>
      </c>
      <c r="T130" s="994" t="s">
        <v>244</v>
      </c>
      <c r="U130" s="917">
        <f>U65/U59*100-100</f>
        <v>-16.229045051748116</v>
      </c>
      <c r="V130" s="917"/>
    </row>
    <row r="131" spans="1:22" s="974" customFormat="1" ht="11.25" customHeight="1">
      <c r="A131" s="739"/>
      <c r="B131" s="744" t="s">
        <v>550</v>
      </c>
      <c r="C131" s="917">
        <f t="shared" si="32"/>
        <v>1.8553693168340573</v>
      </c>
      <c r="D131" s="917">
        <f t="shared" si="32"/>
        <v>-5.0901327295512431</v>
      </c>
      <c r="E131" s="917">
        <f t="shared" si="32"/>
        <v>5.1233033190743527</v>
      </c>
      <c r="F131" s="917">
        <f t="shared" si="32"/>
        <v>5.3879289522681688</v>
      </c>
      <c r="G131" s="917">
        <f t="shared" si="32"/>
        <v>-5.7009205087522759</v>
      </c>
      <c r="H131" s="917">
        <f t="shared" si="32"/>
        <v>0.47461196508137959</v>
      </c>
      <c r="I131" s="917">
        <f t="shared" si="32"/>
        <v>2.0102261418884666</v>
      </c>
      <c r="J131" s="917">
        <f t="shared" si="32"/>
        <v>-5.0403669111687464</v>
      </c>
      <c r="K131" s="917">
        <f t="shared" si="32"/>
        <v>1.8033406877905946</v>
      </c>
      <c r="L131" s="739"/>
      <c r="M131" s="744" t="s">
        <v>550</v>
      </c>
      <c r="N131" s="917">
        <f t="shared" si="33"/>
        <v>3.7187705032599325</v>
      </c>
      <c r="O131" s="917">
        <f t="shared" si="33"/>
        <v>2.7460965730165867</v>
      </c>
      <c r="P131" s="917">
        <f t="shared" si="33"/>
        <v>2.3006112086054458</v>
      </c>
      <c r="Q131" s="917">
        <f t="shared" si="33"/>
        <v>-2.4023273588200595</v>
      </c>
      <c r="R131" s="917">
        <f t="shared" si="33"/>
        <v>4.004868635037127</v>
      </c>
      <c r="S131" s="917">
        <f t="shared" si="33"/>
        <v>-0.21501030364170504</v>
      </c>
      <c r="T131" s="994" t="s">
        <v>244</v>
      </c>
      <c r="U131" s="917">
        <f>U66/U60*100-100</f>
        <v>-14.091695372299228</v>
      </c>
      <c r="V131" s="917"/>
    </row>
    <row r="132" spans="1:22" s="974" customFormat="1" ht="9" customHeight="1">
      <c r="A132" s="739"/>
      <c r="B132" s="744"/>
      <c r="C132" s="923"/>
      <c r="D132" s="923"/>
      <c r="E132" s="923"/>
      <c r="F132" s="923"/>
      <c r="G132" s="923"/>
      <c r="H132" s="923"/>
      <c r="I132" s="923"/>
      <c r="J132" s="923"/>
      <c r="K132" s="923"/>
      <c r="L132" s="739"/>
      <c r="M132" s="744"/>
      <c r="N132" s="923"/>
      <c r="O132" s="923"/>
      <c r="P132" s="923"/>
      <c r="Q132" s="923"/>
      <c r="R132" s="923"/>
      <c r="S132" s="923"/>
      <c r="T132" s="994"/>
      <c r="U132" s="923"/>
    </row>
    <row r="133" spans="1:22" s="974" customFormat="1" ht="11.25" customHeight="1">
      <c r="A133" s="1337">
        <v>2013</v>
      </c>
      <c r="B133" s="1338"/>
      <c r="C133" s="923"/>
      <c r="D133" s="923"/>
      <c r="E133" s="923"/>
      <c r="F133" s="923"/>
      <c r="G133" s="923"/>
      <c r="H133" s="923"/>
      <c r="I133" s="923"/>
      <c r="J133" s="923"/>
      <c r="K133" s="923"/>
      <c r="L133" s="1337">
        <v>2013</v>
      </c>
      <c r="M133" s="1338"/>
      <c r="N133" s="923"/>
      <c r="O133" s="923"/>
      <c r="P133" s="923"/>
      <c r="Q133" s="923"/>
      <c r="R133" s="923"/>
      <c r="S133" s="923"/>
      <c r="T133" s="994"/>
      <c r="U133" s="923"/>
    </row>
    <row r="134" spans="1:22" s="974" customFormat="1" ht="11.25" customHeight="1">
      <c r="A134" s="739"/>
      <c r="B134" s="744" t="s">
        <v>547</v>
      </c>
      <c r="C134" s="917">
        <f t="shared" ref="C134:K137" si="34">C69/C63*100-100</f>
        <v>0.90414421943756906</v>
      </c>
      <c r="D134" s="917">
        <f t="shared" si="34"/>
        <v>-1.6891134050529217</v>
      </c>
      <c r="E134" s="917">
        <f t="shared" si="34"/>
        <v>1.0121413730175703</v>
      </c>
      <c r="F134" s="917">
        <f t="shared" si="34"/>
        <v>-3.7889839312158813</v>
      </c>
      <c r="G134" s="917">
        <f t="shared" si="34"/>
        <v>-2.1660846113308025</v>
      </c>
      <c r="H134" s="917">
        <f t="shared" si="34"/>
        <v>0.79936267266569416</v>
      </c>
      <c r="I134" s="917">
        <f t="shared" si="34"/>
        <v>5.2785381547949157</v>
      </c>
      <c r="J134" s="917">
        <f t="shared" si="34"/>
        <v>5.188572061397295</v>
      </c>
      <c r="K134" s="917">
        <f t="shared" si="34"/>
        <v>-2.7671327745057539</v>
      </c>
      <c r="L134" s="739"/>
      <c r="M134" s="744" t="s">
        <v>547</v>
      </c>
      <c r="N134" s="917">
        <f t="shared" ref="N134:S137" si="35">N69/N63*100-100</f>
        <v>0.85725359591440053</v>
      </c>
      <c r="O134" s="917">
        <f t="shared" si="35"/>
        <v>1.9240818223287022</v>
      </c>
      <c r="P134" s="917">
        <f t="shared" si="35"/>
        <v>1.0118870145922045</v>
      </c>
      <c r="Q134" s="917">
        <f t="shared" si="35"/>
        <v>4.0429297222824374</v>
      </c>
      <c r="R134" s="917">
        <f t="shared" si="35"/>
        <v>2.3386627236030506</v>
      </c>
      <c r="S134" s="917">
        <f t="shared" si="35"/>
        <v>8.512806823398634</v>
      </c>
      <c r="T134" s="994" t="s">
        <v>244</v>
      </c>
      <c r="U134" s="917">
        <f>U69/U63*100-100</f>
        <v>-1.1674579388167245</v>
      </c>
      <c r="V134" s="917"/>
    </row>
    <row r="135" spans="1:22" s="974" customFormat="1" ht="11.25" customHeight="1">
      <c r="A135" s="739"/>
      <c r="B135" s="744" t="s">
        <v>548</v>
      </c>
      <c r="C135" s="917">
        <f t="shared" si="34"/>
        <v>2.3230891620303709</v>
      </c>
      <c r="D135" s="917">
        <f t="shared" si="34"/>
        <v>-1.029622793907464</v>
      </c>
      <c r="E135" s="917">
        <f t="shared" si="34"/>
        <v>1.4794780828824514</v>
      </c>
      <c r="F135" s="917">
        <f t="shared" si="34"/>
        <v>4.3906912584440647</v>
      </c>
      <c r="G135" s="917">
        <f t="shared" si="34"/>
        <v>1.6628125355780696</v>
      </c>
      <c r="H135" s="917">
        <f t="shared" si="34"/>
        <v>2.3025473890046584</v>
      </c>
      <c r="I135" s="917">
        <f t="shared" si="34"/>
        <v>-0.4796422804978846</v>
      </c>
      <c r="J135" s="917">
        <f t="shared" si="34"/>
        <v>11.276161137124603</v>
      </c>
      <c r="K135" s="917">
        <f t="shared" si="34"/>
        <v>0.10757707213370793</v>
      </c>
      <c r="L135" s="739"/>
      <c r="M135" s="744" t="s">
        <v>548</v>
      </c>
      <c r="N135" s="917">
        <f t="shared" si="35"/>
        <v>4.3532286838776031</v>
      </c>
      <c r="O135" s="917">
        <f t="shared" si="35"/>
        <v>0.75738467013562172</v>
      </c>
      <c r="P135" s="917">
        <f t="shared" si="35"/>
        <v>2.6556889154304599</v>
      </c>
      <c r="Q135" s="917">
        <f t="shared" si="35"/>
        <v>-1.8183995397448314</v>
      </c>
      <c r="R135" s="917">
        <f t="shared" si="35"/>
        <v>3.9144968333918655</v>
      </c>
      <c r="S135" s="917">
        <f t="shared" si="35"/>
        <v>0.843912896905465</v>
      </c>
      <c r="T135" s="994" t="s">
        <v>244</v>
      </c>
      <c r="U135" s="917">
        <f>U70/U64*100-100</f>
        <v>4.4406384660593829</v>
      </c>
      <c r="V135" s="917"/>
    </row>
    <row r="136" spans="1:22" s="974" customFormat="1" ht="11.25" customHeight="1">
      <c r="A136" s="739"/>
      <c r="B136" s="744" t="s">
        <v>549</v>
      </c>
      <c r="C136" s="917">
        <f t="shared" si="34"/>
        <v>0.21134272998195058</v>
      </c>
      <c r="D136" s="917">
        <f t="shared" si="34"/>
        <v>0.47250209980806801</v>
      </c>
      <c r="E136" s="917">
        <f t="shared" si="34"/>
        <v>2.5687632205941355</v>
      </c>
      <c r="F136" s="917">
        <f t="shared" si="34"/>
        <v>-5.385776472015209</v>
      </c>
      <c r="G136" s="917">
        <f t="shared" si="34"/>
        <v>-0.4345986549856633</v>
      </c>
      <c r="H136" s="917">
        <f t="shared" si="34"/>
        <v>1.9188589674359093</v>
      </c>
      <c r="I136" s="917">
        <f t="shared" si="34"/>
        <v>0.37435984127036193</v>
      </c>
      <c r="J136" s="917">
        <f t="shared" si="34"/>
        <v>-0.46874735061838635</v>
      </c>
      <c r="K136" s="917">
        <f t="shared" si="34"/>
        <v>1.2012259904488758</v>
      </c>
      <c r="L136" s="739"/>
      <c r="M136" s="744" t="s">
        <v>549</v>
      </c>
      <c r="N136" s="917">
        <f t="shared" si="35"/>
        <v>6.6909930950183281</v>
      </c>
      <c r="O136" s="917">
        <f t="shared" si="35"/>
        <v>1.5022954458395503</v>
      </c>
      <c r="P136" s="917">
        <f t="shared" si="35"/>
        <v>2.7812867010876658</v>
      </c>
      <c r="Q136" s="917">
        <f t="shared" si="35"/>
        <v>0.27640672479930117</v>
      </c>
      <c r="R136" s="917">
        <f t="shared" si="35"/>
        <v>0.93728027581607876</v>
      </c>
      <c r="S136" s="917">
        <f t="shared" si="35"/>
        <v>-0.34244011942521979</v>
      </c>
      <c r="T136" s="994" t="s">
        <v>244</v>
      </c>
      <c r="U136" s="917">
        <f>U71/U65*100-100</f>
        <v>4.8534804033283194</v>
      </c>
      <c r="V136" s="917"/>
    </row>
    <row r="137" spans="1:22" s="974" customFormat="1" ht="11.25" hidden="1" customHeight="1">
      <c r="A137" s="739"/>
      <c r="B137" s="744" t="s">
        <v>550</v>
      </c>
      <c r="C137" s="917">
        <f t="shared" si="34"/>
        <v>-100</v>
      </c>
      <c r="D137" s="917">
        <f t="shared" si="34"/>
        <v>-100</v>
      </c>
      <c r="E137" s="917">
        <f t="shared" si="34"/>
        <v>-100</v>
      </c>
      <c r="F137" s="917">
        <f t="shared" si="34"/>
        <v>-100</v>
      </c>
      <c r="G137" s="917">
        <f t="shared" si="34"/>
        <v>-100</v>
      </c>
      <c r="H137" s="917">
        <f t="shared" si="34"/>
        <v>-100</v>
      </c>
      <c r="I137" s="917">
        <f t="shared" si="34"/>
        <v>-100</v>
      </c>
      <c r="J137" s="917">
        <f t="shared" si="34"/>
        <v>-100</v>
      </c>
      <c r="K137" s="917">
        <f t="shared" si="34"/>
        <v>-100</v>
      </c>
      <c r="L137" s="739"/>
      <c r="M137" s="744" t="s">
        <v>550</v>
      </c>
      <c r="N137" s="917">
        <f t="shared" si="35"/>
        <v>-100</v>
      </c>
      <c r="O137" s="917">
        <f t="shared" si="35"/>
        <v>-100</v>
      </c>
      <c r="P137" s="917">
        <f t="shared" si="35"/>
        <v>-100</v>
      </c>
      <c r="Q137" s="917">
        <f t="shared" si="35"/>
        <v>-100</v>
      </c>
      <c r="R137" s="917">
        <f t="shared" si="35"/>
        <v>-100</v>
      </c>
      <c r="S137" s="917">
        <f t="shared" si="35"/>
        <v>-100</v>
      </c>
      <c r="T137" s="994" t="s">
        <v>768</v>
      </c>
      <c r="U137" s="917">
        <f>U72/U66*100-100</f>
        <v>-100</v>
      </c>
      <c r="V137" s="917"/>
    </row>
    <row r="138" spans="1:22" s="974" customFormat="1" ht="9" customHeight="1">
      <c r="A138" s="739"/>
      <c r="B138" s="744"/>
      <c r="C138" s="917"/>
      <c r="D138" s="917"/>
      <c r="E138" s="917"/>
      <c r="F138" s="917"/>
      <c r="G138" s="917"/>
      <c r="H138" s="917"/>
      <c r="I138" s="917"/>
      <c r="J138" s="917"/>
      <c r="K138" s="917"/>
      <c r="L138" s="739"/>
      <c r="M138" s="744"/>
      <c r="N138" s="917"/>
      <c r="O138" s="917"/>
      <c r="P138" s="917"/>
      <c r="Q138" s="917"/>
      <c r="R138" s="917"/>
      <c r="S138" s="917"/>
      <c r="T138" s="994"/>
      <c r="U138" s="917"/>
      <c r="V138" s="917"/>
    </row>
    <row r="139" spans="1:22" s="974" customFormat="1" ht="11.25" hidden="1" customHeight="1">
      <c r="A139" s="739"/>
      <c r="B139" s="744" t="s">
        <v>995</v>
      </c>
      <c r="C139" s="917">
        <f>C74/SUM(C63:C64)*100-100</f>
        <v>1.6028069675152068</v>
      </c>
      <c r="D139" s="917">
        <f t="shared" ref="D139:K139" si="36">D74/SUM(D63:D64)*100-100</f>
        <v>-1.3699139402003908</v>
      </c>
      <c r="E139" s="917">
        <f t="shared" si="36"/>
        <v>1.2439407369013225</v>
      </c>
      <c r="F139" s="917">
        <f t="shared" si="36"/>
        <v>9.7590755414799446E-2</v>
      </c>
      <c r="G139" s="917">
        <f t="shared" si="36"/>
        <v>-0.35914111728104103</v>
      </c>
      <c r="H139" s="917">
        <f t="shared" si="36"/>
        <v>1.520455713025413</v>
      </c>
      <c r="I139" s="917">
        <f t="shared" si="36"/>
        <v>2.3855108853397411</v>
      </c>
      <c r="J139" s="917">
        <f t="shared" si="36"/>
        <v>8.3324877686183925</v>
      </c>
      <c r="K139" s="917">
        <f t="shared" si="36"/>
        <v>-1.3795062174031614</v>
      </c>
      <c r="L139" s="739"/>
      <c r="M139" s="744" t="s">
        <v>995</v>
      </c>
      <c r="N139" s="917">
        <f t="shared" ref="N139:U139" si="37">N74/SUM(N63:N64)*100-100</f>
        <v>2.5515537414624561</v>
      </c>
      <c r="O139" s="917">
        <f t="shared" si="37"/>
        <v>1.340547546526949</v>
      </c>
      <c r="P139" s="917">
        <f t="shared" si="37"/>
        <v>1.8218000119619973</v>
      </c>
      <c r="Q139" s="917">
        <f t="shared" si="37"/>
        <v>1.075015106609527</v>
      </c>
      <c r="R139" s="917">
        <f t="shared" si="37"/>
        <v>3.1236662398786024</v>
      </c>
      <c r="S139" s="917">
        <f t="shared" si="37"/>
        <v>4.7912304279251998</v>
      </c>
      <c r="T139" s="917" t="s">
        <v>244</v>
      </c>
      <c r="U139" s="917">
        <f t="shared" si="37"/>
        <v>1.5501265129603183</v>
      </c>
      <c r="V139" s="917"/>
    </row>
    <row r="140" spans="1:22" s="974" customFormat="1" ht="11.25" customHeight="1">
      <c r="A140" s="739"/>
      <c r="B140" s="744" t="s">
        <v>996</v>
      </c>
      <c r="C140" s="917">
        <f t="shared" ref="C140:I140" si="38">C75/SUM(C63:C65)*100-100</f>
        <v>1.1496767429727726</v>
      </c>
      <c r="D140" s="917">
        <f t="shared" si="38"/>
        <v>-0.79573882951125086</v>
      </c>
      <c r="E140" s="917">
        <f t="shared" si="38"/>
        <v>1.674463093526029</v>
      </c>
      <c r="F140" s="917">
        <f t="shared" si="38"/>
        <v>-1.8204926460431778</v>
      </c>
      <c r="G140" s="917">
        <f t="shared" si="38"/>
        <v>-0.38367583482124701</v>
      </c>
      <c r="H140" s="917">
        <f t="shared" si="38"/>
        <v>1.6471183533839593</v>
      </c>
      <c r="I140" s="917">
        <f t="shared" si="38"/>
        <v>1.7193554629852343</v>
      </c>
      <c r="J140" s="917">
        <f>J75/SUM(J63:J65)*100-100</f>
        <v>5.3796486158837098</v>
      </c>
      <c r="K140" s="917">
        <f t="shared" ref="K140" si="39">K75/SUM(K63:K65)*100-100</f>
        <v>-0.54210566146566919</v>
      </c>
      <c r="L140" s="739"/>
      <c r="M140" s="744" t="s">
        <v>996</v>
      </c>
      <c r="N140" s="917">
        <f t="shared" ref="N140:U140" si="40">N75/SUM(N63:N65)*100-100</f>
        <v>3.7192240640644911</v>
      </c>
      <c r="O140" s="917">
        <f t="shared" si="40"/>
        <v>1.392881957381249</v>
      </c>
      <c r="P140" s="917">
        <f t="shared" si="40"/>
        <v>2.1380368847629967</v>
      </c>
      <c r="Q140" s="917">
        <f t="shared" si="40"/>
        <v>0.80508023744287982</v>
      </c>
      <c r="R140" s="917">
        <f t="shared" si="40"/>
        <v>2.430258682716314</v>
      </c>
      <c r="S140" s="917">
        <f t="shared" si="40"/>
        <v>3.1597515832066705</v>
      </c>
      <c r="T140" s="994" t="s">
        <v>244</v>
      </c>
      <c r="U140" s="917">
        <f t="shared" si="40"/>
        <v>2.5543382910582011</v>
      </c>
      <c r="V140" s="917"/>
    </row>
    <row r="141" spans="1:22" s="974" customFormat="1" ht="11.25" hidden="1" customHeight="1">
      <c r="A141" s="739"/>
      <c r="B141" s="744"/>
      <c r="C141" s="923"/>
      <c r="D141" s="923"/>
      <c r="E141" s="923"/>
      <c r="F141" s="923"/>
      <c r="G141" s="923"/>
      <c r="H141" s="923"/>
      <c r="I141" s="923"/>
      <c r="J141" s="923"/>
      <c r="K141" s="923"/>
      <c r="L141" s="739"/>
      <c r="M141" s="744"/>
      <c r="N141" s="923"/>
      <c r="O141" s="923"/>
      <c r="P141" s="923"/>
      <c r="Q141" s="923"/>
      <c r="R141" s="923"/>
      <c r="S141" s="923"/>
      <c r="T141" s="994" t="s">
        <v>768</v>
      </c>
      <c r="U141" s="923"/>
    </row>
    <row r="142" spans="1:22" s="974" customFormat="1" ht="11.25" hidden="1" customHeight="1">
      <c r="A142" s="1337">
        <v>2014</v>
      </c>
      <c r="B142" s="1338"/>
      <c r="C142" s="923"/>
      <c r="D142" s="923"/>
      <c r="E142" s="923"/>
      <c r="F142" s="923"/>
      <c r="G142" s="923"/>
      <c r="H142" s="923"/>
      <c r="I142" s="923"/>
      <c r="J142" s="923"/>
      <c r="K142" s="923"/>
      <c r="L142" s="1337">
        <v>2014</v>
      </c>
      <c r="M142" s="1338"/>
      <c r="N142" s="923"/>
      <c r="O142" s="923"/>
      <c r="P142" s="923"/>
      <c r="Q142" s="923"/>
      <c r="R142" s="923"/>
      <c r="S142" s="923"/>
      <c r="T142" s="994" t="s">
        <v>768</v>
      </c>
      <c r="U142" s="923"/>
    </row>
    <row r="143" spans="1:22" s="974" customFormat="1" ht="11.25" hidden="1" customHeight="1">
      <c r="A143" s="739"/>
      <c r="B143" s="744" t="s">
        <v>547</v>
      </c>
      <c r="C143" s="917">
        <f t="shared" ref="C143:K146" si="41">C78/C69*100-100</f>
        <v>-100</v>
      </c>
      <c r="D143" s="917">
        <f t="shared" si="41"/>
        <v>-100</v>
      </c>
      <c r="E143" s="917">
        <f t="shared" si="41"/>
        <v>-100</v>
      </c>
      <c r="F143" s="917">
        <f t="shared" si="41"/>
        <v>-100</v>
      </c>
      <c r="G143" s="917">
        <f t="shared" si="41"/>
        <v>-100</v>
      </c>
      <c r="H143" s="917">
        <f t="shared" si="41"/>
        <v>-100</v>
      </c>
      <c r="I143" s="917">
        <f t="shared" si="41"/>
        <v>-100</v>
      </c>
      <c r="J143" s="917">
        <f t="shared" si="41"/>
        <v>-100</v>
      </c>
      <c r="K143" s="917">
        <f t="shared" si="41"/>
        <v>-100</v>
      </c>
      <c r="L143" s="739"/>
      <c r="M143" s="744" t="s">
        <v>547</v>
      </c>
      <c r="N143" s="917">
        <f t="shared" ref="N143:S146" si="42">N78/N69*100-100</f>
        <v>-100</v>
      </c>
      <c r="O143" s="917">
        <f t="shared" si="42"/>
        <v>-100</v>
      </c>
      <c r="P143" s="917">
        <f t="shared" si="42"/>
        <v>-100</v>
      </c>
      <c r="Q143" s="917">
        <f t="shared" si="42"/>
        <v>-100</v>
      </c>
      <c r="R143" s="917">
        <f t="shared" si="42"/>
        <v>-100</v>
      </c>
      <c r="S143" s="917">
        <f t="shared" si="42"/>
        <v>-100</v>
      </c>
      <c r="T143" s="994" t="s">
        <v>768</v>
      </c>
      <c r="U143" s="917">
        <f>U78/U69*100-100</f>
        <v>-100</v>
      </c>
      <c r="V143" s="917"/>
    </row>
    <row r="144" spans="1:22" s="974" customFormat="1" ht="11.25" hidden="1" customHeight="1">
      <c r="A144" s="739"/>
      <c r="B144" s="744" t="s">
        <v>548</v>
      </c>
      <c r="C144" s="917">
        <f t="shared" si="41"/>
        <v>-100</v>
      </c>
      <c r="D144" s="917">
        <f t="shared" si="41"/>
        <v>-100</v>
      </c>
      <c r="E144" s="917">
        <f t="shared" si="41"/>
        <v>-100</v>
      </c>
      <c r="F144" s="917">
        <f t="shared" si="41"/>
        <v>-100</v>
      </c>
      <c r="G144" s="917">
        <f t="shared" si="41"/>
        <v>-100</v>
      </c>
      <c r="H144" s="917">
        <f t="shared" si="41"/>
        <v>-100</v>
      </c>
      <c r="I144" s="917">
        <f t="shared" si="41"/>
        <v>-100</v>
      </c>
      <c r="J144" s="917">
        <f t="shared" si="41"/>
        <v>-100</v>
      </c>
      <c r="K144" s="917">
        <f t="shared" si="41"/>
        <v>-100</v>
      </c>
      <c r="L144" s="739"/>
      <c r="M144" s="744" t="s">
        <v>548</v>
      </c>
      <c r="N144" s="917">
        <f t="shared" si="42"/>
        <v>-100</v>
      </c>
      <c r="O144" s="917">
        <f t="shared" si="42"/>
        <v>-100</v>
      </c>
      <c r="P144" s="917">
        <f t="shared" si="42"/>
        <v>-100</v>
      </c>
      <c r="Q144" s="917">
        <f t="shared" si="42"/>
        <v>-100</v>
      </c>
      <c r="R144" s="917">
        <f t="shared" si="42"/>
        <v>-100</v>
      </c>
      <c r="S144" s="917">
        <f t="shared" si="42"/>
        <v>-100</v>
      </c>
      <c r="T144" s="994" t="s">
        <v>768</v>
      </c>
      <c r="U144" s="917">
        <f>U79/U70*100-100</f>
        <v>-100</v>
      </c>
      <c r="V144" s="917"/>
    </row>
    <row r="145" spans="1:22" s="974" customFormat="1" ht="11.25" hidden="1" customHeight="1">
      <c r="A145" s="739"/>
      <c r="B145" s="744" t="s">
        <v>549</v>
      </c>
      <c r="C145" s="917">
        <f t="shared" si="41"/>
        <v>-100</v>
      </c>
      <c r="D145" s="917">
        <f t="shared" si="41"/>
        <v>-100</v>
      </c>
      <c r="E145" s="917">
        <f t="shared" si="41"/>
        <v>-100</v>
      </c>
      <c r="F145" s="917">
        <f t="shared" si="41"/>
        <v>-100</v>
      </c>
      <c r="G145" s="917">
        <f t="shared" si="41"/>
        <v>-100</v>
      </c>
      <c r="H145" s="917">
        <f t="shared" si="41"/>
        <v>-100</v>
      </c>
      <c r="I145" s="917">
        <f t="shared" si="41"/>
        <v>-100</v>
      </c>
      <c r="J145" s="917">
        <f t="shared" si="41"/>
        <v>-100</v>
      </c>
      <c r="K145" s="917">
        <f t="shared" si="41"/>
        <v>-100</v>
      </c>
      <c r="L145" s="739"/>
      <c r="M145" s="744" t="s">
        <v>549</v>
      </c>
      <c r="N145" s="917">
        <f t="shared" si="42"/>
        <v>-100</v>
      </c>
      <c r="O145" s="917">
        <f t="shared" si="42"/>
        <v>-100</v>
      </c>
      <c r="P145" s="917">
        <f t="shared" si="42"/>
        <v>-100</v>
      </c>
      <c r="Q145" s="917">
        <f t="shared" si="42"/>
        <v>-100</v>
      </c>
      <c r="R145" s="917">
        <f t="shared" si="42"/>
        <v>-100</v>
      </c>
      <c r="S145" s="917">
        <f t="shared" si="42"/>
        <v>-100</v>
      </c>
      <c r="T145" s="994" t="s">
        <v>768</v>
      </c>
      <c r="U145" s="917">
        <f>U80/U71*100-100</f>
        <v>-100</v>
      </c>
      <c r="V145" s="917"/>
    </row>
    <row r="146" spans="1:22" s="974" customFormat="1" ht="11.25" hidden="1" customHeight="1">
      <c r="A146" s="739"/>
      <c r="B146" s="744" t="s">
        <v>550</v>
      </c>
      <c r="C146" s="917" t="e">
        <f t="shared" si="41"/>
        <v>#DIV/0!</v>
      </c>
      <c r="D146" s="917" t="e">
        <f t="shared" si="41"/>
        <v>#DIV/0!</v>
      </c>
      <c r="E146" s="917" t="e">
        <f t="shared" si="41"/>
        <v>#DIV/0!</v>
      </c>
      <c r="F146" s="917" t="e">
        <f t="shared" si="41"/>
        <v>#DIV/0!</v>
      </c>
      <c r="G146" s="917" t="e">
        <f t="shared" si="41"/>
        <v>#DIV/0!</v>
      </c>
      <c r="H146" s="917" t="e">
        <f t="shared" si="41"/>
        <v>#DIV/0!</v>
      </c>
      <c r="I146" s="917" t="e">
        <f t="shared" si="41"/>
        <v>#DIV/0!</v>
      </c>
      <c r="J146" s="917" t="e">
        <f t="shared" si="41"/>
        <v>#DIV/0!</v>
      </c>
      <c r="K146" s="917" t="e">
        <f t="shared" si="41"/>
        <v>#DIV/0!</v>
      </c>
      <c r="L146" s="739"/>
      <c r="M146" s="744" t="s">
        <v>550</v>
      </c>
      <c r="N146" s="917" t="e">
        <f t="shared" si="42"/>
        <v>#DIV/0!</v>
      </c>
      <c r="O146" s="917" t="e">
        <f t="shared" si="42"/>
        <v>#DIV/0!</v>
      </c>
      <c r="P146" s="917" t="e">
        <f t="shared" si="42"/>
        <v>#DIV/0!</v>
      </c>
      <c r="Q146" s="917" t="e">
        <f t="shared" si="42"/>
        <v>#DIV/0!</v>
      </c>
      <c r="R146" s="917" t="e">
        <f t="shared" si="42"/>
        <v>#DIV/0!</v>
      </c>
      <c r="S146" s="917" t="e">
        <f t="shared" si="42"/>
        <v>#DIV/0!</v>
      </c>
      <c r="T146" s="994" t="s">
        <v>768</v>
      </c>
      <c r="U146" s="917" t="e">
        <f>U81/U72*100-100</f>
        <v>#DIV/0!</v>
      </c>
      <c r="V146" s="917"/>
    </row>
    <row r="147" spans="1:22" s="974" customFormat="1" ht="11.25" customHeight="1">
      <c r="A147" s="739"/>
      <c r="B147" s="752"/>
      <c r="C147" s="917"/>
      <c r="D147" s="917"/>
      <c r="E147" s="917"/>
      <c r="F147" s="917"/>
      <c r="G147" s="917"/>
      <c r="H147" s="917"/>
      <c r="I147" s="917"/>
      <c r="J147" s="917"/>
      <c r="K147" s="917"/>
      <c r="L147" s="739"/>
      <c r="M147" s="752"/>
      <c r="N147" s="917"/>
      <c r="O147" s="917"/>
      <c r="P147" s="917"/>
      <c r="Q147" s="917"/>
      <c r="R147" s="917"/>
      <c r="S147" s="917"/>
      <c r="T147" s="994"/>
      <c r="U147" s="917"/>
      <c r="V147" s="917"/>
    </row>
    <row r="148" spans="1:22" s="974" customFormat="1" ht="39" customHeight="1">
      <c r="A148" s="1320" t="s">
        <v>1037</v>
      </c>
      <c r="B148" s="1374"/>
      <c r="C148" s="1374"/>
      <c r="D148" s="1374"/>
      <c r="E148" s="1374"/>
      <c r="F148" s="1374"/>
      <c r="G148" s="1374"/>
      <c r="H148" s="1374"/>
      <c r="I148" s="1374"/>
      <c r="J148" s="1374"/>
      <c r="K148" s="1374"/>
      <c r="L148" s="805"/>
    </row>
    <row r="149" spans="1:22" s="974" customFormat="1" ht="25.5" customHeight="1">
      <c r="A149" s="1274" t="s">
        <v>1049</v>
      </c>
      <c r="B149" s="1274"/>
      <c r="C149" s="1274"/>
      <c r="D149" s="1274"/>
      <c r="E149" s="1274"/>
      <c r="F149" s="1274"/>
      <c r="G149" s="1274"/>
      <c r="H149" s="1274"/>
      <c r="I149" s="1274"/>
      <c r="J149" s="1274"/>
      <c r="K149" s="1274"/>
      <c r="S149" s="924"/>
      <c r="T149" s="924"/>
    </row>
    <row r="150" spans="1:22" s="974" customFormat="1" ht="11.25" customHeight="1">
      <c r="S150" s="924"/>
      <c r="T150" s="924"/>
    </row>
    <row r="151" spans="1:22" s="974" customFormat="1" ht="11.25" customHeight="1">
      <c r="S151" s="924"/>
      <c r="T151" s="924"/>
    </row>
    <row r="152" spans="1:22" s="974" customFormat="1" ht="11.25" customHeight="1">
      <c r="S152" s="924"/>
      <c r="T152" s="924"/>
    </row>
    <row r="153" spans="1:22" s="974" customFormat="1" ht="11.25" customHeight="1">
      <c r="S153" s="924"/>
      <c r="T153" s="924"/>
    </row>
    <row r="154" spans="1:22" s="974" customFormat="1" ht="11.25" customHeight="1">
      <c r="S154" s="924"/>
      <c r="T154" s="924"/>
    </row>
    <row r="155" spans="1:22" s="974" customFormat="1" ht="11.25" customHeight="1">
      <c r="S155" s="924"/>
      <c r="T155" s="924"/>
    </row>
    <row r="156" spans="1:22" s="974" customFormat="1" ht="11.25" customHeight="1">
      <c r="S156" s="924"/>
      <c r="T156" s="924"/>
    </row>
    <row r="157" spans="1:22" s="974" customFormat="1" ht="11.25" customHeight="1">
      <c r="S157" s="924"/>
      <c r="T157" s="924"/>
    </row>
    <row r="158" spans="1:22" s="974" customFormat="1" ht="11.25" customHeight="1">
      <c r="S158" s="924"/>
      <c r="T158" s="924"/>
    </row>
    <row r="159" spans="1:22" s="974" customFormat="1" ht="11.25" customHeight="1">
      <c r="S159" s="924"/>
      <c r="T159" s="924"/>
    </row>
    <row r="160" spans="1:22" s="974" customFormat="1" ht="11.25" customHeight="1">
      <c r="S160" s="924"/>
      <c r="T160" s="924"/>
    </row>
    <row r="161" spans="19:20" s="974" customFormat="1" ht="11.25" customHeight="1">
      <c r="S161" s="924"/>
      <c r="T161" s="924"/>
    </row>
    <row r="162" spans="19:20" s="974" customFormat="1" ht="11.25" customHeight="1">
      <c r="S162" s="924"/>
      <c r="T162" s="924"/>
    </row>
    <row r="163" spans="19:20" s="974" customFormat="1" ht="11.25" customHeight="1">
      <c r="S163" s="924"/>
      <c r="T163" s="924"/>
    </row>
    <row r="164" spans="19:20" s="974" customFormat="1" ht="11.25" customHeight="1">
      <c r="S164" s="924"/>
      <c r="T164" s="924"/>
    </row>
    <row r="165" spans="19:20" s="974" customFormat="1" ht="11.25" customHeight="1">
      <c r="S165" s="924"/>
      <c r="T165" s="924"/>
    </row>
    <row r="166" spans="19:20" s="974" customFormat="1" ht="11.25" customHeight="1">
      <c r="S166" s="924"/>
      <c r="T166" s="924"/>
    </row>
    <row r="167" spans="19:20" s="974" customFormat="1" ht="11.25" customHeight="1">
      <c r="S167" s="924"/>
      <c r="T167" s="924"/>
    </row>
    <row r="168" spans="19:20" s="974" customFormat="1" ht="11.25" customHeight="1">
      <c r="S168" s="924"/>
      <c r="T168" s="924"/>
    </row>
    <row r="169" spans="19:20" s="974" customFormat="1" ht="11.25" customHeight="1">
      <c r="S169" s="924"/>
      <c r="T169" s="924"/>
    </row>
    <row r="170" spans="19:20" s="974" customFormat="1" ht="11.25" customHeight="1">
      <c r="S170" s="924"/>
      <c r="T170" s="924"/>
    </row>
    <row r="171" spans="19:20" s="974" customFormat="1" ht="11.25" customHeight="1">
      <c r="S171" s="924"/>
      <c r="T171" s="924"/>
    </row>
    <row r="172" spans="19:20" s="974" customFormat="1" ht="11.25" customHeight="1">
      <c r="S172" s="924"/>
      <c r="T172" s="924"/>
    </row>
    <row r="173" spans="19:20" s="974" customFormat="1" ht="11.25" customHeight="1">
      <c r="S173" s="924"/>
      <c r="T173" s="924"/>
    </row>
    <row r="174" spans="19:20" s="974" customFormat="1" ht="11.25" customHeight="1">
      <c r="S174" s="924"/>
      <c r="T174" s="924"/>
    </row>
    <row r="175" spans="19:20" s="974" customFormat="1" ht="11.25" customHeight="1">
      <c r="S175" s="924"/>
      <c r="T175" s="924"/>
    </row>
    <row r="176" spans="19:20" s="974" customFormat="1" ht="11.25" customHeight="1">
      <c r="S176" s="924"/>
      <c r="T176" s="924"/>
    </row>
    <row r="177" spans="19:20" s="974" customFormat="1" ht="11.25" customHeight="1">
      <c r="S177" s="924"/>
      <c r="T177" s="924"/>
    </row>
    <row r="178" spans="19:20" s="974" customFormat="1" ht="11.25" customHeight="1">
      <c r="S178" s="924"/>
      <c r="T178" s="924"/>
    </row>
    <row r="179" spans="19:20" s="974" customFormat="1" ht="11.25" customHeight="1">
      <c r="S179" s="924"/>
      <c r="T179" s="924"/>
    </row>
    <row r="180" spans="19:20" s="974" customFormat="1" ht="11.25" customHeight="1">
      <c r="S180" s="924"/>
      <c r="T180" s="924"/>
    </row>
    <row r="181" spans="19:20" s="974" customFormat="1" ht="11.25" customHeight="1">
      <c r="S181" s="924"/>
      <c r="T181" s="924"/>
    </row>
    <row r="182" spans="19:20" s="974" customFormat="1" ht="11.25" customHeight="1">
      <c r="S182" s="924"/>
      <c r="T182" s="924"/>
    </row>
    <row r="183" spans="19:20" s="974" customFormat="1" ht="11.25" customHeight="1">
      <c r="S183" s="924"/>
      <c r="T183" s="924"/>
    </row>
    <row r="184" spans="19:20" s="974" customFormat="1" ht="11.25" customHeight="1">
      <c r="S184" s="924"/>
      <c r="T184" s="924"/>
    </row>
    <row r="185" spans="19:20" s="974" customFormat="1" ht="11.25" customHeight="1">
      <c r="S185" s="924"/>
      <c r="T185" s="924"/>
    </row>
    <row r="186" spans="19:20" s="974" customFormat="1" ht="11.25" customHeight="1">
      <c r="S186" s="924"/>
      <c r="T186" s="924"/>
    </row>
    <row r="187" spans="19:20" s="974" customFormat="1" ht="11.25" customHeight="1">
      <c r="S187" s="924"/>
      <c r="T187" s="924"/>
    </row>
    <row r="188" spans="19:20" s="974" customFormat="1" ht="11.25" customHeight="1">
      <c r="S188" s="924"/>
      <c r="T188" s="924"/>
    </row>
    <row r="189" spans="19:20" s="974" customFormat="1" ht="11.25" customHeight="1">
      <c r="S189" s="924"/>
      <c r="T189" s="924"/>
    </row>
    <row r="190" spans="19:20" s="974" customFormat="1" ht="11.25" customHeight="1">
      <c r="S190" s="924"/>
      <c r="T190" s="924"/>
    </row>
    <row r="191" spans="19:20" s="974" customFormat="1" ht="11.25" customHeight="1">
      <c r="S191" s="924"/>
      <c r="T191" s="924"/>
    </row>
    <row r="192" spans="19:20" s="974" customFormat="1" ht="11.25" customHeight="1">
      <c r="S192" s="924"/>
      <c r="T192" s="924"/>
    </row>
    <row r="193" spans="19:20" s="974" customFormat="1" ht="11.25" customHeight="1">
      <c r="S193" s="924"/>
      <c r="T193" s="924"/>
    </row>
    <row r="194" spans="19:20" s="974" customFormat="1" ht="11.25" customHeight="1">
      <c r="S194" s="924"/>
      <c r="T194" s="924"/>
    </row>
    <row r="195" spans="19:20" s="974" customFormat="1" ht="11.25" customHeight="1">
      <c r="S195" s="924"/>
      <c r="T195" s="924"/>
    </row>
    <row r="196" spans="19:20" s="974" customFormat="1" ht="11.25" customHeight="1">
      <c r="S196" s="924"/>
      <c r="T196" s="924"/>
    </row>
    <row r="197" spans="19:20" s="974" customFormat="1" ht="11.25" customHeight="1">
      <c r="S197" s="924"/>
      <c r="T197" s="924"/>
    </row>
    <row r="198" spans="19:20" s="974" customFormat="1" ht="11.25" customHeight="1">
      <c r="S198" s="924"/>
      <c r="T198" s="924"/>
    </row>
    <row r="199" spans="19:20" s="974" customFormat="1" ht="11.25" customHeight="1">
      <c r="S199" s="924"/>
      <c r="T199" s="924"/>
    </row>
    <row r="200" spans="19:20" s="974" customFormat="1" ht="11.25" customHeight="1">
      <c r="S200" s="924"/>
      <c r="T200" s="924"/>
    </row>
    <row r="201" spans="19:20" s="974" customFormat="1" ht="11.25" customHeight="1">
      <c r="S201" s="924"/>
      <c r="T201" s="924"/>
    </row>
    <row r="202" spans="19:20" s="974" customFormat="1" ht="11.25" customHeight="1">
      <c r="S202" s="924"/>
      <c r="T202" s="924"/>
    </row>
    <row r="203" spans="19:20" s="974" customFormat="1" ht="11.25" customHeight="1">
      <c r="S203" s="924"/>
      <c r="T203" s="924"/>
    </row>
    <row r="204" spans="19:20" s="974" customFormat="1" ht="11.25" customHeight="1">
      <c r="S204" s="924"/>
      <c r="T204" s="924"/>
    </row>
    <row r="205" spans="19:20" s="974" customFormat="1" ht="11.25" customHeight="1">
      <c r="S205" s="924"/>
      <c r="T205" s="924"/>
    </row>
    <row r="206" spans="19:20" s="974" customFormat="1" ht="11.25" customHeight="1">
      <c r="S206" s="924"/>
      <c r="T206" s="924"/>
    </row>
    <row r="207" spans="19:20" s="974" customFormat="1" ht="11.25" customHeight="1">
      <c r="S207" s="924"/>
      <c r="T207" s="924"/>
    </row>
    <row r="208" spans="19:20" s="974" customFormat="1" ht="11.25" customHeight="1">
      <c r="S208" s="924"/>
      <c r="T208" s="924"/>
    </row>
    <row r="209" spans="19:20" s="974" customFormat="1" ht="11.25" customHeight="1">
      <c r="S209" s="924"/>
      <c r="T209" s="924"/>
    </row>
    <row r="210" spans="19:20" s="974" customFormat="1" ht="11.25" customHeight="1">
      <c r="S210" s="924"/>
      <c r="T210" s="924"/>
    </row>
    <row r="211" spans="19:20" s="974" customFormat="1" ht="11.25" customHeight="1">
      <c r="S211" s="924"/>
      <c r="T211" s="924"/>
    </row>
    <row r="212" spans="19:20" s="974" customFormat="1" ht="11.25" customHeight="1">
      <c r="S212" s="924"/>
      <c r="T212" s="924"/>
    </row>
    <row r="213" spans="19:20" s="974" customFormat="1" ht="11.25" customHeight="1">
      <c r="S213" s="924"/>
      <c r="T213" s="924"/>
    </row>
    <row r="214" spans="19:20" s="974" customFormat="1" ht="11.25" customHeight="1">
      <c r="S214" s="924"/>
      <c r="T214" s="924"/>
    </row>
    <row r="215" spans="19:20" s="974" customFormat="1" ht="11.25" customHeight="1">
      <c r="S215" s="924"/>
      <c r="T215" s="924"/>
    </row>
    <row r="216" spans="19:20" s="974" customFormat="1" ht="11.25" customHeight="1">
      <c r="S216" s="924"/>
      <c r="T216" s="924"/>
    </row>
    <row r="217" spans="19:20" s="974" customFormat="1" ht="11.25" customHeight="1">
      <c r="S217" s="924"/>
      <c r="T217" s="924"/>
    </row>
    <row r="218" spans="19:20" s="974" customFormat="1" ht="11.25" customHeight="1">
      <c r="S218" s="924"/>
      <c r="T218" s="924"/>
    </row>
    <row r="219" spans="19:20" s="974" customFormat="1" ht="11.25" customHeight="1">
      <c r="S219" s="924"/>
      <c r="T219" s="924"/>
    </row>
    <row r="220" spans="19:20" s="974" customFormat="1" ht="11.25" customHeight="1">
      <c r="S220" s="924"/>
      <c r="T220" s="924"/>
    </row>
    <row r="221" spans="19:20" s="974" customFormat="1" ht="11.25" customHeight="1">
      <c r="S221" s="924"/>
      <c r="T221" s="924"/>
    </row>
    <row r="222" spans="19:20" s="974" customFormat="1" ht="11.25" customHeight="1">
      <c r="S222" s="924"/>
      <c r="T222" s="924"/>
    </row>
    <row r="223" spans="19:20" s="974" customFormat="1" ht="11.25" customHeight="1">
      <c r="S223" s="924"/>
      <c r="T223" s="924"/>
    </row>
    <row r="224" spans="19:20" s="974" customFormat="1" ht="11.25" customHeight="1">
      <c r="S224" s="924"/>
      <c r="T224" s="924"/>
    </row>
    <row r="225" spans="19:20" s="974" customFormat="1" ht="11.25" customHeight="1">
      <c r="S225" s="924"/>
      <c r="T225" s="924"/>
    </row>
    <row r="226" spans="19:20" s="974" customFormat="1" ht="11.25" customHeight="1">
      <c r="S226" s="924"/>
      <c r="T226" s="924"/>
    </row>
    <row r="227" spans="19:20" s="974" customFormat="1" ht="11.25" customHeight="1">
      <c r="S227" s="924"/>
      <c r="T227" s="924"/>
    </row>
    <row r="228" spans="19:20" s="974" customFormat="1" ht="11.25" customHeight="1">
      <c r="S228" s="924"/>
      <c r="T228" s="924"/>
    </row>
    <row r="229" spans="19:20" s="974" customFormat="1" ht="11.25" customHeight="1">
      <c r="S229" s="924"/>
      <c r="T229" s="924"/>
    </row>
    <row r="230" spans="19:20" s="974" customFormat="1" ht="11.25" customHeight="1">
      <c r="S230" s="924"/>
      <c r="T230" s="924"/>
    </row>
    <row r="231" spans="19:20" s="974" customFormat="1" ht="11.25" customHeight="1">
      <c r="S231" s="924"/>
      <c r="T231" s="924"/>
    </row>
    <row r="232" spans="19:20" s="974" customFormat="1" ht="11.25" customHeight="1">
      <c r="S232" s="924"/>
      <c r="T232" s="924"/>
    </row>
    <row r="233" spans="19:20" s="974" customFormat="1" ht="11.25" customHeight="1">
      <c r="S233" s="924"/>
      <c r="T233" s="924"/>
    </row>
    <row r="234" spans="19:20" s="974" customFormat="1" ht="11.25" customHeight="1">
      <c r="S234" s="924"/>
      <c r="T234" s="924"/>
    </row>
    <row r="235" spans="19:20" s="974" customFormat="1" ht="11.25" customHeight="1">
      <c r="S235" s="924"/>
      <c r="T235" s="924"/>
    </row>
    <row r="236" spans="19:20" s="974" customFormat="1" ht="11.25" customHeight="1">
      <c r="S236" s="924"/>
      <c r="T236" s="924"/>
    </row>
    <row r="237" spans="19:20" s="974" customFormat="1" ht="11.25" customHeight="1">
      <c r="S237" s="924"/>
      <c r="T237" s="924"/>
    </row>
    <row r="238" spans="19:20" s="974" customFormat="1" ht="11.25" customHeight="1">
      <c r="S238" s="924"/>
      <c r="T238" s="924"/>
    </row>
    <row r="239" spans="19:20" s="974" customFormat="1" ht="11.25" customHeight="1">
      <c r="S239" s="924"/>
      <c r="T239" s="924"/>
    </row>
    <row r="240" spans="19:20" s="974" customFormat="1" ht="11.25" customHeight="1">
      <c r="S240" s="924"/>
      <c r="T240" s="924"/>
    </row>
    <row r="241" spans="19:20" s="974" customFormat="1" ht="11.25" customHeight="1">
      <c r="S241" s="924"/>
      <c r="T241" s="924"/>
    </row>
    <row r="242" spans="19:20" s="974" customFormat="1" ht="11.25" customHeight="1">
      <c r="S242" s="924"/>
      <c r="T242" s="924"/>
    </row>
    <row r="243" spans="19:20" s="974" customFormat="1" ht="11.25" customHeight="1">
      <c r="S243" s="924"/>
      <c r="T243" s="924"/>
    </row>
    <row r="244" spans="19:20" s="974" customFormat="1" ht="11.25" customHeight="1">
      <c r="S244" s="924"/>
      <c r="T244" s="924"/>
    </row>
    <row r="245" spans="19:20" s="974" customFormat="1" ht="11.25" customHeight="1">
      <c r="S245" s="924"/>
      <c r="T245" s="924"/>
    </row>
    <row r="246" spans="19:20" s="974" customFormat="1" ht="11.25" customHeight="1">
      <c r="S246" s="924"/>
      <c r="T246" s="924"/>
    </row>
    <row r="247" spans="19:20" s="974" customFormat="1" ht="11.25" customHeight="1">
      <c r="S247" s="924"/>
      <c r="T247" s="924"/>
    </row>
    <row r="248" spans="19:20" s="974" customFormat="1" ht="11.25" customHeight="1">
      <c r="S248" s="924"/>
      <c r="T248" s="924"/>
    </row>
    <row r="249" spans="19:20" s="974" customFormat="1" ht="11.25" customHeight="1">
      <c r="S249" s="924"/>
      <c r="T249" s="924"/>
    </row>
    <row r="250" spans="19:20" s="974" customFormat="1" ht="11.25" customHeight="1">
      <c r="S250" s="924"/>
      <c r="T250" s="924"/>
    </row>
    <row r="251" spans="19:20" s="974" customFormat="1" ht="11.25" customHeight="1">
      <c r="S251" s="924"/>
      <c r="T251" s="924"/>
    </row>
    <row r="252" spans="19:20" s="974" customFormat="1" ht="11.25" customHeight="1">
      <c r="S252" s="924"/>
      <c r="T252" s="924"/>
    </row>
    <row r="253" spans="19:20" s="974" customFormat="1" ht="11.25" customHeight="1">
      <c r="S253" s="924"/>
      <c r="T253" s="924"/>
    </row>
    <row r="254" spans="19:20" s="974" customFormat="1" ht="11.25" customHeight="1">
      <c r="S254" s="924"/>
      <c r="T254" s="924"/>
    </row>
    <row r="255" spans="19:20" s="974" customFormat="1" ht="11.25" customHeight="1">
      <c r="S255" s="924"/>
      <c r="T255" s="924"/>
    </row>
    <row r="256" spans="19:20" s="974" customFormat="1" ht="11.25" customHeight="1">
      <c r="S256" s="924"/>
      <c r="T256" s="924"/>
    </row>
    <row r="257" spans="19:20" s="974" customFormat="1" ht="11.25" customHeight="1">
      <c r="S257" s="924"/>
      <c r="T257" s="924"/>
    </row>
    <row r="258" spans="19:20" s="974" customFormat="1" ht="11.25" customHeight="1">
      <c r="S258" s="924"/>
      <c r="T258" s="924"/>
    </row>
    <row r="259" spans="19:20" s="974" customFormat="1" ht="11.25" customHeight="1">
      <c r="S259" s="924"/>
      <c r="T259" s="924"/>
    </row>
    <row r="260" spans="19:20" s="974" customFormat="1" ht="11.25" customHeight="1">
      <c r="S260" s="924"/>
      <c r="T260" s="924"/>
    </row>
    <row r="261" spans="19:20" s="974" customFormat="1" ht="11.25" customHeight="1">
      <c r="S261" s="924"/>
      <c r="T261" s="924"/>
    </row>
    <row r="262" spans="19:20" s="974" customFormat="1" ht="11.25" customHeight="1">
      <c r="S262" s="924"/>
      <c r="T262" s="924"/>
    </row>
    <row r="263" spans="19:20" s="974" customFormat="1" ht="11.25" customHeight="1">
      <c r="S263" s="924"/>
      <c r="T263" s="924"/>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7:B77"/>
    <mergeCell ref="L77:M77"/>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42:B142"/>
    <mergeCell ref="L142:M142"/>
    <mergeCell ref="A148:K148"/>
    <mergeCell ref="A149:K149"/>
    <mergeCell ref="A115:B115"/>
    <mergeCell ref="L115:M115"/>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4" t="s">
        <v>527</v>
      </c>
      <c r="B1" s="1164"/>
      <c r="C1" s="1164"/>
      <c r="D1" s="1164"/>
      <c r="E1" s="1164"/>
      <c r="F1" s="1164"/>
      <c r="G1" s="1164"/>
      <c r="H1" s="1164"/>
    </row>
    <row r="2" spans="1:8" s="4" customFormat="1" ht="11.25" customHeight="1">
      <c r="A2" s="1170" t="s">
        <v>559</v>
      </c>
      <c r="B2" s="1170"/>
      <c r="C2" s="1170"/>
      <c r="D2" s="1170"/>
      <c r="E2" s="1170"/>
      <c r="F2" s="1170"/>
      <c r="G2" s="1170"/>
      <c r="H2" s="1170"/>
    </row>
    <row r="3" spans="1:8" s="4" customFormat="1" ht="11.25" customHeight="1">
      <c r="A3" s="1169" t="s">
        <v>636</v>
      </c>
      <c r="B3" s="1169"/>
      <c r="C3" s="1169"/>
      <c r="D3" s="1169"/>
      <c r="E3" s="1169"/>
      <c r="F3" s="1169"/>
      <c r="G3" s="1169"/>
      <c r="H3" s="1169"/>
    </row>
    <row r="4" spans="1:8" s="4" customFormat="1" ht="11.25" customHeight="1">
      <c r="A4" s="1168" t="s">
        <v>637</v>
      </c>
      <c r="B4" s="1168"/>
      <c r="C4" s="1168"/>
      <c r="D4" s="1168"/>
      <c r="E4" s="1168"/>
      <c r="F4" s="1168"/>
      <c r="G4" s="1168"/>
      <c r="H4" s="1168"/>
    </row>
    <row r="5" spans="1:8" s="11" customFormat="1" ht="8.1" customHeight="1">
      <c r="A5" s="7"/>
      <c r="B5" s="8"/>
      <c r="C5" s="9"/>
      <c r="D5" s="9"/>
      <c r="E5" s="9"/>
      <c r="F5" s="9"/>
      <c r="G5" s="9"/>
      <c r="H5" s="10"/>
    </row>
    <row r="6" spans="1:8" s="11" customFormat="1" ht="11.25" customHeight="1">
      <c r="A6" s="1172" t="s">
        <v>638</v>
      </c>
      <c r="B6" s="1172"/>
      <c r="C6" s="1172"/>
      <c r="D6" s="1172"/>
      <c r="E6" s="1172"/>
      <c r="F6" s="1172"/>
      <c r="G6" s="1172"/>
      <c r="H6" s="117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71" t="s">
        <v>698</v>
      </c>
      <c r="D17" s="1171"/>
      <c r="E17" s="1171"/>
      <c r="F17" s="1171"/>
      <c r="G17" s="1171"/>
      <c r="H17" s="1171"/>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57" t="s">
        <v>729</v>
      </c>
      <c r="B26" s="1258"/>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57" t="s">
        <v>771</v>
      </c>
      <c r="B27" s="1258"/>
      <c r="C27" s="39">
        <f t="shared" si="0"/>
        <v>135847.99899999998</v>
      </c>
      <c r="D27" s="416">
        <v>21090.198</v>
      </c>
      <c r="E27" s="41">
        <f t="shared" si="1"/>
        <v>114465.268</v>
      </c>
      <c r="F27" s="40">
        <v>57271.27</v>
      </c>
      <c r="G27" s="40">
        <v>57193.998</v>
      </c>
      <c r="H27" s="40">
        <v>292.53300000000002</v>
      </c>
      <c r="I27" s="42"/>
    </row>
    <row r="28" spans="1:9" ht="11.25" customHeight="1">
      <c r="A28" s="1257" t="s">
        <v>699</v>
      </c>
      <c r="B28" s="1258"/>
      <c r="C28" s="39">
        <f t="shared" si="0"/>
        <v>146189.58099999998</v>
      </c>
      <c r="D28" s="40">
        <v>21775.664000000001</v>
      </c>
      <c r="E28" s="41">
        <f t="shared" si="1"/>
        <v>124076.291</v>
      </c>
      <c r="F28" s="40">
        <v>62079.110999999997</v>
      </c>
      <c r="G28" s="40">
        <v>61997.18</v>
      </c>
      <c r="H28" s="40">
        <v>337.62599999999998</v>
      </c>
      <c r="I28" s="42"/>
    </row>
    <row r="29" spans="1:9" ht="11.25" customHeight="1">
      <c r="A29" s="1257" t="s">
        <v>772</v>
      </c>
      <c r="B29" s="1258"/>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57" t="s">
        <v>726</v>
      </c>
      <c r="B31" s="1258"/>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65">
        <v>2009</v>
      </c>
      <c r="B32" s="1166"/>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65">
        <v>2010</v>
      </c>
      <c r="B33" s="1166"/>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65" t="s">
        <v>108</v>
      </c>
      <c r="B34" s="1166"/>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65">
        <v>2012</v>
      </c>
      <c r="B35" s="1166"/>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65">
        <v>2013</v>
      </c>
      <c r="B36" s="1166"/>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65">
        <v>2014</v>
      </c>
      <c r="B37" s="1166"/>
      <c r="C37" s="39">
        <f t="shared" si="0"/>
        <v>11358.052</v>
      </c>
      <c r="D37" s="43">
        <f>SUM(D229:D240)</f>
        <v>1627.174</v>
      </c>
      <c r="E37" s="41">
        <f t="shared" si="1"/>
        <v>9696.9480000000003</v>
      </c>
      <c r="F37" s="43">
        <f>SUM(F229:F240)</f>
        <v>4728.2129999999997</v>
      </c>
      <c r="G37" s="43">
        <f>SUM(G229:G240)</f>
        <v>4968.7349999999997</v>
      </c>
      <c r="H37" s="43">
        <f>SUM(H229:H240)</f>
        <v>33.93</v>
      </c>
      <c r="I37" s="42"/>
    </row>
    <row r="38" spans="1:9" ht="8.1" hidden="1" customHeight="1">
      <c r="A38" s="37"/>
      <c r="B38" s="45"/>
      <c r="C38" s="43"/>
      <c r="D38" s="43"/>
      <c r="E38" s="43"/>
      <c r="F38" s="43"/>
      <c r="G38" s="43"/>
      <c r="H38" s="43"/>
      <c r="I38" s="40"/>
    </row>
    <row r="39" spans="1:9" ht="11.25" hidden="1" customHeight="1">
      <c r="A39" s="1174">
        <v>2007</v>
      </c>
      <c r="B39" s="1175"/>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73" t="s">
        <v>193</v>
      </c>
      <c r="B53" s="1166"/>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73" t="s">
        <v>194</v>
      </c>
      <c r="B54" s="1166"/>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73" t="s">
        <v>195</v>
      </c>
      <c r="B55" s="1166"/>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73" t="s">
        <v>196</v>
      </c>
      <c r="B56" s="1166"/>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73" t="s">
        <v>197</v>
      </c>
      <c r="B57" s="1166"/>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73" t="s">
        <v>198</v>
      </c>
      <c r="B58" s="1166"/>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73" t="s">
        <v>199</v>
      </c>
      <c r="B59" s="1166"/>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73" t="s">
        <v>200</v>
      </c>
      <c r="B60" s="1166"/>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73" t="s">
        <v>201</v>
      </c>
      <c r="B61" s="1166"/>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73" t="s">
        <v>202</v>
      </c>
      <c r="B62" s="1166"/>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73" t="s">
        <v>203</v>
      </c>
      <c r="B63" s="1166"/>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73" t="s">
        <v>204</v>
      </c>
      <c r="B64" s="1166"/>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726</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73" t="s">
        <v>193</v>
      </c>
      <c r="B80" s="1166"/>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73" t="s">
        <v>194</v>
      </c>
      <c r="B81" s="1166"/>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73" t="s">
        <v>195</v>
      </c>
      <c r="B82" s="1166"/>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73" t="s">
        <v>196</v>
      </c>
      <c r="B83" s="1166"/>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73" t="s">
        <v>197</v>
      </c>
      <c r="B84" s="1166"/>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73" t="s">
        <v>198</v>
      </c>
      <c r="B85" s="1166"/>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73" t="s">
        <v>199</v>
      </c>
      <c r="B86" s="1166"/>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73" t="s">
        <v>200</v>
      </c>
      <c r="B87" s="1166"/>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73" t="s">
        <v>201</v>
      </c>
      <c r="B88" s="1166"/>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73" t="s">
        <v>202</v>
      </c>
      <c r="B89" s="1166"/>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73" t="s">
        <v>203</v>
      </c>
      <c r="B90" s="1166"/>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73" t="s">
        <v>204</v>
      </c>
      <c r="B91" s="1166"/>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73" t="s">
        <v>193</v>
      </c>
      <c r="B107" s="1166"/>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73" t="s">
        <v>194</v>
      </c>
      <c r="B108" s="1166"/>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73" t="s">
        <v>195</v>
      </c>
      <c r="B109" s="1166"/>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73" t="s">
        <v>196</v>
      </c>
      <c r="B110" s="1166"/>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73" t="s">
        <v>197</v>
      </c>
      <c r="B111" s="1166"/>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73" t="s">
        <v>198</v>
      </c>
      <c r="B112" s="1166"/>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73" t="s">
        <v>199</v>
      </c>
      <c r="B113" s="1166"/>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73" t="s">
        <v>200</v>
      </c>
      <c r="B114" s="1166"/>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73" t="s">
        <v>201</v>
      </c>
      <c r="B115" s="1166"/>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73" t="s">
        <v>202</v>
      </c>
      <c r="B116" s="1166"/>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73" t="s">
        <v>203</v>
      </c>
      <c r="B117" s="1166"/>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73" t="s">
        <v>204</v>
      </c>
      <c r="B118" s="1166"/>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73" t="s">
        <v>193</v>
      </c>
      <c r="B134" s="1166"/>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73" t="s">
        <v>194</v>
      </c>
      <c r="B135" s="1166"/>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73" t="s">
        <v>195</v>
      </c>
      <c r="B136" s="1166"/>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73" t="s">
        <v>196</v>
      </c>
      <c r="B137" s="1166"/>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73" t="s">
        <v>197</v>
      </c>
      <c r="B138" s="1166"/>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73" t="s">
        <v>198</v>
      </c>
      <c r="B139" s="1166"/>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73" t="s">
        <v>199</v>
      </c>
      <c r="B140" s="1166"/>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73" t="s">
        <v>200</v>
      </c>
      <c r="B141" s="1166"/>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73" t="s">
        <v>201</v>
      </c>
      <c r="B142" s="1166"/>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73" t="s">
        <v>202</v>
      </c>
      <c r="B143" s="1166"/>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73" t="s">
        <v>203</v>
      </c>
      <c r="B144" s="1166"/>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73" t="s">
        <v>204</v>
      </c>
      <c r="B145" s="1166"/>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73" t="s">
        <v>193</v>
      </c>
      <c r="B161" s="1166"/>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73" t="s">
        <v>194</v>
      </c>
      <c r="B162" s="1166"/>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73" t="s">
        <v>195</v>
      </c>
      <c r="B163" s="1166"/>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73" t="s">
        <v>196</v>
      </c>
      <c r="B164" s="1166"/>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73" t="s">
        <v>197</v>
      </c>
      <c r="B165" s="1166"/>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73" t="s">
        <v>198</v>
      </c>
      <c r="B166" s="1166"/>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73" t="s">
        <v>199</v>
      </c>
      <c r="B167" s="1166"/>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73" t="s">
        <v>200</v>
      </c>
      <c r="B168" s="1166"/>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73" t="s">
        <v>201</v>
      </c>
      <c r="B169" s="1166"/>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73" t="s">
        <v>202</v>
      </c>
      <c r="B170" s="1166"/>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73" t="s">
        <v>203</v>
      </c>
      <c r="B171" s="1166"/>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73" t="s">
        <v>204</v>
      </c>
      <c r="B172" s="1166"/>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73" t="s">
        <v>193</v>
      </c>
      <c r="B188" s="1166"/>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73" t="s">
        <v>194</v>
      </c>
      <c r="B189" s="1166"/>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73" t="s">
        <v>195</v>
      </c>
      <c r="B190" s="1166"/>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73" t="s">
        <v>196</v>
      </c>
      <c r="B191" s="1166"/>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73" t="s">
        <v>197</v>
      </c>
      <c r="B192" s="1166"/>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73" t="s">
        <v>198</v>
      </c>
      <c r="B193" s="1166"/>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73" t="s">
        <v>199</v>
      </c>
      <c r="B194" s="1166"/>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73" t="s">
        <v>200</v>
      </c>
      <c r="B195" s="1166"/>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73" t="s">
        <v>201</v>
      </c>
      <c r="B196" s="1166"/>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73" t="s">
        <v>202</v>
      </c>
      <c r="B197" s="1166"/>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73" t="s">
        <v>203</v>
      </c>
      <c r="B198" s="1166"/>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73" t="s">
        <v>204</v>
      </c>
      <c r="B199" s="1166"/>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559">
        <f>SUM(D202+E202+H202)</f>
        <v>10962.54</v>
      </c>
      <c r="D202" s="661">
        <v>1606.182</v>
      </c>
      <c r="E202" s="41">
        <f>F202+G202</f>
        <v>9323.1779999999999</v>
      </c>
      <c r="F202" s="661">
        <v>4559.1099999999997</v>
      </c>
      <c r="G202" s="661">
        <v>4764.0680000000002</v>
      </c>
      <c r="H202" s="661">
        <v>33.18</v>
      </c>
      <c r="I202" s="43"/>
    </row>
    <row r="203" spans="1:9" ht="11.25" customHeight="1">
      <c r="A203" s="37"/>
      <c r="B203" s="45" t="s">
        <v>182</v>
      </c>
      <c r="C203" s="559">
        <f>SUM(D203+E203+H203)</f>
        <v>10795.107000000002</v>
      </c>
      <c r="D203" s="661">
        <v>1627.575</v>
      </c>
      <c r="E203" s="41">
        <f>F203+G203</f>
        <v>9139.8260000000009</v>
      </c>
      <c r="F203" s="661">
        <v>4631.8789999999999</v>
      </c>
      <c r="G203" s="661">
        <v>4507.9470000000001</v>
      </c>
      <c r="H203" s="661">
        <v>27.706</v>
      </c>
      <c r="I203" s="43"/>
    </row>
    <row r="204" spans="1:9" ht="11.25" customHeight="1">
      <c r="A204" s="37"/>
      <c r="B204" s="45" t="s">
        <v>183</v>
      </c>
      <c r="C204" s="559">
        <f>SUM(D204+E204+H204)</f>
        <v>13764.095000000001</v>
      </c>
      <c r="D204" s="661">
        <v>1874.7249999999999</v>
      </c>
      <c r="E204" s="41">
        <f>F204+G204</f>
        <v>11861.761</v>
      </c>
      <c r="F204" s="661">
        <v>6050.7610000000004</v>
      </c>
      <c r="G204" s="661">
        <v>5811</v>
      </c>
      <c r="H204" s="661">
        <v>27.609000000000002</v>
      </c>
      <c r="I204" s="43"/>
    </row>
    <row r="205" spans="1:9" ht="11.25" customHeight="1">
      <c r="A205" s="37"/>
      <c r="B205" s="45" t="s">
        <v>184</v>
      </c>
      <c r="C205" s="559">
        <f>SUM(D205+E205+H205)</f>
        <v>14588.908000000001</v>
      </c>
      <c r="D205" s="661">
        <v>1960.2349999999999</v>
      </c>
      <c r="E205" s="41">
        <f>F205+G205</f>
        <v>12594.402</v>
      </c>
      <c r="F205" s="661">
        <v>6183.1779999999999</v>
      </c>
      <c r="G205" s="661">
        <v>6411.2240000000002</v>
      </c>
      <c r="H205" s="661">
        <v>34.271000000000001</v>
      </c>
      <c r="I205" s="43"/>
    </row>
    <row r="206" spans="1:9" ht="11.25" customHeight="1">
      <c r="A206" s="37"/>
      <c r="B206" s="45" t="s">
        <v>185</v>
      </c>
      <c r="C206" s="559">
        <f t="shared" ref="C206:C211" si="17">SUM(D206+E206+H206)</f>
        <v>16582.777999999998</v>
      </c>
      <c r="D206" s="661">
        <v>1912.607</v>
      </c>
      <c r="E206" s="41">
        <f t="shared" ref="E206:E213" si="18">F206+G206</f>
        <v>14630.010999999999</v>
      </c>
      <c r="F206" s="661">
        <v>7441.32</v>
      </c>
      <c r="G206" s="661">
        <v>7188.6909999999998</v>
      </c>
      <c r="H206" s="661">
        <v>40.159999999999997</v>
      </c>
      <c r="I206" s="43"/>
    </row>
    <row r="207" spans="1:9" ht="11.25" customHeight="1">
      <c r="A207" s="37"/>
      <c r="B207" s="45" t="s">
        <v>186</v>
      </c>
      <c r="C207" s="559">
        <f t="shared" si="17"/>
        <v>17190.546000000002</v>
      </c>
      <c r="D207" s="661">
        <v>2058.7370000000001</v>
      </c>
      <c r="E207" s="41">
        <f t="shared" si="18"/>
        <v>15093.668000000001</v>
      </c>
      <c r="F207" s="661">
        <v>7529.1130000000003</v>
      </c>
      <c r="G207" s="661">
        <v>7564.5550000000003</v>
      </c>
      <c r="H207" s="661">
        <v>38.140999999999998</v>
      </c>
      <c r="I207" s="43"/>
    </row>
    <row r="208" spans="1:9" ht="11.25" customHeight="1">
      <c r="A208" s="37"/>
      <c r="B208" s="45" t="s">
        <v>187</v>
      </c>
      <c r="C208" s="559">
        <f t="shared" si="17"/>
        <v>18300.121000000003</v>
      </c>
      <c r="D208" s="661">
        <v>1943.338</v>
      </c>
      <c r="E208" s="41">
        <f t="shared" si="18"/>
        <v>16321.633</v>
      </c>
      <c r="F208" s="661">
        <v>8422.3189999999995</v>
      </c>
      <c r="G208" s="661">
        <v>7899.3140000000003</v>
      </c>
      <c r="H208" s="661">
        <v>35.15</v>
      </c>
      <c r="I208" s="43"/>
    </row>
    <row r="209" spans="1:9" ht="11.25" customHeight="1">
      <c r="A209" s="37"/>
      <c r="B209" s="45" t="s">
        <v>188</v>
      </c>
      <c r="C209" s="559">
        <f t="shared" si="17"/>
        <v>18301.518000000004</v>
      </c>
      <c r="D209" s="661">
        <v>1742.575</v>
      </c>
      <c r="E209" s="41">
        <f t="shared" si="18"/>
        <v>16518.328000000001</v>
      </c>
      <c r="F209" s="661">
        <v>8191.0450000000001</v>
      </c>
      <c r="G209" s="661">
        <v>8327.2829999999994</v>
      </c>
      <c r="H209" s="661">
        <v>40.615000000000002</v>
      </c>
      <c r="I209" s="43"/>
    </row>
    <row r="210" spans="1:9" ht="11.25" customHeight="1">
      <c r="A210" s="37"/>
      <c r="B210" s="45" t="s">
        <v>189</v>
      </c>
      <c r="C210" s="559">
        <f t="shared" si="17"/>
        <v>18097.967000000001</v>
      </c>
      <c r="D210" s="661">
        <v>2103.1750000000002</v>
      </c>
      <c r="E210" s="41">
        <f t="shared" si="18"/>
        <v>15962.734</v>
      </c>
      <c r="F210" s="661">
        <v>7824.558</v>
      </c>
      <c r="G210" s="661">
        <v>8138.1760000000004</v>
      </c>
      <c r="H210" s="661">
        <v>32.058</v>
      </c>
      <c r="I210" s="43"/>
    </row>
    <row r="211" spans="1:9" ht="11.25" customHeight="1">
      <c r="A211" s="37"/>
      <c r="B211" s="45" t="s">
        <v>190</v>
      </c>
      <c r="C211" s="559">
        <f t="shared" si="17"/>
        <v>17563.615999999998</v>
      </c>
      <c r="D211" s="661">
        <v>2111.2939999999999</v>
      </c>
      <c r="E211" s="41">
        <f t="shared" si="18"/>
        <v>15419.401</v>
      </c>
      <c r="F211" s="661">
        <v>7512.9319999999998</v>
      </c>
      <c r="G211" s="661">
        <v>7906.4690000000001</v>
      </c>
      <c r="H211" s="661">
        <v>32.920999999999999</v>
      </c>
      <c r="I211" s="43"/>
    </row>
    <row r="212" spans="1:9" ht="11.25" customHeight="1">
      <c r="A212" s="37"/>
      <c r="B212" s="45" t="s">
        <v>191</v>
      </c>
      <c r="C212" s="49">
        <f t="shared" ref="C212:C213" si="19">SUM(D212+E212+H212)</f>
        <v>12996.781000000001</v>
      </c>
      <c r="D212" s="661">
        <v>1975.4090000000001</v>
      </c>
      <c r="E212" s="41">
        <f t="shared" si="18"/>
        <v>10995.523000000001</v>
      </c>
      <c r="F212" s="661">
        <v>5296.2889999999998</v>
      </c>
      <c r="G212" s="661">
        <v>5699.2340000000004</v>
      </c>
      <c r="H212" s="661">
        <v>25.849</v>
      </c>
      <c r="I212" s="43"/>
    </row>
    <row r="213" spans="1:9" ht="11.25" customHeight="1">
      <c r="A213" s="37"/>
      <c r="B213" s="45" t="s">
        <v>192</v>
      </c>
      <c r="C213" s="49">
        <f t="shared" si="19"/>
        <v>11997.971</v>
      </c>
      <c r="D213" s="661">
        <v>1661.8820000000001</v>
      </c>
      <c r="E213" s="41">
        <f t="shared" si="18"/>
        <v>10304.210999999999</v>
      </c>
      <c r="F213" s="661">
        <v>5224.3720000000003</v>
      </c>
      <c r="G213" s="661">
        <v>5079.8389999999999</v>
      </c>
      <c r="H213" s="661">
        <v>31.878</v>
      </c>
      <c r="I213" s="43"/>
    </row>
    <row r="214" spans="1:9" ht="6" customHeight="1">
      <c r="A214" s="37"/>
      <c r="B214" s="45"/>
      <c r="C214" s="43"/>
      <c r="D214" s="48"/>
      <c r="E214" s="48"/>
      <c r="F214" s="48"/>
      <c r="G214" s="48"/>
      <c r="H214" s="48"/>
      <c r="I214" s="43"/>
    </row>
    <row r="215" spans="1:9" ht="11.25" hidden="1" customHeight="1">
      <c r="A215" s="1173" t="s">
        <v>193</v>
      </c>
      <c r="B215" s="1166"/>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73" t="s">
        <v>194</v>
      </c>
      <c r="B216" s="1166"/>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73" t="s">
        <v>195</v>
      </c>
      <c r="B217" s="1166"/>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73" t="s">
        <v>196</v>
      </c>
      <c r="B218" s="1166"/>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73" t="s">
        <v>197</v>
      </c>
      <c r="B219" s="1166"/>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73" t="s">
        <v>198</v>
      </c>
      <c r="B220" s="1166"/>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73" t="s">
        <v>199</v>
      </c>
      <c r="B221" s="1166"/>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73" t="s">
        <v>200</v>
      </c>
      <c r="B222" s="1166"/>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73" t="s">
        <v>201</v>
      </c>
      <c r="B223" s="1166"/>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73" t="s">
        <v>202</v>
      </c>
      <c r="B224" s="1166"/>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73" t="s">
        <v>203</v>
      </c>
      <c r="B225" s="1166"/>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73" t="s">
        <v>204</v>
      </c>
      <c r="B226" s="1166"/>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61">
        <v>1627.174</v>
      </c>
      <c r="E229" s="41">
        <f t="shared" ref="E229" si="22">F229+G229</f>
        <v>9696.9480000000003</v>
      </c>
      <c r="F229" s="661">
        <v>4728.2129999999997</v>
      </c>
      <c r="G229" s="661">
        <v>4968.7349999999997</v>
      </c>
      <c r="H229" s="661">
        <v>33.93</v>
      </c>
      <c r="I229" s="43"/>
    </row>
    <row r="230" spans="1:9" ht="11.25" hidden="1" customHeight="1">
      <c r="A230" s="37"/>
      <c r="B230" s="45" t="s">
        <v>182</v>
      </c>
      <c r="C230" s="49">
        <f t="shared" si="21"/>
        <v>0</v>
      </c>
      <c r="D230" s="43"/>
      <c r="E230" s="41">
        <f t="shared" ref="E230:E240" si="23">F230+G230</f>
        <v>0</v>
      </c>
      <c r="F230" s="43"/>
      <c r="G230" s="43"/>
      <c r="H230" s="43"/>
      <c r="I230" s="43"/>
    </row>
    <row r="231" spans="1:9" ht="11.25" hidden="1" customHeight="1">
      <c r="A231" s="37"/>
      <c r="B231" s="45" t="s">
        <v>183</v>
      </c>
      <c r="C231" s="49">
        <f t="shared" si="21"/>
        <v>0</v>
      </c>
      <c r="D231" s="43"/>
      <c r="E231" s="41">
        <f t="shared" si="23"/>
        <v>0</v>
      </c>
      <c r="F231" s="43"/>
      <c r="G231" s="43"/>
      <c r="H231" s="43"/>
      <c r="I231" s="43"/>
    </row>
    <row r="232" spans="1:9" ht="11.25" hidden="1" customHeight="1">
      <c r="A232" s="37"/>
      <c r="B232" s="45" t="s">
        <v>184</v>
      </c>
      <c r="C232" s="49">
        <f t="shared" si="21"/>
        <v>0</v>
      </c>
      <c r="D232" s="43"/>
      <c r="E232" s="41">
        <f t="shared" si="23"/>
        <v>0</v>
      </c>
      <c r="F232" s="43"/>
      <c r="G232" s="43"/>
      <c r="H232" s="43"/>
      <c r="I232" s="43"/>
    </row>
    <row r="233" spans="1:9" ht="11.25" hidden="1" customHeight="1">
      <c r="A233" s="37"/>
      <c r="B233" s="45" t="s">
        <v>185</v>
      </c>
      <c r="C233" s="49">
        <f t="shared" si="21"/>
        <v>0</v>
      </c>
      <c r="D233" s="43"/>
      <c r="E233" s="41">
        <f t="shared" si="23"/>
        <v>0</v>
      </c>
      <c r="F233" s="43"/>
      <c r="G233" s="43"/>
      <c r="H233" s="43"/>
      <c r="I233" s="43"/>
    </row>
    <row r="234" spans="1:9" ht="11.25" hidden="1" customHeight="1">
      <c r="A234" s="37"/>
      <c r="B234" s="45" t="s">
        <v>186</v>
      </c>
      <c r="C234" s="49">
        <f t="shared" si="21"/>
        <v>0</v>
      </c>
      <c r="D234" s="43"/>
      <c r="E234" s="41">
        <f t="shared" si="23"/>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73" t="s">
        <v>193</v>
      </c>
      <c r="B242" s="1166"/>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73" t="s">
        <v>194</v>
      </c>
      <c r="B243" s="1166"/>
      <c r="C243" s="49">
        <f>SUM(C$229:C230)</f>
        <v>11358.052</v>
      </c>
      <c r="D243" s="49">
        <f>SUM(D$229:D230)</f>
        <v>1627.174</v>
      </c>
      <c r="E243" s="49">
        <f>SUM(E$229:E230)</f>
        <v>9696.9480000000003</v>
      </c>
      <c r="F243" s="49">
        <f>SUM(F$229:F230)</f>
        <v>4728.2129999999997</v>
      </c>
      <c r="G243" s="49">
        <f>SUM(G$229:G230)</f>
        <v>4968.7349999999997</v>
      </c>
      <c r="H243" s="49">
        <f>SUM(H$229:H230)</f>
        <v>33.93</v>
      </c>
      <c r="I243" s="43"/>
    </row>
    <row r="244" spans="1:9" ht="11.25" hidden="1" customHeight="1">
      <c r="A244" s="1173" t="s">
        <v>195</v>
      </c>
      <c r="B244" s="1166"/>
      <c r="C244" s="49">
        <f>SUM(C$229:C231)</f>
        <v>11358.052</v>
      </c>
      <c r="D244" s="49">
        <f>SUM(D$229:D231)</f>
        <v>1627.174</v>
      </c>
      <c r="E244" s="49">
        <f>SUM(E$229:E231)</f>
        <v>9696.9480000000003</v>
      </c>
      <c r="F244" s="49">
        <f>SUM(F$229:F231)</f>
        <v>4728.2129999999997</v>
      </c>
      <c r="G244" s="49">
        <f>SUM(G$229:G231)</f>
        <v>4968.7349999999997</v>
      </c>
      <c r="H244" s="49">
        <f>SUM(H$229:H231)</f>
        <v>33.93</v>
      </c>
      <c r="I244" s="43"/>
    </row>
    <row r="245" spans="1:9" ht="11.25" hidden="1" customHeight="1">
      <c r="A245" s="1173" t="s">
        <v>196</v>
      </c>
      <c r="B245" s="1166"/>
      <c r="C245" s="49">
        <f>SUM(C$229:C232)</f>
        <v>11358.052</v>
      </c>
      <c r="D245" s="49">
        <f>SUM(D$229:D232)</f>
        <v>1627.174</v>
      </c>
      <c r="E245" s="49">
        <f>SUM(E$229:E232)</f>
        <v>9696.9480000000003</v>
      </c>
      <c r="F245" s="49">
        <f>SUM(F$229:F232)</f>
        <v>4728.2129999999997</v>
      </c>
      <c r="G245" s="49">
        <f>SUM(G$229:G232)</f>
        <v>4968.7349999999997</v>
      </c>
      <c r="H245" s="49">
        <f>SUM(H$229:H232)</f>
        <v>33.93</v>
      </c>
      <c r="I245" s="43"/>
    </row>
    <row r="246" spans="1:9" ht="11.25" hidden="1" customHeight="1">
      <c r="A246" s="1173" t="s">
        <v>197</v>
      </c>
      <c r="B246" s="1166"/>
      <c r="C246" s="49">
        <f>SUM(C$229:C233)</f>
        <v>11358.052</v>
      </c>
      <c r="D246" s="49">
        <f>SUM(D$229:D233)</f>
        <v>1627.174</v>
      </c>
      <c r="E246" s="49">
        <f>SUM(E$229:E233)</f>
        <v>9696.9480000000003</v>
      </c>
      <c r="F246" s="49">
        <f>SUM(F$229:F233)</f>
        <v>4728.2129999999997</v>
      </c>
      <c r="G246" s="49">
        <f>SUM(G$229:G233)</f>
        <v>4968.7349999999997</v>
      </c>
      <c r="H246" s="49">
        <f>SUM(H$229:H233)</f>
        <v>33.93</v>
      </c>
      <c r="I246" s="43"/>
    </row>
    <row r="247" spans="1:9" ht="11.25" hidden="1" customHeight="1">
      <c r="A247" s="1173" t="s">
        <v>198</v>
      </c>
      <c r="B247" s="1166"/>
      <c r="C247" s="49">
        <f>SUM(C$229:C234)</f>
        <v>11358.052</v>
      </c>
      <c r="D247" s="49">
        <f>SUM(D$229:D234)</f>
        <v>1627.174</v>
      </c>
      <c r="E247" s="49">
        <f>SUM(E$229:E234)</f>
        <v>9696.9480000000003</v>
      </c>
      <c r="F247" s="49">
        <f>SUM(F$229:F234)</f>
        <v>4728.2129999999997</v>
      </c>
      <c r="G247" s="49">
        <f>SUM(G$229:G234)</f>
        <v>4968.7349999999997</v>
      </c>
      <c r="H247" s="49">
        <f>SUM(H$229:H234)</f>
        <v>33.93</v>
      </c>
      <c r="I247" s="43"/>
    </row>
    <row r="248" spans="1:9" ht="11.25" hidden="1" customHeight="1">
      <c r="A248" s="1173" t="s">
        <v>199</v>
      </c>
      <c r="B248" s="1166"/>
      <c r="C248" s="49">
        <f>SUM(C$229:C235)</f>
        <v>11358.052</v>
      </c>
      <c r="D248" s="49">
        <f>SUM(D$229:D235)</f>
        <v>1627.174</v>
      </c>
      <c r="E248" s="49">
        <f>SUM(E$229:E235)</f>
        <v>9696.9480000000003</v>
      </c>
      <c r="F248" s="49">
        <f>SUM(F$229:F235)</f>
        <v>4728.2129999999997</v>
      </c>
      <c r="G248" s="49">
        <f>SUM(G$229:G235)</f>
        <v>4968.7349999999997</v>
      </c>
      <c r="H248" s="49">
        <f>SUM(H$229:H235)</f>
        <v>33.93</v>
      </c>
      <c r="I248" s="43"/>
    </row>
    <row r="249" spans="1:9" ht="11.25" hidden="1" customHeight="1">
      <c r="A249" s="1173" t="s">
        <v>200</v>
      </c>
      <c r="B249" s="1166"/>
      <c r="C249" s="49">
        <f>SUM(C$229:C236)</f>
        <v>11358.052</v>
      </c>
      <c r="D249" s="49">
        <f>SUM(D$229:D236)</f>
        <v>1627.174</v>
      </c>
      <c r="E249" s="49">
        <f>SUM(E$229:E236)</f>
        <v>9696.9480000000003</v>
      </c>
      <c r="F249" s="49">
        <f>SUM(F$229:F236)</f>
        <v>4728.2129999999997</v>
      </c>
      <c r="G249" s="49">
        <f>SUM(G$229:G236)</f>
        <v>4968.7349999999997</v>
      </c>
      <c r="H249" s="49">
        <f>SUM(H$229:H236)</f>
        <v>33.93</v>
      </c>
      <c r="I249" s="43"/>
    </row>
    <row r="250" spans="1:9" ht="11.25" hidden="1" customHeight="1">
      <c r="A250" s="1173" t="s">
        <v>201</v>
      </c>
      <c r="B250" s="1166"/>
      <c r="C250" s="49">
        <f>SUM(C$229:C237)</f>
        <v>11358.052</v>
      </c>
      <c r="D250" s="49">
        <f>SUM(D$229:D237)</f>
        <v>1627.174</v>
      </c>
      <c r="E250" s="49">
        <f>SUM(E$229:E237)</f>
        <v>9696.9480000000003</v>
      </c>
      <c r="F250" s="49">
        <f>SUM(F$229:F237)</f>
        <v>4728.2129999999997</v>
      </c>
      <c r="G250" s="49">
        <f>SUM(G$229:G237)</f>
        <v>4968.7349999999997</v>
      </c>
      <c r="H250" s="49">
        <f>SUM(H$229:H237)</f>
        <v>33.93</v>
      </c>
      <c r="I250" s="43"/>
    </row>
    <row r="251" spans="1:9" ht="11.25" hidden="1" customHeight="1">
      <c r="A251" s="1173" t="s">
        <v>202</v>
      </c>
      <c r="B251" s="1166"/>
      <c r="C251" s="49">
        <f>SUM(C$229:C238)</f>
        <v>11358.052</v>
      </c>
      <c r="D251" s="49">
        <f>SUM(D$229:D238)</f>
        <v>1627.174</v>
      </c>
      <c r="E251" s="49">
        <f>SUM(E$229:E238)</f>
        <v>9696.9480000000003</v>
      </c>
      <c r="F251" s="49">
        <f>SUM(F$229:F238)</f>
        <v>4728.2129999999997</v>
      </c>
      <c r="G251" s="49">
        <f>SUM(G$229:G238)</f>
        <v>4968.7349999999997</v>
      </c>
      <c r="H251" s="49">
        <f>SUM(H$229:H238)</f>
        <v>33.93</v>
      </c>
      <c r="I251" s="43"/>
    </row>
    <row r="252" spans="1:9" ht="11.25" hidden="1" customHeight="1">
      <c r="A252" s="1173" t="s">
        <v>203</v>
      </c>
      <c r="B252" s="1166"/>
      <c r="C252" s="49">
        <f>SUM(C$229:C239)</f>
        <v>11358.052</v>
      </c>
      <c r="D252" s="49">
        <f>SUM(D$229:D239)</f>
        <v>1627.174</v>
      </c>
      <c r="E252" s="49">
        <f>SUM(E$229:E239)</f>
        <v>9696.9480000000003</v>
      </c>
      <c r="F252" s="49">
        <f>SUM(F$229:F239)</f>
        <v>4728.2129999999997</v>
      </c>
      <c r="G252" s="49">
        <f>SUM(G$229:G239)</f>
        <v>4968.7349999999997</v>
      </c>
      <c r="H252" s="49">
        <f>SUM(H$229:H239)</f>
        <v>33.93</v>
      </c>
      <c r="I252" s="43"/>
    </row>
    <row r="253" spans="1:9" ht="11.25" hidden="1" customHeight="1">
      <c r="A253" s="1173" t="s">
        <v>204</v>
      </c>
      <c r="B253" s="1166"/>
      <c r="C253" s="49">
        <f>SUM(C$229:C240)</f>
        <v>11358.052</v>
      </c>
      <c r="D253" s="49">
        <f>SUM(D$229:D240)</f>
        <v>1627.174</v>
      </c>
      <c r="E253" s="49">
        <f>SUM(E$229:E240)</f>
        <v>9696.9480000000003</v>
      </c>
      <c r="F253" s="49">
        <f>SUM(F$229:F240)</f>
        <v>4728.2129999999997</v>
      </c>
      <c r="G253" s="49">
        <f>SUM(G$229:G240)</f>
        <v>4968.7349999999997</v>
      </c>
      <c r="H253" s="49">
        <f>SUM(H$229:H240)</f>
        <v>33.93</v>
      </c>
      <c r="I253" s="43"/>
    </row>
    <row r="254" spans="1:9" ht="8.1" customHeight="1">
      <c r="A254" s="37"/>
      <c r="B254" s="52"/>
      <c r="C254" s="53"/>
      <c r="D254" s="53"/>
      <c r="E254" s="53"/>
      <c r="F254" s="53"/>
      <c r="G254" s="53"/>
      <c r="H254" s="53"/>
    </row>
    <row r="255" spans="1:9" ht="11.25" customHeight="1">
      <c r="A255" s="37"/>
      <c r="B255" s="52"/>
      <c r="C255" s="1171" t="s">
        <v>205</v>
      </c>
      <c r="D255" s="1171"/>
      <c r="E255" s="1171"/>
      <c r="F255" s="1171"/>
      <c r="G255" s="1171"/>
      <c r="H255" s="1171"/>
    </row>
    <row r="256" spans="1:9" ht="11.25" customHeight="1">
      <c r="A256" s="37"/>
      <c r="B256" s="52"/>
      <c r="C256" s="1167" t="s">
        <v>206</v>
      </c>
      <c r="D256" s="1167"/>
      <c r="E256" s="1167"/>
      <c r="F256" s="1167"/>
      <c r="G256" s="1167"/>
      <c r="H256" s="1167"/>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57" t="s">
        <v>729</v>
      </c>
      <c r="B264" s="1258"/>
      <c r="C264" s="54">
        <v>3.9426627326714083</v>
      </c>
      <c r="D264" s="55">
        <v>4.6953791446592277</v>
      </c>
      <c r="E264" s="55">
        <v>3.8676740875658311</v>
      </c>
      <c r="F264" s="55">
        <v>3.8894091364487906</v>
      </c>
      <c r="G264" s="55">
        <v>3.8458609545353681</v>
      </c>
      <c r="H264" s="55">
        <v>-30.07587411675749</v>
      </c>
      <c r="I264" s="42"/>
    </row>
    <row r="265" spans="1:9" ht="11.25" customHeight="1">
      <c r="A265" s="1257" t="s">
        <v>771</v>
      </c>
      <c r="B265" s="1258"/>
      <c r="C265" s="54">
        <v>9.3862415651680919</v>
      </c>
      <c r="D265" s="55">
        <v>0.23384237753731441</v>
      </c>
      <c r="E265" s="55">
        <v>11.164606460035159</v>
      </c>
      <c r="F265" s="55">
        <v>10.981095029039565</v>
      </c>
      <c r="G265" s="55">
        <v>11.348894831911039</v>
      </c>
      <c r="H265" s="55">
        <v>81.801402043403726</v>
      </c>
      <c r="I265" s="42"/>
    </row>
    <row r="266" spans="1:9" ht="11.25" customHeight="1">
      <c r="A266" s="1257" t="s">
        <v>699</v>
      </c>
      <c r="B266" s="1258"/>
      <c r="C266" s="54">
        <v>7.1831061714791957</v>
      </c>
      <c r="D266" s="55">
        <v>3.247200429317914</v>
      </c>
      <c r="E266" s="55">
        <v>7.8872588670302974</v>
      </c>
      <c r="F266" s="55">
        <v>7.8863398698858873</v>
      </c>
      <c r="G266" s="55">
        <v>7.8881791057865911</v>
      </c>
      <c r="H266" s="55">
        <v>15.414671165304412</v>
      </c>
      <c r="I266" s="42"/>
    </row>
    <row r="267" spans="1:9" ht="11.25" customHeight="1">
      <c r="A267" s="1257" t="s">
        <v>772</v>
      </c>
      <c r="B267" s="1258"/>
      <c r="C267" s="54">
        <v>5.5903375220700582</v>
      </c>
      <c r="D267" s="55">
        <v>3.8795969665953436</v>
      </c>
      <c r="E267" s="55">
        <v>5.7617437968064564</v>
      </c>
      <c r="F267" s="55">
        <v>5.677805212126799</v>
      </c>
      <c r="G267" s="55">
        <v>5.8457933086633886</v>
      </c>
      <c r="H267" s="55">
        <v>52.935792859554681</v>
      </c>
      <c r="I267" s="42"/>
    </row>
    <row r="268" spans="1:9" ht="11.25" customHeight="1">
      <c r="A268" s="1257" t="s">
        <v>788</v>
      </c>
      <c r="B268" s="1258"/>
      <c r="C268" s="54">
        <v>6.2555296630740997</v>
      </c>
      <c r="D268" s="55">
        <v>6.3268435926874531</v>
      </c>
      <c r="E268" s="55">
        <v>6.2016432890147541</v>
      </c>
      <c r="F268" s="55">
        <v>6.0969994669103613</v>
      </c>
      <c r="G268" s="55">
        <v>6.3062679884873489</v>
      </c>
      <c r="H268" s="55">
        <v>17.357364341085287</v>
      </c>
      <c r="I268" s="42"/>
    </row>
    <row r="269" spans="1:9" ht="11.25" customHeight="1">
      <c r="A269" s="1257" t="s">
        <v>726</v>
      </c>
      <c r="B269" s="1258"/>
      <c r="C269" s="54">
        <v>0.93815762528465996</v>
      </c>
      <c r="D269" s="55">
        <v>1.7765354112461864</v>
      </c>
      <c r="E269" s="55">
        <v>0.80027176779178433</v>
      </c>
      <c r="F269" s="55">
        <v>0.80182623714999579</v>
      </c>
      <c r="G269" s="55">
        <v>0.79872064197903114</v>
      </c>
      <c r="H269" s="55">
        <v>8.1636292778302249</v>
      </c>
      <c r="I269" s="42"/>
    </row>
    <row r="270" spans="1:9" ht="11.25" customHeight="1">
      <c r="A270" s="1165">
        <v>2009</v>
      </c>
      <c r="B270" s="1166"/>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65">
        <v>2010</v>
      </c>
      <c r="B271" s="1166"/>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65" t="s">
        <v>108</v>
      </c>
      <c r="B272" s="1166"/>
      <c r="C272" s="54">
        <v>5.3</v>
      </c>
      <c r="D272" s="55">
        <v>1.3715216040858706</v>
      </c>
      <c r="E272" s="55">
        <v>6.1</v>
      </c>
      <c r="F272" s="55">
        <v>6</v>
      </c>
      <c r="G272" s="55">
        <v>6.3</v>
      </c>
      <c r="H272" s="55">
        <v>-16.2</v>
      </c>
      <c r="I272" s="42"/>
    </row>
    <row r="273" spans="1:9" ht="11.25" customHeight="1">
      <c r="A273" s="1165">
        <v>2012</v>
      </c>
      <c r="B273" s="1166"/>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65">
        <v>2013</v>
      </c>
      <c r="B274" s="1166"/>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65">
        <v>2014</v>
      </c>
      <c r="B275" s="1166"/>
      <c r="C275" s="54">
        <f t="shared" si="26"/>
        <v>-93.729750549000386</v>
      </c>
      <c r="D275" s="55">
        <f t="shared" si="26"/>
        <v>-92.793014569132581</v>
      </c>
      <c r="E275" s="55">
        <f t="shared" si="26"/>
        <v>-93.869081108856449</v>
      </c>
      <c r="F275" s="55">
        <f t="shared" si="26"/>
        <v>-94.004817687973343</v>
      </c>
      <c r="G275" s="55">
        <f t="shared" si="26"/>
        <v>-93.734082156125396</v>
      </c>
      <c r="H275" s="55">
        <f t="shared" si="26"/>
        <v>-91.507691383547993</v>
      </c>
      <c r="I275" s="42"/>
    </row>
    <row r="276" spans="1:9" ht="11.25" hidden="1" customHeight="1">
      <c r="A276" s="37"/>
      <c r="B276" s="45"/>
      <c r="C276" s="56"/>
      <c r="D276" s="57"/>
      <c r="E276" s="57"/>
      <c r="F276" s="57"/>
      <c r="G276" s="57"/>
      <c r="H276" s="57"/>
      <c r="I276" s="40"/>
    </row>
    <row r="277" spans="1:9" ht="11.25" hidden="1" customHeight="1">
      <c r="A277" s="446" t="s">
        <v>726</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73" t="s">
        <v>193</v>
      </c>
      <c r="B291" s="1166"/>
      <c r="C291" s="54"/>
      <c r="D291" s="55"/>
      <c r="E291" s="55"/>
      <c r="F291" s="55"/>
      <c r="G291" s="55"/>
      <c r="H291" s="55"/>
      <c r="I291" s="43"/>
    </row>
    <row r="292" spans="1:9" ht="11.25" hidden="1" customHeight="1">
      <c r="A292" s="1173" t="s">
        <v>194</v>
      </c>
      <c r="B292" s="1166"/>
      <c r="C292" s="54"/>
      <c r="D292" s="55"/>
      <c r="E292" s="55"/>
      <c r="F292" s="55"/>
      <c r="G292" s="55"/>
      <c r="H292" s="55"/>
      <c r="I292" s="43"/>
    </row>
    <row r="293" spans="1:9" ht="11.25" hidden="1" customHeight="1">
      <c r="A293" s="1173" t="s">
        <v>195</v>
      </c>
      <c r="B293" s="1166"/>
      <c r="C293" s="54"/>
      <c r="D293" s="55"/>
      <c r="E293" s="55"/>
      <c r="F293" s="55"/>
      <c r="G293" s="55"/>
      <c r="H293" s="55"/>
      <c r="I293" s="43"/>
    </row>
    <row r="294" spans="1:9" ht="11.25" hidden="1" customHeight="1">
      <c r="A294" s="1173" t="s">
        <v>196</v>
      </c>
      <c r="B294" s="1166"/>
      <c r="C294" s="54"/>
      <c r="D294" s="55"/>
      <c r="E294" s="55"/>
      <c r="F294" s="55"/>
      <c r="G294" s="55"/>
      <c r="H294" s="55"/>
      <c r="I294" s="43"/>
    </row>
    <row r="295" spans="1:9" ht="11.25" hidden="1" customHeight="1">
      <c r="A295" s="1173" t="s">
        <v>197</v>
      </c>
      <c r="B295" s="1166"/>
      <c r="C295" s="54"/>
      <c r="D295" s="55"/>
      <c r="E295" s="55"/>
      <c r="F295" s="55"/>
      <c r="G295" s="55"/>
      <c r="H295" s="55"/>
      <c r="I295" s="43"/>
    </row>
    <row r="296" spans="1:9" ht="11.25" hidden="1" customHeight="1">
      <c r="A296" s="1173" t="s">
        <v>198</v>
      </c>
      <c r="B296" s="1166"/>
      <c r="C296" s="54"/>
      <c r="D296" s="55"/>
      <c r="E296" s="55"/>
      <c r="F296" s="55"/>
      <c r="G296" s="55"/>
      <c r="H296" s="55"/>
      <c r="I296" s="43"/>
    </row>
    <row r="297" spans="1:9" ht="11.25" hidden="1" customHeight="1">
      <c r="A297" s="1173" t="s">
        <v>199</v>
      </c>
      <c r="B297" s="1166"/>
      <c r="C297" s="54"/>
      <c r="D297" s="55"/>
      <c r="E297" s="55"/>
      <c r="F297" s="55"/>
      <c r="G297" s="55"/>
      <c r="H297" s="55"/>
      <c r="I297" s="43"/>
    </row>
    <row r="298" spans="1:9" ht="11.25" hidden="1" customHeight="1">
      <c r="A298" s="1173" t="s">
        <v>200</v>
      </c>
      <c r="B298" s="1166"/>
      <c r="C298" s="54"/>
      <c r="D298" s="55"/>
      <c r="E298" s="55"/>
      <c r="F298" s="55"/>
      <c r="G298" s="55"/>
      <c r="H298" s="55"/>
      <c r="I298" s="43"/>
    </row>
    <row r="299" spans="1:9" ht="11.25" hidden="1" customHeight="1">
      <c r="A299" s="1173" t="s">
        <v>201</v>
      </c>
      <c r="B299" s="1166"/>
      <c r="C299" s="54"/>
      <c r="D299" s="55"/>
      <c r="E299" s="55"/>
      <c r="F299" s="55"/>
      <c r="G299" s="55"/>
      <c r="H299" s="55"/>
      <c r="I299" s="43"/>
    </row>
    <row r="300" spans="1:9" ht="11.25" hidden="1" customHeight="1">
      <c r="A300" s="1173" t="s">
        <v>202</v>
      </c>
      <c r="B300" s="1166"/>
      <c r="C300" s="54"/>
      <c r="D300" s="55"/>
      <c r="E300" s="55"/>
      <c r="F300" s="55"/>
      <c r="G300" s="55"/>
      <c r="H300" s="55"/>
      <c r="I300" s="43"/>
    </row>
    <row r="301" spans="1:9" ht="11.25" hidden="1" customHeight="1">
      <c r="A301" s="1173" t="s">
        <v>203</v>
      </c>
      <c r="B301" s="1166"/>
      <c r="C301" s="54"/>
      <c r="D301" s="55"/>
      <c r="E301" s="55"/>
      <c r="F301" s="55"/>
      <c r="G301" s="55"/>
      <c r="H301" s="55"/>
      <c r="I301" s="43"/>
    </row>
    <row r="302" spans="1:9" ht="11.25" hidden="1" customHeight="1">
      <c r="A302" s="1173" t="s">
        <v>204</v>
      </c>
      <c r="B302" s="1166"/>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73" t="s">
        <v>193</v>
      </c>
      <c r="B318" s="1166"/>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73" t="s">
        <v>194</v>
      </c>
      <c r="B319" s="1166"/>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73" t="s">
        <v>195</v>
      </c>
      <c r="B320" s="1166"/>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73" t="s">
        <v>196</v>
      </c>
      <c r="B321" s="1166"/>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73" t="s">
        <v>197</v>
      </c>
      <c r="B322" s="1166"/>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73" t="s">
        <v>198</v>
      </c>
      <c r="B323" s="1166"/>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73" t="s">
        <v>199</v>
      </c>
      <c r="B324" s="1166"/>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73" t="s">
        <v>200</v>
      </c>
      <c r="B325" s="1166"/>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73" t="s">
        <v>201</v>
      </c>
      <c r="B326" s="1166"/>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73" t="s">
        <v>202</v>
      </c>
      <c r="B327" s="1166"/>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73" t="s">
        <v>203</v>
      </c>
      <c r="B328" s="1166"/>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73" t="s">
        <v>204</v>
      </c>
      <c r="B329" s="1166"/>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73" t="s">
        <v>193</v>
      </c>
      <c r="B345" s="1166"/>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73" t="s">
        <v>194</v>
      </c>
      <c r="B346" s="1166"/>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73" t="s">
        <v>195</v>
      </c>
      <c r="B347" s="1166"/>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73" t="s">
        <v>196</v>
      </c>
      <c r="B348" s="1166"/>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73" t="s">
        <v>197</v>
      </c>
      <c r="B349" s="1166"/>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73" t="s">
        <v>198</v>
      </c>
      <c r="B350" s="1166"/>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73" t="s">
        <v>199</v>
      </c>
      <c r="B351" s="1166"/>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73" t="s">
        <v>200</v>
      </c>
      <c r="B352" s="1166"/>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73" t="s">
        <v>201</v>
      </c>
      <c r="B353" s="1166"/>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73" t="s">
        <v>202</v>
      </c>
      <c r="B354" s="1166"/>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73" t="s">
        <v>203</v>
      </c>
      <c r="B355" s="1166"/>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73" t="s">
        <v>204</v>
      </c>
      <c r="B356" s="1166"/>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244</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244</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244</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244</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244</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244</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244</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244</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244</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244</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244</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244</v>
      </c>
      <c r="I370" s="40"/>
    </row>
    <row r="371" spans="1:9" ht="6" hidden="1" customHeight="1">
      <c r="A371" s="37"/>
      <c r="B371" s="45"/>
      <c r="C371" s="54"/>
      <c r="D371" s="55"/>
      <c r="E371" s="55"/>
      <c r="F371" s="55"/>
      <c r="G371" s="55"/>
      <c r="H371" s="55"/>
      <c r="I371" s="43"/>
    </row>
    <row r="372" spans="1:9" ht="11.25" hidden="1" customHeight="1">
      <c r="A372" s="1173" t="s">
        <v>193</v>
      </c>
      <c r="B372" s="1166"/>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73" t="s">
        <v>194</v>
      </c>
      <c r="B373" s="1166"/>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73" t="s">
        <v>195</v>
      </c>
      <c r="B374" s="1166"/>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73" t="s">
        <v>196</v>
      </c>
      <c r="B375" s="1166"/>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73" t="s">
        <v>197</v>
      </c>
      <c r="B376" s="1166"/>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73" t="s">
        <v>198</v>
      </c>
      <c r="B377" s="1166"/>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73" t="s">
        <v>199</v>
      </c>
      <c r="B378" s="1166"/>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73" t="s">
        <v>200</v>
      </c>
      <c r="B379" s="1166"/>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73" t="s">
        <v>201</v>
      </c>
      <c r="B380" s="1166"/>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73" t="s">
        <v>202</v>
      </c>
      <c r="B381" s="1166"/>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73" t="s">
        <v>203</v>
      </c>
      <c r="B382" s="1166"/>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73" t="s">
        <v>204</v>
      </c>
      <c r="B383" s="1166"/>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73" t="s">
        <v>193</v>
      </c>
      <c r="B399" s="1166"/>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73" t="s">
        <v>194</v>
      </c>
      <c r="B400" s="1166"/>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73" t="s">
        <v>195</v>
      </c>
      <c r="B401" s="1166"/>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73" t="s">
        <v>196</v>
      </c>
      <c r="B402" s="1166"/>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73" t="s">
        <v>197</v>
      </c>
      <c r="B403" s="1166"/>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73" t="s">
        <v>198</v>
      </c>
      <c r="B404" s="1166"/>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73" t="s">
        <v>199</v>
      </c>
      <c r="B405" s="1166"/>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73" t="s">
        <v>200</v>
      </c>
      <c r="B406" s="1166"/>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73" t="s">
        <v>201</v>
      </c>
      <c r="B407" s="1166"/>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73" t="s">
        <v>202</v>
      </c>
      <c r="B408" s="1166"/>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73" t="s">
        <v>203</v>
      </c>
      <c r="B409" s="1166"/>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73" t="s">
        <v>204</v>
      </c>
      <c r="B410" s="1166"/>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73" t="s">
        <v>193</v>
      </c>
      <c r="B426" s="1166"/>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73" t="s">
        <v>194</v>
      </c>
      <c r="B427" s="1166"/>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73" t="s">
        <v>195</v>
      </c>
      <c r="B428" s="1166"/>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73" t="s">
        <v>196</v>
      </c>
      <c r="B429" s="1166"/>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73" t="s">
        <v>197</v>
      </c>
      <c r="B430" s="1166"/>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73" t="s">
        <v>198</v>
      </c>
      <c r="B431" s="1166"/>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73" t="s">
        <v>199</v>
      </c>
      <c r="B432" s="1166"/>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73" t="s">
        <v>200</v>
      </c>
      <c r="B433" s="1166"/>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73" t="s">
        <v>201</v>
      </c>
      <c r="B434" s="1166"/>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73" t="s">
        <v>202</v>
      </c>
      <c r="B435" s="1166"/>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73" t="s">
        <v>203</v>
      </c>
      <c r="B436" s="1166"/>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73" t="s">
        <v>204</v>
      </c>
      <c r="B437" s="1166"/>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hidden="1" customHeight="1">
      <c r="A441" s="37"/>
      <c r="B441" s="45" t="s">
        <v>182</v>
      </c>
      <c r="C441" s="54">
        <f t="shared" si="37"/>
        <v>-100</v>
      </c>
      <c r="D441" s="55">
        <f t="shared" si="37"/>
        <v>-100</v>
      </c>
      <c r="E441" s="55">
        <f t="shared" si="37"/>
        <v>-100</v>
      </c>
      <c r="F441" s="55">
        <f t="shared" si="37"/>
        <v>-100</v>
      </c>
      <c r="G441" s="55">
        <f t="shared" si="37"/>
        <v>-100</v>
      </c>
      <c r="H441" s="55">
        <f t="shared" si="37"/>
        <v>-100</v>
      </c>
      <c r="I441" s="43"/>
    </row>
    <row r="442" spans="1:9" ht="11.25" hidden="1" customHeight="1">
      <c r="A442" s="37"/>
      <c r="B442" s="45" t="s">
        <v>183</v>
      </c>
      <c r="C442" s="54">
        <f t="shared" si="37"/>
        <v>-100</v>
      </c>
      <c r="D442" s="55">
        <f t="shared" si="37"/>
        <v>-100</v>
      </c>
      <c r="E442" s="55">
        <f t="shared" si="37"/>
        <v>-100</v>
      </c>
      <c r="F442" s="55">
        <f t="shared" si="37"/>
        <v>-100</v>
      </c>
      <c r="G442" s="55">
        <f t="shared" si="37"/>
        <v>-100</v>
      </c>
      <c r="H442" s="55">
        <f t="shared" si="37"/>
        <v>-100</v>
      </c>
      <c r="I442" s="43"/>
    </row>
    <row r="443" spans="1:9" ht="11.25" hidden="1" customHeight="1">
      <c r="A443" s="37"/>
      <c r="B443" s="45" t="s">
        <v>184</v>
      </c>
      <c r="C443" s="54">
        <f t="shared" si="37"/>
        <v>-100</v>
      </c>
      <c r="D443" s="55">
        <f t="shared" si="37"/>
        <v>-100</v>
      </c>
      <c r="E443" s="55">
        <f t="shared" si="37"/>
        <v>-100</v>
      </c>
      <c r="F443" s="55">
        <f t="shared" si="37"/>
        <v>-100</v>
      </c>
      <c r="G443" s="55">
        <f t="shared" si="37"/>
        <v>-100</v>
      </c>
      <c r="H443" s="55">
        <f t="shared" si="37"/>
        <v>-100</v>
      </c>
      <c r="I443" s="43"/>
    </row>
    <row r="444" spans="1:9" ht="11.25" hidden="1" customHeight="1">
      <c r="A444" s="37"/>
      <c r="B444" s="45" t="s">
        <v>185</v>
      </c>
      <c r="C444" s="54">
        <f t="shared" si="37"/>
        <v>-100</v>
      </c>
      <c r="D444" s="55">
        <f t="shared" si="37"/>
        <v>-100</v>
      </c>
      <c r="E444" s="55">
        <f t="shared" si="37"/>
        <v>-100</v>
      </c>
      <c r="F444" s="55">
        <f t="shared" si="37"/>
        <v>-100</v>
      </c>
      <c r="G444" s="55">
        <f t="shared" si="37"/>
        <v>-100</v>
      </c>
      <c r="H444" s="55">
        <f t="shared" si="37"/>
        <v>-100</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11.25" hidden="1" customHeight="1">
      <c r="A452" s="37"/>
      <c r="B452" s="45"/>
      <c r="C452" s="54"/>
      <c r="D452" s="55"/>
      <c r="E452" s="55"/>
      <c r="F452" s="55"/>
      <c r="G452" s="55"/>
      <c r="H452" s="55"/>
      <c r="I452" s="43"/>
    </row>
    <row r="453" spans="1:9" ht="11.25" hidden="1" customHeight="1">
      <c r="A453" s="1173" t="s">
        <v>193</v>
      </c>
      <c r="B453" s="1166"/>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73" t="s">
        <v>194</v>
      </c>
      <c r="B454" s="1166"/>
      <c r="C454" s="54">
        <f t="shared" si="38"/>
        <v>-47.797424969712964</v>
      </c>
      <c r="D454" s="55">
        <f t="shared" si="38"/>
        <v>-49.681624191304422</v>
      </c>
      <c r="E454" s="55">
        <f t="shared" si="38"/>
        <v>-47.479034289328006</v>
      </c>
      <c r="F454" s="55">
        <f t="shared" si="38"/>
        <v>-48.555993266883469</v>
      </c>
      <c r="G454" s="55">
        <f t="shared" si="38"/>
        <v>-46.411486607819342</v>
      </c>
      <c r="H454" s="55">
        <f t="shared" si="38"/>
        <v>-44.272903458923231</v>
      </c>
      <c r="I454" s="43"/>
    </row>
    <row r="455" spans="1:9" ht="11.25" hidden="1" customHeight="1">
      <c r="A455" s="1173" t="s">
        <v>195</v>
      </c>
      <c r="B455" s="1166"/>
      <c r="C455" s="54">
        <f t="shared" si="38"/>
        <v>-68.025070392099593</v>
      </c>
      <c r="D455" s="55">
        <f t="shared" si="38"/>
        <v>-68.147602360153172</v>
      </c>
      <c r="E455" s="55">
        <f t="shared" si="38"/>
        <v>-68.023006938388477</v>
      </c>
      <c r="F455" s="55">
        <f t="shared" si="38"/>
        <v>-68.978542490199615</v>
      </c>
      <c r="G455" s="55">
        <f t="shared" si="38"/>
        <v>-67.057415244896333</v>
      </c>
      <c r="H455" s="55">
        <f t="shared" si="38"/>
        <v>-61.658850782530088</v>
      </c>
      <c r="I455" s="43"/>
    </row>
    <row r="456" spans="1:9" ht="11.25" hidden="1" customHeight="1">
      <c r="A456" s="1173" t="s">
        <v>196</v>
      </c>
      <c r="B456" s="1166"/>
      <c r="C456" s="54">
        <f t="shared" si="38"/>
        <v>-77.334055734659202</v>
      </c>
      <c r="D456" s="55">
        <f t="shared" si="38"/>
        <v>-76.980631704452165</v>
      </c>
      <c r="E456" s="55">
        <f t="shared" si="38"/>
        <v>-77.406486011249939</v>
      </c>
      <c r="F456" s="55">
        <f t="shared" si="38"/>
        <v>-77.931253724633279</v>
      </c>
      <c r="G456" s="55">
        <f t="shared" si="38"/>
        <v>-76.883410480361746</v>
      </c>
      <c r="H456" s="55">
        <f t="shared" si="38"/>
        <v>-72.362054640535661</v>
      </c>
      <c r="I456" s="43"/>
    </row>
    <row r="457" spans="1:9" ht="11.25" hidden="1" customHeight="1">
      <c r="A457" s="1173" t="s">
        <v>197</v>
      </c>
      <c r="B457" s="1166"/>
      <c r="C457" s="54">
        <f t="shared" si="38"/>
        <v>-82.969758279631392</v>
      </c>
      <c r="D457" s="55">
        <f t="shared" si="38"/>
        <v>-81.882693464794272</v>
      </c>
      <c r="E457" s="55">
        <f t="shared" si="38"/>
        <v>-83.150153769355313</v>
      </c>
      <c r="F457" s="55">
        <f t="shared" si="38"/>
        <v>-83.620271675071876</v>
      </c>
      <c r="G457" s="55">
        <f t="shared" si="38"/>
        <v>-82.677031251688732</v>
      </c>
      <c r="H457" s="55">
        <f t="shared" si="38"/>
        <v>-79.174594601230012</v>
      </c>
      <c r="I457" s="43"/>
    </row>
    <row r="458" spans="1:9" ht="11.25" hidden="1" customHeight="1">
      <c r="A458" s="1173" t="s">
        <v>198</v>
      </c>
      <c r="B458" s="1166"/>
      <c r="C458" s="54">
        <f t="shared" si="38"/>
        <v>-86.459806970995444</v>
      </c>
      <c r="D458" s="55">
        <f t="shared" si="38"/>
        <v>-85.261186509748455</v>
      </c>
      <c r="E458" s="55">
        <f t="shared" si="38"/>
        <v>-86.651200312278519</v>
      </c>
      <c r="F458" s="55">
        <f t="shared" si="38"/>
        <v>-87.008748175351258</v>
      </c>
      <c r="G458" s="55">
        <f t="shared" si="38"/>
        <v>-86.29219378944498</v>
      </c>
      <c r="H458" s="55">
        <f t="shared" si="38"/>
        <v>-83.125027975749376</v>
      </c>
      <c r="I458" s="43"/>
    </row>
    <row r="459" spans="1:9" ht="11.25" hidden="1" customHeight="1">
      <c r="A459" s="1173" t="s">
        <v>199</v>
      </c>
      <c r="B459" s="1166"/>
      <c r="C459" s="54">
        <f t="shared" si="38"/>
        <v>-88.884716354340668</v>
      </c>
      <c r="D459" s="55">
        <f t="shared" si="38"/>
        <v>-87.467272630225722</v>
      </c>
      <c r="E459" s="55">
        <f t="shared" si="38"/>
        <v>-89.100202565115907</v>
      </c>
      <c r="F459" s="55">
        <f t="shared" si="38"/>
        <v>-89.450116561142835</v>
      </c>
      <c r="G459" s="55">
        <f t="shared" si="38"/>
        <v>-88.744971068004276</v>
      </c>
      <c r="H459" s="55">
        <f t="shared" si="38"/>
        <v>-85.636088850506098</v>
      </c>
      <c r="I459" s="43"/>
    </row>
    <row r="460" spans="1:9" ht="11.25" hidden="1" customHeight="1">
      <c r="A460" s="1173" t="s">
        <v>200</v>
      </c>
      <c r="B460" s="1166"/>
      <c r="C460" s="54">
        <f t="shared" si="38"/>
        <v>-90.57310518891579</v>
      </c>
      <c r="D460" s="55">
        <f t="shared" si="38"/>
        <v>-88.950313235647442</v>
      </c>
      <c r="E460" s="55">
        <f t="shared" si="38"/>
        <v>-90.807081954123575</v>
      </c>
      <c r="F460" s="55">
        <f t="shared" si="38"/>
        <v>-91.080311778862821</v>
      </c>
      <c r="G460" s="55">
        <f t="shared" si="38"/>
        <v>-90.531068270999</v>
      </c>
      <c r="H460" s="55">
        <f t="shared" si="38"/>
        <v>-87.74346896312565</v>
      </c>
      <c r="I460" s="43"/>
    </row>
    <row r="461" spans="1:9" ht="11.25" hidden="1" customHeight="1">
      <c r="A461" s="1173" t="s">
        <v>201</v>
      </c>
      <c r="B461" s="1166"/>
      <c r="C461" s="54">
        <f t="shared" si="38"/>
        <v>-91.804186325681584</v>
      </c>
      <c r="D461" s="55">
        <f t="shared" si="38"/>
        <v>-90.331216391274452</v>
      </c>
      <c r="E461" s="55">
        <f t="shared" si="38"/>
        <v>-92.015393961644094</v>
      </c>
      <c r="F461" s="55">
        <f t="shared" si="38"/>
        <v>-92.227588637621281</v>
      </c>
      <c r="G461" s="55">
        <f t="shared" si="38"/>
        <v>-91.802425509374686</v>
      </c>
      <c r="H461" s="55">
        <f t="shared" si="38"/>
        <v>-89.015507138463533</v>
      </c>
      <c r="I461" s="43"/>
    </row>
    <row r="462" spans="1:9" ht="11.25" hidden="1" customHeight="1">
      <c r="A462" s="1173" t="s">
        <v>202</v>
      </c>
      <c r="B462" s="1166"/>
      <c r="C462" s="54">
        <f t="shared" si="38"/>
        <v>-92.726060863750632</v>
      </c>
      <c r="D462" s="55">
        <f t="shared" si="38"/>
        <v>-91.408997139084875</v>
      </c>
      <c r="E462" s="55">
        <f t="shared" si="38"/>
        <v>-92.914951149433136</v>
      </c>
      <c r="F462" s="55">
        <f t="shared" si="38"/>
        <v>-93.081968035830513</v>
      </c>
      <c r="G462" s="55">
        <f t="shared" si="38"/>
        <v>-92.748354767303255</v>
      </c>
      <c r="H462" s="55">
        <f t="shared" si="38"/>
        <v>-90.073461649859127</v>
      </c>
      <c r="I462" s="43"/>
    </row>
    <row r="463" spans="1:9" ht="11.25" hidden="1" customHeight="1">
      <c r="A463" s="1173" t="s">
        <v>203</v>
      </c>
      <c r="B463" s="1166"/>
      <c r="C463" s="54">
        <f t="shared" si="38"/>
        <v>-93.284979931623582</v>
      </c>
      <c r="D463" s="55">
        <f t="shared" si="38"/>
        <v>-92.220379069425434</v>
      </c>
      <c r="E463" s="55">
        <f t="shared" si="38"/>
        <v>-93.441825034163116</v>
      </c>
      <c r="F463" s="55">
        <f t="shared" si="38"/>
        <v>-93.579505389985115</v>
      </c>
      <c r="G463" s="55">
        <f t="shared" si="38"/>
        <v>-93.305212197893709</v>
      </c>
      <c r="H463" s="55">
        <f t="shared" si="38"/>
        <v>-90.771364847957358</v>
      </c>
      <c r="I463" s="43"/>
    </row>
    <row r="464" spans="1:9" ht="11.25" hidden="1" customHeight="1">
      <c r="A464" s="1173" t="s">
        <v>204</v>
      </c>
      <c r="B464" s="1166"/>
      <c r="C464" s="54">
        <f t="shared" si="38"/>
        <v>-93.729750549000386</v>
      </c>
      <c r="D464" s="55">
        <f t="shared" si="38"/>
        <v>-92.793014569132581</v>
      </c>
      <c r="E464" s="55">
        <f t="shared" si="38"/>
        <v>-93.869081108856449</v>
      </c>
      <c r="F464" s="55">
        <f t="shared" si="38"/>
        <v>-94.004817687973343</v>
      </c>
      <c r="G464" s="55">
        <f t="shared" si="38"/>
        <v>-93.734082156125396</v>
      </c>
      <c r="H464" s="55">
        <f t="shared" si="38"/>
        <v>-91.507691383547993</v>
      </c>
      <c r="I464" s="43"/>
    </row>
    <row r="466" spans="1:8" ht="24" customHeight="1">
      <c r="A466" s="1163" t="s">
        <v>774</v>
      </c>
      <c r="B466" s="1376"/>
      <c r="C466" s="1376"/>
      <c r="D466" s="1376"/>
      <c r="E466" s="1376"/>
      <c r="F466" s="1376"/>
      <c r="G466" s="1376"/>
      <c r="H466" s="1376"/>
    </row>
    <row r="467" spans="1:8" ht="24" customHeight="1">
      <c r="A467" s="1163" t="s">
        <v>789</v>
      </c>
      <c r="B467" s="1163"/>
      <c r="C467" s="1163"/>
      <c r="D467" s="1163"/>
      <c r="E467" s="1163"/>
      <c r="F467" s="1163"/>
      <c r="G467" s="1163"/>
      <c r="H467" s="1163"/>
    </row>
    <row r="468" spans="1:8" ht="12" customHeight="1">
      <c r="A468" s="1208" t="s">
        <v>866</v>
      </c>
      <c r="B468" s="1208"/>
      <c r="C468" s="1208"/>
      <c r="D468" s="1208"/>
      <c r="E468" s="1208"/>
      <c r="F468" s="1208"/>
      <c r="G468" s="1208"/>
      <c r="H468" s="1208"/>
    </row>
    <row r="469" spans="1:8" ht="12" customHeight="1">
      <c r="A469" s="1208" t="s">
        <v>867</v>
      </c>
      <c r="B469" s="1208"/>
      <c r="C469" s="1208"/>
      <c r="D469" s="1208"/>
      <c r="E469" s="1208"/>
      <c r="F469" s="1208"/>
      <c r="G469" s="1208"/>
      <c r="H469" s="1208"/>
    </row>
  </sheetData>
  <mergeCells count="21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382:B382"/>
    <mergeCell ref="A383:B383"/>
    <mergeCell ref="A410:B410"/>
    <mergeCell ref="A399:B399"/>
    <mergeCell ref="A400:B400"/>
    <mergeCell ref="A401:B401"/>
    <mergeCell ref="A402:B402"/>
    <mergeCell ref="A403:B403"/>
    <mergeCell ref="A404:B404"/>
    <mergeCell ref="A372:B372"/>
    <mergeCell ref="A373:B373"/>
    <mergeCell ref="A374:B374"/>
    <mergeCell ref="A375:B375"/>
    <mergeCell ref="A376:B376"/>
    <mergeCell ref="A377:B377"/>
    <mergeCell ref="A378:B378"/>
    <mergeCell ref="A379:B379"/>
    <mergeCell ref="A380:B380"/>
    <mergeCell ref="A348:B348"/>
    <mergeCell ref="A349:B349"/>
    <mergeCell ref="A350:B350"/>
    <mergeCell ref="A351:B351"/>
    <mergeCell ref="A352:B352"/>
    <mergeCell ref="A353:B353"/>
    <mergeCell ref="A354:B354"/>
    <mergeCell ref="A355:B355"/>
    <mergeCell ref="A356:B356"/>
    <mergeCell ref="A324:B324"/>
    <mergeCell ref="A325:B325"/>
    <mergeCell ref="A326:B326"/>
    <mergeCell ref="A327:B327"/>
    <mergeCell ref="A328:B328"/>
    <mergeCell ref="A329:B329"/>
    <mergeCell ref="A345:B345"/>
    <mergeCell ref="A346:B346"/>
    <mergeCell ref="A347:B347"/>
    <mergeCell ref="A300:B300"/>
    <mergeCell ref="A301:B301"/>
    <mergeCell ref="A302:B302"/>
    <mergeCell ref="A318:B318"/>
    <mergeCell ref="A319:B319"/>
    <mergeCell ref="A320:B320"/>
    <mergeCell ref="A321:B321"/>
    <mergeCell ref="A322:B322"/>
    <mergeCell ref="A323:B323"/>
    <mergeCell ref="A291:B291"/>
    <mergeCell ref="A292:B292"/>
    <mergeCell ref="A293:B293"/>
    <mergeCell ref="A294:B294"/>
    <mergeCell ref="A295:B295"/>
    <mergeCell ref="A296:B296"/>
    <mergeCell ref="A297:B297"/>
    <mergeCell ref="A298:B298"/>
    <mergeCell ref="A299:B299"/>
    <mergeCell ref="A221:B221"/>
    <mergeCell ref="A222:B222"/>
    <mergeCell ref="A226:B226"/>
    <mergeCell ref="A247:B247"/>
    <mergeCell ref="A248:B248"/>
    <mergeCell ref="A242:B242"/>
    <mergeCell ref="A243:B243"/>
    <mergeCell ref="A244:B244"/>
    <mergeCell ref="A245:B245"/>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A59:B59"/>
    <mergeCell ref="A60:B60"/>
    <mergeCell ref="A61:B61"/>
    <mergeCell ref="A62:B62"/>
    <mergeCell ref="A63:B63"/>
    <mergeCell ref="A64:B64"/>
    <mergeCell ref="A80:B80"/>
    <mergeCell ref="A81:B81"/>
    <mergeCell ref="A82:B82"/>
    <mergeCell ref="A33:B33"/>
    <mergeCell ref="A34:B34"/>
    <mergeCell ref="A35:B35"/>
    <mergeCell ref="A53:B53"/>
    <mergeCell ref="A54:B54"/>
    <mergeCell ref="A55:B55"/>
    <mergeCell ref="A56:B56"/>
    <mergeCell ref="A57:B57"/>
    <mergeCell ref="A58:B58"/>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s>
  <phoneticPr fontId="4" type="noConversion"/>
  <printOptions horizontalCentered="1"/>
  <pageMargins left="0.24" right="0.23622047244094491" top="0.37" bottom="0.33" header="0.31496062992125984" footer="0.31496062992125984"/>
  <pageSetup paperSize="9" scale="89"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527</v>
      </c>
      <c r="K1" s="1"/>
      <c r="L1" s="1"/>
      <c r="N1" s="391"/>
      <c r="O1" s="1164" t="s">
        <v>527</v>
      </c>
      <c r="P1" s="1164"/>
      <c r="Q1" s="1164"/>
      <c r="R1" s="1164"/>
      <c r="S1" s="1164"/>
      <c r="T1" s="1164"/>
      <c r="U1" s="391"/>
    </row>
    <row r="2" spans="1:22" s="59" customFormat="1" ht="11.25" customHeight="1">
      <c r="A2" s="1170" t="s">
        <v>656</v>
      </c>
      <c r="B2" s="1170"/>
      <c r="C2" s="1170"/>
      <c r="D2" s="1170"/>
      <c r="E2" s="1170"/>
      <c r="F2" s="1170"/>
      <c r="G2" s="1170"/>
      <c r="H2" s="1170"/>
      <c r="I2" s="391"/>
      <c r="K2" s="139" t="s">
        <v>656</v>
      </c>
      <c r="L2" s="139"/>
      <c r="M2" s="139"/>
      <c r="N2" s="139"/>
      <c r="O2" s="139"/>
      <c r="P2" s="139"/>
      <c r="Q2" s="139"/>
      <c r="R2" s="139"/>
      <c r="S2" s="139"/>
      <c r="T2" s="139"/>
      <c r="U2" s="139"/>
    </row>
    <row r="3" spans="1:22" ht="11.25" customHeight="1">
      <c r="A3" s="1169" t="s">
        <v>636</v>
      </c>
      <c r="B3" s="1169"/>
      <c r="C3" s="1169"/>
      <c r="D3" s="1169"/>
      <c r="E3" s="1169"/>
      <c r="F3" s="1169"/>
      <c r="G3" s="1169"/>
      <c r="H3" s="1169"/>
      <c r="I3" s="261"/>
      <c r="K3" s="63" t="s">
        <v>636</v>
      </c>
      <c r="L3" s="63"/>
      <c r="M3" s="63"/>
      <c r="N3" s="63"/>
      <c r="O3" s="63"/>
      <c r="P3" s="63"/>
      <c r="Q3" s="63"/>
      <c r="R3" s="63"/>
      <c r="S3" s="63"/>
      <c r="T3" s="63"/>
      <c r="U3" s="63"/>
    </row>
    <row r="4" spans="1:22" s="60" customFormat="1" ht="11.25" customHeight="1">
      <c r="A4" s="140" t="s">
        <v>657</v>
      </c>
      <c r="B4" s="33"/>
      <c r="C4" s="33"/>
      <c r="D4" s="33"/>
      <c r="E4" s="33"/>
      <c r="F4" s="33"/>
      <c r="G4" s="33"/>
      <c r="H4" s="33"/>
      <c r="I4" s="156"/>
      <c r="K4" s="140" t="s">
        <v>657</v>
      </c>
      <c r="L4" s="33"/>
      <c r="M4" s="33"/>
      <c r="N4" s="33"/>
      <c r="O4" s="33"/>
      <c r="P4" s="33"/>
      <c r="Q4" s="33"/>
      <c r="R4" s="33"/>
      <c r="S4" s="33"/>
      <c r="T4" s="33"/>
      <c r="U4" s="33"/>
    </row>
    <row r="5" spans="1:22" s="60" customFormat="1" ht="6" customHeight="1">
      <c r="U5" s="156"/>
    </row>
    <row r="6" spans="1:22" ht="12.6" customHeight="1">
      <c r="A6" s="322" t="s">
        <v>389</v>
      </c>
      <c r="B6" s="156"/>
      <c r="C6" s="156"/>
      <c r="D6" s="156"/>
      <c r="E6" s="156"/>
      <c r="F6" s="156"/>
      <c r="G6" s="156"/>
      <c r="H6" s="156"/>
      <c r="I6" s="156"/>
      <c r="J6" s="60"/>
      <c r="K6" s="1203" t="s">
        <v>390</v>
      </c>
      <c r="L6" s="1203"/>
      <c r="M6" s="1203"/>
      <c r="N6" s="1203"/>
      <c r="O6" s="1203"/>
      <c r="P6" s="1203"/>
      <c r="Q6" s="1203"/>
      <c r="R6" s="1203"/>
      <c r="S6" s="1203"/>
      <c r="T6" s="1203"/>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87" t="s">
        <v>658</v>
      </c>
      <c r="E8" s="1188"/>
      <c r="F8" s="1188"/>
      <c r="G8" s="1188"/>
      <c r="H8" s="1188"/>
      <c r="I8" s="1188"/>
      <c r="J8" s="1188"/>
      <c r="K8" s="13"/>
      <c r="L8" s="14"/>
      <c r="M8" s="1187" t="s">
        <v>658</v>
      </c>
      <c r="N8" s="1188"/>
      <c r="O8" s="1188"/>
      <c r="P8" s="1188"/>
      <c r="Q8" s="1188"/>
      <c r="R8" s="1188"/>
      <c r="S8" s="1188"/>
      <c r="T8" s="1188"/>
      <c r="U8" s="1188"/>
      <c r="V8" s="33"/>
    </row>
    <row r="9" spans="1:22" s="37" customFormat="1" ht="11.25" customHeight="1">
      <c r="A9" s="18" t="s">
        <v>158</v>
      </c>
      <c r="B9" s="27"/>
      <c r="C9" s="44" t="s">
        <v>539</v>
      </c>
      <c r="D9" s="102"/>
      <c r="E9" s="1187" t="s">
        <v>659</v>
      </c>
      <c r="F9" s="1188"/>
      <c r="G9" s="1188"/>
      <c r="H9" s="1188"/>
      <c r="I9" s="1188"/>
      <c r="J9" s="1188"/>
      <c r="K9" s="18" t="s">
        <v>158</v>
      </c>
      <c r="L9" s="19"/>
      <c r="M9" s="1198" t="s">
        <v>659</v>
      </c>
      <c r="N9" s="1199"/>
      <c r="O9" s="1199"/>
      <c r="P9" s="1199"/>
      <c r="Q9" s="1199"/>
      <c r="R9" s="561"/>
      <c r="S9" s="561"/>
      <c r="T9" s="20"/>
      <c r="U9" s="33"/>
      <c r="V9" s="33"/>
    </row>
    <row r="10" spans="1:22" s="37" customFormat="1" ht="11.25" customHeight="1">
      <c r="A10" s="22" t="s">
        <v>160</v>
      </c>
      <c r="B10" s="27"/>
      <c r="C10" s="44" t="s">
        <v>282</v>
      </c>
      <c r="D10" s="44" t="s">
        <v>639</v>
      </c>
      <c r="E10" s="134"/>
      <c r="F10" s="134"/>
      <c r="G10" s="134"/>
      <c r="H10" s="134"/>
      <c r="I10" s="134"/>
      <c r="J10" s="24"/>
      <c r="K10" s="22" t="s">
        <v>160</v>
      </c>
      <c r="L10" s="18"/>
      <c r="M10" s="134"/>
      <c r="N10" s="134"/>
      <c r="O10" s="134"/>
      <c r="P10" s="134"/>
      <c r="Q10" s="134"/>
      <c r="R10" s="23" t="s">
        <v>640</v>
      </c>
      <c r="S10" s="23" t="s">
        <v>641</v>
      </c>
      <c r="T10" s="1197" t="s">
        <v>642</v>
      </c>
      <c r="U10" s="1165"/>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643</v>
      </c>
      <c r="F12" s="23" t="s">
        <v>644</v>
      </c>
      <c r="G12" s="23" t="s">
        <v>645</v>
      </c>
      <c r="H12" s="23" t="s">
        <v>646</v>
      </c>
      <c r="I12" s="23" t="s">
        <v>647</v>
      </c>
      <c r="J12" s="23" t="s">
        <v>648</v>
      </c>
      <c r="K12" s="27" t="s">
        <v>168</v>
      </c>
      <c r="L12" s="18"/>
      <c r="M12" s="102" t="s">
        <v>650</v>
      </c>
      <c r="N12" s="23" t="s">
        <v>651</v>
      </c>
      <c r="O12" s="23" t="s">
        <v>652</v>
      </c>
      <c r="P12" s="23" t="s">
        <v>653</v>
      </c>
      <c r="Q12" s="23" t="s">
        <v>654</v>
      </c>
      <c r="R12" s="23"/>
      <c r="S12" s="23"/>
      <c r="T12" s="181"/>
      <c r="U12" s="18"/>
      <c r="V12" s="33"/>
    </row>
    <row r="13" spans="1:22" s="37" customFormat="1" ht="11.25" customHeight="1">
      <c r="A13" s="22" t="s">
        <v>173</v>
      </c>
      <c r="B13" s="27"/>
      <c r="C13" s="44"/>
      <c r="D13" s="102"/>
      <c r="E13" s="23"/>
      <c r="F13" s="23"/>
      <c r="G13" s="23" t="s">
        <v>655</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71" t="s">
        <v>698</v>
      </c>
      <c r="D17" s="1171"/>
      <c r="E17" s="1171"/>
      <c r="F17" s="1171"/>
      <c r="G17" s="1171"/>
      <c r="H17" s="1171"/>
      <c r="K17" s="33"/>
      <c r="L17" s="33"/>
      <c r="M17" s="1171" t="s">
        <v>698</v>
      </c>
      <c r="N17" s="1171"/>
      <c r="O17" s="1171"/>
      <c r="P17" s="1171"/>
      <c r="Q17" s="1171"/>
      <c r="R17" s="1171"/>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57" t="s">
        <v>729</v>
      </c>
      <c r="B26" s="1258"/>
      <c r="C26" s="39">
        <v>38495.337</v>
      </c>
      <c r="D26" s="40">
        <v>27831.512999999999</v>
      </c>
      <c r="E26" s="41">
        <v>670.69399999999996</v>
      </c>
      <c r="F26" s="40">
        <v>802.54200000000003</v>
      </c>
      <c r="G26" s="40">
        <v>4358.26</v>
      </c>
      <c r="H26" s="40">
        <v>1032.028</v>
      </c>
      <c r="I26" s="40">
        <v>526.60199999999998</v>
      </c>
      <c r="J26" s="40">
        <v>2626.6840000000002</v>
      </c>
      <c r="K26" s="1257" t="s">
        <v>729</v>
      </c>
      <c r="L26" s="1258"/>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57" t="s">
        <v>771</v>
      </c>
      <c r="B27" s="1258"/>
      <c r="C27" s="39">
        <v>43769.027000000002</v>
      </c>
      <c r="D27" s="40">
        <v>33593.563999999998</v>
      </c>
      <c r="E27" s="41">
        <v>797.44299999999998</v>
      </c>
      <c r="F27" s="40">
        <v>837.82299999999998</v>
      </c>
      <c r="G27" s="40">
        <v>4948.2039999999997</v>
      </c>
      <c r="H27" s="40">
        <v>1162.0340000000001</v>
      </c>
      <c r="I27" s="40">
        <v>545.16600000000005</v>
      </c>
      <c r="J27" s="40">
        <v>2861.712</v>
      </c>
      <c r="K27" s="1257" t="s">
        <v>771</v>
      </c>
      <c r="L27" s="1258"/>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57" t="s">
        <v>699</v>
      </c>
      <c r="B28" s="1258"/>
      <c r="C28" s="39">
        <v>47866.127999999997</v>
      </c>
      <c r="D28" s="40">
        <v>36916.171999999999</v>
      </c>
      <c r="E28" s="41">
        <v>973.61500000000001</v>
      </c>
      <c r="F28" s="40">
        <v>884.91600000000005</v>
      </c>
      <c r="G28" s="40">
        <v>5433.7120000000004</v>
      </c>
      <c r="H28" s="40">
        <v>1226.3109999999999</v>
      </c>
      <c r="I28" s="40">
        <v>551.53800000000001</v>
      </c>
      <c r="J28" s="40">
        <v>2987.2950000000001</v>
      </c>
      <c r="K28" s="1257" t="s">
        <v>699</v>
      </c>
      <c r="L28" s="1258"/>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57" t="s">
        <v>772</v>
      </c>
      <c r="B29" s="1258"/>
      <c r="C29" s="39">
        <v>50910</v>
      </c>
      <c r="D29" s="40">
        <v>39933</v>
      </c>
      <c r="E29" s="41">
        <v>1088</v>
      </c>
      <c r="F29" s="40">
        <v>1010</v>
      </c>
      <c r="G29" s="40">
        <v>5706</v>
      </c>
      <c r="H29" s="40">
        <v>1345</v>
      </c>
      <c r="I29" s="40">
        <v>621</v>
      </c>
      <c r="J29" s="40">
        <v>3399</v>
      </c>
      <c r="K29" s="1257" t="s">
        <v>772</v>
      </c>
      <c r="L29" s="1258"/>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57" t="s">
        <v>726</v>
      </c>
      <c r="B31" s="1258"/>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57" t="s">
        <v>726</v>
      </c>
      <c r="L31" s="1258"/>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65">
        <v>2009</v>
      </c>
      <c r="B32" s="1166"/>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65">
        <v>2009</v>
      </c>
      <c r="L32" s="1166"/>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65">
        <v>2010</v>
      </c>
      <c r="B33" s="1166"/>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65">
        <v>2010</v>
      </c>
      <c r="L33" s="1166"/>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65" t="s">
        <v>108</v>
      </c>
      <c r="B34" s="1166"/>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65" t="s">
        <v>108</v>
      </c>
      <c r="L34" s="1166"/>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65">
        <v>2012</v>
      </c>
      <c r="B35" s="1166"/>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65">
        <v>2012</v>
      </c>
      <c r="L35" s="1166"/>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65">
        <v>2013</v>
      </c>
      <c r="B36" s="1166"/>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65">
        <v>2013</v>
      </c>
      <c r="L36" s="1166"/>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65">
        <v>2014</v>
      </c>
      <c r="B37" s="1166"/>
      <c r="C37" s="39">
        <f t="shared" ref="C37:J37" si="14">SUM(C229:C240)</f>
        <v>3437.0390000000002</v>
      </c>
      <c r="D37" s="41">
        <f t="shared" si="14"/>
        <v>2644.4</v>
      </c>
      <c r="E37" s="41">
        <f t="shared" si="14"/>
        <v>102.566</v>
      </c>
      <c r="F37" s="41">
        <f t="shared" si="14"/>
        <v>90.325999999999993</v>
      </c>
      <c r="G37" s="41">
        <f t="shared" si="14"/>
        <v>422.83199999999999</v>
      </c>
      <c r="H37" s="41">
        <f t="shared" si="14"/>
        <v>118.34</v>
      </c>
      <c r="I37" s="41">
        <f t="shared" si="14"/>
        <v>54.456000000000003</v>
      </c>
      <c r="J37" s="41">
        <f t="shared" si="14"/>
        <v>218.179</v>
      </c>
      <c r="K37" s="1165">
        <v>2014</v>
      </c>
      <c r="L37" s="1166"/>
      <c r="M37" s="39">
        <f t="shared" ref="M37:T37" si="15">SUM(M229:M240)</f>
        <v>227.489</v>
      </c>
      <c r="N37" s="41">
        <f t="shared" si="15"/>
        <v>66.167000000000002</v>
      </c>
      <c r="O37" s="41">
        <f t="shared" si="15"/>
        <v>559.63099999999997</v>
      </c>
      <c r="P37" s="41">
        <f t="shared" si="15"/>
        <v>289.95400000000001</v>
      </c>
      <c r="Q37" s="41">
        <f t="shared" si="15"/>
        <v>59.670999999999999</v>
      </c>
      <c r="R37" s="41">
        <f t="shared" si="15"/>
        <v>217.98</v>
      </c>
      <c r="S37" s="41">
        <f t="shared" si="15"/>
        <v>241.458</v>
      </c>
      <c r="T37" s="41">
        <f t="shared" si="15"/>
        <v>179.49700000000001</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74">
        <v>2007</v>
      </c>
      <c r="B39" s="1175"/>
      <c r="C39" s="43"/>
      <c r="D39" s="43"/>
      <c r="E39" s="43"/>
      <c r="F39" s="43"/>
      <c r="G39" s="43"/>
      <c r="H39" s="43"/>
      <c r="I39" s="40"/>
      <c r="J39" s="109"/>
      <c r="K39" s="1174">
        <v>2007</v>
      </c>
      <c r="L39" s="1175"/>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73" t="s">
        <v>193</v>
      </c>
      <c r="B53" s="1166"/>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73" t="s">
        <v>193</v>
      </c>
      <c r="L53" s="1166"/>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73" t="s">
        <v>194</v>
      </c>
      <c r="B54" s="1166"/>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73" t="s">
        <v>194</v>
      </c>
      <c r="L54" s="1166"/>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73" t="s">
        <v>195</v>
      </c>
      <c r="B55" s="1166"/>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73" t="s">
        <v>195</v>
      </c>
      <c r="L55" s="1166"/>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73" t="s">
        <v>196</v>
      </c>
      <c r="B56" s="1166"/>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73" t="s">
        <v>196</v>
      </c>
      <c r="L56" s="1166"/>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73" t="s">
        <v>197</v>
      </c>
      <c r="B57" s="1166"/>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73" t="s">
        <v>197</v>
      </c>
      <c r="L57" s="1166"/>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73" t="s">
        <v>198</v>
      </c>
      <c r="B58" s="1166"/>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73" t="s">
        <v>198</v>
      </c>
      <c r="L58" s="1166"/>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73" t="s">
        <v>199</v>
      </c>
      <c r="B59" s="1166"/>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73" t="s">
        <v>199</v>
      </c>
      <c r="L59" s="1166"/>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73" t="s">
        <v>200</v>
      </c>
      <c r="B60" s="1166"/>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73" t="s">
        <v>200</v>
      </c>
      <c r="L60" s="1166"/>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73" t="s">
        <v>201</v>
      </c>
      <c r="B61" s="1166"/>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73" t="s">
        <v>201</v>
      </c>
      <c r="L61" s="1166"/>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73" t="s">
        <v>202</v>
      </c>
      <c r="B62" s="1166"/>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73" t="s">
        <v>202</v>
      </c>
      <c r="L62" s="1166"/>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73" t="s">
        <v>203</v>
      </c>
      <c r="B63" s="1166"/>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73" t="s">
        <v>203</v>
      </c>
      <c r="L63" s="1166"/>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73" t="s">
        <v>204</v>
      </c>
      <c r="B64" s="1166"/>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73" t="s">
        <v>204</v>
      </c>
      <c r="L64" s="1166"/>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73" t="s">
        <v>193</v>
      </c>
      <c r="B80" s="1166"/>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73" t="s">
        <v>193</v>
      </c>
      <c r="L80" s="1166"/>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73" t="s">
        <v>194</v>
      </c>
      <c r="B81" s="1166"/>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73" t="s">
        <v>194</v>
      </c>
      <c r="L81" s="1166"/>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73" t="s">
        <v>195</v>
      </c>
      <c r="B82" s="1166"/>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73" t="s">
        <v>195</v>
      </c>
      <c r="L82" s="1166"/>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73" t="s">
        <v>196</v>
      </c>
      <c r="B83" s="1166"/>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73" t="s">
        <v>196</v>
      </c>
      <c r="L83" s="1166"/>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73" t="s">
        <v>197</v>
      </c>
      <c r="B84" s="1166"/>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73" t="s">
        <v>197</v>
      </c>
      <c r="L84" s="1166"/>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73" t="s">
        <v>198</v>
      </c>
      <c r="B85" s="1166"/>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73" t="s">
        <v>198</v>
      </c>
      <c r="L85" s="1166"/>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73" t="s">
        <v>199</v>
      </c>
      <c r="B86" s="1166"/>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73" t="s">
        <v>199</v>
      </c>
      <c r="L86" s="1166"/>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73" t="s">
        <v>200</v>
      </c>
      <c r="B87" s="1166"/>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73" t="s">
        <v>200</v>
      </c>
      <c r="L87" s="1166"/>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73" t="s">
        <v>201</v>
      </c>
      <c r="B88" s="1166"/>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73" t="s">
        <v>201</v>
      </c>
      <c r="L88" s="1166"/>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73" t="s">
        <v>202</v>
      </c>
      <c r="B89" s="1166"/>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73" t="s">
        <v>202</v>
      </c>
      <c r="L89" s="1166"/>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73" t="s">
        <v>203</v>
      </c>
      <c r="B90" s="1166"/>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73" t="s">
        <v>203</v>
      </c>
      <c r="L90" s="1166"/>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73" t="s">
        <v>204</v>
      </c>
      <c r="B91" s="1166"/>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73" t="s">
        <v>204</v>
      </c>
      <c r="L91" s="1166"/>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73" t="s">
        <v>193</v>
      </c>
      <c r="B107" s="1166"/>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73" t="s">
        <v>193</v>
      </c>
      <c r="L107" s="1166"/>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73" t="s">
        <v>194</v>
      </c>
      <c r="B108" s="1166"/>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73" t="s">
        <v>194</v>
      </c>
      <c r="L108" s="1166"/>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73" t="s">
        <v>195</v>
      </c>
      <c r="B109" s="1166"/>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73" t="s">
        <v>195</v>
      </c>
      <c r="L109" s="1166"/>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73" t="s">
        <v>196</v>
      </c>
      <c r="B110" s="1166"/>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73" t="s">
        <v>196</v>
      </c>
      <c r="L110" s="1166"/>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73" t="s">
        <v>197</v>
      </c>
      <c r="B111" s="1166"/>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73" t="s">
        <v>197</v>
      </c>
      <c r="L111" s="1166"/>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73" t="s">
        <v>198</v>
      </c>
      <c r="B112" s="1166"/>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73" t="s">
        <v>198</v>
      </c>
      <c r="L112" s="1166"/>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73" t="s">
        <v>199</v>
      </c>
      <c r="B113" s="1166"/>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73" t="s">
        <v>199</v>
      </c>
      <c r="L113" s="1166"/>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73" t="s">
        <v>200</v>
      </c>
      <c r="B114" s="1166"/>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73" t="s">
        <v>200</v>
      </c>
      <c r="L114" s="1166"/>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73" t="s">
        <v>201</v>
      </c>
      <c r="B115" s="1166"/>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73" t="s">
        <v>201</v>
      </c>
      <c r="L115" s="1166"/>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73" t="s">
        <v>202</v>
      </c>
      <c r="B116" s="1166"/>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73" t="s">
        <v>202</v>
      </c>
      <c r="L116" s="1166"/>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73" t="s">
        <v>203</v>
      </c>
      <c r="B117" s="1166"/>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73" t="s">
        <v>203</v>
      </c>
      <c r="L117" s="1166"/>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73" t="s">
        <v>204</v>
      </c>
      <c r="B118" s="1166"/>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73" t="s">
        <v>204</v>
      </c>
      <c r="L118" s="1166"/>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73" t="s">
        <v>193</v>
      </c>
      <c r="B134" s="1166"/>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73" t="s">
        <v>193</v>
      </c>
      <c r="L134" s="1166"/>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73" t="s">
        <v>194</v>
      </c>
      <c r="B135" s="1166"/>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73" t="s">
        <v>194</v>
      </c>
      <c r="L135" s="1166"/>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73" t="s">
        <v>195</v>
      </c>
      <c r="B136" s="1166"/>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73" t="s">
        <v>195</v>
      </c>
      <c r="L136" s="1166"/>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73" t="s">
        <v>196</v>
      </c>
      <c r="B137" s="1166"/>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73" t="s">
        <v>196</v>
      </c>
      <c r="L137" s="1166"/>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73" t="s">
        <v>197</v>
      </c>
      <c r="B138" s="1166"/>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73" t="s">
        <v>197</v>
      </c>
      <c r="L138" s="1166"/>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73" t="s">
        <v>198</v>
      </c>
      <c r="B139" s="1166"/>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73" t="s">
        <v>198</v>
      </c>
      <c r="L139" s="1166"/>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73" t="s">
        <v>199</v>
      </c>
      <c r="B140" s="1166"/>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73" t="s">
        <v>199</v>
      </c>
      <c r="L140" s="1166"/>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73" t="s">
        <v>200</v>
      </c>
      <c r="B141" s="1166"/>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73" t="s">
        <v>200</v>
      </c>
      <c r="L141" s="1166"/>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73" t="s">
        <v>201</v>
      </c>
      <c r="B142" s="1166"/>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73" t="s">
        <v>201</v>
      </c>
      <c r="L142" s="1166"/>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73" t="s">
        <v>202</v>
      </c>
      <c r="B143" s="1166"/>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73" t="s">
        <v>202</v>
      </c>
      <c r="L143" s="1166"/>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73" t="s">
        <v>203</v>
      </c>
      <c r="B144" s="1166"/>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73" t="s">
        <v>203</v>
      </c>
      <c r="L144" s="1166"/>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73" t="s">
        <v>204</v>
      </c>
      <c r="B145" s="1166"/>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73" t="s">
        <v>204</v>
      </c>
      <c r="L145" s="1166"/>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8">
        <v>219.50399999999999</v>
      </c>
      <c r="K148" s="37"/>
      <c r="L148" s="45" t="s">
        <v>181</v>
      </c>
      <c r="M148" s="518">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8">
        <v>231.20699999999999</v>
      </c>
      <c r="K149" s="37"/>
      <c r="L149" s="45" t="s">
        <v>182</v>
      </c>
      <c r="M149" s="518">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8">
        <v>286.387</v>
      </c>
      <c r="K150" s="37"/>
      <c r="L150" s="45" t="s">
        <v>183</v>
      </c>
      <c r="M150" s="518">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73" t="s">
        <v>193</v>
      </c>
      <c r="B161" s="1166"/>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73" t="s">
        <v>193</v>
      </c>
      <c r="L161" s="1166"/>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73" t="s">
        <v>194</v>
      </c>
      <c r="B162" s="1166"/>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73" t="s">
        <v>194</v>
      </c>
      <c r="L162" s="1166"/>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73" t="s">
        <v>195</v>
      </c>
      <c r="B163" s="1166"/>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73" t="s">
        <v>195</v>
      </c>
      <c r="L163" s="1166"/>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73" t="s">
        <v>196</v>
      </c>
      <c r="B164" s="1166"/>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73" t="s">
        <v>196</v>
      </c>
      <c r="L164" s="1166"/>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73" t="s">
        <v>197</v>
      </c>
      <c r="B165" s="1166"/>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73" t="s">
        <v>197</v>
      </c>
      <c r="L165" s="1166"/>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73" t="s">
        <v>198</v>
      </c>
      <c r="B166" s="1166"/>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73" t="s">
        <v>198</v>
      </c>
      <c r="L166" s="1166"/>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73" t="s">
        <v>199</v>
      </c>
      <c r="B167" s="1166"/>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73" t="s">
        <v>199</v>
      </c>
      <c r="L167" s="1166"/>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73" t="s">
        <v>200</v>
      </c>
      <c r="B168" s="1166"/>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73" t="s">
        <v>200</v>
      </c>
      <c r="L168" s="1166"/>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73" t="s">
        <v>201</v>
      </c>
      <c r="B169" s="1166"/>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73" t="s">
        <v>201</v>
      </c>
      <c r="L169" s="1166"/>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73" t="s">
        <v>202</v>
      </c>
      <c r="B170" s="1166"/>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73" t="s">
        <v>202</v>
      </c>
      <c r="L170" s="1166"/>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73" t="s">
        <v>203</v>
      </c>
      <c r="B171" s="1166"/>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73" t="s">
        <v>203</v>
      </c>
      <c r="L171" s="1166"/>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73" t="s">
        <v>204</v>
      </c>
      <c r="B172" s="1166"/>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73" t="s">
        <v>204</v>
      </c>
      <c r="L172" s="1166"/>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73" t="s">
        <v>193</v>
      </c>
      <c r="B188" s="1166"/>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73" t="s">
        <v>193</v>
      </c>
      <c r="L188" s="1166"/>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73" t="s">
        <v>194</v>
      </c>
      <c r="B189" s="1166"/>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73" t="s">
        <v>194</v>
      </c>
      <c r="L189" s="1166"/>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73" t="s">
        <v>195</v>
      </c>
      <c r="B190" s="1166"/>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73" t="s">
        <v>195</v>
      </c>
      <c r="L190" s="1166"/>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73" t="s">
        <v>196</v>
      </c>
      <c r="B191" s="1166"/>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73" t="s">
        <v>196</v>
      </c>
      <c r="L191" s="1166"/>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73" t="s">
        <v>197</v>
      </c>
      <c r="B192" s="1166"/>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73" t="s">
        <v>197</v>
      </c>
      <c r="L192" s="1166"/>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73" t="s">
        <v>198</v>
      </c>
      <c r="B193" s="1166"/>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73" t="s">
        <v>198</v>
      </c>
      <c r="L193" s="1166"/>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73" t="s">
        <v>199</v>
      </c>
      <c r="B194" s="1166"/>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73" t="s">
        <v>199</v>
      </c>
      <c r="L194" s="1166"/>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73" t="s">
        <v>200</v>
      </c>
      <c r="B195" s="1166"/>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73" t="s">
        <v>200</v>
      </c>
      <c r="L195" s="1166"/>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73" t="s">
        <v>201</v>
      </c>
      <c r="B196" s="1166"/>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73" t="s">
        <v>201</v>
      </c>
      <c r="L196" s="1166"/>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73" t="s">
        <v>202</v>
      </c>
      <c r="B197" s="1166"/>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73" t="s">
        <v>202</v>
      </c>
      <c r="L197" s="1166"/>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73" t="s">
        <v>203</v>
      </c>
      <c r="B198" s="1166"/>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73" t="s">
        <v>203</v>
      </c>
      <c r="L198" s="1166"/>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73" t="s">
        <v>204</v>
      </c>
      <c r="B199" s="1166"/>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73" t="s">
        <v>204</v>
      </c>
      <c r="L199" s="1166"/>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61">
        <v>4511.9470000000001</v>
      </c>
      <c r="E207" s="661">
        <v>133.328</v>
      </c>
      <c r="F207" s="661">
        <v>111.61499999999999</v>
      </c>
      <c r="G207" s="661">
        <v>531.53300000000002</v>
      </c>
      <c r="H207" s="661">
        <v>155.15</v>
      </c>
      <c r="I207" s="661">
        <v>66.515000000000001</v>
      </c>
      <c r="J207" s="661">
        <v>330.447</v>
      </c>
      <c r="K207" s="37"/>
      <c r="L207" s="45" t="s">
        <v>186</v>
      </c>
      <c r="M207" s="661">
        <v>292.69499999999999</v>
      </c>
      <c r="N207" s="661">
        <v>147.316</v>
      </c>
      <c r="O207" s="661">
        <v>1175.0840000000001</v>
      </c>
      <c r="P207" s="661">
        <v>563.71400000000006</v>
      </c>
      <c r="Q207" s="661">
        <v>301.84500000000003</v>
      </c>
      <c r="R207" s="661">
        <v>261.05700000000002</v>
      </c>
      <c r="S207" s="661">
        <v>679.28499999999997</v>
      </c>
      <c r="T207" s="661">
        <v>188.977</v>
      </c>
    </row>
    <row r="208" spans="1:20" s="2" customFormat="1" ht="11.25" customHeight="1">
      <c r="A208" s="37"/>
      <c r="B208" s="45" t="s">
        <v>187</v>
      </c>
      <c r="C208" s="39">
        <v>6574.1319999999996</v>
      </c>
      <c r="D208" s="661">
        <v>4986.1000000000004</v>
      </c>
      <c r="E208" s="661">
        <v>143.017</v>
      </c>
      <c r="F208" s="661">
        <v>115.2</v>
      </c>
      <c r="G208" s="661">
        <v>581.20500000000004</v>
      </c>
      <c r="H208" s="661">
        <v>144.99100000000001</v>
      </c>
      <c r="I208" s="661">
        <v>59.481000000000002</v>
      </c>
      <c r="J208" s="661">
        <v>328.06400000000002</v>
      </c>
      <c r="K208" s="808"/>
      <c r="L208" s="45" t="s">
        <v>187</v>
      </c>
      <c r="M208" s="661">
        <v>288.92899999999997</v>
      </c>
      <c r="N208" s="661">
        <v>177.55</v>
      </c>
      <c r="O208" s="661">
        <v>1333.2439999999999</v>
      </c>
      <c r="P208" s="661">
        <v>597.51700000000005</v>
      </c>
      <c r="Q208" s="661">
        <v>342.76900000000001</v>
      </c>
      <c r="R208" s="661">
        <v>249.15299999999999</v>
      </c>
      <c r="S208" s="661">
        <v>826.14300000000003</v>
      </c>
      <c r="T208" s="661">
        <v>224.86600000000001</v>
      </c>
    </row>
    <row r="209" spans="1:20" s="2" customFormat="1" ht="11.25" customHeight="1">
      <c r="A209" s="37"/>
      <c r="B209" s="45" t="s">
        <v>188</v>
      </c>
      <c r="C209" s="39">
        <v>6397.634</v>
      </c>
      <c r="D209" s="661">
        <v>4822.8590000000004</v>
      </c>
      <c r="E209" s="661">
        <v>134.392</v>
      </c>
      <c r="F209" s="661">
        <v>109.52800000000001</v>
      </c>
      <c r="G209" s="661">
        <v>572.70500000000004</v>
      </c>
      <c r="H209" s="661">
        <v>167.88300000000001</v>
      </c>
      <c r="I209" s="661">
        <v>52.878999999999998</v>
      </c>
      <c r="J209" s="661">
        <v>317.26900000000001</v>
      </c>
      <c r="K209" s="826"/>
      <c r="L209" s="45" t="s">
        <v>188</v>
      </c>
      <c r="M209" s="661">
        <v>275.27800000000002</v>
      </c>
      <c r="N209" s="661">
        <v>168.58099999999999</v>
      </c>
      <c r="O209" s="661">
        <v>1300.789</v>
      </c>
      <c r="P209" s="661">
        <v>555.89700000000005</v>
      </c>
      <c r="Q209" s="661">
        <v>332.47300000000001</v>
      </c>
      <c r="R209" s="661">
        <v>259.18900000000002</v>
      </c>
      <c r="S209" s="661">
        <v>830.55799999999999</v>
      </c>
      <c r="T209" s="661">
        <v>223.74600000000001</v>
      </c>
    </row>
    <row r="210" spans="1:20" s="2" customFormat="1" ht="11.25" customHeight="1">
      <c r="A210" s="37"/>
      <c r="B210" s="45" t="s">
        <v>189</v>
      </c>
      <c r="C210" s="39">
        <v>6253.6220000000003</v>
      </c>
      <c r="D210" s="661">
        <v>4842.2650000000003</v>
      </c>
      <c r="E210" s="661">
        <v>123.22</v>
      </c>
      <c r="F210" s="661">
        <v>111.358</v>
      </c>
      <c r="G210" s="661">
        <v>578.86300000000006</v>
      </c>
      <c r="H210" s="661">
        <v>167.97200000000001</v>
      </c>
      <c r="I210" s="661">
        <v>72.832999999999998</v>
      </c>
      <c r="J210" s="661">
        <v>342.73399999999998</v>
      </c>
      <c r="K210" s="832"/>
      <c r="L210" s="45" t="s">
        <v>189</v>
      </c>
      <c r="M210" s="661">
        <v>301.46300000000002</v>
      </c>
      <c r="N210" s="661">
        <v>161.489</v>
      </c>
      <c r="O210" s="661">
        <v>1296.9829999999999</v>
      </c>
      <c r="P210" s="661">
        <v>603.47</v>
      </c>
      <c r="Q210" s="661">
        <v>301.77999999999997</v>
      </c>
      <c r="R210" s="661">
        <v>261.58999999999997</v>
      </c>
      <c r="S210" s="661">
        <v>755.54100000000005</v>
      </c>
      <c r="T210" s="661">
        <v>191.255</v>
      </c>
    </row>
    <row r="211" spans="1:20" s="2" customFormat="1" ht="11.25" customHeight="1">
      <c r="A211" s="37"/>
      <c r="B211" s="45" t="s">
        <v>190</v>
      </c>
      <c r="C211" s="661">
        <v>5866.5249999999996</v>
      </c>
      <c r="D211" s="661">
        <v>4426.2110000000002</v>
      </c>
      <c r="E211" s="661">
        <v>125.182</v>
      </c>
      <c r="F211" s="661">
        <v>116.976</v>
      </c>
      <c r="G211" s="661">
        <v>563.80899999999997</v>
      </c>
      <c r="H211" s="661">
        <v>168.43600000000001</v>
      </c>
      <c r="I211" s="661">
        <v>68.918000000000006</v>
      </c>
      <c r="J211" s="661">
        <v>324.68299999999999</v>
      </c>
      <c r="K211" s="913"/>
      <c r="L211" s="45" t="s">
        <v>190</v>
      </c>
      <c r="M211" s="661">
        <v>291.16399999999999</v>
      </c>
      <c r="N211" s="661">
        <v>155.92599999999999</v>
      </c>
      <c r="O211" s="661">
        <v>1159.6379999999999</v>
      </c>
      <c r="P211" s="661">
        <v>555.02200000000005</v>
      </c>
      <c r="Q211" s="661">
        <v>208.876</v>
      </c>
      <c r="R211" s="661">
        <v>265.88600000000002</v>
      </c>
      <c r="S211" s="661">
        <v>795.03499999999997</v>
      </c>
      <c r="T211" s="661">
        <v>175.28700000000001</v>
      </c>
    </row>
    <row r="212" spans="1:20" s="2" customFormat="1" ht="11.25" customHeight="1">
      <c r="A212" s="37"/>
      <c r="B212" s="45" t="s">
        <v>191</v>
      </c>
      <c r="C212" s="39">
        <v>3983.585</v>
      </c>
      <c r="D212" s="661">
        <v>3066.605</v>
      </c>
      <c r="E212" s="661">
        <v>110.556</v>
      </c>
      <c r="F212" s="661">
        <v>97.072000000000003</v>
      </c>
      <c r="G212" s="661">
        <v>458.46300000000002</v>
      </c>
      <c r="H212" s="661">
        <v>136.40299999999999</v>
      </c>
      <c r="I212" s="661">
        <v>66.641999999999996</v>
      </c>
      <c r="J212" s="661">
        <v>259.53300000000002</v>
      </c>
      <c r="K212" s="37"/>
      <c r="L212" s="45" t="s">
        <v>191</v>
      </c>
      <c r="M212" s="661">
        <v>262.65199999999999</v>
      </c>
      <c r="N212" s="661">
        <v>90.128</v>
      </c>
      <c r="O212" s="661">
        <v>656.09900000000005</v>
      </c>
      <c r="P212" s="661">
        <v>345.98399999999998</v>
      </c>
      <c r="Q212" s="661">
        <v>57.841000000000001</v>
      </c>
      <c r="R212" s="661">
        <v>232.34399999999999</v>
      </c>
      <c r="S212" s="661">
        <v>372.04</v>
      </c>
      <c r="T212" s="661">
        <v>156.154</v>
      </c>
    </row>
    <row r="213" spans="1:20" s="2" customFormat="1" ht="11.25" customHeight="1">
      <c r="A213" s="37"/>
      <c r="B213" s="45" t="s">
        <v>192</v>
      </c>
      <c r="C213" s="39">
        <v>3850.3359999999998</v>
      </c>
      <c r="D213" s="661">
        <v>2983.462</v>
      </c>
      <c r="E213" s="661">
        <v>97.887</v>
      </c>
      <c r="F213" s="661">
        <v>80.363</v>
      </c>
      <c r="G213" s="661">
        <v>467.89400000000001</v>
      </c>
      <c r="H213" s="661">
        <v>126.687</v>
      </c>
      <c r="I213" s="661">
        <v>54.161999999999999</v>
      </c>
      <c r="J213" s="661">
        <v>246.22399999999999</v>
      </c>
      <c r="K213" s="1104"/>
      <c r="L213" s="45" t="s">
        <v>192</v>
      </c>
      <c r="M213" s="661">
        <v>264.52199999999999</v>
      </c>
      <c r="N213" s="661">
        <v>86.605999999999995</v>
      </c>
      <c r="O213" s="661">
        <v>646.31500000000005</v>
      </c>
      <c r="P213" s="661">
        <v>323.01799999999997</v>
      </c>
      <c r="Q213" s="661">
        <v>68.756</v>
      </c>
      <c r="R213" s="661">
        <v>226.435</v>
      </c>
      <c r="S213" s="661">
        <v>323.26900000000001</v>
      </c>
      <c r="T213" s="661">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73" t="s">
        <v>193</v>
      </c>
      <c r="B215" s="1166"/>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73" t="s">
        <v>193</v>
      </c>
      <c r="L215" s="1166"/>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73" t="s">
        <v>194</v>
      </c>
      <c r="B216" s="1166"/>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73" t="s">
        <v>194</v>
      </c>
      <c r="L216" s="1166"/>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73" t="s">
        <v>195</v>
      </c>
      <c r="B217" s="1166"/>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73" t="s">
        <v>195</v>
      </c>
      <c r="L217" s="1166"/>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73" t="s">
        <v>196</v>
      </c>
      <c r="B218" s="1166"/>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73" t="s">
        <v>196</v>
      </c>
      <c r="L218" s="1166"/>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73" t="s">
        <v>197</v>
      </c>
      <c r="B219" s="1166"/>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73" t="s">
        <v>197</v>
      </c>
      <c r="L219" s="1166"/>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73" t="s">
        <v>198</v>
      </c>
      <c r="B220" s="1166"/>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73" t="s">
        <v>198</v>
      </c>
      <c r="L220" s="1166"/>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73" t="s">
        <v>199</v>
      </c>
      <c r="B221" s="1166"/>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73" t="s">
        <v>199</v>
      </c>
      <c r="L221" s="1166"/>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73" t="s">
        <v>200</v>
      </c>
      <c r="B222" s="1166"/>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73" t="s">
        <v>200</v>
      </c>
      <c r="L222" s="1166"/>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73" t="s">
        <v>201</v>
      </c>
      <c r="B223" s="1166"/>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73" t="s">
        <v>201</v>
      </c>
      <c r="L223" s="1166"/>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73" t="s">
        <v>202</v>
      </c>
      <c r="B224" s="1166"/>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73" t="s">
        <v>202</v>
      </c>
      <c r="L224" s="1166"/>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73" t="s">
        <v>203</v>
      </c>
      <c r="B225" s="1166"/>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73" t="s">
        <v>203</v>
      </c>
      <c r="L225" s="1166"/>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73" t="s">
        <v>204</v>
      </c>
      <c r="B226" s="1166"/>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73" t="s">
        <v>204</v>
      </c>
      <c r="L226" s="1166"/>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61">
        <v>2644.4</v>
      </c>
      <c r="E229" s="661">
        <v>102.566</v>
      </c>
      <c r="F229" s="661">
        <v>90.325999999999993</v>
      </c>
      <c r="G229" s="661">
        <v>422.83199999999999</v>
      </c>
      <c r="H229" s="661">
        <v>118.34</v>
      </c>
      <c r="I229" s="661">
        <v>54.456000000000003</v>
      </c>
      <c r="J229" s="661">
        <v>218.179</v>
      </c>
      <c r="K229" s="1115"/>
      <c r="L229" s="45" t="s">
        <v>181</v>
      </c>
      <c r="M229" s="661">
        <v>227.489</v>
      </c>
      <c r="N229" s="661">
        <v>66.167000000000002</v>
      </c>
      <c r="O229" s="661">
        <v>559.63099999999997</v>
      </c>
      <c r="P229" s="661">
        <v>289.95400000000001</v>
      </c>
      <c r="Q229" s="661">
        <v>59.670999999999999</v>
      </c>
      <c r="R229" s="661">
        <v>217.98</v>
      </c>
      <c r="S229" s="661">
        <v>241.458</v>
      </c>
      <c r="T229" s="661">
        <v>179.49700000000001</v>
      </c>
    </row>
    <row r="230" spans="1:20" s="2" customFormat="1" ht="11.25" hidden="1" customHeight="1">
      <c r="A230" s="37"/>
      <c r="B230" s="45" t="s">
        <v>182</v>
      </c>
      <c r="C230" s="39">
        <f t="shared" ref="C230:C240" si="184">SUM(D230:J230,M230:T230)</f>
        <v>0</v>
      </c>
      <c r="D230" s="43"/>
      <c r="E230" s="43"/>
      <c r="F230" s="43"/>
      <c r="G230" s="43"/>
      <c r="H230" s="43"/>
      <c r="I230" s="43"/>
      <c r="J230" s="43"/>
      <c r="K230" s="37"/>
      <c r="L230" s="45" t="s">
        <v>182</v>
      </c>
      <c r="M230" s="43"/>
      <c r="N230" s="43"/>
      <c r="O230" s="43"/>
      <c r="P230" s="43"/>
      <c r="Q230" s="43"/>
      <c r="R230" s="43"/>
      <c r="S230" s="43"/>
      <c r="T230" s="43"/>
    </row>
    <row r="231" spans="1:20" s="2" customFormat="1" ht="11.25" hidden="1" customHeight="1">
      <c r="A231" s="37"/>
      <c r="B231" s="45" t="s">
        <v>183</v>
      </c>
      <c r="C231" s="39">
        <f t="shared" si="184"/>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39">
        <f t="shared" si="184"/>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39">
        <f t="shared" si="184"/>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39">
        <f t="shared" si="184"/>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11.25" hidden="1"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73" t="s">
        <v>193</v>
      </c>
      <c r="B242" s="1166"/>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73" t="s">
        <v>193</v>
      </c>
      <c r="L242" s="1166"/>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73" t="s">
        <v>194</v>
      </c>
      <c r="B243" s="1166"/>
      <c r="C243" s="39">
        <f t="shared" ref="C243:J243" si="187">SUM(C229:C230)</f>
        <v>3437.0390000000002</v>
      </c>
      <c r="D243" s="41">
        <f t="shared" si="187"/>
        <v>2644.4</v>
      </c>
      <c r="E243" s="41">
        <f t="shared" si="187"/>
        <v>102.566</v>
      </c>
      <c r="F243" s="41">
        <f t="shared" si="187"/>
        <v>90.325999999999993</v>
      </c>
      <c r="G243" s="41">
        <f t="shared" si="187"/>
        <v>422.83199999999999</v>
      </c>
      <c r="H243" s="41">
        <f t="shared" si="187"/>
        <v>118.34</v>
      </c>
      <c r="I243" s="41">
        <f t="shared" si="187"/>
        <v>54.456000000000003</v>
      </c>
      <c r="J243" s="41">
        <f t="shared" si="187"/>
        <v>218.179</v>
      </c>
      <c r="K243" s="1173" t="s">
        <v>194</v>
      </c>
      <c r="L243" s="1166"/>
      <c r="M243" s="39">
        <f t="shared" ref="M243:T243" si="188">SUM(M229:M230)</f>
        <v>227.489</v>
      </c>
      <c r="N243" s="41">
        <f t="shared" si="188"/>
        <v>66.167000000000002</v>
      </c>
      <c r="O243" s="41">
        <f t="shared" si="188"/>
        <v>559.63099999999997</v>
      </c>
      <c r="P243" s="41">
        <f t="shared" si="188"/>
        <v>289.95400000000001</v>
      </c>
      <c r="Q243" s="41">
        <f t="shared" si="188"/>
        <v>59.670999999999999</v>
      </c>
      <c r="R243" s="41">
        <f t="shared" si="188"/>
        <v>217.98</v>
      </c>
      <c r="S243" s="41">
        <f t="shared" si="188"/>
        <v>241.458</v>
      </c>
      <c r="T243" s="41">
        <f t="shared" si="188"/>
        <v>179.49700000000001</v>
      </c>
    </row>
    <row r="244" spans="1:20" s="2" customFormat="1" ht="11.25" hidden="1" customHeight="1">
      <c r="A244" s="1173" t="s">
        <v>195</v>
      </c>
      <c r="B244" s="1166"/>
      <c r="C244" s="39">
        <f t="shared" ref="C244:J244" si="189">SUM(C229:C231)</f>
        <v>3437.0390000000002</v>
      </c>
      <c r="D244" s="41">
        <f t="shared" si="189"/>
        <v>2644.4</v>
      </c>
      <c r="E244" s="41">
        <f t="shared" si="189"/>
        <v>102.566</v>
      </c>
      <c r="F244" s="41">
        <f t="shared" si="189"/>
        <v>90.325999999999993</v>
      </c>
      <c r="G244" s="41">
        <f t="shared" si="189"/>
        <v>422.83199999999999</v>
      </c>
      <c r="H244" s="41">
        <f t="shared" si="189"/>
        <v>118.34</v>
      </c>
      <c r="I244" s="41">
        <f t="shared" si="189"/>
        <v>54.456000000000003</v>
      </c>
      <c r="J244" s="41">
        <f t="shared" si="189"/>
        <v>218.179</v>
      </c>
      <c r="K244" s="1173" t="s">
        <v>195</v>
      </c>
      <c r="L244" s="1166"/>
      <c r="M244" s="39">
        <f t="shared" ref="M244:T244" si="190">SUM(M229:M231)</f>
        <v>227.489</v>
      </c>
      <c r="N244" s="41">
        <f t="shared" si="190"/>
        <v>66.167000000000002</v>
      </c>
      <c r="O244" s="41">
        <f t="shared" si="190"/>
        <v>559.63099999999997</v>
      </c>
      <c r="P244" s="41">
        <f t="shared" si="190"/>
        <v>289.95400000000001</v>
      </c>
      <c r="Q244" s="41">
        <f t="shared" si="190"/>
        <v>59.670999999999999</v>
      </c>
      <c r="R244" s="41">
        <f t="shared" si="190"/>
        <v>217.98</v>
      </c>
      <c r="S244" s="41">
        <f t="shared" si="190"/>
        <v>241.458</v>
      </c>
      <c r="T244" s="41">
        <f t="shared" si="190"/>
        <v>179.49700000000001</v>
      </c>
    </row>
    <row r="245" spans="1:20" s="2" customFormat="1" ht="11.25" hidden="1" customHeight="1">
      <c r="A245" s="1173" t="s">
        <v>196</v>
      </c>
      <c r="B245" s="1166"/>
      <c r="C245" s="39">
        <f t="shared" ref="C245:J245" si="191">SUM(C229:C232)</f>
        <v>3437.0390000000002</v>
      </c>
      <c r="D245" s="41">
        <f t="shared" si="191"/>
        <v>2644.4</v>
      </c>
      <c r="E245" s="41">
        <f t="shared" si="191"/>
        <v>102.566</v>
      </c>
      <c r="F245" s="41">
        <f t="shared" si="191"/>
        <v>90.325999999999993</v>
      </c>
      <c r="G245" s="41">
        <f t="shared" si="191"/>
        <v>422.83199999999999</v>
      </c>
      <c r="H245" s="41">
        <f t="shared" si="191"/>
        <v>118.34</v>
      </c>
      <c r="I245" s="41">
        <f t="shared" si="191"/>
        <v>54.456000000000003</v>
      </c>
      <c r="J245" s="41">
        <f t="shared" si="191"/>
        <v>218.179</v>
      </c>
      <c r="K245" s="1173" t="s">
        <v>196</v>
      </c>
      <c r="L245" s="1166"/>
      <c r="M245" s="39">
        <f t="shared" ref="M245:T245" si="192">SUM(M229:M232)</f>
        <v>227.489</v>
      </c>
      <c r="N245" s="41">
        <f t="shared" si="192"/>
        <v>66.167000000000002</v>
      </c>
      <c r="O245" s="41">
        <f t="shared" si="192"/>
        <v>559.63099999999997</v>
      </c>
      <c r="P245" s="41">
        <f t="shared" si="192"/>
        <v>289.95400000000001</v>
      </c>
      <c r="Q245" s="41">
        <f t="shared" si="192"/>
        <v>59.670999999999999</v>
      </c>
      <c r="R245" s="41">
        <f t="shared" si="192"/>
        <v>217.98</v>
      </c>
      <c r="S245" s="41">
        <f t="shared" si="192"/>
        <v>241.458</v>
      </c>
      <c r="T245" s="41">
        <f t="shared" si="192"/>
        <v>179.49700000000001</v>
      </c>
    </row>
    <row r="246" spans="1:20" s="2" customFormat="1" ht="11.25" hidden="1" customHeight="1">
      <c r="A246" s="1173" t="s">
        <v>197</v>
      </c>
      <c r="B246" s="1166"/>
      <c r="C246" s="39">
        <f t="shared" ref="C246:J246" si="193">SUM(C229:C233)</f>
        <v>3437.0390000000002</v>
      </c>
      <c r="D246" s="41">
        <f t="shared" si="193"/>
        <v>2644.4</v>
      </c>
      <c r="E246" s="41">
        <f t="shared" si="193"/>
        <v>102.566</v>
      </c>
      <c r="F246" s="41">
        <f t="shared" si="193"/>
        <v>90.325999999999993</v>
      </c>
      <c r="G246" s="41">
        <f t="shared" si="193"/>
        <v>422.83199999999999</v>
      </c>
      <c r="H246" s="41">
        <f t="shared" si="193"/>
        <v>118.34</v>
      </c>
      <c r="I246" s="41">
        <f t="shared" si="193"/>
        <v>54.456000000000003</v>
      </c>
      <c r="J246" s="41">
        <f t="shared" si="193"/>
        <v>218.179</v>
      </c>
      <c r="K246" s="1173" t="s">
        <v>197</v>
      </c>
      <c r="L246" s="1166"/>
      <c r="M246" s="39">
        <f t="shared" ref="M246:T246" si="194">SUM(M229:M233)</f>
        <v>227.489</v>
      </c>
      <c r="N246" s="41">
        <f t="shared" si="194"/>
        <v>66.167000000000002</v>
      </c>
      <c r="O246" s="41">
        <f t="shared" si="194"/>
        <v>559.63099999999997</v>
      </c>
      <c r="P246" s="41">
        <f t="shared" si="194"/>
        <v>289.95400000000001</v>
      </c>
      <c r="Q246" s="41">
        <f t="shared" si="194"/>
        <v>59.670999999999999</v>
      </c>
      <c r="R246" s="41">
        <f t="shared" si="194"/>
        <v>217.98</v>
      </c>
      <c r="S246" s="41">
        <f t="shared" si="194"/>
        <v>241.458</v>
      </c>
      <c r="T246" s="41">
        <f t="shared" si="194"/>
        <v>179.49700000000001</v>
      </c>
    </row>
    <row r="247" spans="1:20" s="2" customFormat="1" ht="11.25" hidden="1" customHeight="1">
      <c r="A247" s="1173" t="s">
        <v>198</v>
      </c>
      <c r="B247" s="1166"/>
      <c r="C247" s="39">
        <f t="shared" ref="C247:J247" si="195">SUM(C229:C234)</f>
        <v>3437.0390000000002</v>
      </c>
      <c r="D247" s="41">
        <f t="shared" si="195"/>
        <v>2644.4</v>
      </c>
      <c r="E247" s="41">
        <f t="shared" si="195"/>
        <v>102.566</v>
      </c>
      <c r="F247" s="41">
        <f t="shared" si="195"/>
        <v>90.325999999999993</v>
      </c>
      <c r="G247" s="41">
        <f t="shared" si="195"/>
        <v>422.83199999999999</v>
      </c>
      <c r="H247" s="41">
        <f t="shared" si="195"/>
        <v>118.34</v>
      </c>
      <c r="I247" s="41">
        <f t="shared" si="195"/>
        <v>54.456000000000003</v>
      </c>
      <c r="J247" s="41">
        <f t="shared" si="195"/>
        <v>218.179</v>
      </c>
      <c r="K247" s="1173" t="s">
        <v>198</v>
      </c>
      <c r="L247" s="1166"/>
      <c r="M247" s="39">
        <f t="shared" ref="M247:T247" si="196">SUM(M229:M234)</f>
        <v>227.489</v>
      </c>
      <c r="N247" s="41">
        <f t="shared" si="196"/>
        <v>66.167000000000002</v>
      </c>
      <c r="O247" s="41">
        <f t="shared" si="196"/>
        <v>559.63099999999997</v>
      </c>
      <c r="P247" s="41">
        <f t="shared" si="196"/>
        <v>289.95400000000001</v>
      </c>
      <c r="Q247" s="41">
        <f t="shared" si="196"/>
        <v>59.670999999999999</v>
      </c>
      <c r="R247" s="41">
        <f t="shared" si="196"/>
        <v>217.98</v>
      </c>
      <c r="S247" s="41">
        <f t="shared" si="196"/>
        <v>241.458</v>
      </c>
      <c r="T247" s="41">
        <f t="shared" si="196"/>
        <v>179.49700000000001</v>
      </c>
    </row>
    <row r="248" spans="1:20" s="2" customFormat="1" ht="11.25" hidden="1" customHeight="1">
      <c r="A248" s="1173" t="s">
        <v>199</v>
      </c>
      <c r="B248" s="1166"/>
      <c r="C248" s="39">
        <f t="shared" ref="C248:J248" si="197">SUM(C229:C235)</f>
        <v>3437.0390000000002</v>
      </c>
      <c r="D248" s="41">
        <f t="shared" si="197"/>
        <v>2644.4</v>
      </c>
      <c r="E248" s="41">
        <f t="shared" si="197"/>
        <v>102.566</v>
      </c>
      <c r="F248" s="41">
        <f t="shared" si="197"/>
        <v>90.325999999999993</v>
      </c>
      <c r="G248" s="41">
        <f t="shared" si="197"/>
        <v>422.83199999999999</v>
      </c>
      <c r="H248" s="41">
        <f t="shared" si="197"/>
        <v>118.34</v>
      </c>
      <c r="I248" s="41">
        <f t="shared" si="197"/>
        <v>54.456000000000003</v>
      </c>
      <c r="J248" s="41">
        <f t="shared" si="197"/>
        <v>218.179</v>
      </c>
      <c r="K248" s="1173" t="s">
        <v>199</v>
      </c>
      <c r="L248" s="1166"/>
      <c r="M248" s="39">
        <f t="shared" ref="M248:T248" si="198">SUM(M229:M235)</f>
        <v>227.489</v>
      </c>
      <c r="N248" s="41">
        <f t="shared" si="198"/>
        <v>66.167000000000002</v>
      </c>
      <c r="O248" s="41">
        <f t="shared" si="198"/>
        <v>559.63099999999997</v>
      </c>
      <c r="P248" s="41">
        <f t="shared" si="198"/>
        <v>289.95400000000001</v>
      </c>
      <c r="Q248" s="41">
        <f t="shared" si="198"/>
        <v>59.670999999999999</v>
      </c>
      <c r="R248" s="41">
        <f t="shared" si="198"/>
        <v>217.98</v>
      </c>
      <c r="S248" s="41">
        <f t="shared" si="198"/>
        <v>241.458</v>
      </c>
      <c r="T248" s="41">
        <f t="shared" si="198"/>
        <v>179.49700000000001</v>
      </c>
    </row>
    <row r="249" spans="1:20" s="2" customFormat="1" ht="11.25" hidden="1" customHeight="1">
      <c r="A249" s="1173" t="s">
        <v>200</v>
      </c>
      <c r="B249" s="1166"/>
      <c r="C249" s="39">
        <f t="shared" ref="C249:J249" si="199">SUM(C229:C236)</f>
        <v>3437.0390000000002</v>
      </c>
      <c r="D249" s="41">
        <f t="shared" si="199"/>
        <v>2644.4</v>
      </c>
      <c r="E249" s="41">
        <f t="shared" si="199"/>
        <v>102.566</v>
      </c>
      <c r="F249" s="41">
        <f t="shared" si="199"/>
        <v>90.325999999999993</v>
      </c>
      <c r="G249" s="41">
        <f t="shared" si="199"/>
        <v>422.83199999999999</v>
      </c>
      <c r="H249" s="41">
        <f t="shared" si="199"/>
        <v>118.34</v>
      </c>
      <c r="I249" s="41">
        <f t="shared" si="199"/>
        <v>54.456000000000003</v>
      </c>
      <c r="J249" s="41">
        <f t="shared" si="199"/>
        <v>218.179</v>
      </c>
      <c r="K249" s="1173" t="s">
        <v>200</v>
      </c>
      <c r="L249" s="1166"/>
      <c r="M249" s="39">
        <f t="shared" ref="M249:T249" si="200">SUM(M229:M236)</f>
        <v>227.489</v>
      </c>
      <c r="N249" s="41">
        <f t="shared" si="200"/>
        <v>66.167000000000002</v>
      </c>
      <c r="O249" s="41">
        <f t="shared" si="200"/>
        <v>559.63099999999997</v>
      </c>
      <c r="P249" s="41">
        <f t="shared" si="200"/>
        <v>289.95400000000001</v>
      </c>
      <c r="Q249" s="41">
        <f t="shared" si="200"/>
        <v>59.670999999999999</v>
      </c>
      <c r="R249" s="41">
        <f t="shared" si="200"/>
        <v>217.98</v>
      </c>
      <c r="S249" s="41">
        <f t="shared" si="200"/>
        <v>241.458</v>
      </c>
      <c r="T249" s="41">
        <f t="shared" si="200"/>
        <v>179.49700000000001</v>
      </c>
    </row>
    <row r="250" spans="1:20" s="2" customFormat="1" ht="11.25" hidden="1" customHeight="1">
      <c r="A250" s="1173" t="s">
        <v>201</v>
      </c>
      <c r="B250" s="1166"/>
      <c r="C250" s="39">
        <f t="shared" ref="C250:J250" si="201">SUM(C229:C237)</f>
        <v>3437.0390000000002</v>
      </c>
      <c r="D250" s="41">
        <f t="shared" si="201"/>
        <v>2644.4</v>
      </c>
      <c r="E250" s="41">
        <f t="shared" si="201"/>
        <v>102.566</v>
      </c>
      <c r="F250" s="41">
        <f t="shared" si="201"/>
        <v>90.325999999999993</v>
      </c>
      <c r="G250" s="41">
        <f t="shared" si="201"/>
        <v>422.83199999999999</v>
      </c>
      <c r="H250" s="41">
        <f t="shared" si="201"/>
        <v>118.34</v>
      </c>
      <c r="I250" s="41">
        <f t="shared" si="201"/>
        <v>54.456000000000003</v>
      </c>
      <c r="J250" s="41">
        <f t="shared" si="201"/>
        <v>218.179</v>
      </c>
      <c r="K250" s="1173" t="s">
        <v>201</v>
      </c>
      <c r="L250" s="1166"/>
      <c r="M250" s="39">
        <f t="shared" ref="M250:T250" si="202">SUM(M229:M237)</f>
        <v>227.489</v>
      </c>
      <c r="N250" s="41">
        <f t="shared" si="202"/>
        <v>66.167000000000002</v>
      </c>
      <c r="O250" s="41">
        <f t="shared" si="202"/>
        <v>559.63099999999997</v>
      </c>
      <c r="P250" s="41">
        <f t="shared" si="202"/>
        <v>289.95400000000001</v>
      </c>
      <c r="Q250" s="41">
        <f t="shared" si="202"/>
        <v>59.670999999999999</v>
      </c>
      <c r="R250" s="41">
        <f t="shared" si="202"/>
        <v>217.98</v>
      </c>
      <c r="S250" s="41">
        <f t="shared" si="202"/>
        <v>241.458</v>
      </c>
      <c r="T250" s="41">
        <f t="shared" si="202"/>
        <v>179.49700000000001</v>
      </c>
    </row>
    <row r="251" spans="1:20" s="2" customFormat="1" ht="11.25" hidden="1" customHeight="1">
      <c r="A251" s="1173" t="s">
        <v>202</v>
      </c>
      <c r="B251" s="1166"/>
      <c r="C251" s="39">
        <f t="shared" ref="C251:J251" si="203">SUM(C229:C238)</f>
        <v>3437.0390000000002</v>
      </c>
      <c r="D251" s="41">
        <f t="shared" si="203"/>
        <v>2644.4</v>
      </c>
      <c r="E251" s="41">
        <f t="shared" si="203"/>
        <v>102.566</v>
      </c>
      <c r="F251" s="41">
        <f t="shared" si="203"/>
        <v>90.325999999999993</v>
      </c>
      <c r="G251" s="41">
        <f t="shared" si="203"/>
        <v>422.83199999999999</v>
      </c>
      <c r="H251" s="41">
        <f t="shared" si="203"/>
        <v>118.34</v>
      </c>
      <c r="I251" s="41">
        <f t="shared" si="203"/>
        <v>54.456000000000003</v>
      </c>
      <c r="J251" s="41">
        <f t="shared" si="203"/>
        <v>218.179</v>
      </c>
      <c r="K251" s="1173" t="s">
        <v>202</v>
      </c>
      <c r="L251" s="1166"/>
      <c r="M251" s="39">
        <f t="shared" ref="M251:T251" si="204">SUM(M229:M238)</f>
        <v>227.489</v>
      </c>
      <c r="N251" s="41">
        <f t="shared" si="204"/>
        <v>66.167000000000002</v>
      </c>
      <c r="O251" s="41">
        <f t="shared" si="204"/>
        <v>559.63099999999997</v>
      </c>
      <c r="P251" s="41">
        <f t="shared" si="204"/>
        <v>289.95400000000001</v>
      </c>
      <c r="Q251" s="41">
        <f t="shared" si="204"/>
        <v>59.670999999999999</v>
      </c>
      <c r="R251" s="41">
        <f t="shared" si="204"/>
        <v>217.98</v>
      </c>
      <c r="S251" s="41">
        <f t="shared" si="204"/>
        <v>241.458</v>
      </c>
      <c r="T251" s="41">
        <f t="shared" si="204"/>
        <v>179.49700000000001</v>
      </c>
    </row>
    <row r="252" spans="1:20" s="2" customFormat="1" ht="11.25" hidden="1" customHeight="1">
      <c r="A252" s="1173" t="s">
        <v>203</v>
      </c>
      <c r="B252" s="1166"/>
      <c r="C252" s="39">
        <f t="shared" ref="C252:J252" si="205">SUM(C229:C239)</f>
        <v>3437.0390000000002</v>
      </c>
      <c r="D252" s="41">
        <f t="shared" si="205"/>
        <v>2644.4</v>
      </c>
      <c r="E252" s="41">
        <f t="shared" si="205"/>
        <v>102.566</v>
      </c>
      <c r="F252" s="41">
        <f t="shared" si="205"/>
        <v>90.325999999999993</v>
      </c>
      <c r="G252" s="41">
        <f t="shared" si="205"/>
        <v>422.83199999999999</v>
      </c>
      <c r="H252" s="41">
        <f t="shared" si="205"/>
        <v>118.34</v>
      </c>
      <c r="I252" s="41">
        <f t="shared" si="205"/>
        <v>54.456000000000003</v>
      </c>
      <c r="J252" s="41">
        <f t="shared" si="205"/>
        <v>218.179</v>
      </c>
      <c r="K252" s="1173" t="s">
        <v>203</v>
      </c>
      <c r="L252" s="1166"/>
      <c r="M252" s="39">
        <f t="shared" ref="M252:T252" si="206">SUM(M229:M239)</f>
        <v>227.489</v>
      </c>
      <c r="N252" s="41">
        <f t="shared" si="206"/>
        <v>66.167000000000002</v>
      </c>
      <c r="O252" s="41">
        <f t="shared" si="206"/>
        <v>559.63099999999997</v>
      </c>
      <c r="P252" s="41">
        <f t="shared" si="206"/>
        <v>289.95400000000001</v>
      </c>
      <c r="Q252" s="41">
        <f t="shared" si="206"/>
        <v>59.670999999999999</v>
      </c>
      <c r="R252" s="41">
        <f t="shared" si="206"/>
        <v>217.98</v>
      </c>
      <c r="S252" s="41">
        <f t="shared" si="206"/>
        <v>241.458</v>
      </c>
      <c r="T252" s="41">
        <f t="shared" si="206"/>
        <v>179.49700000000001</v>
      </c>
    </row>
    <row r="253" spans="1:20" s="2" customFormat="1" ht="11.25" hidden="1" customHeight="1">
      <c r="A253" s="1173" t="s">
        <v>204</v>
      </c>
      <c r="B253" s="1166"/>
      <c r="C253" s="39">
        <f t="shared" ref="C253:J253" si="207">SUM(C229:C240)</f>
        <v>3437.0390000000002</v>
      </c>
      <c r="D253" s="41">
        <f t="shared" si="207"/>
        <v>2644.4</v>
      </c>
      <c r="E253" s="41">
        <f t="shared" si="207"/>
        <v>102.566</v>
      </c>
      <c r="F253" s="41">
        <f t="shared" si="207"/>
        <v>90.325999999999993</v>
      </c>
      <c r="G253" s="41">
        <f t="shared" si="207"/>
        <v>422.83199999999999</v>
      </c>
      <c r="H253" s="41">
        <f t="shared" si="207"/>
        <v>118.34</v>
      </c>
      <c r="I253" s="41">
        <f t="shared" si="207"/>
        <v>54.456000000000003</v>
      </c>
      <c r="J253" s="41">
        <f t="shared" si="207"/>
        <v>218.179</v>
      </c>
      <c r="K253" s="1173" t="s">
        <v>204</v>
      </c>
      <c r="L253" s="1166"/>
      <c r="M253" s="39">
        <f t="shared" ref="M253:T253" si="208">SUM(M229:M240)</f>
        <v>227.489</v>
      </c>
      <c r="N253" s="41">
        <f t="shared" si="208"/>
        <v>66.167000000000002</v>
      </c>
      <c r="O253" s="41">
        <f t="shared" si="208"/>
        <v>559.63099999999997</v>
      </c>
      <c r="P253" s="41">
        <f t="shared" si="208"/>
        <v>289.95400000000001</v>
      </c>
      <c r="Q253" s="41">
        <f t="shared" si="208"/>
        <v>59.670999999999999</v>
      </c>
      <c r="R253" s="41">
        <f t="shared" si="208"/>
        <v>217.98</v>
      </c>
      <c r="S253" s="41">
        <f t="shared" si="208"/>
        <v>241.458</v>
      </c>
      <c r="T253" s="41">
        <f t="shared" si="208"/>
        <v>179.49700000000001</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71" t="s">
        <v>205</v>
      </c>
      <c r="D255" s="1171"/>
      <c r="E255" s="1171"/>
      <c r="F255" s="1171"/>
      <c r="G255" s="1171"/>
      <c r="H255" s="1171"/>
      <c r="M255" s="1171" t="s">
        <v>205</v>
      </c>
      <c r="N255" s="1171"/>
      <c r="O255" s="1171"/>
      <c r="P255" s="1171"/>
      <c r="Q255" s="1171"/>
      <c r="R255" s="1171"/>
    </row>
    <row r="256" spans="1:20" s="2" customFormat="1" ht="11.25" customHeight="1">
      <c r="A256" s="37"/>
      <c r="B256" s="52"/>
      <c r="C256" s="1167" t="s">
        <v>206</v>
      </c>
      <c r="D256" s="1167"/>
      <c r="E256" s="1167"/>
      <c r="F256" s="1167"/>
      <c r="G256" s="1167"/>
      <c r="H256" s="1167"/>
      <c r="M256" s="1167" t="s">
        <v>206</v>
      </c>
      <c r="N256" s="1167"/>
      <c r="O256" s="1167"/>
      <c r="P256" s="1167"/>
      <c r="Q256" s="1167"/>
      <c r="R256" s="1167"/>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65">
        <v>2009</v>
      </c>
      <c r="B270" s="1166"/>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65">
        <v>2009</v>
      </c>
      <c r="L270" s="1166"/>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65">
        <v>2010</v>
      </c>
      <c r="B271" s="1166"/>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65">
        <v>2010</v>
      </c>
      <c r="L271" s="1166"/>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65" t="s">
        <v>108</v>
      </c>
      <c r="B272" s="1166"/>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65" t="s">
        <v>108</v>
      </c>
      <c r="L272" s="1166"/>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65">
        <v>2012</v>
      </c>
      <c r="B273" s="1166"/>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65">
        <v>2012</v>
      </c>
      <c r="L273" s="1166"/>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65">
        <v>2013</v>
      </c>
      <c r="B274" s="1166"/>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65">
        <v>2013</v>
      </c>
      <c r="L274" s="1166"/>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65">
        <v>2014</v>
      </c>
      <c r="B275" s="1166"/>
      <c r="C275" s="55">
        <f t="shared" si="216"/>
        <v>-94.358516801465996</v>
      </c>
      <c r="D275" s="55">
        <f t="shared" si="216"/>
        <v>-94.292356696366667</v>
      </c>
      <c r="E275" s="55">
        <f t="shared" si="216"/>
        <v>-92.820131576552541</v>
      </c>
      <c r="F275" s="55">
        <f t="shared" si="216"/>
        <v>-92.686106468705873</v>
      </c>
      <c r="G275" s="55">
        <f t="shared" si="216"/>
        <v>-93.10032426674465</v>
      </c>
      <c r="H275" s="55">
        <f t="shared" si="216"/>
        <v>-93.203822720503908</v>
      </c>
      <c r="I275" s="55">
        <f t="shared" si="216"/>
        <v>-92.634262797319138</v>
      </c>
      <c r="J275" s="55">
        <f t="shared" si="216"/>
        <v>-93.839567113110448</v>
      </c>
      <c r="K275" s="1165">
        <v>2014</v>
      </c>
      <c r="L275" s="1166"/>
      <c r="M275" s="55">
        <f t="shared" si="217"/>
        <v>-93.00793722022712</v>
      </c>
      <c r="N275" s="55">
        <f t="shared" si="217"/>
        <v>-95.70103525479847</v>
      </c>
      <c r="O275" s="55">
        <f t="shared" si="217"/>
        <v>-95.103488632340841</v>
      </c>
      <c r="P275" s="55">
        <f t="shared" si="217"/>
        <v>-94.840150072240462</v>
      </c>
      <c r="Q275" s="55">
        <f t="shared" si="217"/>
        <v>-97.248259381447482</v>
      </c>
      <c r="R275" s="55">
        <f t="shared" si="217"/>
        <v>-92.612660486036646</v>
      </c>
      <c r="S275" s="55">
        <f t="shared" si="217"/>
        <v>-96.459965508348674</v>
      </c>
      <c r="T275" s="55">
        <f t="shared" si="217"/>
        <v>-91.602809527017413</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73" t="s">
        <v>193</v>
      </c>
      <c r="B291" s="1166"/>
      <c r="C291" s="55"/>
      <c r="D291" s="55"/>
      <c r="E291" s="55"/>
      <c r="F291" s="55"/>
      <c r="G291" s="55"/>
      <c r="H291" s="55"/>
      <c r="I291" s="55"/>
      <c r="J291" s="55"/>
      <c r="K291" s="1173" t="s">
        <v>193</v>
      </c>
      <c r="L291" s="1166"/>
      <c r="M291" s="55"/>
      <c r="N291" s="55"/>
      <c r="O291" s="55"/>
      <c r="P291" s="55"/>
      <c r="Q291" s="55"/>
      <c r="R291" s="55"/>
      <c r="S291" s="55"/>
      <c r="T291" s="55"/>
      <c r="U291" s="55"/>
      <c r="V291" s="55"/>
      <c r="W291" s="55"/>
    </row>
    <row r="292" spans="1:23" s="2" customFormat="1" ht="11.25" hidden="1" customHeight="1">
      <c r="A292" s="1173" t="s">
        <v>194</v>
      </c>
      <c r="B292" s="1166"/>
      <c r="C292" s="55"/>
      <c r="D292" s="55"/>
      <c r="E292" s="55"/>
      <c r="F292" s="55"/>
      <c r="G292" s="55"/>
      <c r="H292" s="55"/>
      <c r="I292" s="55"/>
      <c r="J292" s="55"/>
      <c r="K292" s="1173" t="s">
        <v>194</v>
      </c>
      <c r="L292" s="1166"/>
      <c r="M292" s="55"/>
      <c r="N292" s="55"/>
      <c r="O292" s="55"/>
      <c r="P292" s="55"/>
      <c r="Q292" s="55"/>
      <c r="R292" s="55"/>
      <c r="S292" s="55"/>
      <c r="T292" s="55"/>
      <c r="U292" s="55"/>
      <c r="V292" s="55"/>
      <c r="W292" s="55"/>
    </row>
    <row r="293" spans="1:23" s="2" customFormat="1" ht="11.25" hidden="1" customHeight="1">
      <c r="A293" s="1173" t="s">
        <v>195</v>
      </c>
      <c r="B293" s="1166"/>
      <c r="C293" s="55"/>
      <c r="D293" s="55"/>
      <c r="E293" s="55"/>
      <c r="F293" s="55"/>
      <c r="G293" s="55"/>
      <c r="H293" s="55"/>
      <c r="I293" s="55"/>
      <c r="J293" s="55"/>
      <c r="K293" s="1173" t="s">
        <v>195</v>
      </c>
      <c r="L293" s="1166"/>
      <c r="M293" s="55"/>
      <c r="N293" s="55"/>
      <c r="O293" s="55"/>
      <c r="P293" s="55"/>
      <c r="Q293" s="55"/>
      <c r="R293" s="55"/>
      <c r="S293" s="55"/>
      <c r="T293" s="55"/>
      <c r="U293" s="55"/>
      <c r="V293" s="55"/>
      <c r="W293" s="55"/>
    </row>
    <row r="294" spans="1:23" s="2" customFormat="1" ht="11.25" hidden="1" customHeight="1">
      <c r="A294" s="1173" t="s">
        <v>196</v>
      </c>
      <c r="B294" s="1166"/>
      <c r="C294" s="55"/>
      <c r="D294" s="55"/>
      <c r="E294" s="55"/>
      <c r="F294" s="55"/>
      <c r="G294" s="55"/>
      <c r="H294" s="55"/>
      <c r="I294" s="55"/>
      <c r="J294" s="55"/>
      <c r="K294" s="1173" t="s">
        <v>196</v>
      </c>
      <c r="L294" s="1166"/>
      <c r="M294" s="55"/>
      <c r="N294" s="55"/>
      <c r="O294" s="55"/>
      <c r="P294" s="55"/>
      <c r="Q294" s="55"/>
      <c r="R294" s="55"/>
      <c r="S294" s="55"/>
      <c r="T294" s="55"/>
      <c r="U294" s="55"/>
      <c r="V294" s="55"/>
      <c r="W294" s="55"/>
    </row>
    <row r="295" spans="1:23" s="2" customFormat="1" ht="11.25" hidden="1" customHeight="1">
      <c r="A295" s="1173" t="s">
        <v>197</v>
      </c>
      <c r="B295" s="1166"/>
      <c r="C295" s="55"/>
      <c r="D295" s="55"/>
      <c r="E295" s="55"/>
      <c r="F295" s="55"/>
      <c r="G295" s="55"/>
      <c r="H295" s="55"/>
      <c r="I295" s="55"/>
      <c r="J295" s="55"/>
      <c r="K295" s="1173" t="s">
        <v>197</v>
      </c>
      <c r="L295" s="1166"/>
      <c r="M295" s="55"/>
      <c r="N295" s="55"/>
      <c r="O295" s="55"/>
      <c r="P295" s="55"/>
      <c r="Q295" s="55"/>
      <c r="R295" s="55"/>
      <c r="S295" s="55"/>
      <c r="T295" s="55"/>
      <c r="U295" s="55"/>
      <c r="V295" s="55"/>
      <c r="W295" s="55"/>
    </row>
    <row r="296" spans="1:23" s="2" customFormat="1" ht="11.25" hidden="1" customHeight="1">
      <c r="A296" s="1173" t="s">
        <v>198</v>
      </c>
      <c r="B296" s="1166"/>
      <c r="C296" s="55"/>
      <c r="D296" s="55"/>
      <c r="E296" s="55"/>
      <c r="F296" s="55"/>
      <c r="G296" s="55"/>
      <c r="H296" s="55"/>
      <c r="I296" s="55"/>
      <c r="J296" s="55"/>
      <c r="K296" s="1173" t="s">
        <v>198</v>
      </c>
      <c r="L296" s="1166"/>
      <c r="M296" s="55"/>
      <c r="N296" s="55"/>
      <c r="O296" s="55"/>
      <c r="P296" s="55"/>
      <c r="Q296" s="55"/>
      <c r="R296" s="55"/>
      <c r="S296" s="55"/>
      <c r="T296" s="55"/>
      <c r="U296" s="55"/>
      <c r="V296" s="55"/>
      <c r="W296" s="55"/>
    </row>
    <row r="297" spans="1:23" s="2" customFormat="1" ht="11.25" hidden="1" customHeight="1">
      <c r="A297" s="1173" t="s">
        <v>199</v>
      </c>
      <c r="B297" s="1166"/>
      <c r="C297" s="55"/>
      <c r="D297" s="55"/>
      <c r="E297" s="55"/>
      <c r="F297" s="55"/>
      <c r="G297" s="55"/>
      <c r="H297" s="55"/>
      <c r="I297" s="55"/>
      <c r="J297" s="55"/>
      <c r="K297" s="1173" t="s">
        <v>199</v>
      </c>
      <c r="L297" s="1166"/>
      <c r="M297" s="55"/>
      <c r="N297" s="55"/>
      <c r="O297" s="55"/>
      <c r="P297" s="55"/>
      <c r="Q297" s="55"/>
      <c r="R297" s="55"/>
      <c r="S297" s="55"/>
      <c r="T297" s="55"/>
      <c r="U297" s="55"/>
      <c r="V297" s="55"/>
      <c r="W297" s="55"/>
    </row>
    <row r="298" spans="1:23" s="2" customFormat="1" ht="11.25" hidden="1" customHeight="1">
      <c r="A298" s="1173" t="s">
        <v>200</v>
      </c>
      <c r="B298" s="1166"/>
      <c r="C298" s="55"/>
      <c r="D298" s="55"/>
      <c r="E298" s="55"/>
      <c r="F298" s="55"/>
      <c r="G298" s="55"/>
      <c r="H298" s="55"/>
      <c r="I298" s="55"/>
      <c r="J298" s="55"/>
      <c r="K298" s="1173" t="s">
        <v>200</v>
      </c>
      <c r="L298" s="1166"/>
      <c r="M298" s="55"/>
      <c r="N298" s="55"/>
      <c r="O298" s="55"/>
      <c r="P298" s="55"/>
      <c r="Q298" s="55"/>
      <c r="R298" s="55"/>
      <c r="S298" s="55"/>
      <c r="T298" s="55"/>
      <c r="U298" s="55"/>
      <c r="V298" s="55"/>
      <c r="W298" s="55"/>
    </row>
    <row r="299" spans="1:23" s="2" customFormat="1" ht="11.25" hidden="1" customHeight="1">
      <c r="A299" s="1173" t="s">
        <v>201</v>
      </c>
      <c r="B299" s="1166"/>
      <c r="C299" s="55"/>
      <c r="D299" s="55"/>
      <c r="E299" s="55"/>
      <c r="F299" s="55"/>
      <c r="G299" s="55"/>
      <c r="H299" s="55"/>
      <c r="I299" s="55"/>
      <c r="J299" s="55"/>
      <c r="K299" s="1173" t="s">
        <v>201</v>
      </c>
      <c r="L299" s="1166"/>
      <c r="M299" s="55"/>
      <c r="N299" s="55"/>
      <c r="O299" s="55"/>
      <c r="P299" s="55"/>
      <c r="Q299" s="55"/>
      <c r="R299" s="55"/>
      <c r="S299" s="55"/>
      <c r="T299" s="55"/>
      <c r="U299" s="55"/>
      <c r="V299" s="55"/>
      <c r="W299" s="55"/>
    </row>
    <row r="300" spans="1:23" s="2" customFormat="1" ht="11.25" hidden="1" customHeight="1">
      <c r="A300" s="1173" t="s">
        <v>202</v>
      </c>
      <c r="B300" s="1166"/>
      <c r="C300" s="55"/>
      <c r="D300" s="55"/>
      <c r="E300" s="55"/>
      <c r="F300" s="55"/>
      <c r="G300" s="55"/>
      <c r="H300" s="55"/>
      <c r="I300" s="55"/>
      <c r="J300" s="55"/>
      <c r="K300" s="1173" t="s">
        <v>202</v>
      </c>
      <c r="L300" s="1166"/>
      <c r="M300" s="55"/>
      <c r="N300" s="55"/>
      <c r="O300" s="55"/>
      <c r="P300" s="55"/>
      <c r="Q300" s="55"/>
      <c r="R300" s="55"/>
      <c r="S300" s="55"/>
      <c r="T300" s="55"/>
      <c r="U300" s="55"/>
      <c r="V300" s="55"/>
      <c r="W300" s="55"/>
    </row>
    <row r="301" spans="1:23" s="2" customFormat="1" ht="11.25" hidden="1" customHeight="1">
      <c r="A301" s="1173" t="s">
        <v>203</v>
      </c>
      <c r="B301" s="1166"/>
      <c r="C301" s="55"/>
      <c r="D301" s="55"/>
      <c r="E301" s="55"/>
      <c r="F301" s="55"/>
      <c r="G301" s="55"/>
      <c r="H301" s="55"/>
      <c r="I301" s="55"/>
      <c r="J301" s="55"/>
      <c r="K301" s="1173" t="s">
        <v>203</v>
      </c>
      <c r="L301" s="1166"/>
      <c r="M301" s="55"/>
      <c r="N301" s="55"/>
      <c r="O301" s="55"/>
      <c r="P301" s="55"/>
      <c r="Q301" s="55"/>
      <c r="R301" s="55"/>
      <c r="S301" s="55"/>
      <c r="T301" s="55"/>
      <c r="U301" s="55"/>
      <c r="V301" s="55"/>
      <c r="W301" s="55"/>
    </row>
    <row r="302" spans="1:23" s="2" customFormat="1" ht="11.25" hidden="1" customHeight="1">
      <c r="A302" s="1173" t="s">
        <v>204</v>
      </c>
      <c r="B302" s="1166"/>
      <c r="C302" s="55"/>
      <c r="D302" s="55"/>
      <c r="E302" s="55"/>
      <c r="F302" s="55"/>
      <c r="G302" s="55"/>
      <c r="H302" s="55"/>
      <c r="I302" s="55"/>
      <c r="J302" s="55"/>
      <c r="K302" s="1173" t="s">
        <v>204</v>
      </c>
      <c r="L302" s="1166"/>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73" t="s">
        <v>193</v>
      </c>
      <c r="B318" s="1166"/>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73" t="s">
        <v>193</v>
      </c>
      <c r="L318" s="1166"/>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73" t="s">
        <v>194</v>
      </c>
      <c r="B319" s="1166"/>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73" t="s">
        <v>194</v>
      </c>
      <c r="L319" s="1166"/>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73" t="s">
        <v>195</v>
      </c>
      <c r="B320" s="1166"/>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73" t="s">
        <v>195</v>
      </c>
      <c r="L320" s="1166"/>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73" t="s">
        <v>196</v>
      </c>
      <c r="B321" s="1166"/>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73" t="s">
        <v>196</v>
      </c>
      <c r="L321" s="1166"/>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73" t="s">
        <v>197</v>
      </c>
      <c r="B322" s="1166"/>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73" t="s">
        <v>197</v>
      </c>
      <c r="L322" s="1166"/>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73" t="s">
        <v>198</v>
      </c>
      <c r="B323" s="1166"/>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73" t="s">
        <v>198</v>
      </c>
      <c r="L323" s="1166"/>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73" t="s">
        <v>199</v>
      </c>
      <c r="B324" s="1166"/>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73" t="s">
        <v>199</v>
      </c>
      <c r="L324" s="1166"/>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73" t="s">
        <v>200</v>
      </c>
      <c r="B325" s="1166"/>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73" t="s">
        <v>200</v>
      </c>
      <c r="L325" s="1166"/>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73" t="s">
        <v>201</v>
      </c>
      <c r="B326" s="1166"/>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73" t="s">
        <v>201</v>
      </c>
      <c r="L326" s="1166"/>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73" t="s">
        <v>202</v>
      </c>
      <c r="B327" s="1166"/>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73" t="s">
        <v>202</v>
      </c>
      <c r="L327" s="1166"/>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73" t="s">
        <v>203</v>
      </c>
      <c r="B328" s="1166"/>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73" t="s">
        <v>203</v>
      </c>
      <c r="L328" s="1166"/>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73" t="s">
        <v>204</v>
      </c>
      <c r="B329" s="1166"/>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73" t="s">
        <v>204</v>
      </c>
      <c r="L329" s="1166"/>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73" t="s">
        <v>193</v>
      </c>
      <c r="B345" s="1166"/>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73" t="s">
        <v>193</v>
      </c>
      <c r="L345" s="1166"/>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73" t="s">
        <v>194</v>
      </c>
      <c r="B346" s="1166"/>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73" t="s">
        <v>194</v>
      </c>
      <c r="L346" s="1166"/>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73" t="s">
        <v>195</v>
      </c>
      <c r="B347" s="1166"/>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73" t="s">
        <v>195</v>
      </c>
      <c r="L347" s="1166"/>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73" t="s">
        <v>196</v>
      </c>
      <c r="B348" s="1166"/>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73" t="s">
        <v>196</v>
      </c>
      <c r="L348" s="1166"/>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73" t="s">
        <v>197</v>
      </c>
      <c r="B349" s="1166"/>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73" t="s">
        <v>197</v>
      </c>
      <c r="L349" s="1166"/>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73" t="s">
        <v>198</v>
      </c>
      <c r="B350" s="1166"/>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73" t="s">
        <v>198</v>
      </c>
      <c r="L350" s="1166"/>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73" t="s">
        <v>199</v>
      </c>
      <c r="B351" s="1166"/>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73" t="s">
        <v>199</v>
      </c>
      <c r="L351" s="1166"/>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73" t="s">
        <v>200</v>
      </c>
      <c r="B352" s="1166"/>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73" t="s">
        <v>200</v>
      </c>
      <c r="L352" s="1166"/>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73" t="s">
        <v>201</v>
      </c>
      <c r="B353" s="1166"/>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73" t="s">
        <v>201</v>
      </c>
      <c r="L353" s="1166"/>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73" t="s">
        <v>202</v>
      </c>
      <c r="B354" s="1166"/>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73" t="s">
        <v>202</v>
      </c>
      <c r="L354" s="1166"/>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73" t="s">
        <v>203</v>
      </c>
      <c r="B355" s="1166"/>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73" t="s">
        <v>203</v>
      </c>
      <c r="L355" s="1166"/>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73" t="s">
        <v>204</v>
      </c>
      <c r="B356" s="1166"/>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73" t="s">
        <v>204</v>
      </c>
      <c r="L356" s="1166"/>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60"/>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73" t="s">
        <v>193</v>
      </c>
      <c r="B372" s="1166"/>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73" t="s">
        <v>193</v>
      </c>
      <c r="L372" s="1166"/>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73" t="s">
        <v>194</v>
      </c>
      <c r="B373" s="1166"/>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73" t="s">
        <v>194</v>
      </c>
      <c r="L373" s="1166"/>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73" t="s">
        <v>195</v>
      </c>
      <c r="B374" s="1166"/>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73" t="s">
        <v>195</v>
      </c>
      <c r="L374" s="1166"/>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73" t="s">
        <v>196</v>
      </c>
      <c r="B375" s="1166"/>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73" t="s">
        <v>196</v>
      </c>
      <c r="L375" s="1166"/>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73" t="s">
        <v>197</v>
      </c>
      <c r="B376" s="1166"/>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73" t="s">
        <v>197</v>
      </c>
      <c r="L376" s="1166"/>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73" t="s">
        <v>198</v>
      </c>
      <c r="B377" s="1166"/>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73" t="s">
        <v>198</v>
      </c>
      <c r="L377" s="1166"/>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73" t="s">
        <v>199</v>
      </c>
      <c r="B378" s="1166"/>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73" t="s">
        <v>199</v>
      </c>
      <c r="L378" s="1166"/>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73" t="s">
        <v>200</v>
      </c>
      <c r="B379" s="1166"/>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73" t="s">
        <v>200</v>
      </c>
      <c r="L379" s="1166"/>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73" t="s">
        <v>201</v>
      </c>
      <c r="B380" s="1166"/>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73" t="s">
        <v>201</v>
      </c>
      <c r="L380" s="1166"/>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73" t="s">
        <v>202</v>
      </c>
      <c r="B381" s="1166"/>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73" t="s">
        <v>202</v>
      </c>
      <c r="L381" s="1166"/>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73" t="s">
        <v>203</v>
      </c>
      <c r="B382" s="1166"/>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73" t="s">
        <v>203</v>
      </c>
      <c r="L382" s="1166"/>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73" t="s">
        <v>204</v>
      </c>
      <c r="B383" s="1166"/>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73" t="s">
        <v>204</v>
      </c>
      <c r="L383" s="1166"/>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73" t="s">
        <v>193</v>
      </c>
      <c r="B399" s="1166"/>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73" t="s">
        <v>193</v>
      </c>
      <c r="L399" s="1166"/>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73" t="s">
        <v>194</v>
      </c>
      <c r="B400" s="1166"/>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73" t="s">
        <v>194</v>
      </c>
      <c r="L400" s="1166"/>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73" t="s">
        <v>195</v>
      </c>
      <c r="B401" s="1166"/>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73" t="s">
        <v>195</v>
      </c>
      <c r="L401" s="1166"/>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73" t="s">
        <v>196</v>
      </c>
      <c r="B402" s="1166"/>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73" t="s">
        <v>196</v>
      </c>
      <c r="L402" s="1166"/>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73" t="s">
        <v>197</v>
      </c>
      <c r="B403" s="1166"/>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73" t="s">
        <v>197</v>
      </c>
      <c r="L403" s="1166"/>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73" t="s">
        <v>198</v>
      </c>
      <c r="B404" s="1166"/>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73" t="s">
        <v>198</v>
      </c>
      <c r="L404" s="1166"/>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73" t="s">
        <v>199</v>
      </c>
      <c r="B405" s="1166"/>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73" t="s">
        <v>199</v>
      </c>
      <c r="L405" s="1166"/>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73" t="s">
        <v>200</v>
      </c>
      <c r="B406" s="1166"/>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73" t="s">
        <v>200</v>
      </c>
      <c r="L406" s="1166"/>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73" t="s">
        <v>201</v>
      </c>
      <c r="B407" s="1166"/>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73" t="s">
        <v>201</v>
      </c>
      <c r="L407" s="1166"/>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73" t="s">
        <v>202</v>
      </c>
      <c r="B408" s="1166"/>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73" t="s">
        <v>202</v>
      </c>
      <c r="L408" s="1166"/>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73" t="s">
        <v>203</v>
      </c>
      <c r="B409" s="1166"/>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73" t="s">
        <v>203</v>
      </c>
      <c r="L409" s="1166"/>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73" t="s">
        <v>204</v>
      </c>
      <c r="B410" s="1166"/>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73" t="s">
        <v>204</v>
      </c>
      <c r="L410" s="1166"/>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73" t="s">
        <v>193</v>
      </c>
      <c r="B426" s="1166"/>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73" t="s">
        <v>193</v>
      </c>
      <c r="L426" s="1166"/>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73" t="s">
        <v>194</v>
      </c>
      <c r="B427" s="1166"/>
      <c r="C427" s="55">
        <f t="shared" si="333"/>
        <v>-2.0761160450525722</v>
      </c>
      <c r="D427" s="55">
        <f t="shared" si="333"/>
        <v>-2.8740234855282836</v>
      </c>
      <c r="E427" s="553">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73" t="s">
        <v>194</v>
      </c>
      <c r="L427" s="1166"/>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73" t="s">
        <v>195</v>
      </c>
      <c r="B428" s="1166"/>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73" t="s">
        <v>195</v>
      </c>
      <c r="L428" s="1166"/>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73" t="s">
        <v>196</v>
      </c>
      <c r="B429" s="1166"/>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73" t="s">
        <v>196</v>
      </c>
      <c r="L429" s="1166"/>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73" t="s">
        <v>197</v>
      </c>
      <c r="B430" s="1166"/>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73" t="s">
        <v>197</v>
      </c>
      <c r="L430" s="1166"/>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73" t="s">
        <v>198</v>
      </c>
      <c r="B431" s="1166"/>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73" t="s">
        <v>198</v>
      </c>
      <c r="L431" s="1166"/>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73" t="s">
        <v>199</v>
      </c>
      <c r="B432" s="1166"/>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73" t="s">
        <v>199</v>
      </c>
      <c r="L432" s="1166"/>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73" t="s">
        <v>200</v>
      </c>
      <c r="B433" s="1166"/>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73" t="s">
        <v>200</v>
      </c>
      <c r="L433" s="1166"/>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73" t="s">
        <v>201</v>
      </c>
      <c r="B434" s="1166"/>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73" t="s">
        <v>201</v>
      </c>
      <c r="L434" s="1166"/>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73" t="s">
        <v>202</v>
      </c>
      <c r="B435" s="1166"/>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73" t="s">
        <v>202</v>
      </c>
      <c r="L435" s="1166"/>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73" t="s">
        <v>203</v>
      </c>
      <c r="B436" s="1166"/>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73" t="s">
        <v>203</v>
      </c>
      <c r="L436" s="1166"/>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73" t="s">
        <v>204</v>
      </c>
      <c r="B437" s="1166"/>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73" t="s">
        <v>204</v>
      </c>
      <c r="L437" s="1166"/>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hidden="1" customHeight="1">
      <c r="A441" s="37"/>
      <c r="B441" s="45" t="s">
        <v>182</v>
      </c>
      <c r="C441" s="55">
        <f t="shared" si="346"/>
        <v>-100</v>
      </c>
      <c r="D441" s="55">
        <f t="shared" si="346"/>
        <v>-100</v>
      </c>
      <c r="E441" s="55">
        <f t="shared" si="346"/>
        <v>-100</v>
      </c>
      <c r="F441" s="55">
        <f t="shared" si="346"/>
        <v>-100</v>
      </c>
      <c r="G441" s="55">
        <f t="shared" si="346"/>
        <v>-100</v>
      </c>
      <c r="H441" s="55">
        <f t="shared" si="346"/>
        <v>-100</v>
      </c>
      <c r="I441" s="55">
        <f t="shared" si="346"/>
        <v>-100</v>
      </c>
      <c r="J441" s="55">
        <f t="shared" si="346"/>
        <v>-100</v>
      </c>
      <c r="K441" s="37"/>
      <c r="L441" s="45" t="s">
        <v>182</v>
      </c>
      <c r="M441" s="55">
        <f t="shared" ref="M441:T441" si="348">SUM(M230/M203*100-100)</f>
        <v>-100</v>
      </c>
      <c r="N441" s="55">
        <f t="shared" si="348"/>
        <v>-100</v>
      </c>
      <c r="O441" s="55">
        <f t="shared" si="348"/>
        <v>-100</v>
      </c>
      <c r="P441" s="55">
        <f t="shared" si="348"/>
        <v>-100</v>
      </c>
      <c r="Q441" s="55">
        <f t="shared" si="348"/>
        <v>-100</v>
      </c>
      <c r="R441" s="55">
        <f t="shared" si="348"/>
        <v>-100</v>
      </c>
      <c r="S441" s="55">
        <f t="shared" si="348"/>
        <v>-100</v>
      </c>
      <c r="T441" s="55">
        <f t="shared" si="348"/>
        <v>-100</v>
      </c>
      <c r="U441" s="55"/>
      <c r="V441" s="55"/>
      <c r="W441" s="55"/>
    </row>
    <row r="442" spans="1:23" s="2" customFormat="1" ht="11.25" hidden="1" customHeight="1">
      <c r="A442" s="37"/>
      <c r="B442" s="45" t="s">
        <v>183</v>
      </c>
      <c r="C442" s="55">
        <f t="shared" si="346"/>
        <v>-100</v>
      </c>
      <c r="D442" s="55">
        <f t="shared" si="346"/>
        <v>-100</v>
      </c>
      <c r="E442" s="55">
        <f t="shared" si="346"/>
        <v>-100</v>
      </c>
      <c r="F442" s="55">
        <f t="shared" si="346"/>
        <v>-100</v>
      </c>
      <c r="G442" s="55">
        <f t="shared" si="346"/>
        <v>-100</v>
      </c>
      <c r="H442" s="55">
        <f t="shared" si="346"/>
        <v>-100</v>
      </c>
      <c r="I442" s="55">
        <f t="shared" si="346"/>
        <v>-100</v>
      </c>
      <c r="J442" s="55">
        <f t="shared" si="346"/>
        <v>-100</v>
      </c>
      <c r="K442" s="37"/>
      <c r="L442" s="45" t="s">
        <v>183</v>
      </c>
      <c r="M442" s="55">
        <f t="shared" ref="M442:T442" si="349">SUM(M231/M204*100-100)</f>
        <v>-100</v>
      </c>
      <c r="N442" s="55">
        <f t="shared" si="349"/>
        <v>-100</v>
      </c>
      <c r="O442" s="55">
        <f t="shared" si="349"/>
        <v>-100</v>
      </c>
      <c r="P442" s="55">
        <f t="shared" si="349"/>
        <v>-100</v>
      </c>
      <c r="Q442" s="55">
        <f t="shared" si="349"/>
        <v>-100</v>
      </c>
      <c r="R442" s="55">
        <f t="shared" si="349"/>
        <v>-100</v>
      </c>
      <c r="S442" s="55">
        <f t="shared" si="349"/>
        <v>-100</v>
      </c>
      <c r="T442" s="55">
        <f t="shared" si="349"/>
        <v>-100</v>
      </c>
      <c r="U442" s="55"/>
      <c r="V442" s="55"/>
      <c r="W442" s="55"/>
    </row>
    <row r="443" spans="1:23" s="2" customFormat="1" ht="11.25" hidden="1" customHeight="1">
      <c r="A443" s="37"/>
      <c r="B443" s="45" t="s">
        <v>184</v>
      </c>
      <c r="C443" s="55">
        <f t="shared" si="346"/>
        <v>-100</v>
      </c>
      <c r="D443" s="55">
        <f t="shared" si="346"/>
        <v>-100</v>
      </c>
      <c r="E443" s="55">
        <f t="shared" si="346"/>
        <v>-100</v>
      </c>
      <c r="F443" s="55">
        <f t="shared" si="346"/>
        <v>-100</v>
      </c>
      <c r="G443" s="55">
        <f t="shared" si="346"/>
        <v>-100</v>
      </c>
      <c r="H443" s="55">
        <f t="shared" si="346"/>
        <v>-100</v>
      </c>
      <c r="I443" s="55">
        <f t="shared" si="346"/>
        <v>-100</v>
      </c>
      <c r="J443" s="55">
        <f t="shared" si="346"/>
        <v>-100</v>
      </c>
      <c r="K443" s="37"/>
      <c r="L443" s="45" t="s">
        <v>184</v>
      </c>
      <c r="M443" s="55">
        <f t="shared" ref="M443:T443" si="350">SUM(M232/M205*100-100)</f>
        <v>-100</v>
      </c>
      <c r="N443" s="55">
        <f t="shared" si="350"/>
        <v>-100</v>
      </c>
      <c r="O443" s="55">
        <f t="shared" si="350"/>
        <v>-100</v>
      </c>
      <c r="P443" s="55">
        <f t="shared" si="350"/>
        <v>-100</v>
      </c>
      <c r="Q443" s="55">
        <f t="shared" si="350"/>
        <v>-100</v>
      </c>
      <c r="R443" s="55">
        <f t="shared" si="350"/>
        <v>-100</v>
      </c>
      <c r="S443" s="55">
        <f t="shared" si="350"/>
        <v>-100</v>
      </c>
      <c r="T443" s="55">
        <f t="shared" si="350"/>
        <v>-100</v>
      </c>
      <c r="U443" s="55"/>
      <c r="V443" s="55"/>
      <c r="W443" s="55"/>
    </row>
    <row r="444" spans="1:23" s="2" customFormat="1" ht="11.25" hidden="1" customHeight="1">
      <c r="A444" s="37"/>
      <c r="B444" s="45" t="s">
        <v>185</v>
      </c>
      <c r="C444" s="55">
        <f t="shared" si="346"/>
        <v>-100</v>
      </c>
      <c r="D444" s="55">
        <f t="shared" si="346"/>
        <v>-100</v>
      </c>
      <c r="E444" s="55">
        <f t="shared" si="346"/>
        <v>-100</v>
      </c>
      <c r="F444" s="55">
        <f t="shared" si="346"/>
        <v>-100</v>
      </c>
      <c r="G444" s="55">
        <f t="shared" si="346"/>
        <v>-100</v>
      </c>
      <c r="H444" s="55">
        <f t="shared" si="346"/>
        <v>-100</v>
      </c>
      <c r="I444" s="55">
        <f t="shared" si="346"/>
        <v>-100</v>
      </c>
      <c r="J444" s="55">
        <f t="shared" si="346"/>
        <v>-100</v>
      </c>
      <c r="K444" s="37"/>
      <c r="L444" s="45" t="s">
        <v>185</v>
      </c>
      <c r="M444" s="55">
        <f t="shared" ref="M444:T444" si="351">SUM(M233/M206*100-100)</f>
        <v>-100</v>
      </c>
      <c r="N444" s="55">
        <f t="shared" si="351"/>
        <v>-100</v>
      </c>
      <c r="O444" s="55">
        <f t="shared" si="351"/>
        <v>-100</v>
      </c>
      <c r="P444" s="55">
        <f t="shared" si="351"/>
        <v>-100</v>
      </c>
      <c r="Q444" s="55">
        <f t="shared" si="351"/>
        <v>-100</v>
      </c>
      <c r="R444" s="55">
        <f t="shared" si="351"/>
        <v>-100</v>
      </c>
      <c r="S444" s="55">
        <f t="shared" si="351"/>
        <v>-100</v>
      </c>
      <c r="T444" s="55">
        <f t="shared" si="351"/>
        <v>-100</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73" t="s">
        <v>193</v>
      </c>
      <c r="B453" s="1166"/>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73" t="s">
        <v>193</v>
      </c>
      <c r="L453" s="1166"/>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73" t="s">
        <v>194</v>
      </c>
      <c r="B454" s="1166"/>
      <c r="C454" s="55">
        <f t="shared" si="359"/>
        <v>-48.542652222641756</v>
      </c>
      <c r="D454" s="55">
        <f t="shared" si="359"/>
        <v>-47.897866894063455</v>
      </c>
      <c r="E454" s="55">
        <f t="shared" si="359"/>
        <v>-45.860319772812453</v>
      </c>
      <c r="F454" s="55">
        <f t="shared" si="359"/>
        <v>-49.071082618673081</v>
      </c>
      <c r="G454" s="55">
        <f t="shared" si="359"/>
        <v>-48.473013137899827</v>
      </c>
      <c r="H454" s="55">
        <f t="shared" si="359"/>
        <v>-48.069842857957802</v>
      </c>
      <c r="I454" s="55">
        <f t="shared" si="359"/>
        <v>-48.659350605272088</v>
      </c>
      <c r="J454" s="55">
        <f t="shared" si="359"/>
        <v>-50.646609738166603</v>
      </c>
      <c r="K454" s="1173" t="s">
        <v>194</v>
      </c>
      <c r="L454" s="1166"/>
      <c r="M454" s="55">
        <f t="shared" ref="M454:T454" si="361">SUM(M243/M216*100-100)</f>
        <v>-47.898310907529343</v>
      </c>
      <c r="N454" s="55">
        <f t="shared" si="361"/>
        <v>-53.661969858255368</v>
      </c>
      <c r="O454" s="55">
        <f t="shared" si="361"/>
        <v>-45.729330818427336</v>
      </c>
      <c r="P454" s="55">
        <f t="shared" si="361"/>
        <v>-50.298768928031485</v>
      </c>
      <c r="Q454" s="55">
        <f t="shared" si="361"/>
        <v>-44.290502376039811</v>
      </c>
      <c r="R454" s="55">
        <f t="shared" si="361"/>
        <v>-49.831067085239781</v>
      </c>
      <c r="S454" s="55">
        <f t="shared" si="361"/>
        <v>-54.102417883211686</v>
      </c>
      <c r="T454" s="55">
        <f t="shared" si="361"/>
        <v>-41.111453767617647</v>
      </c>
      <c r="U454" s="55"/>
      <c r="V454" s="55"/>
      <c r="W454" s="55"/>
    </row>
    <row r="455" spans="1:23" s="2" customFormat="1" ht="11.25" hidden="1" customHeight="1">
      <c r="A455" s="1173" t="s">
        <v>195</v>
      </c>
      <c r="B455" s="1166"/>
      <c r="C455" s="55">
        <f t="shared" si="359"/>
        <v>-69.367495422332951</v>
      </c>
      <c r="D455" s="55">
        <f t="shared" si="359"/>
        <v>-68.955365178307062</v>
      </c>
      <c r="E455" s="55">
        <f t="shared" si="359"/>
        <v>-66.010173816506764</v>
      </c>
      <c r="F455" s="55">
        <f t="shared" si="359"/>
        <v>-67.230802160765933</v>
      </c>
      <c r="G455" s="55">
        <f t="shared" si="359"/>
        <v>-67.645690499510295</v>
      </c>
      <c r="H455" s="55">
        <f t="shared" si="359"/>
        <v>-67.962098138747876</v>
      </c>
      <c r="I455" s="55">
        <f t="shared" si="359"/>
        <v>-67.63099236187476</v>
      </c>
      <c r="J455" s="55">
        <f t="shared" si="359"/>
        <v>-70.903026536540082</v>
      </c>
      <c r="K455" s="1173" t="s">
        <v>195</v>
      </c>
      <c r="L455" s="1166"/>
      <c r="M455" s="55">
        <f t="shared" ref="M455:T455" si="362">SUM(M244/M217*100-100)</f>
        <v>-68.168531637811725</v>
      </c>
      <c r="N455" s="55">
        <f t="shared" si="362"/>
        <v>-74.50781713528383</v>
      </c>
      <c r="O455" s="55">
        <f t="shared" si="362"/>
        <v>-69.653715804028963</v>
      </c>
      <c r="P455" s="55">
        <f t="shared" si="362"/>
        <v>-71.105528389336044</v>
      </c>
      <c r="Q455" s="55">
        <f t="shared" si="362"/>
        <v>-67.156892423700356</v>
      </c>
      <c r="R455" s="55">
        <f t="shared" si="362"/>
        <v>-68.107286397972729</v>
      </c>
      <c r="S455" s="55">
        <f t="shared" si="362"/>
        <v>-75.75771570851991</v>
      </c>
      <c r="T455" s="55">
        <f t="shared" si="362"/>
        <v>-61.802565974135966</v>
      </c>
      <c r="U455" s="55"/>
      <c r="V455" s="55"/>
      <c r="W455" s="55"/>
    </row>
    <row r="456" spans="1:23" s="2" customFormat="1" ht="11.25" hidden="1" customHeight="1">
      <c r="A456" s="1173" t="s">
        <v>196</v>
      </c>
      <c r="B456" s="1166"/>
      <c r="C456" s="55">
        <f t="shared" si="359"/>
        <v>-78.573935478916042</v>
      </c>
      <c r="D456" s="55">
        <f t="shared" si="359"/>
        <v>-78.298507460236834</v>
      </c>
      <c r="E456" s="55">
        <f t="shared" si="359"/>
        <v>-75.987338838254118</v>
      </c>
      <c r="F456" s="55">
        <f t="shared" si="359"/>
        <v>-76.203134591420323</v>
      </c>
      <c r="G456" s="55">
        <f t="shared" si="359"/>
        <v>-76.880857946138889</v>
      </c>
      <c r="H456" s="55">
        <f t="shared" si="359"/>
        <v>-76.984400192153231</v>
      </c>
      <c r="I456" s="55">
        <f t="shared" si="359"/>
        <v>-76.792076507389922</v>
      </c>
      <c r="J456" s="55">
        <f t="shared" si="359"/>
        <v>-79.115291432903575</v>
      </c>
      <c r="K456" s="1173" t="s">
        <v>196</v>
      </c>
      <c r="L456" s="1166"/>
      <c r="M456" s="55">
        <f t="shared" ref="M456:T456" si="363">SUM(M245/M218*100-100)</f>
        <v>-76.93487716594511</v>
      </c>
      <c r="N456" s="55">
        <f t="shared" si="363"/>
        <v>-83.303304667312659</v>
      </c>
      <c r="O456" s="55">
        <f t="shared" si="363"/>
        <v>-79.345438735638851</v>
      </c>
      <c r="P456" s="55">
        <f t="shared" si="363"/>
        <v>-80.420168804920849</v>
      </c>
      <c r="Q456" s="55">
        <f t="shared" si="363"/>
        <v>-78.775494234230393</v>
      </c>
      <c r="R456" s="55">
        <f t="shared" si="363"/>
        <v>-76.572676505612321</v>
      </c>
      <c r="S456" s="55">
        <f t="shared" si="363"/>
        <v>-84.096630270266004</v>
      </c>
      <c r="T456" s="55">
        <f t="shared" si="363"/>
        <v>-71.169771924188893</v>
      </c>
      <c r="U456" s="55"/>
      <c r="V456" s="55"/>
      <c r="W456" s="55"/>
    </row>
    <row r="457" spans="1:23" s="2" customFormat="1" ht="11.25" hidden="1" customHeight="1">
      <c r="A457" s="1173" t="s">
        <v>197</v>
      </c>
      <c r="B457" s="1166"/>
      <c r="C457" s="55">
        <f t="shared" si="359"/>
        <v>-84.402703379723832</v>
      </c>
      <c r="D457" s="55">
        <f t="shared" si="359"/>
        <v>-84.15711749165304</v>
      </c>
      <c r="E457" s="55">
        <f t="shared" si="359"/>
        <v>-81.71533497343745</v>
      </c>
      <c r="F457" s="55">
        <f t="shared" si="359"/>
        <v>-81.673835416328515</v>
      </c>
      <c r="G457" s="55">
        <f t="shared" si="359"/>
        <v>-82.187667451900239</v>
      </c>
      <c r="H457" s="55">
        <f t="shared" si="359"/>
        <v>-82.435647590875561</v>
      </c>
      <c r="I457" s="55">
        <f t="shared" si="359"/>
        <v>-81.719119794551588</v>
      </c>
      <c r="J457" s="55">
        <f t="shared" si="359"/>
        <v>-84.333694272272425</v>
      </c>
      <c r="K457" s="1173" t="s">
        <v>197</v>
      </c>
      <c r="L457" s="1166"/>
      <c r="M457" s="55">
        <f t="shared" ref="M457:T457" si="364">SUM(M246/M219*100-100)</f>
        <v>-82.18328374433851</v>
      </c>
      <c r="N457" s="55">
        <f t="shared" si="364"/>
        <v>-88.003270829782679</v>
      </c>
      <c r="O457" s="55">
        <f t="shared" si="364"/>
        <v>-85.505640210659038</v>
      </c>
      <c r="P457" s="55">
        <f t="shared" si="364"/>
        <v>-86.024999939753371</v>
      </c>
      <c r="Q457" s="55">
        <f t="shared" si="364"/>
        <v>-89.231821446488453</v>
      </c>
      <c r="R457" s="55">
        <f t="shared" si="364"/>
        <v>-81.760064264018013</v>
      </c>
      <c r="S457" s="55">
        <f t="shared" si="364"/>
        <v>-89.215377125476238</v>
      </c>
      <c r="T457" s="55">
        <f t="shared" si="364"/>
        <v>-78.266523469519953</v>
      </c>
      <c r="U457" s="55"/>
      <c r="V457" s="55"/>
      <c r="W457" s="55"/>
    </row>
    <row r="458" spans="1:23" s="2" customFormat="1" ht="11.25" hidden="1" customHeight="1">
      <c r="A458" s="1173" t="s">
        <v>198</v>
      </c>
      <c r="B458" s="1166"/>
      <c r="C458" s="55">
        <f t="shared" si="359"/>
        <v>-87.724225881395583</v>
      </c>
      <c r="D458" s="55">
        <f t="shared" si="359"/>
        <v>-87.528388197452159</v>
      </c>
      <c r="E458" s="55">
        <f t="shared" si="359"/>
        <v>-85.226742410711708</v>
      </c>
      <c r="F458" s="55">
        <f t="shared" si="359"/>
        <v>-85.057610071216473</v>
      </c>
      <c r="G458" s="55">
        <f t="shared" si="359"/>
        <v>-85.446430015808772</v>
      </c>
      <c r="H458" s="55">
        <f t="shared" si="359"/>
        <v>-85.723264901357339</v>
      </c>
      <c r="I458" s="55">
        <f t="shared" si="359"/>
        <v>-85.055982436882545</v>
      </c>
      <c r="J458" s="55">
        <f t="shared" si="359"/>
        <v>-87.338076305008784</v>
      </c>
      <c r="K458" s="1173" t="s">
        <v>198</v>
      </c>
      <c r="L458" s="1166"/>
      <c r="M458" s="55">
        <f t="shared" ref="M458:T458" si="365">SUM(M247/M220*100-100)</f>
        <v>-85.50586037550238</v>
      </c>
      <c r="N458" s="55">
        <f t="shared" si="365"/>
        <v>-90.532125267221673</v>
      </c>
      <c r="O458" s="55">
        <f t="shared" si="365"/>
        <v>-88.887633510785108</v>
      </c>
      <c r="P458" s="55">
        <f t="shared" si="365"/>
        <v>-89.010729124937129</v>
      </c>
      <c r="Q458" s="55">
        <f t="shared" si="365"/>
        <v>-93.028982916796636</v>
      </c>
      <c r="R458" s="55">
        <f t="shared" si="365"/>
        <v>-85.03015190295902</v>
      </c>
      <c r="S458" s="55">
        <f t="shared" si="365"/>
        <v>-91.72577569353659</v>
      </c>
      <c r="T458" s="55">
        <f t="shared" si="365"/>
        <v>-82.313440630302367</v>
      </c>
      <c r="U458" s="55"/>
      <c r="V458" s="55"/>
      <c r="W458" s="55"/>
    </row>
    <row r="459" spans="1:23" s="2" customFormat="1" ht="11.25" hidden="1" customHeight="1">
      <c r="A459" s="1173" t="s">
        <v>199</v>
      </c>
      <c r="B459" s="1166"/>
      <c r="C459" s="55">
        <f t="shared" si="359"/>
        <v>-90.058512668556489</v>
      </c>
      <c r="D459" s="55">
        <f t="shared" si="359"/>
        <v>-89.902805915694159</v>
      </c>
      <c r="E459" s="55">
        <f t="shared" si="359"/>
        <v>-87.750168700024489</v>
      </c>
      <c r="F459" s="55">
        <f t="shared" si="359"/>
        <v>-87.449405651004938</v>
      </c>
      <c r="G459" s="55">
        <f t="shared" si="359"/>
        <v>-87.872495306253683</v>
      </c>
      <c r="H459" s="55">
        <f t="shared" si="359"/>
        <v>-87.848755303462809</v>
      </c>
      <c r="I459" s="55">
        <f t="shared" si="359"/>
        <v>-87.152998129191914</v>
      </c>
      <c r="J459" s="55">
        <f t="shared" si="359"/>
        <v>-89.363218642972924</v>
      </c>
      <c r="K459" s="1173" t="s">
        <v>199</v>
      </c>
      <c r="L459" s="1166"/>
      <c r="M459" s="55">
        <f t="shared" ref="M459:T459" si="366">SUM(M248/M221*100-100)</f>
        <v>-87.759227701749793</v>
      </c>
      <c r="N459" s="55">
        <f t="shared" si="366"/>
        <v>-92.450205840202287</v>
      </c>
      <c r="O459" s="55">
        <f t="shared" si="366"/>
        <v>-91.21369294280079</v>
      </c>
      <c r="P459" s="55">
        <f t="shared" si="366"/>
        <v>-91.039840100666368</v>
      </c>
      <c r="Q459" s="55">
        <f t="shared" si="366"/>
        <v>-95.022256405807354</v>
      </c>
      <c r="R459" s="55">
        <f t="shared" si="366"/>
        <v>-87.217348470632388</v>
      </c>
      <c r="S459" s="55">
        <f t="shared" si="366"/>
        <v>-93.551383448823259</v>
      </c>
      <c r="T459" s="55">
        <f t="shared" si="366"/>
        <v>-85.521446363120134</v>
      </c>
      <c r="U459" s="55"/>
      <c r="V459" s="55"/>
      <c r="W459" s="55"/>
    </row>
    <row r="460" spans="1:23" s="2" customFormat="1" ht="11.25" hidden="1" customHeight="1">
      <c r="A460" s="1173" t="s">
        <v>200</v>
      </c>
      <c r="B460" s="1166"/>
      <c r="C460" s="55">
        <f t="shared" si="359"/>
        <v>-91.610904753045844</v>
      </c>
      <c r="D460" s="55">
        <f t="shared" si="359"/>
        <v>-91.473064263216997</v>
      </c>
      <c r="E460" s="55">
        <f t="shared" si="359"/>
        <v>-89.444434724707904</v>
      </c>
      <c r="F460" s="55">
        <f t="shared" si="359"/>
        <v>-89.107152117102402</v>
      </c>
      <c r="G460" s="55">
        <f t="shared" si="359"/>
        <v>-89.583517582888902</v>
      </c>
      <c r="H460" s="55">
        <f t="shared" si="359"/>
        <v>-89.635436053513175</v>
      </c>
      <c r="I460" s="55">
        <f t="shared" si="359"/>
        <v>-88.577900830606595</v>
      </c>
      <c r="J460" s="55">
        <f t="shared" si="359"/>
        <v>-90.788087030978986</v>
      </c>
      <c r="K460" s="1173" t="s">
        <v>200</v>
      </c>
      <c r="L460" s="1166"/>
      <c r="M460" s="55">
        <f t="shared" ref="M460:T460" si="367">SUM(M249/M222*100-100)</f>
        <v>-89.338440506324361</v>
      </c>
      <c r="N460" s="55">
        <f t="shared" si="367"/>
        <v>-93.668163014156136</v>
      </c>
      <c r="O460" s="55">
        <f t="shared" si="367"/>
        <v>-92.703773580231811</v>
      </c>
      <c r="P460" s="55">
        <f t="shared" si="367"/>
        <v>-92.353398649184996</v>
      </c>
      <c r="Q460" s="55">
        <f t="shared" si="367"/>
        <v>-96.103064923665897</v>
      </c>
      <c r="R460" s="55">
        <f t="shared" si="367"/>
        <v>-88.903871733277541</v>
      </c>
      <c r="S460" s="55">
        <f t="shared" si="367"/>
        <v>-94.722109529921553</v>
      </c>
      <c r="T460" s="55">
        <f t="shared" si="367"/>
        <v>-87.735003313996003</v>
      </c>
      <c r="U460" s="55"/>
      <c r="V460" s="55"/>
      <c r="W460" s="55"/>
    </row>
    <row r="461" spans="1:23" s="2" customFormat="1" ht="11.25" hidden="1" customHeight="1">
      <c r="A461" s="1173" t="s">
        <v>201</v>
      </c>
      <c r="B461" s="1166"/>
      <c r="C461" s="55">
        <f t="shared" si="359"/>
        <v>-92.721829224753378</v>
      </c>
      <c r="D461" s="55">
        <f t="shared" si="359"/>
        <v>-92.624651725087944</v>
      </c>
      <c r="E461" s="55">
        <f t="shared" si="359"/>
        <v>-90.632360852208009</v>
      </c>
      <c r="F461" s="55">
        <f t="shared" si="359"/>
        <v>-90.39678666696436</v>
      </c>
      <c r="G461" s="55">
        <f t="shared" si="359"/>
        <v>-90.88355157540056</v>
      </c>
      <c r="H461" s="55">
        <f t="shared" si="359"/>
        <v>-90.964667221990197</v>
      </c>
      <c r="I461" s="55">
        <f t="shared" si="359"/>
        <v>-90.091576857783849</v>
      </c>
      <c r="J461" s="55">
        <f t="shared" si="359"/>
        <v>-91.952612480626499</v>
      </c>
      <c r="K461" s="1173" t="s">
        <v>201</v>
      </c>
      <c r="L461" s="1166"/>
      <c r="M461" s="55">
        <f t="shared" ref="M461:T461" si="368">SUM(M250/M223*100-100)</f>
        <v>-90.65828020272717</v>
      </c>
      <c r="N461" s="55">
        <f t="shared" si="368"/>
        <v>-94.515689469679515</v>
      </c>
      <c r="O461" s="55">
        <f t="shared" si="368"/>
        <v>-93.759081783840216</v>
      </c>
      <c r="P461" s="55">
        <f t="shared" si="368"/>
        <v>-93.403244253143569</v>
      </c>
      <c r="Q461" s="55">
        <f t="shared" si="368"/>
        <v>-96.744642279443255</v>
      </c>
      <c r="R461" s="55">
        <f t="shared" si="368"/>
        <v>-90.207806711322561</v>
      </c>
      <c r="S461" s="55">
        <f t="shared" si="368"/>
        <v>-95.470202536865173</v>
      </c>
      <c r="T461" s="55">
        <f t="shared" si="368"/>
        <v>-89.15258846529224</v>
      </c>
      <c r="U461" s="55"/>
      <c r="V461" s="55"/>
      <c r="W461" s="55"/>
    </row>
    <row r="462" spans="1:23" s="2" customFormat="1" ht="11.25" hidden="1" customHeight="1">
      <c r="A462" s="1173" t="s">
        <v>202</v>
      </c>
      <c r="B462" s="1166"/>
      <c r="C462" s="55">
        <f t="shared" si="359"/>
        <v>-93.526071018590628</v>
      </c>
      <c r="D462" s="55">
        <f t="shared" si="359"/>
        <v>-93.435083905630549</v>
      </c>
      <c r="E462" s="55">
        <f t="shared" si="359"/>
        <v>-91.593495175312412</v>
      </c>
      <c r="F462" s="55">
        <f t="shared" si="359"/>
        <v>-91.458994645205891</v>
      </c>
      <c r="G462" s="55">
        <f t="shared" si="359"/>
        <v>-91.871633822132594</v>
      </c>
      <c r="H462" s="55">
        <f t="shared" si="359"/>
        <v>-91.994225342870266</v>
      </c>
      <c r="I462" s="55">
        <f t="shared" si="359"/>
        <v>-91.195629503759832</v>
      </c>
      <c r="J462" s="55">
        <f t="shared" si="359"/>
        <v>-92.813274389044821</v>
      </c>
      <c r="K462" s="1173" t="s">
        <v>202</v>
      </c>
      <c r="L462" s="1166"/>
      <c r="M462" s="55">
        <f t="shared" ref="M462:T462" si="369">SUM(M251/M224*100-100)</f>
        <v>-91.655938068294773</v>
      </c>
      <c r="N462" s="55">
        <f t="shared" si="369"/>
        <v>-95.143364229699856</v>
      </c>
      <c r="O462" s="55">
        <f t="shared" si="369"/>
        <v>-94.473743043681083</v>
      </c>
      <c r="P462" s="55">
        <f t="shared" si="369"/>
        <v>-94.142846321275442</v>
      </c>
      <c r="Q462" s="55">
        <f t="shared" si="369"/>
        <v>-97.077651287903095</v>
      </c>
      <c r="R462" s="55">
        <f t="shared" si="369"/>
        <v>-91.252615928521692</v>
      </c>
      <c r="S462" s="55">
        <f t="shared" si="369"/>
        <v>-96.058132336577486</v>
      </c>
      <c r="T462" s="55">
        <f t="shared" si="369"/>
        <v>-90.191592278167818</v>
      </c>
      <c r="U462" s="55"/>
      <c r="V462" s="55"/>
      <c r="W462" s="55"/>
    </row>
    <row r="463" spans="1:23" s="2" customFormat="1" ht="11.25" hidden="1" customHeight="1">
      <c r="A463" s="1173" t="s">
        <v>203</v>
      </c>
      <c r="B463" s="1166"/>
      <c r="C463" s="55">
        <f t="shared" si="359"/>
        <v>-93.977930425473573</v>
      </c>
      <c r="D463" s="55">
        <f t="shared" si="359"/>
        <v>-93.899517927190729</v>
      </c>
      <c r="E463" s="55">
        <f t="shared" si="359"/>
        <v>-92.291950835503343</v>
      </c>
      <c r="F463" s="55">
        <f t="shared" si="359"/>
        <v>-92.177054274576506</v>
      </c>
      <c r="G463" s="55">
        <f t="shared" si="359"/>
        <v>-92.529989961829514</v>
      </c>
      <c r="H463" s="55">
        <f t="shared" si="359"/>
        <v>-92.670566944095881</v>
      </c>
      <c r="I463" s="55">
        <f t="shared" si="359"/>
        <v>-92.051994226107155</v>
      </c>
      <c r="J463" s="55">
        <f t="shared" si="359"/>
        <v>-93.379274223355381</v>
      </c>
      <c r="K463" s="1173" t="s">
        <v>203</v>
      </c>
      <c r="L463" s="1166"/>
      <c r="M463" s="55">
        <f t="shared" ref="M463:T463" si="370">SUM(M252/M225*100-100)</f>
        <v>-92.38915226111655</v>
      </c>
      <c r="N463" s="55">
        <f t="shared" si="370"/>
        <v>-95.444713094100507</v>
      </c>
      <c r="O463" s="55">
        <f t="shared" si="370"/>
        <v>-94.809996194888129</v>
      </c>
      <c r="P463" s="55">
        <f t="shared" si="370"/>
        <v>-94.525460552612159</v>
      </c>
      <c r="Q463" s="55">
        <f t="shared" si="370"/>
        <v>-97.158153016155438</v>
      </c>
      <c r="R463" s="55">
        <f t="shared" si="370"/>
        <v>-91.998646252288211</v>
      </c>
      <c r="S463" s="55">
        <f t="shared" si="370"/>
        <v>-96.283839106414888</v>
      </c>
      <c r="T463" s="55">
        <f t="shared" si="370"/>
        <v>-90.962729573161823</v>
      </c>
      <c r="U463" s="55"/>
      <c r="V463" s="55"/>
      <c r="W463" s="55"/>
    </row>
    <row r="464" spans="1:23" s="2" customFormat="1" ht="11.25" hidden="1" customHeight="1">
      <c r="A464" s="1173" t="s">
        <v>204</v>
      </c>
      <c r="B464" s="1166"/>
      <c r="C464" s="55">
        <f t="shared" si="359"/>
        <v>-94.358516801465996</v>
      </c>
      <c r="D464" s="55">
        <f t="shared" si="359"/>
        <v>-94.292356696366667</v>
      </c>
      <c r="E464" s="55">
        <f t="shared" si="359"/>
        <v>-92.820131576552541</v>
      </c>
      <c r="F464" s="55">
        <f t="shared" si="359"/>
        <v>-92.686106468705873</v>
      </c>
      <c r="G464" s="55">
        <f t="shared" si="359"/>
        <v>-93.10032426674465</v>
      </c>
      <c r="H464" s="55">
        <f t="shared" si="359"/>
        <v>-93.203822720503908</v>
      </c>
      <c r="I464" s="55">
        <f t="shared" si="359"/>
        <v>-92.634262797319138</v>
      </c>
      <c r="J464" s="55">
        <f t="shared" si="359"/>
        <v>-93.839567113110448</v>
      </c>
      <c r="K464" s="1173" t="s">
        <v>204</v>
      </c>
      <c r="L464" s="1166"/>
      <c r="M464" s="55">
        <f t="shared" ref="M464:T464" si="371">SUM(M253/M226*100-100)</f>
        <v>-93.00793722022712</v>
      </c>
      <c r="N464" s="55">
        <f t="shared" si="371"/>
        <v>-95.70103525479847</v>
      </c>
      <c r="O464" s="55">
        <f t="shared" si="371"/>
        <v>-95.103488632340841</v>
      </c>
      <c r="P464" s="55">
        <f t="shared" si="371"/>
        <v>-94.840150072240462</v>
      </c>
      <c r="Q464" s="55">
        <f t="shared" si="371"/>
        <v>-97.248259381447482</v>
      </c>
      <c r="R464" s="55">
        <f t="shared" si="371"/>
        <v>-92.612660486036646</v>
      </c>
      <c r="S464" s="55">
        <f t="shared" si="371"/>
        <v>-96.459965508348674</v>
      </c>
      <c r="T464" s="55">
        <f t="shared" si="371"/>
        <v>-91.602809527017413</v>
      </c>
      <c r="U464" s="55"/>
      <c r="V464" s="55"/>
      <c r="W464" s="55"/>
    </row>
    <row r="465" spans="1:22" ht="7.5" customHeight="1"/>
    <row r="466" spans="1:22" ht="12" customHeight="1">
      <c r="A466" s="156" t="s">
        <v>387</v>
      </c>
      <c r="B466" s="52"/>
      <c r="C466" s="199"/>
      <c r="D466" s="199"/>
      <c r="E466" s="199"/>
      <c r="F466" s="199"/>
      <c r="G466" s="199"/>
      <c r="H466" s="199"/>
      <c r="I466" s="199"/>
      <c r="J466" s="199"/>
    </row>
    <row r="467" spans="1:22" ht="23.25" customHeight="1">
      <c r="A467" s="1162" t="s">
        <v>774</v>
      </c>
      <c r="B467" s="1163"/>
      <c r="C467" s="1163"/>
      <c r="D467" s="1163"/>
      <c r="E467" s="1163"/>
      <c r="F467" s="1163"/>
      <c r="G467" s="1163"/>
      <c r="H467" s="1163"/>
      <c r="I467" s="1163"/>
      <c r="J467" s="1163"/>
      <c r="K467" s="1160" t="s">
        <v>139</v>
      </c>
      <c r="L467" s="1208"/>
      <c r="M467" s="1208"/>
      <c r="N467" s="1208"/>
      <c r="O467" s="1208"/>
      <c r="P467" s="1208"/>
      <c r="Q467" s="1208"/>
      <c r="R467" s="1208"/>
      <c r="S467" s="1208"/>
      <c r="T467" s="1208"/>
      <c r="U467" s="1208"/>
    </row>
    <row r="468" spans="1:22" ht="22.5" customHeight="1">
      <c r="A468" s="1192" t="s">
        <v>829</v>
      </c>
      <c r="B468" s="1377"/>
      <c r="C468" s="1377"/>
      <c r="D468" s="1377"/>
      <c r="E468" s="1377"/>
      <c r="F468" s="1377"/>
      <c r="G468" s="1377"/>
      <c r="H468" s="1377"/>
      <c r="I468" s="1377"/>
      <c r="J468" s="1377"/>
      <c r="K468" s="1378"/>
      <c r="L468" s="1378"/>
      <c r="M468" s="1378"/>
      <c r="N468" s="1378"/>
      <c r="O468" s="1378"/>
      <c r="P468" s="1378"/>
      <c r="Q468" s="1378"/>
      <c r="R468" s="1378"/>
      <c r="S468" s="1378"/>
      <c r="T468" s="1378"/>
      <c r="U468" s="1378"/>
      <c r="V468" s="1378"/>
    </row>
  </sheetData>
  <mergeCells count="415">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O1:T1"/>
    <mergeCell ref="K34:L34"/>
    <mergeCell ref="K35:L35"/>
    <mergeCell ref="K36:L36"/>
    <mergeCell ref="K6:T6"/>
    <mergeCell ref="M8:U8"/>
    <mergeCell ref="K32:L32"/>
    <mergeCell ref="K33:L33"/>
    <mergeCell ref="K27:L27"/>
    <mergeCell ref="M9:Q9"/>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A436:B436"/>
    <mergeCell ref="A404:B404"/>
    <mergeCell ref="A405:B405"/>
    <mergeCell ref="A406:B406"/>
    <mergeCell ref="A407:B407"/>
    <mergeCell ref="A408:B408"/>
    <mergeCell ref="A409:B409"/>
    <mergeCell ref="A410:B410"/>
    <mergeCell ref="A426:B426"/>
    <mergeCell ref="A427:B427"/>
    <mergeCell ref="A380:B380"/>
    <mergeCell ref="A381:B381"/>
    <mergeCell ref="A382:B382"/>
    <mergeCell ref="A383:B383"/>
    <mergeCell ref="A399:B399"/>
    <mergeCell ref="A400:B400"/>
    <mergeCell ref="A401:B401"/>
    <mergeCell ref="A402:B402"/>
    <mergeCell ref="A403:B403"/>
    <mergeCell ref="A356:B356"/>
    <mergeCell ref="A372:B372"/>
    <mergeCell ref="A373:B373"/>
    <mergeCell ref="A374:B374"/>
    <mergeCell ref="A375:B375"/>
    <mergeCell ref="A376:B376"/>
    <mergeCell ref="A377:B377"/>
    <mergeCell ref="A378:B378"/>
    <mergeCell ref="A379:B379"/>
    <mergeCell ref="A347:B347"/>
    <mergeCell ref="A348:B348"/>
    <mergeCell ref="A349:B349"/>
    <mergeCell ref="A350:B350"/>
    <mergeCell ref="A351:B351"/>
    <mergeCell ref="A352:B352"/>
    <mergeCell ref="A353:B353"/>
    <mergeCell ref="A354:B354"/>
    <mergeCell ref="A355:B355"/>
    <mergeCell ref="A323:B323"/>
    <mergeCell ref="A324:B324"/>
    <mergeCell ref="A325:B325"/>
    <mergeCell ref="A326:B326"/>
    <mergeCell ref="A327:B327"/>
    <mergeCell ref="A328:B328"/>
    <mergeCell ref="A329:B329"/>
    <mergeCell ref="A345:B345"/>
    <mergeCell ref="A346:B346"/>
    <mergeCell ref="A299:B299"/>
    <mergeCell ref="A300:B300"/>
    <mergeCell ref="A301:B301"/>
    <mergeCell ref="A302:B302"/>
    <mergeCell ref="A318:B318"/>
    <mergeCell ref="A319:B319"/>
    <mergeCell ref="A320:B320"/>
    <mergeCell ref="A321:B321"/>
    <mergeCell ref="A322:B322"/>
    <mergeCell ref="A275:B275"/>
    <mergeCell ref="A291:B291"/>
    <mergeCell ref="A292:B292"/>
    <mergeCell ref="A293:B293"/>
    <mergeCell ref="A294:B294"/>
    <mergeCell ref="A295:B295"/>
    <mergeCell ref="A296:B296"/>
    <mergeCell ref="A297:B297"/>
    <mergeCell ref="A298:B298"/>
    <mergeCell ref="A250:B250"/>
    <mergeCell ref="A251:B251"/>
    <mergeCell ref="A252:B252"/>
    <mergeCell ref="A253:B253"/>
    <mergeCell ref="A270:B270"/>
    <mergeCell ref="A271:B271"/>
    <mergeCell ref="A272:B272"/>
    <mergeCell ref="A273:B273"/>
    <mergeCell ref="A274:B274"/>
    <mergeCell ref="A226:B226"/>
    <mergeCell ref="A242:B242"/>
    <mergeCell ref="A243:B243"/>
    <mergeCell ref="A244:B244"/>
    <mergeCell ref="A245:B245"/>
    <mergeCell ref="A246:B246"/>
    <mergeCell ref="A247:B247"/>
    <mergeCell ref="A248:B248"/>
    <mergeCell ref="A249:B249"/>
    <mergeCell ref="A217:B217"/>
    <mergeCell ref="A218:B218"/>
    <mergeCell ref="A219:B219"/>
    <mergeCell ref="A220:B220"/>
    <mergeCell ref="A221:B221"/>
    <mergeCell ref="A222:B222"/>
    <mergeCell ref="A223:B223"/>
    <mergeCell ref="A224:B224"/>
    <mergeCell ref="A225:B225"/>
    <mergeCell ref="A193:B193"/>
    <mergeCell ref="A194:B194"/>
    <mergeCell ref="A195:B195"/>
    <mergeCell ref="A196:B196"/>
    <mergeCell ref="A197:B197"/>
    <mergeCell ref="A198:B198"/>
    <mergeCell ref="A199:B199"/>
    <mergeCell ref="A215:B215"/>
    <mergeCell ref="A216:B216"/>
    <mergeCell ref="A169:B169"/>
    <mergeCell ref="A170:B170"/>
    <mergeCell ref="A171:B171"/>
    <mergeCell ref="A172:B172"/>
    <mergeCell ref="A188:B188"/>
    <mergeCell ref="A189:B189"/>
    <mergeCell ref="A190:B190"/>
    <mergeCell ref="A191:B191"/>
    <mergeCell ref="A192:B192"/>
    <mergeCell ref="A145:B145"/>
    <mergeCell ref="A161:B161"/>
    <mergeCell ref="A162:B162"/>
    <mergeCell ref="A163:B163"/>
    <mergeCell ref="A164:B164"/>
    <mergeCell ref="A165:B165"/>
    <mergeCell ref="A166:B166"/>
    <mergeCell ref="A167:B167"/>
    <mergeCell ref="A168:B168"/>
    <mergeCell ref="A136:B136"/>
    <mergeCell ref="A137:B137"/>
    <mergeCell ref="A138:B138"/>
    <mergeCell ref="A139:B139"/>
    <mergeCell ref="A140:B140"/>
    <mergeCell ref="A141:B141"/>
    <mergeCell ref="A142:B142"/>
    <mergeCell ref="A143:B143"/>
    <mergeCell ref="A144:B144"/>
    <mergeCell ref="A112:B112"/>
    <mergeCell ref="A113:B113"/>
    <mergeCell ref="A114:B114"/>
    <mergeCell ref="A115:B115"/>
    <mergeCell ref="A116:B116"/>
    <mergeCell ref="A117:B117"/>
    <mergeCell ref="A118:B118"/>
    <mergeCell ref="A134:B134"/>
    <mergeCell ref="A135:B135"/>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42:L142"/>
    <mergeCell ref="K143:L143"/>
    <mergeCell ref="K144:L144"/>
    <mergeCell ref="K145:L145"/>
    <mergeCell ref="K138:L138"/>
    <mergeCell ref="K139:L139"/>
    <mergeCell ref="K140:L140"/>
    <mergeCell ref="K141:L141"/>
    <mergeCell ref="K134:L134"/>
    <mergeCell ref="K135:L135"/>
    <mergeCell ref="K136:L136"/>
    <mergeCell ref="K137:L137"/>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96:L196"/>
    <mergeCell ref="K197:L197"/>
    <mergeCell ref="K198:L198"/>
    <mergeCell ref="K199:L199"/>
    <mergeCell ref="K192:L192"/>
    <mergeCell ref="K193:L193"/>
    <mergeCell ref="K194:L194"/>
    <mergeCell ref="K195:L195"/>
    <mergeCell ref="K188:L188"/>
    <mergeCell ref="K189:L189"/>
    <mergeCell ref="K190:L190"/>
    <mergeCell ref="K191:L191"/>
    <mergeCell ref="K223:L223"/>
    <mergeCell ref="K224:L224"/>
    <mergeCell ref="K225:L225"/>
    <mergeCell ref="K226:L226"/>
    <mergeCell ref="K219:L219"/>
    <mergeCell ref="K220:L220"/>
    <mergeCell ref="K221:L221"/>
    <mergeCell ref="K222:L222"/>
    <mergeCell ref="K215:L215"/>
    <mergeCell ref="K216:L216"/>
    <mergeCell ref="K217:L217"/>
    <mergeCell ref="K218:L218"/>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93:L293"/>
    <mergeCell ref="K294:L294"/>
    <mergeCell ref="K295:L295"/>
    <mergeCell ref="K296:L296"/>
    <mergeCell ref="K274:L274"/>
    <mergeCell ref="K275:L275"/>
    <mergeCell ref="K291:L291"/>
    <mergeCell ref="K292:L292"/>
    <mergeCell ref="K270:L270"/>
    <mergeCell ref="K271:L271"/>
    <mergeCell ref="K272:L272"/>
    <mergeCell ref="K273:L273"/>
    <mergeCell ref="K320:L320"/>
    <mergeCell ref="K321:L321"/>
    <mergeCell ref="K322:L322"/>
    <mergeCell ref="K323:L323"/>
    <mergeCell ref="K301:L301"/>
    <mergeCell ref="K302:L302"/>
    <mergeCell ref="K318:L318"/>
    <mergeCell ref="K319:L319"/>
    <mergeCell ref="K297:L297"/>
    <mergeCell ref="K298:L298"/>
    <mergeCell ref="K299:L299"/>
    <mergeCell ref="K300:L300"/>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74:L374"/>
    <mergeCell ref="K375:L375"/>
    <mergeCell ref="K376:L376"/>
    <mergeCell ref="K377:L377"/>
    <mergeCell ref="K355:L355"/>
    <mergeCell ref="K356:L356"/>
    <mergeCell ref="K372:L372"/>
    <mergeCell ref="K373:L373"/>
    <mergeCell ref="K351:L351"/>
    <mergeCell ref="K352:L352"/>
    <mergeCell ref="K353:L353"/>
    <mergeCell ref="K354:L354"/>
    <mergeCell ref="K401:L401"/>
    <mergeCell ref="K402:L402"/>
    <mergeCell ref="K403:L403"/>
    <mergeCell ref="K404:L404"/>
    <mergeCell ref="K382:L382"/>
    <mergeCell ref="K383:L383"/>
    <mergeCell ref="K399:L399"/>
    <mergeCell ref="K400:L400"/>
    <mergeCell ref="K378:L378"/>
    <mergeCell ref="K379:L379"/>
    <mergeCell ref="K380:L380"/>
    <mergeCell ref="K381:L381"/>
    <mergeCell ref="K430:L430"/>
    <mergeCell ref="K431:L431"/>
    <mergeCell ref="K409:L409"/>
    <mergeCell ref="K410:L410"/>
    <mergeCell ref="K426:L426"/>
    <mergeCell ref="K427:L427"/>
    <mergeCell ref="K405:L405"/>
    <mergeCell ref="K406:L406"/>
    <mergeCell ref="K407:L407"/>
    <mergeCell ref="K408:L408"/>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s>
  <phoneticPr fontId="4" type="noConversion"/>
  <printOptions horizontalCentered="1"/>
  <pageMargins left="0.59055118110236227" right="0.23622047244094491" top="0.59055118110236227" bottom="0.39370078740157483" header="0.31496062992125984" footer="0.31496062992125984"/>
  <pageSetup paperSize="9" scale="86"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527</v>
      </c>
      <c r="K1" s="1"/>
      <c r="L1" s="1"/>
      <c r="N1" s="391"/>
      <c r="O1" s="1164" t="s">
        <v>527</v>
      </c>
      <c r="P1" s="1164"/>
      <c r="Q1" s="1164"/>
      <c r="R1" s="1164"/>
      <c r="S1" s="1164"/>
      <c r="T1" s="1164"/>
    </row>
    <row r="2" spans="1:21" s="59" customFormat="1" ht="11.25" customHeight="1">
      <c r="A2" s="1170" t="s">
        <v>656</v>
      </c>
      <c r="B2" s="1170"/>
      <c r="C2" s="1170"/>
      <c r="D2" s="1170"/>
      <c r="E2" s="1170"/>
      <c r="F2" s="1170"/>
      <c r="G2" s="1170"/>
      <c r="H2" s="1170"/>
      <c r="I2" s="391"/>
      <c r="K2" s="139" t="s">
        <v>656</v>
      </c>
      <c r="L2" s="139"/>
      <c r="M2" s="139"/>
      <c r="N2" s="139"/>
      <c r="O2" s="139"/>
      <c r="P2" s="139"/>
      <c r="Q2" s="139"/>
      <c r="R2" s="139"/>
      <c r="S2" s="139"/>
      <c r="T2" s="139"/>
    </row>
    <row r="3" spans="1:21" ht="11.25" customHeight="1">
      <c r="A3" s="1169" t="s">
        <v>636</v>
      </c>
      <c r="B3" s="1169"/>
      <c r="C3" s="1169"/>
      <c r="D3" s="1169"/>
      <c r="E3" s="1169"/>
      <c r="F3" s="1169"/>
      <c r="G3" s="1169"/>
      <c r="H3" s="1169"/>
      <c r="I3" s="261"/>
      <c r="K3" s="63" t="s">
        <v>636</v>
      </c>
      <c r="L3" s="63"/>
      <c r="M3" s="63"/>
      <c r="N3" s="63"/>
      <c r="O3" s="63"/>
      <c r="P3" s="63"/>
      <c r="Q3" s="63"/>
      <c r="R3" s="63"/>
      <c r="S3" s="63"/>
      <c r="T3" s="63"/>
    </row>
    <row r="4" spans="1:21" s="60" customFormat="1" ht="11.25" customHeight="1">
      <c r="A4" s="140" t="s">
        <v>660</v>
      </c>
      <c r="B4" s="33"/>
      <c r="C4" s="33"/>
      <c r="D4" s="33"/>
      <c r="E4" s="33"/>
      <c r="F4" s="33"/>
      <c r="G4" s="33"/>
      <c r="H4" s="33"/>
      <c r="I4" s="156"/>
      <c r="K4" s="140" t="s">
        <v>660</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661</v>
      </c>
      <c r="B6" s="156"/>
      <c r="C6" s="156"/>
      <c r="D6" s="156"/>
      <c r="E6" s="156"/>
      <c r="F6" s="156"/>
      <c r="G6" s="156"/>
      <c r="H6" s="156"/>
      <c r="I6" s="156"/>
      <c r="J6" s="60"/>
      <c r="K6" s="61" t="s">
        <v>661</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187" t="s">
        <v>695</v>
      </c>
      <c r="E8" s="1188"/>
      <c r="F8" s="1188"/>
      <c r="G8" s="1188"/>
      <c r="H8" s="1188"/>
      <c r="I8" s="1188"/>
      <c r="J8" s="1188"/>
      <c r="K8" s="13"/>
      <c r="L8" s="14"/>
      <c r="M8" s="1187" t="s">
        <v>757</v>
      </c>
      <c r="N8" s="1188"/>
      <c r="O8" s="1188"/>
      <c r="P8" s="1188"/>
      <c r="Q8" s="1188"/>
      <c r="R8" s="1188"/>
      <c r="S8" s="1188"/>
      <c r="T8" s="1188"/>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577</v>
      </c>
      <c r="E10" s="44"/>
      <c r="F10" s="44"/>
      <c r="G10" s="44" t="s">
        <v>578</v>
      </c>
      <c r="H10" s="44"/>
      <c r="I10" s="44"/>
      <c r="J10" s="36"/>
      <c r="K10" s="22" t="s">
        <v>160</v>
      </c>
      <c r="L10" s="18"/>
      <c r="M10" s="102" t="s">
        <v>608</v>
      </c>
      <c r="N10" s="23"/>
      <c r="O10" s="23"/>
      <c r="P10" s="23"/>
      <c r="Q10" s="23"/>
      <c r="R10" s="23"/>
      <c r="S10" s="23"/>
      <c r="T10" s="23" t="s">
        <v>582</v>
      </c>
      <c r="U10" s="63"/>
    </row>
    <row r="11" spans="1:21" ht="11.25" customHeight="1">
      <c r="A11" s="18"/>
      <c r="B11" s="27"/>
      <c r="C11" s="102"/>
      <c r="D11" s="44" t="s">
        <v>169</v>
      </c>
      <c r="E11" s="44" t="s">
        <v>662</v>
      </c>
      <c r="F11" s="44" t="s">
        <v>663</v>
      </c>
      <c r="G11" s="44" t="s">
        <v>169</v>
      </c>
      <c r="H11" s="44" t="s">
        <v>664</v>
      </c>
      <c r="I11" s="44" t="s">
        <v>665</v>
      </c>
      <c r="J11" s="36" t="s">
        <v>827</v>
      </c>
      <c r="K11" s="18"/>
      <c r="L11" s="18"/>
      <c r="M11" s="102" t="s">
        <v>169</v>
      </c>
      <c r="N11" s="23" t="s">
        <v>667</v>
      </c>
      <c r="O11" s="23" t="s">
        <v>668</v>
      </c>
      <c r="P11" s="23" t="s">
        <v>669</v>
      </c>
      <c r="Q11" s="23" t="s">
        <v>670</v>
      </c>
      <c r="R11" s="1223" t="s">
        <v>828</v>
      </c>
      <c r="S11" s="23" t="s">
        <v>671</v>
      </c>
      <c r="T11" s="23" t="s">
        <v>672</v>
      </c>
      <c r="U11" s="63"/>
    </row>
    <row r="12" spans="1:21" ht="11.25" customHeight="1">
      <c r="A12" s="18" t="s">
        <v>168</v>
      </c>
      <c r="B12" s="27"/>
      <c r="C12" s="103" t="s">
        <v>178</v>
      </c>
      <c r="D12" s="44"/>
      <c r="E12" s="23"/>
      <c r="F12" s="23"/>
      <c r="G12" s="23"/>
      <c r="H12" s="23" t="s">
        <v>666</v>
      </c>
      <c r="I12" s="23"/>
      <c r="J12" s="23"/>
      <c r="K12" s="27" t="s">
        <v>168</v>
      </c>
      <c r="L12" s="27"/>
      <c r="M12" s="102"/>
      <c r="N12" s="23"/>
      <c r="O12" s="23"/>
      <c r="P12" s="23"/>
      <c r="Q12" s="23"/>
      <c r="R12" s="1223"/>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23"/>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71" t="s">
        <v>698</v>
      </c>
      <c r="D17" s="1171"/>
      <c r="E17" s="1171"/>
      <c r="F17" s="1171"/>
      <c r="G17" s="1171"/>
      <c r="H17" s="1171"/>
      <c r="I17" s="2"/>
      <c r="J17" s="2"/>
      <c r="K17" s="33"/>
      <c r="L17" s="33"/>
      <c r="M17" s="1171" t="s">
        <v>698</v>
      </c>
      <c r="N17" s="1171"/>
      <c r="O17" s="1171"/>
      <c r="P17" s="1171"/>
      <c r="Q17" s="1171"/>
      <c r="R17" s="1171"/>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65">
        <v>2009</v>
      </c>
      <c r="B32" s="1166"/>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65">
        <v>2009</v>
      </c>
      <c r="L32" s="1166"/>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65">
        <v>2010</v>
      </c>
      <c r="B33" s="1166"/>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65">
        <v>2010</v>
      </c>
      <c r="L33" s="1166"/>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57" t="s">
        <v>388</v>
      </c>
      <c r="B34" s="1258"/>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57" t="s">
        <v>388</v>
      </c>
      <c r="L34" s="1258"/>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65">
        <v>2012</v>
      </c>
      <c r="B35" s="1166"/>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65">
        <v>2012</v>
      </c>
      <c r="L35" s="1166"/>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65">
        <v>2013</v>
      </c>
      <c r="B36" s="1166"/>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65">
        <v>2013</v>
      </c>
      <c r="L36" s="1166"/>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65">
        <v>2014</v>
      </c>
      <c r="B37" s="1166"/>
      <c r="C37" s="40">
        <f t="shared" si="0"/>
        <v>1291.174</v>
      </c>
      <c r="D37" s="41">
        <f t="shared" ref="D37:J37" si="15">SUM(D229:D240)</f>
        <v>175.38499999999999</v>
      </c>
      <c r="E37" s="41">
        <f t="shared" si="15"/>
        <v>16.300999999999998</v>
      </c>
      <c r="F37" s="41">
        <f t="shared" si="15"/>
        <v>55.762</v>
      </c>
      <c r="G37" s="41">
        <f t="shared" si="15"/>
        <v>540.38300000000004</v>
      </c>
      <c r="H37" s="41">
        <f t="shared" si="15"/>
        <v>341.95400000000001</v>
      </c>
      <c r="I37" s="41">
        <f t="shared" si="15"/>
        <v>56.226999999999997</v>
      </c>
      <c r="J37" s="41">
        <f t="shared" si="15"/>
        <v>33.658999999999999</v>
      </c>
      <c r="K37" s="1165">
        <v>2014</v>
      </c>
      <c r="L37" s="1166"/>
      <c r="M37" s="41">
        <f t="shared" ref="M37:T37" si="16">SUM(M229:M240)</f>
        <v>575.40599999999995</v>
      </c>
      <c r="N37" s="41">
        <f t="shared" si="16"/>
        <v>26.507999999999999</v>
      </c>
      <c r="O37" s="41">
        <f t="shared" si="16"/>
        <v>39.213000000000001</v>
      </c>
      <c r="P37" s="41">
        <f t="shared" si="16"/>
        <v>90.168999999999997</v>
      </c>
      <c r="Q37" s="41">
        <f t="shared" si="16"/>
        <v>39.137</v>
      </c>
      <c r="R37" s="41">
        <f t="shared" si="16"/>
        <v>145.12200000000001</v>
      </c>
      <c r="S37" s="41">
        <f t="shared" si="16"/>
        <v>55.904000000000003</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74">
        <v>2007</v>
      </c>
      <c r="B39" s="1175"/>
      <c r="C39" s="43"/>
      <c r="D39" s="43"/>
      <c r="E39" s="43"/>
      <c r="F39" s="43"/>
      <c r="G39" s="43"/>
      <c r="H39" s="43"/>
      <c r="I39" s="43"/>
      <c r="J39" s="43"/>
      <c r="K39" s="1174">
        <v>2007</v>
      </c>
      <c r="L39" s="1175"/>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59">
        <v>19.399000000000001</v>
      </c>
      <c r="K40" s="37"/>
      <c r="L40" s="45" t="s">
        <v>181</v>
      </c>
      <c r="M40" s="249">
        <v>487.10899999999998</v>
      </c>
      <c r="N40" s="249">
        <v>19.989999999999998</v>
      </c>
      <c r="O40" s="249">
        <v>34.587000000000003</v>
      </c>
      <c r="P40" s="249">
        <v>80.471000000000004</v>
      </c>
      <c r="Q40" s="249">
        <v>57.667000000000002</v>
      </c>
      <c r="R40" s="659">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59">
        <v>18.378</v>
      </c>
      <c r="K41" s="37"/>
      <c r="L41" s="45" t="s">
        <v>182</v>
      </c>
      <c r="M41" s="249">
        <v>467.72199999999998</v>
      </c>
      <c r="N41" s="249">
        <v>23.895</v>
      </c>
      <c r="O41" s="249">
        <v>37.444000000000003</v>
      </c>
      <c r="P41" s="249">
        <v>77.295000000000002</v>
      </c>
      <c r="Q41" s="249">
        <v>49.81</v>
      </c>
      <c r="R41" s="659">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59">
        <v>19.062999999999999</v>
      </c>
      <c r="K42" s="37"/>
      <c r="L42" s="45" t="s">
        <v>183</v>
      </c>
      <c r="M42" s="249">
        <v>529.78800000000001</v>
      </c>
      <c r="N42" s="249">
        <v>32.975000000000001</v>
      </c>
      <c r="O42" s="249">
        <v>48.703000000000003</v>
      </c>
      <c r="P42" s="249">
        <v>96.096000000000004</v>
      </c>
      <c r="Q42" s="249">
        <v>52.706000000000003</v>
      </c>
      <c r="R42" s="659">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59">
        <v>14.872999999999999</v>
      </c>
      <c r="K43" s="37"/>
      <c r="L43" s="45" t="s">
        <v>184</v>
      </c>
      <c r="M43" s="249">
        <v>467.76499999999999</v>
      </c>
      <c r="N43" s="249">
        <v>31.577999999999999</v>
      </c>
      <c r="O43" s="249">
        <v>39.588999999999999</v>
      </c>
      <c r="P43" s="249">
        <v>85.4</v>
      </c>
      <c r="Q43" s="249">
        <v>46.054000000000002</v>
      </c>
      <c r="R43" s="659">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59">
        <v>14.667</v>
      </c>
      <c r="K44" s="37"/>
      <c r="L44" s="45" t="s">
        <v>185</v>
      </c>
      <c r="M44" s="249">
        <v>451.95800000000003</v>
      </c>
      <c r="N44" s="249">
        <v>31.318000000000001</v>
      </c>
      <c r="O44" s="249">
        <v>42.643999999999998</v>
      </c>
      <c r="P44" s="249">
        <v>87.837000000000003</v>
      </c>
      <c r="Q44" s="249">
        <v>36.600999999999999</v>
      </c>
      <c r="R44" s="659">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59">
        <v>16.704000000000001</v>
      </c>
      <c r="K45" s="37"/>
      <c r="L45" s="45" t="s">
        <v>186</v>
      </c>
      <c r="M45" s="249">
        <v>486.68200000000002</v>
      </c>
      <c r="N45" s="249">
        <v>32.411999999999999</v>
      </c>
      <c r="O45" s="249">
        <v>45.494</v>
      </c>
      <c r="P45" s="249">
        <v>93.126999999999995</v>
      </c>
      <c r="Q45" s="249">
        <v>36.673999999999999</v>
      </c>
      <c r="R45" s="659">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59">
        <v>22.571000000000002</v>
      </c>
      <c r="K46" s="37"/>
      <c r="L46" s="45" t="s">
        <v>187</v>
      </c>
      <c r="M46" s="249">
        <v>591.78499999999997</v>
      </c>
      <c r="N46" s="249">
        <v>40.326000000000001</v>
      </c>
      <c r="O46" s="249">
        <v>46.829000000000001</v>
      </c>
      <c r="P46" s="249">
        <v>105.542</v>
      </c>
      <c r="Q46" s="249">
        <v>50.374000000000002</v>
      </c>
      <c r="R46" s="659">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59">
        <v>19.199000000000002</v>
      </c>
      <c r="K47" s="37"/>
      <c r="L47" s="45" t="s">
        <v>188</v>
      </c>
      <c r="M47" s="450">
        <v>557.70899999999995</v>
      </c>
      <c r="N47" s="450">
        <v>46.104999999999997</v>
      </c>
      <c r="O47" s="450">
        <v>45.189</v>
      </c>
      <c r="P47" s="450">
        <v>98.966999999999999</v>
      </c>
      <c r="Q47" s="451">
        <v>41.539000000000001</v>
      </c>
      <c r="R47" s="659">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59">
        <v>17.63</v>
      </c>
      <c r="K48" s="37"/>
      <c r="L48" s="45" t="s">
        <v>189</v>
      </c>
      <c r="M48" s="450">
        <v>520.84699999999998</v>
      </c>
      <c r="N48" s="450">
        <v>34.073</v>
      </c>
      <c r="O48" s="450">
        <v>47.468000000000004</v>
      </c>
      <c r="P48" s="450">
        <v>100.065</v>
      </c>
      <c r="Q48" s="450">
        <v>44.973999999999997</v>
      </c>
      <c r="R48" s="659">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59">
        <v>21.279</v>
      </c>
      <c r="K49" s="37"/>
      <c r="L49" s="45" t="s">
        <v>190</v>
      </c>
      <c r="M49" s="249">
        <v>570.33699999999999</v>
      </c>
      <c r="N49" s="249">
        <v>39.789000000000001</v>
      </c>
      <c r="O49" s="249">
        <v>50.268999999999998</v>
      </c>
      <c r="P49" s="249">
        <v>109.821</v>
      </c>
      <c r="Q49" s="249">
        <v>50.537999999999997</v>
      </c>
      <c r="R49" s="659">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59">
        <v>22.436</v>
      </c>
      <c r="K50" s="37"/>
      <c r="L50" s="45" t="s">
        <v>191</v>
      </c>
      <c r="M50" s="249">
        <v>504.173</v>
      </c>
      <c r="N50" s="249">
        <v>22.972000000000001</v>
      </c>
      <c r="O50" s="249">
        <v>44.606999999999999</v>
      </c>
      <c r="P50" s="249">
        <v>86.694000000000003</v>
      </c>
      <c r="Q50" s="249">
        <v>57.746000000000002</v>
      </c>
      <c r="R50" s="659">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59">
        <v>31.707999999999998</v>
      </c>
      <c r="K51" s="37"/>
      <c r="L51" s="45" t="s">
        <v>192</v>
      </c>
      <c r="M51" s="249">
        <v>522.70100000000002</v>
      </c>
      <c r="N51" s="249">
        <v>24.28</v>
      </c>
      <c r="O51" s="249">
        <v>44.316000000000003</v>
      </c>
      <c r="P51" s="249">
        <v>80.334000000000003</v>
      </c>
      <c r="Q51" s="249">
        <v>59.64</v>
      </c>
      <c r="R51" s="659">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73" t="s">
        <v>193</v>
      </c>
      <c r="B53" s="1166"/>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73" t="s">
        <v>193</v>
      </c>
      <c r="L53" s="1166"/>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73" t="s">
        <v>194</v>
      </c>
      <c r="B54" s="1166"/>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73" t="s">
        <v>194</v>
      </c>
      <c r="L54" s="1166"/>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73" t="s">
        <v>195</v>
      </c>
      <c r="B55" s="1166"/>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73" t="s">
        <v>195</v>
      </c>
      <c r="L55" s="1166"/>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73" t="s">
        <v>196</v>
      </c>
      <c r="B56" s="1166"/>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73" t="s">
        <v>196</v>
      </c>
      <c r="L56" s="1166"/>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73" t="s">
        <v>197</v>
      </c>
      <c r="B57" s="1166"/>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73" t="s">
        <v>197</v>
      </c>
      <c r="L57" s="1166"/>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73" t="s">
        <v>198</v>
      </c>
      <c r="B58" s="1166"/>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73" t="s">
        <v>198</v>
      </c>
      <c r="L58" s="1166"/>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73" t="s">
        <v>199</v>
      </c>
      <c r="B59" s="1166"/>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73" t="s">
        <v>199</v>
      </c>
      <c r="L59" s="1166"/>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73" t="s">
        <v>200</v>
      </c>
      <c r="B60" s="1166"/>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73" t="s">
        <v>200</v>
      </c>
      <c r="L60" s="1166"/>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73" t="s">
        <v>201</v>
      </c>
      <c r="B61" s="1166"/>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73" t="s">
        <v>201</v>
      </c>
      <c r="L61" s="1166"/>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73" t="s">
        <v>202</v>
      </c>
      <c r="B62" s="1166"/>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73" t="s">
        <v>202</v>
      </c>
      <c r="L62" s="1166"/>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73" t="s">
        <v>203</v>
      </c>
      <c r="B63" s="1166"/>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73" t="s">
        <v>203</v>
      </c>
      <c r="L63" s="1166"/>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73" t="s">
        <v>204</v>
      </c>
      <c r="B64" s="1166"/>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73" t="s">
        <v>204</v>
      </c>
      <c r="L64" s="1166"/>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73" t="s">
        <v>193</v>
      </c>
      <c r="B80" s="1166"/>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73" t="s">
        <v>193</v>
      </c>
      <c r="L80" s="1166"/>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73" t="s">
        <v>194</v>
      </c>
      <c r="B81" s="1166"/>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73" t="s">
        <v>194</v>
      </c>
      <c r="L81" s="1166"/>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73" t="s">
        <v>195</v>
      </c>
      <c r="B82" s="1166"/>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73" t="s">
        <v>195</v>
      </c>
      <c r="L82" s="1166"/>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73" t="s">
        <v>196</v>
      </c>
      <c r="B83" s="1166"/>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73" t="s">
        <v>196</v>
      </c>
      <c r="L83" s="1166"/>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73" t="s">
        <v>197</v>
      </c>
      <c r="B84" s="1166"/>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73" t="s">
        <v>197</v>
      </c>
      <c r="L84" s="1166"/>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73" t="s">
        <v>198</v>
      </c>
      <c r="B85" s="1166"/>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73" t="s">
        <v>198</v>
      </c>
      <c r="L85" s="1166"/>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73" t="s">
        <v>199</v>
      </c>
      <c r="B86" s="1166"/>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73" t="s">
        <v>199</v>
      </c>
      <c r="L86" s="1166"/>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73" t="s">
        <v>200</v>
      </c>
      <c r="B87" s="1166"/>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73" t="s">
        <v>200</v>
      </c>
      <c r="L87" s="1166"/>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73" t="s">
        <v>201</v>
      </c>
      <c r="B88" s="1166"/>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73" t="s">
        <v>201</v>
      </c>
      <c r="L88" s="1166"/>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73" t="s">
        <v>202</v>
      </c>
      <c r="B89" s="1166"/>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73" t="s">
        <v>202</v>
      </c>
      <c r="L89" s="1166"/>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73" t="s">
        <v>203</v>
      </c>
      <c r="B90" s="1166"/>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73" t="s">
        <v>203</v>
      </c>
      <c r="L90" s="1166"/>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73" t="s">
        <v>204</v>
      </c>
      <c r="B91" s="1166"/>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73" t="s">
        <v>204</v>
      </c>
      <c r="L91" s="1166"/>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73" t="s">
        <v>193</v>
      </c>
      <c r="B107" s="1166"/>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73" t="s">
        <v>193</v>
      </c>
      <c r="L107" s="1166"/>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73" t="s">
        <v>194</v>
      </c>
      <c r="B108" s="1166"/>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73" t="s">
        <v>194</v>
      </c>
      <c r="L108" s="1166"/>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73" t="s">
        <v>195</v>
      </c>
      <c r="B109" s="1166"/>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73" t="s">
        <v>195</v>
      </c>
      <c r="L109" s="1166"/>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73" t="s">
        <v>196</v>
      </c>
      <c r="B110" s="1166"/>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73" t="s">
        <v>196</v>
      </c>
      <c r="L110" s="1166"/>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73" t="s">
        <v>197</v>
      </c>
      <c r="B111" s="1166"/>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73" t="s">
        <v>197</v>
      </c>
      <c r="L111" s="1166"/>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73" t="s">
        <v>198</v>
      </c>
      <c r="B112" s="1166"/>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73" t="s">
        <v>198</v>
      </c>
      <c r="L112" s="1166"/>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73" t="s">
        <v>199</v>
      </c>
      <c r="B113" s="1166"/>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73" t="s">
        <v>199</v>
      </c>
      <c r="L113" s="1166"/>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73" t="s">
        <v>200</v>
      </c>
      <c r="B114" s="1166"/>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73" t="s">
        <v>200</v>
      </c>
      <c r="L114" s="1166"/>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73" t="s">
        <v>201</v>
      </c>
      <c r="B115" s="1166"/>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73" t="s">
        <v>201</v>
      </c>
      <c r="L115" s="1166"/>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73" t="s">
        <v>202</v>
      </c>
      <c r="B116" s="1166"/>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73" t="s">
        <v>202</v>
      </c>
      <c r="L116" s="1166"/>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73" t="s">
        <v>203</v>
      </c>
      <c r="B117" s="1166"/>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73" t="s">
        <v>203</v>
      </c>
      <c r="L117" s="1166"/>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73" t="s">
        <v>204</v>
      </c>
      <c r="B118" s="1166"/>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73" t="s">
        <v>204</v>
      </c>
      <c r="L118" s="1166"/>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73" t="s">
        <v>193</v>
      </c>
      <c r="B134" s="1166"/>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73" t="s">
        <v>193</v>
      </c>
      <c r="L134" s="1166"/>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73" t="s">
        <v>194</v>
      </c>
      <c r="B135" s="1166"/>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73" t="s">
        <v>194</v>
      </c>
      <c r="L135" s="1166"/>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73" t="s">
        <v>195</v>
      </c>
      <c r="B136" s="1166"/>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73" t="s">
        <v>195</v>
      </c>
      <c r="L136" s="1166"/>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73" t="s">
        <v>196</v>
      </c>
      <c r="B137" s="1166"/>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73" t="s">
        <v>196</v>
      </c>
      <c r="L137" s="1166"/>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73" t="s">
        <v>197</v>
      </c>
      <c r="B138" s="1166"/>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73" t="s">
        <v>197</v>
      </c>
      <c r="L138" s="1166"/>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73" t="s">
        <v>198</v>
      </c>
      <c r="B139" s="1166"/>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73" t="s">
        <v>198</v>
      </c>
      <c r="L139" s="1166"/>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73" t="s">
        <v>199</v>
      </c>
      <c r="B140" s="1166"/>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73" t="s">
        <v>199</v>
      </c>
      <c r="L140" s="1166"/>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73" t="s">
        <v>200</v>
      </c>
      <c r="B141" s="1166"/>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73" t="s">
        <v>200</v>
      </c>
      <c r="L141" s="1166"/>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73" t="s">
        <v>201</v>
      </c>
      <c r="B142" s="1166"/>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73" t="s">
        <v>201</v>
      </c>
      <c r="L142" s="1166"/>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73" t="s">
        <v>202</v>
      </c>
      <c r="B143" s="1166"/>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73" t="s">
        <v>202</v>
      </c>
      <c r="L143" s="1166"/>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73" t="s">
        <v>203</v>
      </c>
      <c r="B144" s="1166"/>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73" t="s">
        <v>203</v>
      </c>
      <c r="L144" s="1166"/>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73" t="s">
        <v>204</v>
      </c>
      <c r="B145" s="1166"/>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73" t="s">
        <v>204</v>
      </c>
      <c r="L145" s="1166"/>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73" t="s">
        <v>193</v>
      </c>
      <c r="B161" s="1166"/>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73" t="s">
        <v>193</v>
      </c>
      <c r="L161" s="1166"/>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73" t="s">
        <v>194</v>
      </c>
      <c r="B162" s="1166"/>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73" t="s">
        <v>194</v>
      </c>
      <c r="L162" s="1166"/>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73" t="s">
        <v>195</v>
      </c>
      <c r="B163" s="1166"/>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73" t="s">
        <v>195</v>
      </c>
      <c r="L163" s="1166"/>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73" t="s">
        <v>196</v>
      </c>
      <c r="B164" s="1166"/>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73" t="s">
        <v>196</v>
      </c>
      <c r="L164" s="1166"/>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73" t="s">
        <v>197</v>
      </c>
      <c r="B165" s="1166"/>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73" t="s">
        <v>197</v>
      </c>
      <c r="L165" s="1166"/>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73" t="s">
        <v>198</v>
      </c>
      <c r="B166" s="1166"/>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73" t="s">
        <v>198</v>
      </c>
      <c r="L166" s="1166"/>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73" t="s">
        <v>199</v>
      </c>
      <c r="B167" s="1166"/>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73" t="s">
        <v>199</v>
      </c>
      <c r="L167" s="1166"/>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73" t="s">
        <v>200</v>
      </c>
      <c r="B168" s="1166"/>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73" t="s">
        <v>200</v>
      </c>
      <c r="L168" s="1166"/>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73" t="s">
        <v>201</v>
      </c>
      <c r="B169" s="1166"/>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73" t="s">
        <v>201</v>
      </c>
      <c r="L169" s="1166"/>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73" t="s">
        <v>202</v>
      </c>
      <c r="B170" s="1166"/>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73" t="s">
        <v>202</v>
      </c>
      <c r="L170" s="1166"/>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73" t="s">
        <v>203</v>
      </c>
      <c r="B171" s="1166"/>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73" t="s">
        <v>203</v>
      </c>
      <c r="L171" s="1166"/>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73" t="s">
        <v>204</v>
      </c>
      <c r="B172" s="1166"/>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73" t="s">
        <v>204</v>
      </c>
      <c r="L172" s="1166"/>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73" t="s">
        <v>193</v>
      </c>
      <c r="B188" s="1166"/>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73" t="s">
        <v>193</v>
      </c>
      <c r="L188" s="1166"/>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73" t="s">
        <v>194</v>
      </c>
      <c r="B189" s="1166"/>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73" t="s">
        <v>194</v>
      </c>
      <c r="L189" s="1166"/>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73" t="s">
        <v>195</v>
      </c>
      <c r="B190" s="1166"/>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73" t="s">
        <v>195</v>
      </c>
      <c r="L190" s="1166"/>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73" t="s">
        <v>196</v>
      </c>
      <c r="B191" s="1166"/>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73" t="s">
        <v>196</v>
      </c>
      <c r="L191" s="1166"/>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73" t="s">
        <v>197</v>
      </c>
      <c r="B192" s="1166"/>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73" t="s">
        <v>197</v>
      </c>
      <c r="L192" s="1166"/>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73" t="s">
        <v>198</v>
      </c>
      <c r="B193" s="1166"/>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73" t="s">
        <v>198</v>
      </c>
      <c r="L193" s="1166"/>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73" t="s">
        <v>199</v>
      </c>
      <c r="B194" s="1166"/>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73" t="s">
        <v>199</v>
      </c>
      <c r="L194" s="1166"/>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73" t="s">
        <v>200</v>
      </c>
      <c r="B195" s="1166"/>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73" t="s">
        <v>200</v>
      </c>
      <c r="L195" s="1166"/>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73" t="s">
        <v>201</v>
      </c>
      <c r="B196" s="1166"/>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73" t="s">
        <v>201</v>
      </c>
      <c r="L196" s="1166"/>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73" t="s">
        <v>202</v>
      </c>
      <c r="B197" s="1166"/>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73" t="s">
        <v>202</v>
      </c>
      <c r="L197" s="1166"/>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73" t="s">
        <v>203</v>
      </c>
      <c r="B198" s="1166"/>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73" t="s">
        <v>203</v>
      </c>
      <c r="L198" s="1166"/>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73" t="s">
        <v>204</v>
      </c>
      <c r="B199" s="1166"/>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73" t="s">
        <v>204</v>
      </c>
      <c r="L199" s="1166"/>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62">
        <v>0</v>
      </c>
    </row>
    <row r="207" spans="1:20" s="2" customFormat="1" ht="11.25" customHeight="1">
      <c r="A207" s="37"/>
      <c r="B207" s="45" t="s">
        <v>186</v>
      </c>
      <c r="C207" s="40">
        <f>D207+G207+M207+T207</f>
        <v>1566.681</v>
      </c>
      <c r="D207" s="661">
        <v>255.27600000000001</v>
      </c>
      <c r="E207" s="661">
        <v>57.872</v>
      </c>
      <c r="F207" s="661">
        <v>93.832999999999998</v>
      </c>
      <c r="G207" s="661">
        <v>708.904</v>
      </c>
      <c r="H207" s="661">
        <v>508.28100000000001</v>
      </c>
      <c r="I207" s="661">
        <v>95.808999999999997</v>
      </c>
      <c r="J207" s="661">
        <v>36.125</v>
      </c>
      <c r="K207" s="37"/>
      <c r="L207" s="45" t="s">
        <v>186</v>
      </c>
      <c r="M207" s="661">
        <v>602.50099999999998</v>
      </c>
      <c r="N207" s="661">
        <v>40.427999999999997</v>
      </c>
      <c r="O207" s="661">
        <v>58.304000000000002</v>
      </c>
      <c r="P207" s="661">
        <v>113.462</v>
      </c>
      <c r="Q207" s="661">
        <v>22.925999999999998</v>
      </c>
      <c r="R207" s="661">
        <v>104.062</v>
      </c>
      <c r="S207" s="661">
        <v>57.371000000000002</v>
      </c>
      <c r="T207" s="662">
        <v>0</v>
      </c>
    </row>
    <row r="208" spans="1:20" s="2" customFormat="1" ht="11.25" customHeight="1">
      <c r="A208" s="37"/>
      <c r="B208" s="45" t="s">
        <v>187</v>
      </c>
      <c r="C208" s="40">
        <f t="shared" si="165"/>
        <v>1848.1869999999999</v>
      </c>
      <c r="D208" s="661">
        <v>290.80399999999997</v>
      </c>
      <c r="E208" s="661">
        <v>65.346999999999994</v>
      </c>
      <c r="F208" s="661">
        <v>94.075000000000003</v>
      </c>
      <c r="G208" s="661">
        <v>807.63800000000003</v>
      </c>
      <c r="H208" s="661">
        <v>573.48299999999995</v>
      </c>
      <c r="I208" s="661">
        <v>111.431</v>
      </c>
      <c r="J208" s="661">
        <v>41.287999999999997</v>
      </c>
      <c r="K208" s="808"/>
      <c r="L208" s="45" t="s">
        <v>187</v>
      </c>
      <c r="M208" s="661">
        <v>749.745</v>
      </c>
      <c r="N208" s="661">
        <v>52.054000000000002</v>
      </c>
      <c r="O208" s="661">
        <v>64.783000000000001</v>
      </c>
      <c r="P208" s="661">
        <v>134.11500000000001</v>
      </c>
      <c r="Q208" s="661">
        <v>37.351999999999997</v>
      </c>
      <c r="R208" s="661">
        <v>148.47399999999999</v>
      </c>
      <c r="S208" s="661">
        <v>62.966000000000001</v>
      </c>
      <c r="T208" s="662">
        <v>0</v>
      </c>
    </row>
    <row r="209" spans="1:20" s="2" customFormat="1" ht="11.25" customHeight="1">
      <c r="A209" s="37"/>
      <c r="B209" s="45" t="s">
        <v>188</v>
      </c>
      <c r="C209" s="40">
        <f t="shared" si="165"/>
        <v>1793.4110000000001</v>
      </c>
      <c r="D209" s="661">
        <v>259.59500000000003</v>
      </c>
      <c r="E209" s="661">
        <v>70.900000000000006</v>
      </c>
      <c r="F209" s="661">
        <v>64.825000000000003</v>
      </c>
      <c r="G209" s="661">
        <v>794.149</v>
      </c>
      <c r="H209" s="661">
        <v>570.75</v>
      </c>
      <c r="I209" s="661">
        <v>113.48</v>
      </c>
      <c r="J209" s="661">
        <v>35.698</v>
      </c>
      <c r="K209" s="826"/>
      <c r="L209" s="45" t="s">
        <v>188</v>
      </c>
      <c r="M209" s="661">
        <v>739.66700000000003</v>
      </c>
      <c r="N209" s="661">
        <v>58.506999999999998</v>
      </c>
      <c r="O209" s="661">
        <v>62.252000000000002</v>
      </c>
      <c r="P209" s="661">
        <v>136.154</v>
      </c>
      <c r="Q209" s="661">
        <v>32.722000000000001</v>
      </c>
      <c r="R209" s="661">
        <v>147.33500000000001</v>
      </c>
      <c r="S209" s="661">
        <v>53.55</v>
      </c>
      <c r="T209" s="662">
        <v>0</v>
      </c>
    </row>
    <row r="210" spans="1:20" s="2" customFormat="1" ht="11.25" customHeight="1">
      <c r="A210" s="37"/>
      <c r="B210" s="45" t="s">
        <v>189</v>
      </c>
      <c r="C210" s="40">
        <f t="shared" si="165"/>
        <v>1570.9359999999999</v>
      </c>
      <c r="D210" s="661">
        <v>212.88</v>
      </c>
      <c r="E210" s="661">
        <v>68.400000000000006</v>
      </c>
      <c r="F210" s="661">
        <v>29.114000000000001</v>
      </c>
      <c r="G210" s="661">
        <v>705.99599999999998</v>
      </c>
      <c r="H210" s="661">
        <v>504.41</v>
      </c>
      <c r="I210" s="661">
        <v>97.325999999999993</v>
      </c>
      <c r="J210" s="661">
        <v>32.473999999999997</v>
      </c>
      <c r="K210" s="832"/>
      <c r="L210" s="45" t="s">
        <v>189</v>
      </c>
      <c r="M210" s="661">
        <v>652.05999999999995</v>
      </c>
      <c r="N210" s="661">
        <v>46.064</v>
      </c>
      <c r="O210" s="661">
        <v>57.165999999999997</v>
      </c>
      <c r="P210" s="661">
        <v>111.32599999999999</v>
      </c>
      <c r="Q210" s="661">
        <v>27.225000000000001</v>
      </c>
      <c r="R210" s="661">
        <v>142.61000000000001</v>
      </c>
      <c r="S210" s="661">
        <v>47.054000000000002</v>
      </c>
      <c r="T210" s="662">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913"/>
      <c r="L211" s="45" t="s">
        <v>190</v>
      </c>
      <c r="M211" s="661">
        <v>715.35799999999995</v>
      </c>
      <c r="N211" s="661">
        <v>48.264000000000003</v>
      </c>
      <c r="O211" s="661">
        <v>59.87</v>
      </c>
      <c r="P211" s="661">
        <v>124.69799999999999</v>
      </c>
      <c r="Q211" s="661">
        <v>35.018000000000001</v>
      </c>
      <c r="R211" s="661">
        <v>156.08099999999999</v>
      </c>
      <c r="S211" s="661">
        <v>61.564</v>
      </c>
      <c r="T211" s="662">
        <v>0</v>
      </c>
    </row>
    <row r="212" spans="1:20" s="2" customFormat="1" ht="11.25" customHeight="1">
      <c r="A212" s="37"/>
      <c r="B212" s="45" t="s">
        <v>191</v>
      </c>
      <c r="C212" s="40">
        <f t="shared" si="165"/>
        <v>1312.704</v>
      </c>
      <c r="D212" s="661">
        <v>201.666</v>
      </c>
      <c r="E212" s="661">
        <v>29.780999999999999</v>
      </c>
      <c r="F212" s="661">
        <v>67.558999999999997</v>
      </c>
      <c r="G212" s="661">
        <v>532.20100000000002</v>
      </c>
      <c r="H212" s="661">
        <v>342.73899999999998</v>
      </c>
      <c r="I212" s="661">
        <v>51.338999999999999</v>
      </c>
      <c r="J212" s="661">
        <v>32.526000000000003</v>
      </c>
      <c r="K212" s="37"/>
      <c r="L212" s="45" t="s">
        <v>191</v>
      </c>
      <c r="M212" s="661">
        <v>578.83699999999999</v>
      </c>
      <c r="N212" s="661">
        <v>30.518000000000001</v>
      </c>
      <c r="O212" s="661">
        <v>48.517000000000003</v>
      </c>
      <c r="P212" s="661">
        <v>90.62</v>
      </c>
      <c r="Q212" s="661">
        <v>36.58</v>
      </c>
      <c r="R212" s="661">
        <v>133.62799999999999</v>
      </c>
      <c r="S212" s="661">
        <v>58.811</v>
      </c>
      <c r="T212" s="662">
        <v>0</v>
      </c>
    </row>
    <row r="213" spans="1:20" s="2" customFormat="1" ht="11.25" customHeight="1">
      <c r="A213" s="37"/>
      <c r="B213" s="45" t="s">
        <v>192</v>
      </c>
      <c r="C213" s="40">
        <f t="shared" si="165"/>
        <v>1374.0360000000001</v>
      </c>
      <c r="D213" s="661">
        <v>196.18299999999999</v>
      </c>
      <c r="E213" s="661">
        <v>20.974</v>
      </c>
      <c r="F213" s="661">
        <v>65.451999999999998</v>
      </c>
      <c r="G213" s="661">
        <v>562.66099999999994</v>
      </c>
      <c r="H213" s="661">
        <v>363.77100000000002</v>
      </c>
      <c r="I213" s="661">
        <v>59.055</v>
      </c>
      <c r="J213" s="661">
        <v>29.661000000000001</v>
      </c>
      <c r="K213" s="1104"/>
      <c r="L213" s="45" t="s">
        <v>192</v>
      </c>
      <c r="M213" s="661">
        <v>615.19200000000001</v>
      </c>
      <c r="N213" s="661">
        <v>31.995999999999999</v>
      </c>
      <c r="O213" s="661">
        <v>49.204000000000001</v>
      </c>
      <c r="P213" s="661">
        <v>86.320999999999998</v>
      </c>
      <c r="Q213" s="661">
        <v>41.350999999999999</v>
      </c>
      <c r="R213" s="661">
        <v>155.345</v>
      </c>
      <c r="S213" s="661">
        <v>53.790999999999997</v>
      </c>
      <c r="T213" s="662">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73" t="s">
        <v>193</v>
      </c>
      <c r="B215" s="1166"/>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73" t="s">
        <v>193</v>
      </c>
      <c r="L215" s="1166"/>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73" t="s">
        <v>194</v>
      </c>
      <c r="B216" s="1166"/>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73" t="s">
        <v>194</v>
      </c>
      <c r="L216" s="1166"/>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73" t="s">
        <v>195</v>
      </c>
      <c r="B217" s="1166"/>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73" t="s">
        <v>195</v>
      </c>
      <c r="L217" s="1166"/>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73" t="s">
        <v>196</v>
      </c>
      <c r="B218" s="1166"/>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73" t="s">
        <v>196</v>
      </c>
      <c r="L218" s="1166"/>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73" t="s">
        <v>197</v>
      </c>
      <c r="B219" s="1166"/>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73" t="s">
        <v>197</v>
      </c>
      <c r="L219" s="1166"/>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73" t="s">
        <v>198</v>
      </c>
      <c r="B220" s="1166"/>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73" t="s">
        <v>198</v>
      </c>
      <c r="L220" s="1166"/>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73" t="s">
        <v>199</v>
      </c>
      <c r="B221" s="1166"/>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73" t="s">
        <v>199</v>
      </c>
      <c r="L221" s="1166"/>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73" t="s">
        <v>200</v>
      </c>
      <c r="B222" s="1166"/>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73" t="s">
        <v>200</v>
      </c>
      <c r="L222" s="1166"/>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73" t="s">
        <v>201</v>
      </c>
      <c r="B223" s="1166"/>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73" t="s">
        <v>201</v>
      </c>
      <c r="L223" s="1166"/>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73" t="s">
        <v>202</v>
      </c>
      <c r="B224" s="1166"/>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73" t="s">
        <v>202</v>
      </c>
      <c r="L224" s="1166"/>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73" t="s">
        <v>203</v>
      </c>
      <c r="B225" s="1166"/>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73" t="s">
        <v>203</v>
      </c>
      <c r="L225" s="1166"/>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73" t="s">
        <v>204</v>
      </c>
      <c r="B226" s="1166"/>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73" t="s">
        <v>204</v>
      </c>
      <c r="L226" s="1166"/>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61">
        <v>175.38499999999999</v>
      </c>
      <c r="E229" s="661">
        <v>16.300999999999998</v>
      </c>
      <c r="F229" s="661">
        <v>55.762</v>
      </c>
      <c r="G229" s="661">
        <v>540.38300000000004</v>
      </c>
      <c r="H229" s="661">
        <v>341.95400000000001</v>
      </c>
      <c r="I229" s="661">
        <v>56.226999999999997</v>
      </c>
      <c r="J229" s="661">
        <v>33.658999999999999</v>
      </c>
      <c r="K229" s="1115"/>
      <c r="L229" s="45" t="s">
        <v>181</v>
      </c>
      <c r="M229" s="661">
        <v>575.40599999999995</v>
      </c>
      <c r="N229" s="661">
        <v>26.507999999999999</v>
      </c>
      <c r="O229" s="661">
        <v>39.213000000000001</v>
      </c>
      <c r="P229" s="661">
        <v>90.168999999999997</v>
      </c>
      <c r="Q229" s="661">
        <v>39.137</v>
      </c>
      <c r="R229" s="661">
        <v>145.12200000000001</v>
      </c>
      <c r="S229" s="661">
        <v>55.904000000000003</v>
      </c>
      <c r="T229" s="662">
        <v>0</v>
      </c>
    </row>
    <row r="230" spans="1:20" s="2" customFormat="1" ht="11.25" hidden="1" customHeight="1">
      <c r="A230" s="37"/>
      <c r="B230" s="45" t="s">
        <v>182</v>
      </c>
      <c r="C230" s="40">
        <f t="shared" si="190"/>
        <v>0</v>
      </c>
      <c r="D230" s="43"/>
      <c r="E230" s="43"/>
      <c r="F230" s="43"/>
      <c r="G230" s="43"/>
      <c r="H230" s="43"/>
      <c r="I230" s="43"/>
      <c r="J230" s="43"/>
      <c r="K230" s="37"/>
      <c r="L230" s="45" t="s">
        <v>182</v>
      </c>
      <c r="M230" s="43"/>
      <c r="N230" s="43"/>
      <c r="O230" s="43"/>
      <c r="P230" s="43"/>
      <c r="Q230" s="43"/>
      <c r="R230" s="43"/>
      <c r="S230" s="43"/>
      <c r="T230" s="43"/>
    </row>
    <row r="231" spans="1:20" s="2" customFormat="1" ht="11.25" hidden="1" customHeight="1">
      <c r="A231" s="37"/>
      <c r="B231" s="45" t="s">
        <v>183</v>
      </c>
      <c r="C231" s="40">
        <f t="shared" si="190"/>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40">
        <f t="shared" si="190"/>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40">
        <f t="shared" si="190"/>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11.25" hidden="1"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73" t="s">
        <v>193</v>
      </c>
      <c r="B242" s="1166"/>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73" t="s">
        <v>193</v>
      </c>
      <c r="L242" s="1166"/>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73" t="s">
        <v>194</v>
      </c>
      <c r="B243" s="1166"/>
      <c r="C243" s="41">
        <f t="shared" ref="C243:J243" si="193">SUM(C229:C230)</f>
        <v>1291.174</v>
      </c>
      <c r="D243" s="41">
        <f t="shared" si="193"/>
        <v>175.38499999999999</v>
      </c>
      <c r="E243" s="41">
        <f t="shared" si="193"/>
        <v>16.300999999999998</v>
      </c>
      <c r="F243" s="41">
        <f t="shared" si="193"/>
        <v>55.762</v>
      </c>
      <c r="G243" s="41">
        <f t="shared" si="193"/>
        <v>540.38300000000004</v>
      </c>
      <c r="H243" s="41">
        <f t="shared" si="193"/>
        <v>341.95400000000001</v>
      </c>
      <c r="I243" s="41">
        <f t="shared" si="193"/>
        <v>56.226999999999997</v>
      </c>
      <c r="J243" s="41">
        <f t="shared" si="193"/>
        <v>33.658999999999999</v>
      </c>
      <c r="K243" s="1173" t="s">
        <v>194</v>
      </c>
      <c r="L243" s="1166"/>
      <c r="M243" s="41">
        <f t="shared" ref="M243:T243" si="194">SUM(M229:M230)</f>
        <v>575.40599999999995</v>
      </c>
      <c r="N243" s="41">
        <f t="shared" si="194"/>
        <v>26.507999999999999</v>
      </c>
      <c r="O243" s="41">
        <f t="shared" si="194"/>
        <v>39.213000000000001</v>
      </c>
      <c r="P243" s="41">
        <f t="shared" si="194"/>
        <v>90.168999999999997</v>
      </c>
      <c r="Q243" s="41">
        <f t="shared" si="194"/>
        <v>39.137</v>
      </c>
      <c r="R243" s="41">
        <f t="shared" si="194"/>
        <v>145.12200000000001</v>
      </c>
      <c r="S243" s="41">
        <f t="shared" si="194"/>
        <v>55.904000000000003</v>
      </c>
      <c r="T243" s="41">
        <f t="shared" si="194"/>
        <v>0</v>
      </c>
    </row>
    <row r="244" spans="1:20" s="2" customFormat="1" ht="11.25" hidden="1" customHeight="1">
      <c r="A244" s="1173" t="s">
        <v>195</v>
      </c>
      <c r="B244" s="1166"/>
      <c r="C244" s="41">
        <f t="shared" ref="C244:J244" si="195">SUM(C229:C231)</f>
        <v>1291.174</v>
      </c>
      <c r="D244" s="41">
        <f t="shared" si="195"/>
        <v>175.38499999999999</v>
      </c>
      <c r="E244" s="41">
        <f t="shared" si="195"/>
        <v>16.300999999999998</v>
      </c>
      <c r="F244" s="41">
        <f t="shared" si="195"/>
        <v>55.762</v>
      </c>
      <c r="G244" s="41">
        <f t="shared" si="195"/>
        <v>540.38300000000004</v>
      </c>
      <c r="H244" s="41">
        <f t="shared" si="195"/>
        <v>341.95400000000001</v>
      </c>
      <c r="I244" s="41">
        <f t="shared" si="195"/>
        <v>56.226999999999997</v>
      </c>
      <c r="J244" s="41">
        <f t="shared" si="195"/>
        <v>33.658999999999999</v>
      </c>
      <c r="K244" s="1173" t="s">
        <v>195</v>
      </c>
      <c r="L244" s="1166"/>
      <c r="M244" s="41">
        <f t="shared" ref="M244:T244" si="196">SUM(M229:M231)</f>
        <v>575.40599999999995</v>
      </c>
      <c r="N244" s="41">
        <f t="shared" si="196"/>
        <v>26.507999999999999</v>
      </c>
      <c r="O244" s="41">
        <f t="shared" si="196"/>
        <v>39.213000000000001</v>
      </c>
      <c r="P244" s="41">
        <f t="shared" si="196"/>
        <v>90.168999999999997</v>
      </c>
      <c r="Q244" s="41">
        <f t="shared" si="196"/>
        <v>39.137</v>
      </c>
      <c r="R244" s="41">
        <f t="shared" si="196"/>
        <v>145.12200000000001</v>
      </c>
      <c r="S244" s="41">
        <f t="shared" si="196"/>
        <v>55.904000000000003</v>
      </c>
      <c r="T244" s="41">
        <f t="shared" si="196"/>
        <v>0</v>
      </c>
    </row>
    <row r="245" spans="1:20" s="2" customFormat="1" ht="11.25" hidden="1" customHeight="1">
      <c r="A245" s="1173" t="s">
        <v>196</v>
      </c>
      <c r="B245" s="1166"/>
      <c r="C245" s="41">
        <f t="shared" ref="C245:J245" si="197">SUM(C229:C232)</f>
        <v>1291.174</v>
      </c>
      <c r="D245" s="41">
        <f t="shared" si="197"/>
        <v>175.38499999999999</v>
      </c>
      <c r="E245" s="41">
        <f t="shared" si="197"/>
        <v>16.300999999999998</v>
      </c>
      <c r="F245" s="41">
        <f t="shared" si="197"/>
        <v>55.762</v>
      </c>
      <c r="G245" s="41">
        <f t="shared" si="197"/>
        <v>540.38300000000004</v>
      </c>
      <c r="H245" s="41">
        <f t="shared" si="197"/>
        <v>341.95400000000001</v>
      </c>
      <c r="I245" s="41">
        <f t="shared" si="197"/>
        <v>56.226999999999997</v>
      </c>
      <c r="J245" s="41">
        <f t="shared" si="197"/>
        <v>33.658999999999999</v>
      </c>
      <c r="K245" s="1173" t="s">
        <v>196</v>
      </c>
      <c r="L245" s="1166"/>
      <c r="M245" s="41">
        <f t="shared" ref="M245:T245" si="198">SUM(M229:M232)</f>
        <v>575.40599999999995</v>
      </c>
      <c r="N245" s="41">
        <f t="shared" si="198"/>
        <v>26.507999999999999</v>
      </c>
      <c r="O245" s="41">
        <f t="shared" si="198"/>
        <v>39.213000000000001</v>
      </c>
      <c r="P245" s="41">
        <f t="shared" si="198"/>
        <v>90.168999999999997</v>
      </c>
      <c r="Q245" s="41">
        <f t="shared" si="198"/>
        <v>39.137</v>
      </c>
      <c r="R245" s="41">
        <f t="shared" si="198"/>
        <v>145.12200000000001</v>
      </c>
      <c r="S245" s="41">
        <f t="shared" si="198"/>
        <v>55.904000000000003</v>
      </c>
      <c r="T245" s="41">
        <f t="shared" si="198"/>
        <v>0</v>
      </c>
    </row>
    <row r="246" spans="1:20" s="2" customFormat="1" ht="11.25" hidden="1" customHeight="1">
      <c r="A246" s="1173" t="s">
        <v>197</v>
      </c>
      <c r="B246" s="1166"/>
      <c r="C246" s="41">
        <f t="shared" ref="C246:J246" si="199">SUM(C229:C233)</f>
        <v>1291.174</v>
      </c>
      <c r="D246" s="41">
        <f t="shared" si="199"/>
        <v>175.38499999999999</v>
      </c>
      <c r="E246" s="41">
        <f t="shared" si="199"/>
        <v>16.300999999999998</v>
      </c>
      <c r="F246" s="41">
        <f t="shared" si="199"/>
        <v>55.762</v>
      </c>
      <c r="G246" s="41">
        <f t="shared" si="199"/>
        <v>540.38300000000004</v>
      </c>
      <c r="H246" s="41">
        <f t="shared" si="199"/>
        <v>341.95400000000001</v>
      </c>
      <c r="I246" s="41">
        <f t="shared" si="199"/>
        <v>56.226999999999997</v>
      </c>
      <c r="J246" s="41">
        <f t="shared" si="199"/>
        <v>33.658999999999999</v>
      </c>
      <c r="K246" s="1173" t="s">
        <v>197</v>
      </c>
      <c r="L246" s="1166"/>
      <c r="M246" s="41">
        <f t="shared" ref="M246:T246" si="200">SUM(M229:M233)</f>
        <v>575.40599999999995</v>
      </c>
      <c r="N246" s="41">
        <f t="shared" si="200"/>
        <v>26.507999999999999</v>
      </c>
      <c r="O246" s="41">
        <f t="shared" si="200"/>
        <v>39.213000000000001</v>
      </c>
      <c r="P246" s="41">
        <f t="shared" si="200"/>
        <v>90.168999999999997</v>
      </c>
      <c r="Q246" s="41">
        <f t="shared" si="200"/>
        <v>39.137</v>
      </c>
      <c r="R246" s="41">
        <f t="shared" si="200"/>
        <v>145.12200000000001</v>
      </c>
      <c r="S246" s="41">
        <f t="shared" si="200"/>
        <v>55.904000000000003</v>
      </c>
      <c r="T246" s="41">
        <f t="shared" si="200"/>
        <v>0</v>
      </c>
    </row>
    <row r="247" spans="1:20" s="2" customFormat="1" ht="11.25" hidden="1" customHeight="1">
      <c r="A247" s="1173" t="s">
        <v>198</v>
      </c>
      <c r="B247" s="1166"/>
      <c r="C247" s="41">
        <f t="shared" ref="C247:J247" si="201">SUM(C229:C234)</f>
        <v>1291.174</v>
      </c>
      <c r="D247" s="41">
        <f t="shared" si="201"/>
        <v>175.38499999999999</v>
      </c>
      <c r="E247" s="41">
        <f t="shared" si="201"/>
        <v>16.300999999999998</v>
      </c>
      <c r="F247" s="41">
        <f t="shared" si="201"/>
        <v>55.762</v>
      </c>
      <c r="G247" s="41">
        <f t="shared" si="201"/>
        <v>540.38300000000004</v>
      </c>
      <c r="H247" s="41">
        <f t="shared" si="201"/>
        <v>341.95400000000001</v>
      </c>
      <c r="I247" s="41">
        <f t="shared" si="201"/>
        <v>56.226999999999997</v>
      </c>
      <c r="J247" s="41">
        <f t="shared" si="201"/>
        <v>33.658999999999999</v>
      </c>
      <c r="K247" s="1173" t="s">
        <v>198</v>
      </c>
      <c r="L247" s="1166"/>
      <c r="M247" s="41">
        <f t="shared" ref="M247:T247" si="202">SUM(M229:M234)</f>
        <v>575.40599999999995</v>
      </c>
      <c r="N247" s="41">
        <f t="shared" si="202"/>
        <v>26.507999999999999</v>
      </c>
      <c r="O247" s="41">
        <f t="shared" si="202"/>
        <v>39.213000000000001</v>
      </c>
      <c r="P247" s="41">
        <f t="shared" si="202"/>
        <v>90.168999999999997</v>
      </c>
      <c r="Q247" s="41">
        <f t="shared" si="202"/>
        <v>39.137</v>
      </c>
      <c r="R247" s="41">
        <f t="shared" si="202"/>
        <v>145.12200000000001</v>
      </c>
      <c r="S247" s="41">
        <f t="shared" si="202"/>
        <v>55.904000000000003</v>
      </c>
      <c r="T247" s="41">
        <f t="shared" si="202"/>
        <v>0</v>
      </c>
    </row>
    <row r="248" spans="1:20" s="2" customFormat="1" ht="11.25" hidden="1" customHeight="1">
      <c r="A248" s="1173" t="s">
        <v>199</v>
      </c>
      <c r="B248" s="1166"/>
      <c r="C248" s="41">
        <f t="shared" ref="C248:J248" si="203">SUM(C229:C235)</f>
        <v>1291.174</v>
      </c>
      <c r="D248" s="41">
        <f t="shared" si="203"/>
        <v>175.38499999999999</v>
      </c>
      <c r="E248" s="41">
        <f t="shared" si="203"/>
        <v>16.300999999999998</v>
      </c>
      <c r="F248" s="41">
        <f t="shared" si="203"/>
        <v>55.762</v>
      </c>
      <c r="G248" s="41">
        <f t="shared" si="203"/>
        <v>540.38300000000004</v>
      </c>
      <c r="H248" s="41">
        <f t="shared" si="203"/>
        <v>341.95400000000001</v>
      </c>
      <c r="I248" s="41">
        <f t="shared" si="203"/>
        <v>56.226999999999997</v>
      </c>
      <c r="J248" s="41">
        <f t="shared" si="203"/>
        <v>33.658999999999999</v>
      </c>
      <c r="K248" s="1173" t="s">
        <v>199</v>
      </c>
      <c r="L248" s="1166"/>
      <c r="M248" s="41">
        <f t="shared" ref="M248:T248" si="204">SUM(M229:M235)</f>
        <v>575.40599999999995</v>
      </c>
      <c r="N248" s="41">
        <f t="shared" si="204"/>
        <v>26.507999999999999</v>
      </c>
      <c r="O248" s="41">
        <f t="shared" si="204"/>
        <v>39.213000000000001</v>
      </c>
      <c r="P248" s="41">
        <f t="shared" si="204"/>
        <v>90.168999999999997</v>
      </c>
      <c r="Q248" s="41">
        <f t="shared" si="204"/>
        <v>39.137</v>
      </c>
      <c r="R248" s="41">
        <f t="shared" si="204"/>
        <v>145.12200000000001</v>
      </c>
      <c r="S248" s="41">
        <f t="shared" si="204"/>
        <v>55.904000000000003</v>
      </c>
      <c r="T248" s="41">
        <f t="shared" si="204"/>
        <v>0</v>
      </c>
    </row>
    <row r="249" spans="1:20" s="2" customFormat="1" ht="11.25" hidden="1" customHeight="1">
      <c r="A249" s="1173" t="s">
        <v>200</v>
      </c>
      <c r="B249" s="1166"/>
      <c r="C249" s="41">
        <f t="shared" ref="C249:J249" si="205">SUM(C229:C236)</f>
        <v>1291.174</v>
      </c>
      <c r="D249" s="41">
        <f t="shared" si="205"/>
        <v>175.38499999999999</v>
      </c>
      <c r="E249" s="41">
        <f t="shared" si="205"/>
        <v>16.300999999999998</v>
      </c>
      <c r="F249" s="41">
        <f t="shared" si="205"/>
        <v>55.762</v>
      </c>
      <c r="G249" s="41">
        <f t="shared" si="205"/>
        <v>540.38300000000004</v>
      </c>
      <c r="H249" s="41">
        <f t="shared" si="205"/>
        <v>341.95400000000001</v>
      </c>
      <c r="I249" s="41">
        <f t="shared" si="205"/>
        <v>56.226999999999997</v>
      </c>
      <c r="J249" s="41">
        <f t="shared" si="205"/>
        <v>33.658999999999999</v>
      </c>
      <c r="K249" s="1173" t="s">
        <v>200</v>
      </c>
      <c r="L249" s="1166"/>
      <c r="M249" s="41">
        <f t="shared" ref="M249:T249" si="206">SUM(M229:M236)</f>
        <v>575.40599999999995</v>
      </c>
      <c r="N249" s="41">
        <f t="shared" si="206"/>
        <v>26.507999999999999</v>
      </c>
      <c r="O249" s="41">
        <f t="shared" si="206"/>
        <v>39.213000000000001</v>
      </c>
      <c r="P249" s="41">
        <f t="shared" si="206"/>
        <v>90.168999999999997</v>
      </c>
      <c r="Q249" s="41">
        <f t="shared" si="206"/>
        <v>39.137</v>
      </c>
      <c r="R249" s="41">
        <f t="shared" si="206"/>
        <v>145.12200000000001</v>
      </c>
      <c r="S249" s="41">
        <f t="shared" si="206"/>
        <v>55.904000000000003</v>
      </c>
      <c r="T249" s="41">
        <f t="shared" si="206"/>
        <v>0</v>
      </c>
    </row>
    <row r="250" spans="1:20" s="2" customFormat="1" ht="11.25" hidden="1" customHeight="1">
      <c r="A250" s="1173" t="s">
        <v>201</v>
      </c>
      <c r="B250" s="1166"/>
      <c r="C250" s="41">
        <f t="shared" ref="C250:J250" si="207">SUM(C229:C237)</f>
        <v>1291.174</v>
      </c>
      <c r="D250" s="41">
        <f t="shared" si="207"/>
        <v>175.38499999999999</v>
      </c>
      <c r="E250" s="41">
        <f t="shared" si="207"/>
        <v>16.300999999999998</v>
      </c>
      <c r="F250" s="41">
        <f t="shared" si="207"/>
        <v>55.762</v>
      </c>
      <c r="G250" s="41">
        <f t="shared" si="207"/>
        <v>540.38300000000004</v>
      </c>
      <c r="H250" s="41">
        <f t="shared" si="207"/>
        <v>341.95400000000001</v>
      </c>
      <c r="I250" s="41">
        <f t="shared" si="207"/>
        <v>56.226999999999997</v>
      </c>
      <c r="J250" s="41">
        <f t="shared" si="207"/>
        <v>33.658999999999999</v>
      </c>
      <c r="K250" s="1173" t="s">
        <v>201</v>
      </c>
      <c r="L250" s="1166"/>
      <c r="M250" s="41">
        <f t="shared" ref="M250:T250" si="208">SUM(M229:M237)</f>
        <v>575.40599999999995</v>
      </c>
      <c r="N250" s="41">
        <f t="shared" si="208"/>
        <v>26.507999999999999</v>
      </c>
      <c r="O250" s="41">
        <f t="shared" si="208"/>
        <v>39.213000000000001</v>
      </c>
      <c r="P250" s="41">
        <f t="shared" si="208"/>
        <v>90.168999999999997</v>
      </c>
      <c r="Q250" s="41">
        <f t="shared" si="208"/>
        <v>39.137</v>
      </c>
      <c r="R250" s="41">
        <f t="shared" si="208"/>
        <v>145.12200000000001</v>
      </c>
      <c r="S250" s="41">
        <f t="shared" si="208"/>
        <v>55.904000000000003</v>
      </c>
      <c r="T250" s="41">
        <f t="shared" si="208"/>
        <v>0</v>
      </c>
    </row>
    <row r="251" spans="1:20" s="2" customFormat="1" ht="11.25" hidden="1" customHeight="1">
      <c r="A251" s="1173" t="s">
        <v>202</v>
      </c>
      <c r="B251" s="1166"/>
      <c r="C251" s="41">
        <f t="shared" ref="C251:J251" si="209">SUM(C229:C238)</f>
        <v>1291.174</v>
      </c>
      <c r="D251" s="41">
        <f t="shared" si="209"/>
        <v>175.38499999999999</v>
      </c>
      <c r="E251" s="41">
        <f t="shared" si="209"/>
        <v>16.300999999999998</v>
      </c>
      <c r="F251" s="41">
        <f t="shared" si="209"/>
        <v>55.762</v>
      </c>
      <c r="G251" s="41">
        <f t="shared" si="209"/>
        <v>540.38300000000004</v>
      </c>
      <c r="H251" s="41">
        <f t="shared" si="209"/>
        <v>341.95400000000001</v>
      </c>
      <c r="I251" s="41">
        <f t="shared" si="209"/>
        <v>56.226999999999997</v>
      </c>
      <c r="J251" s="41">
        <f t="shared" si="209"/>
        <v>33.658999999999999</v>
      </c>
      <c r="K251" s="1173" t="s">
        <v>202</v>
      </c>
      <c r="L251" s="1166"/>
      <c r="M251" s="41">
        <f t="shared" ref="M251:T251" si="210">SUM(M229:M238)</f>
        <v>575.40599999999995</v>
      </c>
      <c r="N251" s="41">
        <f t="shared" si="210"/>
        <v>26.507999999999999</v>
      </c>
      <c r="O251" s="41">
        <f t="shared" si="210"/>
        <v>39.213000000000001</v>
      </c>
      <c r="P251" s="41">
        <f t="shared" si="210"/>
        <v>90.168999999999997</v>
      </c>
      <c r="Q251" s="41">
        <f t="shared" si="210"/>
        <v>39.137</v>
      </c>
      <c r="R251" s="41">
        <f t="shared" si="210"/>
        <v>145.12200000000001</v>
      </c>
      <c r="S251" s="41">
        <f t="shared" si="210"/>
        <v>55.904000000000003</v>
      </c>
      <c r="T251" s="41">
        <f t="shared" si="210"/>
        <v>0</v>
      </c>
    </row>
    <row r="252" spans="1:20" s="2" customFormat="1" ht="11.25" hidden="1" customHeight="1">
      <c r="A252" s="1173" t="s">
        <v>203</v>
      </c>
      <c r="B252" s="1166"/>
      <c r="C252" s="41">
        <f t="shared" ref="C252:J252" si="211">SUM(C229:C239)</f>
        <v>1291.174</v>
      </c>
      <c r="D252" s="41">
        <f t="shared" si="211"/>
        <v>175.38499999999999</v>
      </c>
      <c r="E252" s="41">
        <f t="shared" si="211"/>
        <v>16.300999999999998</v>
      </c>
      <c r="F252" s="41">
        <f t="shared" si="211"/>
        <v>55.762</v>
      </c>
      <c r="G252" s="41">
        <f t="shared" si="211"/>
        <v>540.38300000000004</v>
      </c>
      <c r="H252" s="41">
        <f t="shared" si="211"/>
        <v>341.95400000000001</v>
      </c>
      <c r="I252" s="41">
        <f t="shared" si="211"/>
        <v>56.226999999999997</v>
      </c>
      <c r="J252" s="41">
        <f t="shared" si="211"/>
        <v>33.658999999999999</v>
      </c>
      <c r="K252" s="1173" t="s">
        <v>203</v>
      </c>
      <c r="L252" s="1166"/>
      <c r="M252" s="41">
        <f t="shared" ref="M252:T252" si="212">SUM(M229:M239)</f>
        <v>575.40599999999995</v>
      </c>
      <c r="N252" s="41">
        <f t="shared" si="212"/>
        <v>26.507999999999999</v>
      </c>
      <c r="O252" s="41">
        <f t="shared" si="212"/>
        <v>39.213000000000001</v>
      </c>
      <c r="P252" s="41">
        <f t="shared" si="212"/>
        <v>90.168999999999997</v>
      </c>
      <c r="Q252" s="41">
        <f t="shared" si="212"/>
        <v>39.137</v>
      </c>
      <c r="R252" s="41">
        <f t="shared" si="212"/>
        <v>145.12200000000001</v>
      </c>
      <c r="S252" s="41">
        <f t="shared" si="212"/>
        <v>55.904000000000003</v>
      </c>
      <c r="T252" s="41">
        <f t="shared" si="212"/>
        <v>0</v>
      </c>
    </row>
    <row r="253" spans="1:20" s="2" customFormat="1" ht="11.25" hidden="1" customHeight="1">
      <c r="A253" s="1173" t="s">
        <v>204</v>
      </c>
      <c r="B253" s="1166"/>
      <c r="C253" s="41">
        <f t="shared" ref="C253:J253" si="213">SUM(C229:C240)</f>
        <v>1291.174</v>
      </c>
      <c r="D253" s="41">
        <f t="shared" si="213"/>
        <v>175.38499999999999</v>
      </c>
      <c r="E253" s="41">
        <f t="shared" si="213"/>
        <v>16.300999999999998</v>
      </c>
      <c r="F253" s="41">
        <f t="shared" si="213"/>
        <v>55.762</v>
      </c>
      <c r="G253" s="41">
        <f t="shared" si="213"/>
        <v>540.38300000000004</v>
      </c>
      <c r="H253" s="41">
        <f t="shared" si="213"/>
        <v>341.95400000000001</v>
      </c>
      <c r="I253" s="41">
        <f t="shared" si="213"/>
        <v>56.226999999999997</v>
      </c>
      <c r="J253" s="41">
        <f t="shared" si="213"/>
        <v>33.658999999999999</v>
      </c>
      <c r="K253" s="1173" t="s">
        <v>204</v>
      </c>
      <c r="L253" s="1166"/>
      <c r="M253" s="41">
        <f t="shared" ref="M253:T253" si="214">SUM(M229:M240)</f>
        <v>575.40599999999995</v>
      </c>
      <c r="N253" s="41">
        <f t="shared" si="214"/>
        <v>26.507999999999999</v>
      </c>
      <c r="O253" s="41">
        <f t="shared" si="214"/>
        <v>39.213000000000001</v>
      </c>
      <c r="P253" s="41">
        <f t="shared" si="214"/>
        <v>90.168999999999997</v>
      </c>
      <c r="Q253" s="41">
        <f t="shared" si="214"/>
        <v>39.137</v>
      </c>
      <c r="R253" s="41">
        <f t="shared" si="214"/>
        <v>145.12200000000001</v>
      </c>
      <c r="S253" s="41">
        <f t="shared" si="214"/>
        <v>55.904000000000003</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71" t="s">
        <v>205</v>
      </c>
      <c r="D255" s="1171"/>
      <c r="E255" s="1171"/>
      <c r="F255" s="1171"/>
      <c r="G255" s="1171"/>
      <c r="H255" s="1171"/>
      <c r="M255" s="1171" t="s">
        <v>205</v>
      </c>
      <c r="N255" s="1171"/>
      <c r="O255" s="1171"/>
      <c r="P255" s="1171"/>
      <c r="Q255" s="1171"/>
      <c r="R255" s="1171"/>
    </row>
    <row r="256" spans="1:20" s="2" customFormat="1" ht="11.25" customHeight="1">
      <c r="A256" s="37"/>
      <c r="B256" s="52"/>
      <c r="C256" s="1167" t="s">
        <v>206</v>
      </c>
      <c r="D256" s="1167"/>
      <c r="E256" s="1167"/>
      <c r="F256" s="1167"/>
      <c r="G256" s="1167"/>
      <c r="H256" s="1167"/>
      <c r="M256" s="1167" t="s">
        <v>206</v>
      </c>
      <c r="N256" s="1167"/>
      <c r="O256" s="1167"/>
      <c r="P256" s="1167"/>
      <c r="Q256" s="1167"/>
      <c r="R256" s="1167"/>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65">
        <v>2009</v>
      </c>
      <c r="B270" s="1166"/>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65">
        <v>2009</v>
      </c>
      <c r="L270" s="1166"/>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65">
        <v>2010</v>
      </c>
      <c r="B271" s="1166"/>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65">
        <v>2010</v>
      </c>
      <c r="L271" s="1166"/>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57" t="s">
        <v>388</v>
      </c>
      <c r="B272" s="1258"/>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57" t="s">
        <v>388</v>
      </c>
      <c r="L272" s="1258"/>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65">
        <v>2012</v>
      </c>
      <c r="B273" s="1166"/>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65">
        <v>2012</v>
      </c>
      <c r="L273" s="1166"/>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65">
        <v>2013</v>
      </c>
      <c r="B274" s="1166"/>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65">
        <v>2013</v>
      </c>
      <c r="L274" s="1166"/>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65">
        <v>2014</v>
      </c>
      <c r="B275" s="1166"/>
      <c r="C275" s="55">
        <f t="shared" si="217"/>
        <v>-92.803818110610862</v>
      </c>
      <c r="D275" s="55">
        <f t="shared" si="217"/>
        <v>-93.752651520953378</v>
      </c>
      <c r="E275" s="55">
        <f t="shared" si="217"/>
        <v>-96.843228462649748</v>
      </c>
      <c r="F275" s="55">
        <f t="shared" si="217"/>
        <v>-94.24361953506714</v>
      </c>
      <c r="G275" s="55">
        <f t="shared" si="217"/>
        <v>-92.848889935210551</v>
      </c>
      <c r="H275" s="55">
        <f t="shared" si="217"/>
        <v>-93.428756019166016</v>
      </c>
      <c r="I275" s="55">
        <f t="shared" si="217"/>
        <v>-93.894216516574886</v>
      </c>
      <c r="J275" s="55">
        <f t="shared" si="217"/>
        <v>-91.849509285200583</v>
      </c>
      <c r="K275" s="1165">
        <v>2014</v>
      </c>
      <c r="L275" s="1166"/>
      <c r="M275" s="55">
        <f t="shared" si="218"/>
        <v>-92.393965730903318</v>
      </c>
      <c r="N275" s="55">
        <f t="shared" si="218"/>
        <v>-94.517125193135442</v>
      </c>
      <c r="O275" s="55">
        <f t="shared" si="218"/>
        <v>-94.102980165813733</v>
      </c>
      <c r="P275" s="55">
        <f t="shared" si="218"/>
        <v>-92.752661017371466</v>
      </c>
      <c r="Q275" s="55">
        <f t="shared" si="218"/>
        <v>-90.522581426322802</v>
      </c>
      <c r="R275" s="55">
        <f t="shared" si="218"/>
        <v>-91.277294892731803</v>
      </c>
      <c r="S275" s="55">
        <f t="shared" si="218"/>
        <v>-91.425253964577635</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73" t="s">
        <v>193</v>
      </c>
      <c r="B291" s="1166"/>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73" t="s">
        <v>193</v>
      </c>
      <c r="L291" s="1166"/>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73" t="s">
        <v>194</v>
      </c>
      <c r="B292" s="1166"/>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73" t="s">
        <v>194</v>
      </c>
      <c r="L292" s="1166"/>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73" t="s">
        <v>195</v>
      </c>
      <c r="B293" s="1166"/>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73" t="s">
        <v>195</v>
      </c>
      <c r="L293" s="1166"/>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73" t="s">
        <v>196</v>
      </c>
      <c r="B294" s="1166"/>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73" t="s">
        <v>196</v>
      </c>
      <c r="L294" s="1166"/>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73" t="s">
        <v>197</v>
      </c>
      <c r="B295" s="1166"/>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73" t="s">
        <v>197</v>
      </c>
      <c r="L295" s="1166"/>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73" t="s">
        <v>198</v>
      </c>
      <c r="B296" s="1166"/>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73" t="s">
        <v>198</v>
      </c>
      <c r="L296" s="1166"/>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73" t="s">
        <v>199</v>
      </c>
      <c r="B297" s="1166"/>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73" t="s">
        <v>199</v>
      </c>
      <c r="L297" s="1166"/>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73" t="s">
        <v>200</v>
      </c>
      <c r="B298" s="1166"/>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73" t="s">
        <v>200</v>
      </c>
      <c r="L298" s="1166"/>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73" t="s">
        <v>201</v>
      </c>
      <c r="B299" s="1166"/>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73" t="s">
        <v>201</v>
      </c>
      <c r="L299" s="1166"/>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73" t="s">
        <v>202</v>
      </c>
      <c r="B300" s="1166"/>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73" t="s">
        <v>202</v>
      </c>
      <c r="L300" s="1166"/>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73" t="s">
        <v>203</v>
      </c>
      <c r="B301" s="1166"/>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73" t="s">
        <v>203</v>
      </c>
      <c r="L301" s="1166"/>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73" t="s">
        <v>204</v>
      </c>
      <c r="B302" s="1166"/>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73" t="s">
        <v>204</v>
      </c>
      <c r="L302" s="1166"/>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73" t="s">
        <v>193</v>
      </c>
      <c r="B318" s="1166"/>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73" t="s">
        <v>193</v>
      </c>
      <c r="L318" s="1166"/>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73" t="s">
        <v>194</v>
      </c>
      <c r="B319" s="1166"/>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73" t="s">
        <v>194</v>
      </c>
      <c r="L319" s="1166"/>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73" t="s">
        <v>195</v>
      </c>
      <c r="B320" s="1166"/>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73" t="s">
        <v>195</v>
      </c>
      <c r="L320" s="1166"/>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73" t="s">
        <v>196</v>
      </c>
      <c r="B321" s="1166"/>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73" t="s">
        <v>196</v>
      </c>
      <c r="L321" s="1166"/>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73" t="s">
        <v>197</v>
      </c>
      <c r="B322" s="1166"/>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73" t="s">
        <v>197</v>
      </c>
      <c r="L322" s="1166"/>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73" t="s">
        <v>198</v>
      </c>
      <c r="B323" s="1166"/>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73" t="s">
        <v>198</v>
      </c>
      <c r="L323" s="1166"/>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73" t="s">
        <v>199</v>
      </c>
      <c r="B324" s="1166"/>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73" t="s">
        <v>199</v>
      </c>
      <c r="L324" s="1166"/>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73" t="s">
        <v>200</v>
      </c>
      <c r="B325" s="1166"/>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73" t="s">
        <v>200</v>
      </c>
      <c r="L325" s="1166"/>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73" t="s">
        <v>201</v>
      </c>
      <c r="B326" s="1166"/>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73" t="s">
        <v>201</v>
      </c>
      <c r="L326" s="1166"/>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73" t="s">
        <v>202</v>
      </c>
      <c r="B327" s="1166"/>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73" t="s">
        <v>202</v>
      </c>
      <c r="L327" s="1166"/>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73" t="s">
        <v>203</v>
      </c>
      <c r="B328" s="1166"/>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73" t="s">
        <v>203</v>
      </c>
      <c r="L328" s="1166"/>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73" t="s">
        <v>204</v>
      </c>
      <c r="B329" s="1166"/>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73" t="s">
        <v>204</v>
      </c>
      <c r="L329" s="1166"/>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73" t="s">
        <v>193</v>
      </c>
      <c r="B345" s="1166"/>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73" t="s">
        <v>193</v>
      </c>
      <c r="L345" s="1166"/>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73" t="s">
        <v>194</v>
      </c>
      <c r="B346" s="1166"/>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73" t="s">
        <v>194</v>
      </c>
      <c r="L346" s="1166"/>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73" t="s">
        <v>195</v>
      </c>
      <c r="B347" s="1166"/>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73" t="s">
        <v>195</v>
      </c>
      <c r="L347" s="1166"/>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73" t="s">
        <v>196</v>
      </c>
      <c r="B348" s="1166"/>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73" t="s">
        <v>196</v>
      </c>
      <c r="L348" s="1166"/>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73" t="s">
        <v>197</v>
      </c>
      <c r="B349" s="1166"/>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73" t="s">
        <v>197</v>
      </c>
      <c r="L349" s="1166"/>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73" t="s">
        <v>198</v>
      </c>
      <c r="B350" s="1166"/>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73" t="s">
        <v>198</v>
      </c>
      <c r="L350" s="1166"/>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73" t="s">
        <v>199</v>
      </c>
      <c r="B351" s="1166"/>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73" t="s">
        <v>199</v>
      </c>
      <c r="L351" s="1166"/>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73" t="s">
        <v>200</v>
      </c>
      <c r="B352" s="1166"/>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73" t="s">
        <v>200</v>
      </c>
      <c r="L352" s="1166"/>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73" t="s">
        <v>201</v>
      </c>
      <c r="B353" s="1166"/>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73" t="s">
        <v>201</v>
      </c>
      <c r="L353" s="1166"/>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73" t="s">
        <v>202</v>
      </c>
      <c r="B354" s="1166"/>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73" t="s">
        <v>202</v>
      </c>
      <c r="L354" s="1166"/>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73" t="s">
        <v>203</v>
      </c>
      <c r="B355" s="1166"/>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73" t="s">
        <v>203</v>
      </c>
      <c r="L355" s="1166"/>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73" t="s">
        <v>204</v>
      </c>
      <c r="B356" s="1166"/>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73" t="s">
        <v>204</v>
      </c>
      <c r="L356" s="1166"/>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388</v>
      </c>
      <c r="B358" s="45"/>
      <c r="C358" s="55"/>
      <c r="D358" s="55"/>
      <c r="E358" s="55"/>
      <c r="F358" s="55"/>
      <c r="G358" s="55"/>
      <c r="H358" s="55"/>
      <c r="I358" s="55"/>
      <c r="J358" s="55"/>
      <c r="K358" s="148" t="s">
        <v>388</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73" t="s">
        <v>193</v>
      </c>
      <c r="B372" s="1166"/>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73" t="s">
        <v>193</v>
      </c>
      <c r="L372" s="1166"/>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73" t="s">
        <v>194</v>
      </c>
      <c r="B373" s="1166"/>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73" t="s">
        <v>194</v>
      </c>
      <c r="L373" s="1166"/>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73" t="s">
        <v>195</v>
      </c>
      <c r="B374" s="1166"/>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73" t="s">
        <v>195</v>
      </c>
      <c r="L374" s="1166"/>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73" t="s">
        <v>196</v>
      </c>
      <c r="B375" s="1166"/>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73" t="s">
        <v>196</v>
      </c>
      <c r="L375" s="1166"/>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73" t="s">
        <v>197</v>
      </c>
      <c r="B376" s="1166"/>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73" t="s">
        <v>197</v>
      </c>
      <c r="L376" s="1166"/>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73" t="s">
        <v>198</v>
      </c>
      <c r="B377" s="1166"/>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73" t="s">
        <v>198</v>
      </c>
      <c r="L377" s="1166"/>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73" t="s">
        <v>199</v>
      </c>
      <c r="B378" s="1166"/>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73" t="s">
        <v>199</v>
      </c>
      <c r="L378" s="1166"/>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73" t="s">
        <v>200</v>
      </c>
      <c r="B379" s="1166"/>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73" t="s">
        <v>200</v>
      </c>
      <c r="L379" s="1166"/>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73" t="s">
        <v>201</v>
      </c>
      <c r="B380" s="1166"/>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73" t="s">
        <v>201</v>
      </c>
      <c r="L380" s="1166"/>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73" t="s">
        <v>202</v>
      </c>
      <c r="B381" s="1166"/>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73" t="s">
        <v>202</v>
      </c>
      <c r="L381" s="1166"/>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73" t="s">
        <v>203</v>
      </c>
      <c r="B382" s="1166"/>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73" t="s">
        <v>203</v>
      </c>
      <c r="L382" s="1166"/>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73" t="s">
        <v>204</v>
      </c>
      <c r="B383" s="1166"/>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73" t="s">
        <v>204</v>
      </c>
      <c r="L383" s="1166"/>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244</v>
      </c>
      <c r="F387" s="135" t="s">
        <v>244</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73" t="s">
        <v>193</v>
      </c>
      <c r="B399" s="1166"/>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73" t="s">
        <v>193</v>
      </c>
      <c r="L399" s="1166"/>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73" t="s">
        <v>194</v>
      </c>
      <c r="B400" s="1166"/>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73" t="s">
        <v>194</v>
      </c>
      <c r="L400" s="1166"/>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73" t="s">
        <v>195</v>
      </c>
      <c r="B401" s="1166"/>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73" t="s">
        <v>195</v>
      </c>
      <c r="L401" s="1166"/>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73" t="s">
        <v>196</v>
      </c>
      <c r="B402" s="1166"/>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73" t="s">
        <v>196</v>
      </c>
      <c r="L402" s="1166"/>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73" t="s">
        <v>197</v>
      </c>
      <c r="B403" s="1166"/>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73" t="s">
        <v>197</v>
      </c>
      <c r="L403" s="1166"/>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73" t="s">
        <v>198</v>
      </c>
      <c r="B404" s="1166"/>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73" t="s">
        <v>198</v>
      </c>
      <c r="L404" s="1166"/>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73" t="s">
        <v>199</v>
      </c>
      <c r="B405" s="1166"/>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73" t="s">
        <v>199</v>
      </c>
      <c r="L405" s="1166"/>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73" t="s">
        <v>200</v>
      </c>
      <c r="B406" s="1166"/>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73" t="s">
        <v>200</v>
      </c>
      <c r="L406" s="1166"/>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73" t="s">
        <v>201</v>
      </c>
      <c r="B407" s="1166"/>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73" t="s">
        <v>201</v>
      </c>
      <c r="L407" s="1166"/>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73" t="s">
        <v>202</v>
      </c>
      <c r="B408" s="1166"/>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73" t="s">
        <v>202</v>
      </c>
      <c r="L408" s="1166"/>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73" t="s">
        <v>203</v>
      </c>
      <c r="B409" s="1166"/>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73" t="s">
        <v>203</v>
      </c>
      <c r="L409" s="1166"/>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73" t="s">
        <v>204</v>
      </c>
      <c r="B410" s="1166"/>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73" t="s">
        <v>204</v>
      </c>
      <c r="L410" s="1166"/>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T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828" t="s">
        <v>244</v>
      </c>
      <c r="U413" s="55"/>
      <c r="V413" s="55"/>
    </row>
    <row r="414" spans="1:22" s="2" customFormat="1" ht="11.25" customHeight="1">
      <c r="A414" s="37"/>
      <c r="B414" s="45" t="s">
        <v>182</v>
      </c>
      <c r="C414" s="553">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828" t="s">
        <v>244</v>
      </c>
      <c r="U414" s="55"/>
      <c r="V414" s="55"/>
    </row>
    <row r="415" spans="1:22" s="2" customFormat="1" ht="11.25"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828" t="s">
        <v>244</v>
      </c>
      <c r="U415" s="55"/>
      <c r="V415" s="55"/>
    </row>
    <row r="416" spans="1:22" s="2" customFormat="1" ht="11.25"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828" t="s">
        <v>244</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828" t="s">
        <v>244</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828" t="s">
        <v>244</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828" t="s">
        <v>244</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828" t="s">
        <v>244</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828" t="s">
        <v>244</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828" t="s">
        <v>244</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828" t="s">
        <v>244</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55">
        <f t="shared" si="240"/>
        <v>-100</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73" t="s">
        <v>193</v>
      </c>
      <c r="B426" s="1166"/>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73" t="s">
        <v>193</v>
      </c>
      <c r="L426" s="1166"/>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73" t="s">
        <v>194</v>
      </c>
      <c r="B427" s="1166"/>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73" t="s">
        <v>194</v>
      </c>
      <c r="L427" s="1166"/>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73" t="s">
        <v>195</v>
      </c>
      <c r="B428" s="1166"/>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73" t="s">
        <v>195</v>
      </c>
      <c r="L428" s="1166"/>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73" t="s">
        <v>196</v>
      </c>
      <c r="B429" s="1166"/>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73" t="s">
        <v>196</v>
      </c>
      <c r="L429" s="1166"/>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73" t="s">
        <v>197</v>
      </c>
      <c r="B430" s="1166"/>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73" t="s">
        <v>197</v>
      </c>
      <c r="L430" s="1166"/>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73" t="s">
        <v>198</v>
      </c>
      <c r="B431" s="1166"/>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73" t="s">
        <v>198</v>
      </c>
      <c r="L431" s="1166"/>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73" t="s">
        <v>199</v>
      </c>
      <c r="B432" s="1166"/>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73" t="s">
        <v>199</v>
      </c>
      <c r="L432" s="1166"/>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73" t="s">
        <v>200</v>
      </c>
      <c r="B433" s="1166"/>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73" t="s">
        <v>200</v>
      </c>
      <c r="L433" s="1166"/>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828" t="s">
        <v>244</v>
      </c>
      <c r="U433" s="55"/>
      <c r="V433" s="55"/>
    </row>
    <row r="434" spans="1:22" s="2" customFormat="1" ht="11.25" hidden="1" customHeight="1">
      <c r="A434" s="1173" t="s">
        <v>201</v>
      </c>
      <c r="B434" s="1166"/>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73" t="s">
        <v>201</v>
      </c>
      <c r="L434" s="1166"/>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828" t="s">
        <v>244</v>
      </c>
      <c r="U434" s="55"/>
      <c r="V434" s="55"/>
    </row>
    <row r="435" spans="1:22" s="2" customFormat="1" ht="11.25" hidden="1" customHeight="1">
      <c r="A435" s="1173" t="s">
        <v>202</v>
      </c>
      <c r="B435" s="1166"/>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73" t="s">
        <v>202</v>
      </c>
      <c r="L435" s="1166"/>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828" t="s">
        <v>244</v>
      </c>
      <c r="U435" s="55"/>
      <c r="V435" s="55"/>
    </row>
    <row r="436" spans="1:22" s="2" customFormat="1" ht="11.25" hidden="1" customHeight="1">
      <c r="A436" s="1173" t="s">
        <v>203</v>
      </c>
      <c r="B436" s="1166"/>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73" t="s">
        <v>203</v>
      </c>
      <c r="L436" s="1166"/>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828" t="s">
        <v>244</v>
      </c>
      <c r="U436" s="55"/>
      <c r="V436" s="55"/>
    </row>
    <row r="437" spans="1:22" s="2" customFormat="1" ht="11.25" hidden="1" customHeight="1">
      <c r="A437" s="1173" t="s">
        <v>204</v>
      </c>
      <c r="B437" s="1166"/>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73" t="s">
        <v>204</v>
      </c>
      <c r="L437" s="1166"/>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T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55">
        <f t="shared" si="244"/>
        <v>-100</v>
      </c>
      <c r="U440" s="55"/>
      <c r="V440" s="55"/>
    </row>
    <row r="441" spans="1:22" s="2" customFormat="1" ht="11.25" hidden="1" customHeight="1">
      <c r="A441" s="37"/>
      <c r="B441" s="45" t="s">
        <v>182</v>
      </c>
      <c r="C441" s="55">
        <f t="shared" si="243"/>
        <v>-100</v>
      </c>
      <c r="D441" s="55">
        <f t="shared" si="243"/>
        <v>-100</v>
      </c>
      <c r="E441" s="55">
        <f t="shared" si="243"/>
        <v>-100</v>
      </c>
      <c r="F441" s="55">
        <f t="shared" si="243"/>
        <v>-100</v>
      </c>
      <c r="G441" s="55">
        <f t="shared" si="243"/>
        <v>-100</v>
      </c>
      <c r="H441" s="55">
        <f t="shared" si="243"/>
        <v>-100</v>
      </c>
      <c r="I441" s="55">
        <f t="shared" si="243"/>
        <v>-100</v>
      </c>
      <c r="J441" s="55">
        <f t="shared" si="243"/>
        <v>-100</v>
      </c>
      <c r="K441" s="37"/>
      <c r="L441" s="45" t="s">
        <v>182</v>
      </c>
      <c r="M441" s="55">
        <f t="shared" si="244"/>
        <v>-100</v>
      </c>
      <c r="N441" s="55">
        <f t="shared" si="244"/>
        <v>-100</v>
      </c>
      <c r="O441" s="55">
        <f t="shared" si="244"/>
        <v>-100</v>
      </c>
      <c r="P441" s="55">
        <f t="shared" si="244"/>
        <v>-100</v>
      </c>
      <c r="Q441" s="55">
        <f t="shared" si="244"/>
        <v>-100</v>
      </c>
      <c r="R441" s="55">
        <f t="shared" si="244"/>
        <v>-100</v>
      </c>
      <c r="S441" s="55">
        <f t="shared" si="244"/>
        <v>-100</v>
      </c>
      <c r="T441" s="55">
        <f t="shared" si="244"/>
        <v>-100</v>
      </c>
      <c r="U441" s="55"/>
      <c r="V441" s="55"/>
    </row>
    <row r="442" spans="1:22" s="2" customFormat="1" ht="11.25" hidden="1" customHeight="1">
      <c r="A442" s="37"/>
      <c r="B442" s="45" t="s">
        <v>183</v>
      </c>
      <c r="C442" s="55">
        <f t="shared" si="243"/>
        <v>-100</v>
      </c>
      <c r="D442" s="55">
        <f t="shared" si="243"/>
        <v>-100</v>
      </c>
      <c r="E442" s="55">
        <f t="shared" si="243"/>
        <v>-100</v>
      </c>
      <c r="F442" s="55">
        <f t="shared" si="243"/>
        <v>-100</v>
      </c>
      <c r="G442" s="55">
        <f t="shared" si="243"/>
        <v>-100</v>
      </c>
      <c r="H442" s="55">
        <f t="shared" si="243"/>
        <v>-100</v>
      </c>
      <c r="I442" s="55">
        <f t="shared" si="243"/>
        <v>-100</v>
      </c>
      <c r="J442" s="55">
        <f t="shared" si="243"/>
        <v>-100</v>
      </c>
      <c r="K442" s="37"/>
      <c r="L442" s="45" t="s">
        <v>183</v>
      </c>
      <c r="M442" s="55">
        <f t="shared" si="244"/>
        <v>-100</v>
      </c>
      <c r="N442" s="55">
        <f t="shared" si="244"/>
        <v>-100</v>
      </c>
      <c r="O442" s="55">
        <f t="shared" si="244"/>
        <v>-100</v>
      </c>
      <c r="P442" s="55">
        <f t="shared" si="244"/>
        <v>-100</v>
      </c>
      <c r="Q442" s="55">
        <f t="shared" si="244"/>
        <v>-100</v>
      </c>
      <c r="R442" s="55">
        <f t="shared" si="244"/>
        <v>-100</v>
      </c>
      <c r="S442" s="55">
        <f t="shared" si="244"/>
        <v>-100</v>
      </c>
      <c r="T442" s="55">
        <f t="shared" si="244"/>
        <v>-100</v>
      </c>
      <c r="U442" s="55"/>
      <c r="V442" s="55"/>
    </row>
    <row r="443" spans="1:22" s="2" customFormat="1" ht="11.25" hidden="1" customHeight="1">
      <c r="A443" s="37"/>
      <c r="B443" s="45" t="s">
        <v>184</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184</v>
      </c>
      <c r="M443" s="55">
        <f t="shared" si="244"/>
        <v>-100</v>
      </c>
      <c r="N443" s="55">
        <f t="shared" si="244"/>
        <v>-100</v>
      </c>
      <c r="O443" s="55">
        <f t="shared" si="244"/>
        <v>-100</v>
      </c>
      <c r="P443" s="55">
        <f t="shared" si="244"/>
        <v>-100</v>
      </c>
      <c r="Q443" s="55">
        <f t="shared" si="244"/>
        <v>-100</v>
      </c>
      <c r="R443" s="55">
        <f t="shared" si="244"/>
        <v>-100</v>
      </c>
      <c r="S443" s="55">
        <f t="shared" si="244"/>
        <v>-100</v>
      </c>
      <c r="T443" s="55">
        <f t="shared" si="244"/>
        <v>-100</v>
      </c>
      <c r="U443" s="55"/>
      <c r="V443" s="55"/>
    </row>
    <row r="444" spans="1:22" s="2" customFormat="1" ht="11.25" hidden="1" customHeight="1">
      <c r="A444" s="37"/>
      <c r="B444" s="45" t="s">
        <v>185</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185</v>
      </c>
      <c r="M444" s="55">
        <f t="shared" si="244"/>
        <v>-100</v>
      </c>
      <c r="N444" s="55">
        <f t="shared" si="244"/>
        <v>-100</v>
      </c>
      <c r="O444" s="55">
        <f t="shared" si="244"/>
        <v>-100</v>
      </c>
      <c r="P444" s="55">
        <f t="shared" si="244"/>
        <v>-100</v>
      </c>
      <c r="Q444" s="55">
        <f t="shared" si="244"/>
        <v>-100</v>
      </c>
      <c r="R444" s="55">
        <f t="shared" si="244"/>
        <v>-100</v>
      </c>
      <c r="S444" s="55">
        <f t="shared" si="244"/>
        <v>-100</v>
      </c>
      <c r="T444" s="55" t="e">
        <f t="shared" si="244"/>
        <v>#DIV/0!</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55" t="e">
        <f t="shared" si="244"/>
        <v>#DIV/0!</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55" t="e">
        <f t="shared" si="244"/>
        <v>#DIV/0!</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55" t="e">
        <f t="shared" si="244"/>
        <v>#DIV/0!</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55" t="e">
        <f t="shared" si="244"/>
        <v>#DIV/0!</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55" t="e">
        <f t="shared" si="244"/>
        <v>#DIV/0!</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55" t="e">
        <f t="shared" si="244"/>
        <v>#DIV/0!</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55" t="e">
        <f t="shared" si="244"/>
        <v>#DIV/0!</v>
      </c>
      <c r="U451" s="55"/>
      <c r="V451" s="55"/>
    </row>
    <row r="452" spans="1:22"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row>
    <row r="453" spans="1:22" s="2" customFormat="1" ht="11.25" hidden="1" customHeight="1">
      <c r="A453" s="1173" t="s">
        <v>193</v>
      </c>
      <c r="B453" s="1166"/>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73" t="s">
        <v>193</v>
      </c>
      <c r="L453" s="1166"/>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55">
        <f t="shared" si="246"/>
        <v>-100</v>
      </c>
      <c r="U453" s="55"/>
      <c r="V453" s="55"/>
    </row>
    <row r="454" spans="1:22" s="2" customFormat="1" ht="11.25" hidden="1" customHeight="1">
      <c r="A454" s="1173" t="s">
        <v>194</v>
      </c>
      <c r="B454" s="1166"/>
      <c r="C454" s="55">
        <f t="shared" si="245"/>
        <v>-48.591472749388345</v>
      </c>
      <c r="D454" s="55">
        <f t="shared" si="245"/>
        <v>-57.443943250502876</v>
      </c>
      <c r="E454" s="55">
        <f t="shared" si="245"/>
        <v>-49.159467298755587</v>
      </c>
      <c r="F454" s="55">
        <f t="shared" si="245"/>
        <v>-68.983374216407739</v>
      </c>
      <c r="G454" s="55">
        <f t="shared" si="245"/>
        <v>-43.243101309629964</v>
      </c>
      <c r="H454" s="55">
        <f t="shared" si="245"/>
        <v>-42.611590997198988</v>
      </c>
      <c r="I454" s="55">
        <f t="shared" si="245"/>
        <v>-41.042686826956356</v>
      </c>
      <c r="J454" s="55">
        <f t="shared" si="245"/>
        <v>-52.744707137642507</v>
      </c>
      <c r="K454" s="1173" t="s">
        <v>194</v>
      </c>
      <c r="L454" s="1166"/>
      <c r="M454" s="55">
        <f t="shared" si="246"/>
        <v>-49.422371533372178</v>
      </c>
      <c r="N454" s="55">
        <f t="shared" si="246"/>
        <v>-52.007821269507915</v>
      </c>
      <c r="O454" s="55">
        <f t="shared" si="246"/>
        <v>-58.800353022757356</v>
      </c>
      <c r="P454" s="55">
        <f t="shared" si="246"/>
        <v>-43.92963299215242</v>
      </c>
      <c r="Q454" s="55">
        <f t="shared" si="246"/>
        <v>-52.385181580388092</v>
      </c>
      <c r="R454" s="55">
        <f t="shared" si="246"/>
        <v>-49.292969527982464</v>
      </c>
      <c r="S454" s="55">
        <f t="shared" si="246"/>
        <v>-49.567429566347009</v>
      </c>
      <c r="T454" s="55">
        <f t="shared" si="246"/>
        <v>-100</v>
      </c>
      <c r="U454" s="55"/>
      <c r="V454" s="55"/>
    </row>
    <row r="455" spans="1:22" s="2" customFormat="1" ht="11.25" hidden="1" customHeight="1">
      <c r="A455" s="1173" t="s">
        <v>195</v>
      </c>
      <c r="B455" s="1166"/>
      <c r="C455" s="55">
        <f t="shared" si="245"/>
        <v>-67.893343677693608</v>
      </c>
      <c r="D455" s="55">
        <f t="shared" si="245"/>
        <v>-73.941215625910061</v>
      </c>
      <c r="E455" s="55">
        <f t="shared" si="245"/>
        <v>-73.432967176244347</v>
      </c>
      <c r="F455" s="55">
        <f t="shared" si="245"/>
        <v>-81.524933487507582</v>
      </c>
      <c r="G455" s="55">
        <f t="shared" si="245"/>
        <v>-64.929415307454875</v>
      </c>
      <c r="H455" s="55">
        <f t="shared" si="245"/>
        <v>-65.475965717666469</v>
      </c>
      <c r="I455" s="55">
        <f t="shared" si="245"/>
        <v>-64.862956343502773</v>
      </c>
      <c r="J455" s="55">
        <f t="shared" si="245"/>
        <v>-68.247424625485834</v>
      </c>
      <c r="K455" s="1173" t="s">
        <v>195</v>
      </c>
      <c r="L455" s="1166"/>
      <c r="M455" s="55">
        <f t="shared" si="246"/>
        <v>-67.947258917604586</v>
      </c>
      <c r="N455" s="55">
        <f t="shared" si="246"/>
        <v>-73.071374875556188</v>
      </c>
      <c r="O455" s="55">
        <f t="shared" si="246"/>
        <v>-76.001982852002129</v>
      </c>
      <c r="P455" s="55">
        <f t="shared" si="246"/>
        <v>-64.755568932023664</v>
      </c>
      <c r="Q455" s="55">
        <f t="shared" si="246"/>
        <v>-68.135446943976291</v>
      </c>
      <c r="R455" s="55">
        <f t="shared" si="246"/>
        <v>-66.872871373916851</v>
      </c>
      <c r="S455" s="55">
        <f t="shared" si="246"/>
        <v>-66.159601450371966</v>
      </c>
      <c r="T455" s="55">
        <f t="shared" si="246"/>
        <v>-100</v>
      </c>
      <c r="U455" s="55"/>
      <c r="V455" s="55"/>
    </row>
    <row r="456" spans="1:22" s="2" customFormat="1" ht="11.25" hidden="1" customHeight="1">
      <c r="A456" s="1173" t="s">
        <v>196</v>
      </c>
      <c r="B456" s="1166"/>
      <c r="C456" s="55">
        <f t="shared" si="245"/>
        <v>-76.016246571026926</v>
      </c>
      <c r="D456" s="55">
        <f t="shared" si="245"/>
        <v>-80.610843821029633</v>
      </c>
      <c r="E456" s="55">
        <f t="shared" si="245"/>
        <v>-81.446408449902691</v>
      </c>
      <c r="F456" s="55">
        <f t="shared" si="245"/>
        <v>-86.325872013183186</v>
      </c>
      <c r="G456" s="55">
        <f t="shared" si="245"/>
        <v>-74.433125189841434</v>
      </c>
      <c r="H456" s="55">
        <f t="shared" si="245"/>
        <v>-75.432362373984105</v>
      </c>
      <c r="I456" s="55">
        <f t="shared" si="245"/>
        <v>-75.155644516320024</v>
      </c>
      <c r="J456" s="55">
        <f t="shared" si="245"/>
        <v>-75.027266049872765</v>
      </c>
      <c r="K456" s="1173" t="s">
        <v>196</v>
      </c>
      <c r="L456" s="1166"/>
      <c r="M456" s="55">
        <f t="shared" si="246"/>
        <v>-75.535438380474815</v>
      </c>
      <c r="N456" s="55">
        <f t="shared" si="246"/>
        <v>-80.509396782447581</v>
      </c>
      <c r="O456" s="55">
        <f t="shared" si="246"/>
        <v>-81.321895199127368</v>
      </c>
      <c r="P456" s="55">
        <f t="shared" si="246"/>
        <v>-74.052459676839192</v>
      </c>
      <c r="Q456" s="55">
        <f t="shared" si="246"/>
        <v>-74.975862708363977</v>
      </c>
      <c r="R456" s="55">
        <f t="shared" si="246"/>
        <v>-74.251344014478093</v>
      </c>
      <c r="S456" s="55">
        <f t="shared" si="246"/>
        <v>-73.135734125267902</v>
      </c>
      <c r="T456" s="55">
        <f t="shared" si="246"/>
        <v>-100</v>
      </c>
      <c r="U456" s="55"/>
      <c r="V456" s="55"/>
    </row>
    <row r="457" spans="1:22" s="2" customFormat="1" ht="11.25" hidden="1" customHeight="1">
      <c r="A457" s="1173" t="s">
        <v>197</v>
      </c>
      <c r="B457" s="1166"/>
      <c r="C457" s="55">
        <f t="shared" si="245"/>
        <v>-81.095903327141158</v>
      </c>
      <c r="D457" s="55">
        <f t="shared" si="245"/>
        <v>-84.717422408579893</v>
      </c>
      <c r="E457" s="55">
        <f t="shared" si="245"/>
        <v>-88.206055782657458</v>
      </c>
      <c r="F457" s="55">
        <f t="shared" si="245"/>
        <v>-88.882553252573913</v>
      </c>
      <c r="G457" s="55">
        <f t="shared" si="245"/>
        <v>-80.402224004114061</v>
      </c>
      <c r="H457" s="55">
        <f t="shared" si="245"/>
        <v>-81.577074487657939</v>
      </c>
      <c r="I457" s="55">
        <f t="shared" si="245"/>
        <v>-81.792659035344784</v>
      </c>
      <c r="J457" s="55">
        <f t="shared" si="245"/>
        <v>-79.926047413150442</v>
      </c>
      <c r="K457" s="1173" t="s">
        <v>197</v>
      </c>
      <c r="L457" s="1166"/>
      <c r="M457" s="55">
        <f t="shared" si="246"/>
        <v>-80.238583814284468</v>
      </c>
      <c r="N457" s="55">
        <f t="shared" si="246"/>
        <v>-84.907594028627059</v>
      </c>
      <c r="O457" s="55">
        <f t="shared" si="246"/>
        <v>-85.195211181460877</v>
      </c>
      <c r="P457" s="55">
        <f t="shared" si="246"/>
        <v>-79.849196931197781</v>
      </c>
      <c r="Q457" s="55">
        <f t="shared" si="246"/>
        <v>-78.230130829476678</v>
      </c>
      <c r="R457" s="55">
        <f t="shared" si="246"/>
        <v>-78.53834413894279</v>
      </c>
      <c r="S457" s="55">
        <f t="shared" si="246"/>
        <v>-78.235106324993964</v>
      </c>
      <c r="T457" s="55">
        <f t="shared" si="246"/>
        <v>-100</v>
      </c>
      <c r="U457" s="55"/>
      <c r="V457" s="55"/>
    </row>
    <row r="458" spans="1:22" s="2" customFormat="1" ht="11.25" hidden="1" customHeight="1">
      <c r="A458" s="1173" t="s">
        <v>198</v>
      </c>
      <c r="B458" s="1166"/>
      <c r="C458" s="55">
        <f t="shared" si="245"/>
        <v>-84.623039537995922</v>
      </c>
      <c r="D458" s="55">
        <f t="shared" si="245"/>
        <v>-87.498307066127779</v>
      </c>
      <c r="E458" s="55">
        <f t="shared" si="245"/>
        <v>-91.686853284511471</v>
      </c>
      <c r="F458" s="55">
        <f t="shared" si="245"/>
        <v>-90.634610055340488</v>
      </c>
      <c r="G458" s="55">
        <f t="shared" si="245"/>
        <v>-84.410258511086681</v>
      </c>
      <c r="H458" s="55">
        <f t="shared" si="245"/>
        <v>-85.537473555815524</v>
      </c>
      <c r="I458" s="55">
        <f t="shared" si="245"/>
        <v>-86.103889042666779</v>
      </c>
      <c r="J458" s="55">
        <f t="shared" si="245"/>
        <v>-83.484298331697744</v>
      </c>
      <c r="K458" s="1173" t="s">
        <v>198</v>
      </c>
      <c r="L458" s="1166"/>
      <c r="M458" s="55">
        <f t="shared" si="246"/>
        <v>-83.626566685618002</v>
      </c>
      <c r="N458" s="55">
        <f t="shared" si="246"/>
        <v>-87.731526478020612</v>
      </c>
      <c r="O458" s="55">
        <f t="shared" si="246"/>
        <v>-87.86617611109908</v>
      </c>
      <c r="P458" s="55">
        <f t="shared" si="246"/>
        <v>-83.925174664353847</v>
      </c>
      <c r="Q458" s="55">
        <f t="shared" si="246"/>
        <v>-80.692346400134184</v>
      </c>
      <c r="R458" s="55">
        <f t="shared" si="246"/>
        <v>-81.400672088832607</v>
      </c>
      <c r="S458" s="55">
        <f t="shared" si="246"/>
        <v>-82.208926724480861</v>
      </c>
      <c r="T458" s="55">
        <f t="shared" si="246"/>
        <v>-100</v>
      </c>
      <c r="U458" s="55"/>
      <c r="V458" s="55"/>
    </row>
    <row r="459" spans="1:22" s="2" customFormat="1" ht="11.25" hidden="1" customHeight="1">
      <c r="A459" s="1173" t="s">
        <v>199</v>
      </c>
      <c r="B459" s="1166"/>
      <c r="C459" s="55">
        <f t="shared" si="245"/>
        <v>-87.397027778244137</v>
      </c>
      <c r="D459" s="55">
        <f t="shared" si="245"/>
        <v>-89.644823681255289</v>
      </c>
      <c r="E459" s="55">
        <f t="shared" si="245"/>
        <v>-93.76477428337553</v>
      </c>
      <c r="F459" s="55">
        <f t="shared" si="245"/>
        <v>-91.912455763764001</v>
      </c>
      <c r="G459" s="55">
        <f t="shared" si="245"/>
        <v>-87.356241157104108</v>
      </c>
      <c r="H459" s="55">
        <f t="shared" si="245"/>
        <v>-88.360585820401468</v>
      </c>
      <c r="I459" s="55">
        <f t="shared" si="245"/>
        <v>-89.104455920396077</v>
      </c>
      <c r="J459" s="55">
        <f t="shared" si="245"/>
        <v>-86.266565478521997</v>
      </c>
      <c r="K459" s="1173" t="s">
        <v>199</v>
      </c>
      <c r="L459" s="1166"/>
      <c r="M459" s="55">
        <f t="shared" si="246"/>
        <v>-86.505522617085177</v>
      </c>
      <c r="N459" s="55">
        <f t="shared" si="246"/>
        <v>-90.113382067730868</v>
      </c>
      <c r="O459" s="55">
        <f t="shared" si="246"/>
        <v>-89.892358372384351</v>
      </c>
      <c r="P459" s="55">
        <f t="shared" si="246"/>
        <v>-87.026939146648871</v>
      </c>
      <c r="Q459" s="55">
        <f t="shared" si="246"/>
        <v>-83.696584935056279</v>
      </c>
      <c r="R459" s="55">
        <f t="shared" si="246"/>
        <v>-84.374111688244568</v>
      </c>
      <c r="S459" s="55">
        <f t="shared" si="246"/>
        <v>-85.17886163773791</v>
      </c>
      <c r="T459" s="55">
        <f t="shared" si="246"/>
        <v>-100</v>
      </c>
      <c r="U459" s="55"/>
      <c r="V459" s="55"/>
    </row>
    <row r="460" spans="1:22" s="2" customFormat="1" ht="11.25" hidden="1" customHeight="1">
      <c r="A460" s="1173" t="s">
        <v>200</v>
      </c>
      <c r="B460" s="1166"/>
      <c r="C460" s="55">
        <f t="shared" si="245"/>
        <v>-89.274544381162727</v>
      </c>
      <c r="D460" s="55">
        <f t="shared" si="245"/>
        <v>-91.021041945149946</v>
      </c>
      <c r="E460" s="55">
        <f t="shared" si="245"/>
        <v>-95.094994794393585</v>
      </c>
      <c r="F460" s="55">
        <f t="shared" si="245"/>
        <v>-92.607499618854447</v>
      </c>
      <c r="G460" s="55">
        <f t="shared" si="245"/>
        <v>-89.337478246113903</v>
      </c>
      <c r="H460" s="55">
        <f t="shared" si="245"/>
        <v>-90.253963992387952</v>
      </c>
      <c r="I460" s="55">
        <f t="shared" si="245"/>
        <v>-91.068487057907817</v>
      </c>
      <c r="J460" s="55">
        <f t="shared" si="245"/>
        <v>-88.012578974735206</v>
      </c>
      <c r="K460" s="1173" t="s">
        <v>200</v>
      </c>
      <c r="L460" s="1166"/>
      <c r="M460" s="55">
        <f t="shared" si="246"/>
        <v>-88.500339150520887</v>
      </c>
      <c r="N460" s="55">
        <f t="shared" si="246"/>
        <v>-91.884320647098988</v>
      </c>
      <c r="O460" s="55">
        <f t="shared" si="246"/>
        <v>-91.289987250280987</v>
      </c>
      <c r="P460" s="55">
        <f t="shared" si="246"/>
        <v>-89.151975091494009</v>
      </c>
      <c r="Q460" s="55">
        <f t="shared" si="246"/>
        <v>-85.65233011701909</v>
      </c>
      <c r="R460" s="55">
        <f t="shared" si="246"/>
        <v>-86.513614909164247</v>
      </c>
      <c r="S460" s="55">
        <f t="shared" si="246"/>
        <v>-87.021435154768184</v>
      </c>
      <c r="T460" s="55">
        <f t="shared" si="246"/>
        <v>-100</v>
      </c>
      <c r="U460" s="55"/>
      <c r="V460" s="55"/>
    </row>
    <row r="461" spans="1:22" s="2" customFormat="1" ht="11.25" hidden="1" customHeight="1">
      <c r="A461" s="1173" t="s">
        <v>201</v>
      </c>
      <c r="B461" s="1166"/>
      <c r="C461" s="55">
        <f t="shared" si="245"/>
        <v>-90.512591239709366</v>
      </c>
      <c r="D461" s="55">
        <f t="shared" si="245"/>
        <v>-91.903447976589078</v>
      </c>
      <c r="E461" s="55">
        <f t="shared" si="245"/>
        <v>-95.932214386600592</v>
      </c>
      <c r="F461" s="55">
        <f t="shared" si="245"/>
        <v>-92.882225220475888</v>
      </c>
      <c r="G461" s="55">
        <f t="shared" si="245"/>
        <v>-90.641188793458184</v>
      </c>
      <c r="H461" s="55">
        <f t="shared" si="245"/>
        <v>-91.478964789186904</v>
      </c>
      <c r="I461" s="55">
        <f t="shared" si="245"/>
        <v>-92.264408188085483</v>
      </c>
      <c r="J461" s="55">
        <f t="shared" si="245"/>
        <v>-89.255251229011051</v>
      </c>
      <c r="K461" s="1173" t="s">
        <v>201</v>
      </c>
      <c r="L461" s="1166"/>
      <c r="M461" s="55">
        <f t="shared" si="246"/>
        <v>-89.826155313417985</v>
      </c>
      <c r="N461" s="55">
        <f t="shared" si="246"/>
        <v>-92.887405384084943</v>
      </c>
      <c r="O461" s="55">
        <f t="shared" si="246"/>
        <v>-92.271351197937605</v>
      </c>
      <c r="P461" s="55">
        <f t="shared" si="246"/>
        <v>-90.433281557683173</v>
      </c>
      <c r="Q461" s="55">
        <f t="shared" si="246"/>
        <v>-86.954376818743938</v>
      </c>
      <c r="R461" s="55">
        <f t="shared" si="246"/>
        <v>-88.091801492278904</v>
      </c>
      <c r="S461" s="55">
        <f t="shared" si="246"/>
        <v>-88.299584549859247</v>
      </c>
      <c r="T461" s="55">
        <f t="shared" si="246"/>
        <v>-100</v>
      </c>
      <c r="U461" s="55"/>
      <c r="V461" s="55"/>
    </row>
    <row r="462" spans="1:22" s="2" customFormat="1" ht="11.25" hidden="1" customHeight="1">
      <c r="A462" s="1173" t="s">
        <v>202</v>
      </c>
      <c r="B462" s="1166"/>
      <c r="C462" s="55">
        <f t="shared" si="245"/>
        <v>-91.536474746205485</v>
      </c>
      <c r="D462" s="55">
        <f t="shared" si="245"/>
        <v>-92.721110005303998</v>
      </c>
      <c r="E462" s="55">
        <f t="shared" si="245"/>
        <v>-96.499129131257419</v>
      </c>
      <c r="F462" s="55">
        <f t="shared" si="245"/>
        <v>-93.327414058835359</v>
      </c>
      <c r="G462" s="55">
        <f t="shared" si="245"/>
        <v>-91.637228133658141</v>
      </c>
      <c r="H462" s="55">
        <f t="shared" si="245"/>
        <v>-92.396433047145791</v>
      </c>
      <c r="I462" s="55">
        <f t="shared" si="245"/>
        <v>-93.062566086809539</v>
      </c>
      <c r="J462" s="55">
        <f t="shared" si="245"/>
        <v>-90.404581763032311</v>
      </c>
      <c r="K462" s="1173" t="s">
        <v>202</v>
      </c>
      <c r="L462" s="1166"/>
      <c r="M462" s="55">
        <f t="shared" si="246"/>
        <v>-90.96849270517977</v>
      </c>
      <c r="N462" s="55">
        <f t="shared" si="246"/>
        <v>-93.702889857585731</v>
      </c>
      <c r="O462" s="55">
        <f t="shared" si="246"/>
        <v>-93.087077473106717</v>
      </c>
      <c r="P462" s="55">
        <f t="shared" si="246"/>
        <v>-91.551086648938465</v>
      </c>
      <c r="Q462" s="55">
        <f t="shared" si="246"/>
        <v>-88.317975995391308</v>
      </c>
      <c r="R462" s="55">
        <f t="shared" si="246"/>
        <v>-89.443784124286964</v>
      </c>
      <c r="S462" s="55">
        <f t="shared" si="246"/>
        <v>-89.635103891841979</v>
      </c>
      <c r="T462" s="55">
        <f t="shared" si="246"/>
        <v>-100</v>
      </c>
      <c r="U462" s="55"/>
      <c r="V462" s="55"/>
    </row>
    <row r="463" spans="1:22" s="2" customFormat="1" ht="11.25" hidden="1" customHeight="1">
      <c r="A463" s="1173" t="s">
        <v>203</v>
      </c>
      <c r="B463" s="1166"/>
      <c r="C463" s="55">
        <f t="shared" si="245"/>
        <v>-92.207032510160431</v>
      </c>
      <c r="D463" s="55">
        <f t="shared" si="245"/>
        <v>-93.283273998455869</v>
      </c>
      <c r="E463" s="55">
        <f t="shared" si="245"/>
        <v>-96.709580789975135</v>
      </c>
      <c r="F463" s="55">
        <f t="shared" si="245"/>
        <v>-93.82649485688853</v>
      </c>
      <c r="G463" s="55">
        <f t="shared" si="245"/>
        <v>-92.273587104319859</v>
      </c>
      <c r="H463" s="55">
        <f t="shared" si="245"/>
        <v>-92.934868284716828</v>
      </c>
      <c r="I463" s="55">
        <f t="shared" si="245"/>
        <v>-93.475829227709539</v>
      </c>
      <c r="J463" s="55">
        <f t="shared" si="245"/>
        <v>-91.218810982291004</v>
      </c>
      <c r="K463" s="1173" t="s">
        <v>203</v>
      </c>
      <c r="L463" s="1166"/>
      <c r="M463" s="55">
        <f t="shared" si="246"/>
        <v>-91.720697163555386</v>
      </c>
      <c r="N463" s="55">
        <f t="shared" si="246"/>
        <v>-94.128552538025531</v>
      </c>
      <c r="O463" s="55">
        <f t="shared" si="246"/>
        <v>-93.631761776928968</v>
      </c>
      <c r="P463" s="55">
        <f t="shared" si="246"/>
        <v>-92.21234948343735</v>
      </c>
      <c r="Q463" s="55">
        <f t="shared" si="246"/>
        <v>-89.467947976178621</v>
      </c>
      <c r="R463" s="55">
        <f t="shared" si="246"/>
        <v>-90.378962358341582</v>
      </c>
      <c r="S463" s="55">
        <f t="shared" si="246"/>
        <v>-90.654161860340707</v>
      </c>
      <c r="T463" s="55">
        <f t="shared" si="246"/>
        <v>-100</v>
      </c>
      <c r="U463" s="55"/>
      <c r="V463" s="55"/>
    </row>
    <row r="464" spans="1:22" s="2" customFormat="1" ht="6" hidden="1" customHeight="1">
      <c r="A464" s="1173" t="s">
        <v>204</v>
      </c>
      <c r="B464" s="1166"/>
      <c r="C464" s="55">
        <f t="shared" si="245"/>
        <v>-92.803818110610862</v>
      </c>
      <c r="D464" s="55">
        <f t="shared" si="245"/>
        <v>-93.752651520953378</v>
      </c>
      <c r="E464" s="55">
        <f t="shared" si="245"/>
        <v>-96.843228462649748</v>
      </c>
      <c r="F464" s="55">
        <f t="shared" si="245"/>
        <v>-94.24361953506714</v>
      </c>
      <c r="G464" s="55">
        <f t="shared" si="245"/>
        <v>-92.848889935210551</v>
      </c>
      <c r="H464" s="55">
        <f t="shared" si="245"/>
        <v>-93.428756019166016</v>
      </c>
      <c r="I464" s="55">
        <f t="shared" si="245"/>
        <v>-93.894216516574886</v>
      </c>
      <c r="J464" s="55">
        <f t="shared" si="245"/>
        <v>-91.849509285200583</v>
      </c>
      <c r="K464" s="1173" t="s">
        <v>204</v>
      </c>
      <c r="L464" s="1166"/>
      <c r="M464" s="55">
        <f t="shared" si="246"/>
        <v>-92.393965730903318</v>
      </c>
      <c r="N464" s="55">
        <f t="shared" si="246"/>
        <v>-94.517125193135442</v>
      </c>
      <c r="O464" s="55">
        <f t="shared" si="246"/>
        <v>-94.102980165813733</v>
      </c>
      <c r="P464" s="55">
        <f t="shared" si="246"/>
        <v>-92.752661017371466</v>
      </c>
      <c r="Q464" s="55">
        <f t="shared" si="246"/>
        <v>-90.522581426322802</v>
      </c>
      <c r="R464" s="55">
        <f t="shared" si="246"/>
        <v>-91.277294892731803</v>
      </c>
      <c r="S464" s="55">
        <f t="shared" si="246"/>
        <v>-91.425253964577635</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60" t="s">
        <v>603</v>
      </c>
      <c r="B466" s="1208"/>
      <c r="C466" s="1208"/>
      <c r="D466" s="1208"/>
      <c r="E466" s="1208"/>
      <c r="F466" s="1208"/>
      <c r="G466" s="1208"/>
      <c r="H466" s="1208"/>
      <c r="I466" s="1208"/>
      <c r="J466" s="1208"/>
      <c r="K466" s="1208"/>
    </row>
  </sheetData>
  <mergeCells count="399">
    <mergeCell ref="M17:R17"/>
    <mergeCell ref="M8:T8"/>
    <mergeCell ref="A32:B32"/>
    <mergeCell ref="K32:L32"/>
    <mergeCell ref="O1:T1"/>
    <mergeCell ref="A2:H2"/>
    <mergeCell ref="A3:H3"/>
    <mergeCell ref="D8:J8"/>
    <mergeCell ref="R11:R13"/>
    <mergeCell ref="A36:B36"/>
    <mergeCell ref="K36:L36"/>
    <mergeCell ref="A34:B34"/>
    <mergeCell ref="K34:L34"/>
    <mergeCell ref="A35:B35"/>
    <mergeCell ref="K35:L35"/>
    <mergeCell ref="A33:B33"/>
    <mergeCell ref="K33:L33"/>
    <mergeCell ref="C17:H17"/>
    <mergeCell ref="A55:B55"/>
    <mergeCell ref="K55:L55"/>
    <mergeCell ref="A56:B56"/>
    <mergeCell ref="K56:L56"/>
    <mergeCell ref="A53:B53"/>
    <mergeCell ref="K53:L53"/>
    <mergeCell ref="A54:B54"/>
    <mergeCell ref="K54:L54"/>
    <mergeCell ref="A37:B37"/>
    <mergeCell ref="K37:L37"/>
    <mergeCell ref="A39:B39"/>
    <mergeCell ref="K39:L39"/>
    <mergeCell ref="A61:B61"/>
    <mergeCell ref="K61:L61"/>
    <mergeCell ref="A62:B62"/>
    <mergeCell ref="K62:L62"/>
    <mergeCell ref="A59:B59"/>
    <mergeCell ref="K59:L59"/>
    <mergeCell ref="A60:B60"/>
    <mergeCell ref="K60:L60"/>
    <mergeCell ref="A57:B57"/>
    <mergeCell ref="K57:L57"/>
    <mergeCell ref="A58:B58"/>
    <mergeCell ref="K58:L58"/>
    <mergeCell ref="A82:B82"/>
    <mergeCell ref="K82:L82"/>
    <mergeCell ref="A83:B83"/>
    <mergeCell ref="K83:L83"/>
    <mergeCell ref="A80:B80"/>
    <mergeCell ref="K80:L80"/>
    <mergeCell ref="A81:B81"/>
    <mergeCell ref="K81:L81"/>
    <mergeCell ref="A63:B63"/>
    <mergeCell ref="K63:L63"/>
    <mergeCell ref="A64:B64"/>
    <mergeCell ref="K64:L64"/>
    <mergeCell ref="A88:B88"/>
    <mergeCell ref="K88:L88"/>
    <mergeCell ref="A89:B89"/>
    <mergeCell ref="K89:L89"/>
    <mergeCell ref="A86:B86"/>
    <mergeCell ref="K86:L86"/>
    <mergeCell ref="A87:B87"/>
    <mergeCell ref="K87:L87"/>
    <mergeCell ref="A84:B84"/>
    <mergeCell ref="K84:L84"/>
    <mergeCell ref="A85:B85"/>
    <mergeCell ref="K85:L85"/>
    <mergeCell ref="A109:B109"/>
    <mergeCell ref="K109:L109"/>
    <mergeCell ref="A110:B110"/>
    <mergeCell ref="K110:L110"/>
    <mergeCell ref="A107:B107"/>
    <mergeCell ref="K107:L107"/>
    <mergeCell ref="A108:B108"/>
    <mergeCell ref="K108:L108"/>
    <mergeCell ref="A90:B90"/>
    <mergeCell ref="K90:L90"/>
    <mergeCell ref="A91:B91"/>
    <mergeCell ref="K91:L91"/>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96:B196"/>
    <mergeCell ref="K196:L196"/>
    <mergeCell ref="A197:B197"/>
    <mergeCell ref="K197:L197"/>
    <mergeCell ref="A194:B194"/>
    <mergeCell ref="K194:L194"/>
    <mergeCell ref="A195:B195"/>
    <mergeCell ref="K195:L195"/>
    <mergeCell ref="A192:B192"/>
    <mergeCell ref="K192:L192"/>
    <mergeCell ref="A193:B193"/>
    <mergeCell ref="K193:L193"/>
    <mergeCell ref="A217:B217"/>
    <mergeCell ref="K217:L217"/>
    <mergeCell ref="A218:B218"/>
    <mergeCell ref="K218:L218"/>
    <mergeCell ref="A215:B215"/>
    <mergeCell ref="K215:L215"/>
    <mergeCell ref="A216:B216"/>
    <mergeCell ref="K216:L216"/>
    <mergeCell ref="A198:B198"/>
    <mergeCell ref="K198:L198"/>
    <mergeCell ref="A199:B199"/>
    <mergeCell ref="K199:L199"/>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98:B298"/>
    <mergeCell ref="K298:L298"/>
    <mergeCell ref="A299:B299"/>
    <mergeCell ref="K299:L299"/>
    <mergeCell ref="A296:B296"/>
    <mergeCell ref="K296:L296"/>
    <mergeCell ref="A297:B297"/>
    <mergeCell ref="K297:L297"/>
    <mergeCell ref="A294:B294"/>
    <mergeCell ref="K294:L294"/>
    <mergeCell ref="A295:B295"/>
    <mergeCell ref="K295:L295"/>
    <mergeCell ref="A319:B319"/>
    <mergeCell ref="K319:L319"/>
    <mergeCell ref="A320:B320"/>
    <mergeCell ref="K320:L320"/>
    <mergeCell ref="A302:B302"/>
    <mergeCell ref="K302:L302"/>
    <mergeCell ref="A318:B318"/>
    <mergeCell ref="K318:L318"/>
    <mergeCell ref="A300:B300"/>
    <mergeCell ref="K300:L300"/>
    <mergeCell ref="A301:B301"/>
    <mergeCell ref="K301:L301"/>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79:B379"/>
    <mergeCell ref="K379:L379"/>
    <mergeCell ref="A380:B380"/>
    <mergeCell ref="K380:L380"/>
    <mergeCell ref="A377:B377"/>
    <mergeCell ref="K377:L377"/>
    <mergeCell ref="A378:B378"/>
    <mergeCell ref="K378:L378"/>
    <mergeCell ref="A375:B375"/>
    <mergeCell ref="K375:L375"/>
    <mergeCell ref="A376:B376"/>
    <mergeCell ref="K376:L376"/>
    <mergeCell ref="A400:B400"/>
    <mergeCell ref="K400:L400"/>
    <mergeCell ref="A401:B401"/>
    <mergeCell ref="K401:L401"/>
    <mergeCell ref="A383:B383"/>
    <mergeCell ref="K383:L383"/>
    <mergeCell ref="A399:B399"/>
    <mergeCell ref="K399:L399"/>
    <mergeCell ref="A381:B381"/>
    <mergeCell ref="K381:L381"/>
    <mergeCell ref="A382:B382"/>
    <mergeCell ref="K382:L382"/>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33:B433"/>
    <mergeCell ref="K433:L433"/>
    <mergeCell ref="A434:B434"/>
    <mergeCell ref="K434:L434"/>
    <mergeCell ref="A431:B431"/>
    <mergeCell ref="K431:L431"/>
    <mergeCell ref="A432:B432"/>
    <mergeCell ref="K432:L432"/>
    <mergeCell ref="A429:B429"/>
    <mergeCell ref="K429:L429"/>
    <mergeCell ref="A430:B430"/>
    <mergeCell ref="K430:L430"/>
    <mergeCell ref="K455:L455"/>
    <mergeCell ref="A437:B437"/>
    <mergeCell ref="K437:L437"/>
    <mergeCell ref="A453:B453"/>
    <mergeCell ref="K453:L453"/>
    <mergeCell ref="A435:B435"/>
    <mergeCell ref="K435:L435"/>
    <mergeCell ref="A436:B436"/>
    <mergeCell ref="K436:L436"/>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s>
  <phoneticPr fontId="4" type="noConversion"/>
  <printOptions horizontalCentered="1"/>
  <pageMargins left="0.34" right="0.23622047244094491" top="0.59055118110236227" bottom="0.46" header="0.31496062992125984" footer="0.31496062992125984"/>
  <pageSetup paperSize="9" scale="89"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527</v>
      </c>
      <c r="J1" s="1"/>
      <c r="K1" s="1"/>
      <c r="M1" s="391"/>
      <c r="O1" s="37"/>
      <c r="P1" s="37"/>
      <c r="Q1" s="37"/>
      <c r="R1" s="1" t="s">
        <v>527</v>
      </c>
      <c r="S1" s="391"/>
    </row>
    <row r="2" spans="1:19" s="59" customFormat="1" ht="11.25" customHeight="1">
      <c r="A2" s="1170" t="s">
        <v>656</v>
      </c>
      <c r="B2" s="1170"/>
      <c r="C2" s="1170"/>
      <c r="D2" s="1170"/>
      <c r="E2" s="1170"/>
      <c r="F2" s="1170"/>
      <c r="G2" s="1170"/>
      <c r="H2" s="1170"/>
      <c r="I2" s="3"/>
      <c r="J2" s="1170" t="s">
        <v>656</v>
      </c>
      <c r="K2" s="1170"/>
      <c r="L2" s="1170"/>
      <c r="M2" s="1170"/>
      <c r="N2" s="1170"/>
      <c r="O2" s="1170"/>
      <c r="P2" s="1170"/>
      <c r="Q2" s="1170"/>
      <c r="R2" s="1170"/>
      <c r="S2" s="139"/>
    </row>
    <row r="3" spans="1:19" ht="11.25" customHeight="1">
      <c r="A3" s="1169" t="s">
        <v>636</v>
      </c>
      <c r="B3" s="1169"/>
      <c r="C3" s="1169"/>
      <c r="D3" s="1169"/>
      <c r="E3" s="1169"/>
      <c r="F3" s="1169"/>
      <c r="G3" s="1169"/>
      <c r="H3" s="1169"/>
      <c r="I3" s="5"/>
      <c r="J3" s="1169" t="s">
        <v>636</v>
      </c>
      <c r="K3" s="1169"/>
      <c r="L3" s="1169"/>
      <c r="M3" s="1169"/>
      <c r="N3" s="1169"/>
      <c r="O3" s="1169"/>
      <c r="P3" s="1169"/>
      <c r="Q3" s="1169"/>
      <c r="R3" s="1169"/>
      <c r="S3" s="63"/>
    </row>
    <row r="4" spans="1:19" s="60" customFormat="1" ht="11.25" customHeight="1">
      <c r="A4" s="140" t="s">
        <v>693</v>
      </c>
      <c r="B4" s="33"/>
      <c r="C4" s="33"/>
      <c r="D4" s="33"/>
      <c r="E4" s="33"/>
      <c r="F4" s="33"/>
      <c r="G4" s="33"/>
      <c r="H4" s="33"/>
      <c r="I4" s="33"/>
      <c r="J4" s="140" t="s">
        <v>693</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694</v>
      </c>
      <c r="B6" s="155"/>
      <c r="C6" s="155"/>
      <c r="D6" s="155"/>
      <c r="E6" s="155"/>
      <c r="F6" s="155"/>
      <c r="G6" s="155"/>
      <c r="H6" s="155"/>
      <c r="I6" s="155"/>
      <c r="J6" s="172" t="s">
        <v>694</v>
      </c>
      <c r="K6" s="155"/>
      <c r="L6" s="155"/>
      <c r="M6" s="155"/>
      <c r="N6" s="155"/>
      <c r="O6" s="155"/>
      <c r="P6" s="155"/>
      <c r="Q6" s="155"/>
      <c r="R6" s="155"/>
      <c r="S6" s="155"/>
    </row>
    <row r="7" spans="1:19" ht="11.25" customHeight="1"/>
    <row r="8" spans="1:19" ht="11.25" customHeight="1">
      <c r="A8" s="17"/>
      <c r="B8" s="179"/>
      <c r="C8" s="314"/>
      <c r="D8" s="1229" t="s">
        <v>695</v>
      </c>
      <c r="E8" s="1230"/>
      <c r="F8" s="1230"/>
      <c r="G8" s="1230"/>
      <c r="H8" s="1230"/>
      <c r="I8" s="1230"/>
      <c r="J8" s="17"/>
      <c r="K8" s="179"/>
      <c r="L8" s="1154" t="s">
        <v>695</v>
      </c>
      <c r="M8" s="1155"/>
      <c r="N8" s="1155"/>
      <c r="O8" s="1155"/>
      <c r="P8" s="1155"/>
      <c r="Q8" s="1155"/>
      <c r="R8" s="1155"/>
    </row>
    <row r="9" spans="1:19" ht="11.25" customHeight="1">
      <c r="A9" s="18" t="s">
        <v>158</v>
      </c>
      <c r="B9" s="27"/>
      <c r="C9" s="23"/>
      <c r="D9" s="340"/>
      <c r="E9" s="340"/>
      <c r="F9" s="340"/>
      <c r="G9" s="340"/>
      <c r="H9" s="340"/>
      <c r="I9" s="341"/>
      <c r="J9" s="1165" t="s">
        <v>158</v>
      </c>
      <c r="K9" s="1166"/>
      <c r="L9" s="393"/>
      <c r="M9" s="393"/>
      <c r="N9" s="393"/>
      <c r="O9" s="393"/>
      <c r="P9" s="393"/>
      <c r="Q9" s="393"/>
      <c r="R9" s="381"/>
      <c r="S9" s="63"/>
    </row>
    <row r="10" spans="1:19" ht="11.25" customHeight="1">
      <c r="A10" s="22" t="s">
        <v>160</v>
      </c>
      <c r="B10" s="27"/>
      <c r="C10" s="23" t="s">
        <v>161</v>
      </c>
      <c r="D10" s="73" t="s">
        <v>529</v>
      </c>
      <c r="E10" s="73" t="s">
        <v>532</v>
      </c>
      <c r="F10" s="73" t="s">
        <v>534</v>
      </c>
      <c r="G10" s="73" t="s">
        <v>227</v>
      </c>
      <c r="H10" s="73" t="s">
        <v>230</v>
      </c>
      <c r="I10" s="455" t="s">
        <v>674</v>
      </c>
      <c r="J10" s="22" t="s">
        <v>160</v>
      </c>
      <c r="K10" s="27"/>
      <c r="L10" s="72" t="s">
        <v>673</v>
      </c>
      <c r="M10" s="394" t="s">
        <v>227</v>
      </c>
      <c r="N10" s="394" t="s">
        <v>675</v>
      </c>
      <c r="O10" s="394" t="s">
        <v>676</v>
      </c>
      <c r="P10" s="394" t="s">
        <v>533</v>
      </c>
      <c r="Q10" s="455" t="s">
        <v>229</v>
      </c>
      <c r="R10" s="455" t="s">
        <v>677</v>
      </c>
      <c r="S10" s="63"/>
    </row>
    <row r="11" spans="1:19" ht="11.25" customHeight="1">
      <c r="A11" s="18"/>
      <c r="B11" s="27"/>
      <c r="C11" s="23"/>
      <c r="D11" s="73"/>
      <c r="E11" s="73"/>
      <c r="F11" s="73"/>
      <c r="G11" s="73" t="s">
        <v>678</v>
      </c>
      <c r="H11" s="73"/>
      <c r="I11" s="72"/>
      <c r="J11" s="18"/>
      <c r="K11" s="27"/>
      <c r="L11" s="394"/>
      <c r="M11" s="394" t="s">
        <v>679</v>
      </c>
      <c r="N11" s="394"/>
      <c r="O11" s="394"/>
      <c r="P11" s="394"/>
      <c r="Q11" s="394"/>
      <c r="R11" s="455"/>
      <c r="S11" s="63"/>
    </row>
    <row r="12" spans="1:19" ht="11.25" customHeight="1">
      <c r="A12" s="18" t="s">
        <v>168</v>
      </c>
      <c r="B12" s="27"/>
      <c r="C12" s="25" t="s">
        <v>178</v>
      </c>
      <c r="D12" s="215"/>
      <c r="E12" s="395"/>
      <c r="F12" s="73"/>
      <c r="G12" s="73"/>
      <c r="H12" s="399"/>
      <c r="I12" s="586"/>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71" t="s">
        <v>698</v>
      </c>
      <c r="D17" s="1171"/>
      <c r="E17" s="1171"/>
      <c r="F17" s="1171"/>
      <c r="G17" s="1171"/>
      <c r="H17" s="1171"/>
      <c r="I17" s="171"/>
      <c r="J17" s="33"/>
      <c r="K17" s="33"/>
      <c r="L17" s="1171" t="s">
        <v>698</v>
      </c>
      <c r="M17" s="1171"/>
      <c r="N17" s="1171"/>
      <c r="O17" s="1171"/>
      <c r="P17" s="1171"/>
      <c r="Q17" s="1171"/>
      <c r="R17" s="1171"/>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v>10.316000000000001</v>
      </c>
      <c r="Q19" s="448"/>
      <c r="R19" s="456" t="s">
        <v>768</v>
      </c>
      <c r="T19" s="504"/>
      <c r="U19" s="504"/>
      <c r="V19" s="504"/>
      <c r="W19" s="504"/>
      <c r="X19" s="504"/>
      <c r="Y19" s="504"/>
      <c r="Z19" s="504"/>
      <c r="AA19" s="504"/>
      <c r="AB19" s="504"/>
      <c r="AC19" s="504"/>
      <c r="AD19" s="504"/>
      <c r="AE19" s="504"/>
      <c r="AF19" s="504"/>
      <c r="AG19" s="504"/>
      <c r="AH19" s="504"/>
      <c r="AI19" s="504"/>
      <c r="AJ19" s="504"/>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v>15.614000000000001</v>
      </c>
      <c r="Q20" s="448"/>
      <c r="R20" s="456" t="s">
        <v>768</v>
      </c>
      <c r="T20" s="504"/>
      <c r="U20" s="504"/>
      <c r="V20" s="504"/>
      <c r="W20" s="504"/>
      <c r="X20" s="504"/>
      <c r="Y20" s="504"/>
      <c r="Z20" s="504"/>
      <c r="AA20" s="504"/>
      <c r="AB20" s="504"/>
      <c r="AC20" s="504"/>
      <c r="AD20" s="504"/>
      <c r="AE20" s="504"/>
      <c r="AF20" s="504"/>
      <c r="AG20" s="504"/>
      <c r="AH20" s="504"/>
      <c r="AI20" s="504"/>
      <c r="AJ20" s="504"/>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v>23.498000000000001</v>
      </c>
      <c r="Q21" s="448"/>
      <c r="R21" s="456" t="s">
        <v>768</v>
      </c>
      <c r="T21" s="504"/>
      <c r="U21" s="504"/>
      <c r="V21" s="504"/>
      <c r="W21" s="504"/>
      <c r="X21" s="504"/>
      <c r="Y21" s="504"/>
      <c r="Z21" s="504"/>
      <c r="AA21" s="504"/>
      <c r="AB21" s="504"/>
      <c r="AC21" s="504"/>
      <c r="AD21" s="504"/>
      <c r="AE21" s="504"/>
      <c r="AF21" s="504"/>
      <c r="AG21" s="504"/>
      <c r="AH21" s="504"/>
      <c r="AI21" s="504"/>
      <c r="AJ21" s="504"/>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v>121.72199999999999</v>
      </c>
      <c r="Q22" s="448"/>
      <c r="R22" s="456" t="s">
        <v>768</v>
      </c>
      <c r="T22" s="504"/>
      <c r="U22" s="504"/>
      <c r="V22" s="504"/>
      <c r="W22" s="504"/>
      <c r="X22" s="504"/>
      <c r="Y22" s="504"/>
      <c r="Z22" s="504"/>
      <c r="AA22" s="504"/>
      <c r="AB22" s="504"/>
      <c r="AC22" s="504"/>
      <c r="AD22" s="504"/>
      <c r="AE22" s="504"/>
      <c r="AF22" s="504"/>
      <c r="AG22" s="504"/>
      <c r="AH22" s="504"/>
      <c r="AI22" s="504"/>
      <c r="AJ22" s="504"/>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v>363</v>
      </c>
      <c r="Q23" s="448"/>
      <c r="R23" s="456" t="s">
        <v>768</v>
      </c>
      <c r="T23" s="504"/>
      <c r="U23" s="504"/>
      <c r="V23" s="504"/>
      <c r="W23" s="504"/>
      <c r="X23" s="504"/>
      <c r="Y23" s="504"/>
      <c r="Z23" s="504"/>
      <c r="AA23" s="504"/>
      <c r="AB23" s="504"/>
      <c r="AC23" s="504"/>
      <c r="AD23" s="504"/>
      <c r="AE23" s="504"/>
      <c r="AF23" s="504"/>
      <c r="AG23" s="504"/>
      <c r="AH23" s="504"/>
      <c r="AI23" s="504"/>
      <c r="AJ23" s="504"/>
    </row>
    <row r="24" spans="1:36" s="2" customFormat="1" ht="11.25" hidden="1" customHeight="1">
      <c r="A24" s="18">
        <v>2001</v>
      </c>
      <c r="B24" s="27"/>
      <c r="C24" s="41">
        <f>SUM(D24:I24,L24:R24,noch2.2.4!C24:I24,noch2.2.4!L24:S24)</f>
        <v>138310.45300000001</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48">
        <v>429.92599999999999</v>
      </c>
      <c r="Q24" s="415">
        <v>1796.481</v>
      </c>
      <c r="R24" s="456" t="s">
        <v>768</v>
      </c>
      <c r="T24" s="504"/>
      <c r="U24" s="504"/>
      <c r="V24" s="504"/>
      <c r="W24" s="504"/>
      <c r="X24" s="504"/>
      <c r="Y24" s="504"/>
      <c r="Z24" s="504"/>
      <c r="AA24" s="504"/>
      <c r="AB24" s="504"/>
      <c r="AC24" s="504"/>
      <c r="AD24" s="504"/>
      <c r="AE24" s="504"/>
      <c r="AF24" s="504"/>
      <c r="AG24" s="504"/>
      <c r="AH24" s="504"/>
      <c r="AI24" s="504"/>
      <c r="AJ24" s="504"/>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60">
        <v>1444</v>
      </c>
      <c r="Q25" s="415">
        <v>1651.4179999999999</v>
      </c>
      <c r="R25" s="456" t="s">
        <v>768</v>
      </c>
      <c r="T25" s="504"/>
      <c r="U25" s="504"/>
      <c r="V25" s="504"/>
      <c r="W25" s="504"/>
      <c r="X25" s="504"/>
      <c r="Y25" s="504"/>
      <c r="Z25" s="504"/>
      <c r="AA25" s="504"/>
      <c r="AB25" s="504"/>
      <c r="AC25" s="504"/>
      <c r="AD25" s="504"/>
      <c r="AE25" s="504"/>
      <c r="AF25" s="504"/>
      <c r="AG25" s="504"/>
      <c r="AH25" s="504"/>
      <c r="AI25" s="504"/>
      <c r="AJ25" s="504"/>
    </row>
    <row r="26" spans="1:36" s="2" customFormat="1" ht="11.25" customHeight="1">
      <c r="A26" s="1257" t="s">
        <v>729</v>
      </c>
      <c r="B26" s="1258"/>
      <c r="C26" s="41">
        <f>SUM(D26:I26,L26:R26,noch2.2.4!C26:I26,noch2.2.4!L26:S26)</f>
        <v>141323.85499999998</v>
      </c>
      <c r="D26" s="40">
        <v>48024.692999999999</v>
      </c>
      <c r="E26" s="40">
        <v>23954.687000000002</v>
      </c>
      <c r="F26" s="40">
        <v>14125.444</v>
      </c>
      <c r="G26" s="40">
        <v>11026.95</v>
      </c>
      <c r="H26" s="40">
        <v>9365.9840000000004</v>
      </c>
      <c r="I26" s="415">
        <v>7417.951</v>
      </c>
      <c r="J26" s="1257" t="s">
        <v>729</v>
      </c>
      <c r="K26" s="1258"/>
      <c r="L26" s="40">
        <v>7675.4179999999997</v>
      </c>
      <c r="M26" s="415">
        <v>1648.393</v>
      </c>
      <c r="N26" s="415">
        <v>4904.6729999999998</v>
      </c>
      <c r="O26" s="415">
        <v>3212.799</v>
      </c>
      <c r="P26" s="460">
        <v>2332.4760000000001</v>
      </c>
      <c r="Q26" s="415">
        <v>1600.6089999999999</v>
      </c>
      <c r="R26" s="456" t="s">
        <v>768</v>
      </c>
      <c r="T26" s="504"/>
      <c r="U26" s="504"/>
      <c r="V26" s="504"/>
      <c r="W26" s="504"/>
      <c r="X26" s="504"/>
      <c r="Y26" s="504"/>
      <c r="Z26" s="504"/>
      <c r="AA26" s="504"/>
      <c r="AB26" s="504"/>
      <c r="AC26" s="504"/>
      <c r="AD26" s="504"/>
      <c r="AE26" s="504"/>
      <c r="AF26" s="504"/>
      <c r="AG26" s="504"/>
      <c r="AH26" s="504"/>
      <c r="AI26" s="504"/>
      <c r="AJ26" s="504"/>
    </row>
    <row r="27" spans="1:36" s="2" customFormat="1" ht="11.25" customHeight="1">
      <c r="A27" s="1257" t="s">
        <v>771</v>
      </c>
      <c r="B27" s="1258"/>
      <c r="C27" s="41">
        <f>SUM(D27:I27,L27:R27,noch2.2.4!C27:I27,noch2.2.4!L27:S27)</f>
        <v>156652.74299999996</v>
      </c>
      <c r="D27" s="40">
        <v>50702.512000000002</v>
      </c>
      <c r="E27" s="40">
        <v>26602.776000000002</v>
      </c>
      <c r="F27" s="40">
        <v>15093.402</v>
      </c>
      <c r="G27" s="40">
        <v>10975.886</v>
      </c>
      <c r="H27" s="40">
        <v>9764.527</v>
      </c>
      <c r="I27" s="415">
        <v>8651.15</v>
      </c>
      <c r="J27" s="1257" t="s">
        <v>771</v>
      </c>
      <c r="K27" s="1258"/>
      <c r="L27" s="40">
        <v>8251.9449999999997</v>
      </c>
      <c r="M27" s="415">
        <v>3294.0819999999999</v>
      </c>
      <c r="N27" s="415">
        <v>5123.2950000000001</v>
      </c>
      <c r="O27" s="415">
        <v>3548.9659999999999</v>
      </c>
      <c r="P27" s="460">
        <v>2738.11</v>
      </c>
      <c r="Q27" s="415">
        <v>1637.2639999999999</v>
      </c>
      <c r="R27" s="456" t="s">
        <v>768</v>
      </c>
      <c r="T27" s="504"/>
      <c r="U27" s="504"/>
      <c r="V27" s="504"/>
      <c r="W27" s="504"/>
      <c r="X27" s="504"/>
      <c r="Y27" s="504"/>
      <c r="Z27" s="504"/>
      <c r="AA27" s="504"/>
      <c r="AB27" s="504"/>
      <c r="AC27" s="504"/>
      <c r="AD27" s="504"/>
      <c r="AE27" s="504"/>
      <c r="AF27" s="504"/>
      <c r="AG27" s="504"/>
      <c r="AH27" s="504"/>
      <c r="AI27" s="504"/>
      <c r="AJ27" s="504"/>
    </row>
    <row r="28" spans="1:36" s="2" customFormat="1" ht="11.25" customHeight="1">
      <c r="A28" s="1257" t="s">
        <v>699</v>
      </c>
      <c r="B28" s="1258"/>
      <c r="C28" s="41">
        <f>SUM(D28:I28,L28:R28,noch2.2.4!C28:I28,noch2.2.4!L28:S28)</f>
        <v>167628.05700000003</v>
      </c>
      <c r="D28" s="40">
        <v>51791.03</v>
      </c>
      <c r="E28" s="40">
        <v>28451.022000000001</v>
      </c>
      <c r="F28" s="40">
        <v>15392.701999999999</v>
      </c>
      <c r="G28" s="40">
        <v>11474.687</v>
      </c>
      <c r="H28" s="40">
        <v>10574.554</v>
      </c>
      <c r="I28" s="415">
        <v>9248.4850000000006</v>
      </c>
      <c r="J28" s="1257" t="s">
        <v>699</v>
      </c>
      <c r="K28" s="1258"/>
      <c r="L28" s="40">
        <v>9387.3559999999998</v>
      </c>
      <c r="M28" s="415">
        <v>5002.9979999999996</v>
      </c>
      <c r="N28" s="415">
        <v>5534.51</v>
      </c>
      <c r="O28" s="415">
        <v>3882.739</v>
      </c>
      <c r="P28" s="460">
        <v>2998.2089999999998</v>
      </c>
      <c r="Q28" s="415">
        <v>1710.0070000000001</v>
      </c>
      <c r="R28" s="503">
        <v>584.05899999999997</v>
      </c>
      <c r="T28" s="504"/>
      <c r="U28" s="504"/>
      <c r="V28" s="504"/>
      <c r="W28" s="504"/>
      <c r="X28" s="504"/>
      <c r="Y28" s="504"/>
      <c r="Z28" s="504"/>
      <c r="AA28" s="504"/>
      <c r="AB28" s="504"/>
      <c r="AC28" s="504"/>
      <c r="AD28" s="504"/>
      <c r="AE28" s="504"/>
      <c r="AF28" s="504"/>
      <c r="AG28" s="504"/>
      <c r="AH28" s="504"/>
      <c r="AI28" s="504"/>
      <c r="AJ28" s="504"/>
    </row>
    <row r="29" spans="1:36" s="2" customFormat="1" ht="11.25" customHeight="1">
      <c r="A29" s="1257" t="s">
        <v>772</v>
      </c>
      <c r="B29" s="1258"/>
      <c r="C29" s="40">
        <v>176614</v>
      </c>
      <c r="D29" s="40">
        <v>52404</v>
      </c>
      <c r="E29" s="40">
        <v>30609</v>
      </c>
      <c r="F29" s="40">
        <v>16511</v>
      </c>
      <c r="G29" s="40">
        <v>11769</v>
      </c>
      <c r="H29" s="40">
        <v>11875</v>
      </c>
      <c r="I29" s="415">
        <v>10021</v>
      </c>
      <c r="J29" s="1257" t="s">
        <v>772</v>
      </c>
      <c r="K29" s="1258"/>
      <c r="L29" s="40">
        <v>9813</v>
      </c>
      <c r="M29" s="415">
        <v>6013</v>
      </c>
      <c r="N29" s="415">
        <v>5609</v>
      </c>
      <c r="O29" s="415">
        <v>4001</v>
      </c>
      <c r="P29" s="460">
        <v>3509</v>
      </c>
      <c r="Q29" s="415">
        <v>1678</v>
      </c>
      <c r="R29" s="503">
        <v>583</v>
      </c>
      <c r="T29" s="504"/>
      <c r="U29" s="504"/>
      <c r="V29" s="504"/>
      <c r="W29" s="504"/>
      <c r="X29" s="504"/>
      <c r="Y29" s="504"/>
      <c r="Z29" s="504"/>
      <c r="AA29" s="504"/>
      <c r="AB29" s="504"/>
      <c r="AC29" s="504"/>
      <c r="AD29" s="504"/>
      <c r="AE29" s="504"/>
      <c r="AF29" s="504"/>
      <c r="AG29" s="504"/>
      <c r="AH29" s="504"/>
      <c r="AI29" s="504"/>
      <c r="AJ29" s="504"/>
    </row>
    <row r="30" spans="1:36" s="436" customFormat="1" ht="11.25" customHeight="1">
      <c r="A30" s="1379">
        <v>2007</v>
      </c>
      <c r="B30" s="1195"/>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379">
        <v>2007</v>
      </c>
      <c r="K30" s="1195"/>
      <c r="L30" s="424">
        <f>SUM(L40:L51)</f>
        <v>10404.465999999999</v>
      </c>
      <c r="M30" s="424">
        <f t="shared" ref="M30:R30" si="1">SUM(M40:M51)</f>
        <v>6306.3529999999992</v>
      </c>
      <c r="N30" s="424">
        <f t="shared" si="1"/>
        <v>5587.3769999999995</v>
      </c>
      <c r="O30" s="424">
        <f t="shared" si="1"/>
        <v>4230.1559999999999</v>
      </c>
      <c r="P30" s="424">
        <f t="shared" si="1"/>
        <v>3953.1559999999995</v>
      </c>
      <c r="Q30" s="424">
        <f>SUM(Q40:Q51)</f>
        <v>2219.4850000000001</v>
      </c>
      <c r="R30" s="424">
        <f t="shared" si="1"/>
        <v>846.05399999999986</v>
      </c>
    </row>
    <row r="31" spans="1:36" s="2" customFormat="1" ht="11.25" customHeight="1">
      <c r="A31" s="1257" t="s">
        <v>726</v>
      </c>
      <c r="B31" s="1258"/>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57" t="s">
        <v>726</v>
      </c>
      <c r="K31" s="1258"/>
      <c r="L31" s="41">
        <f>SUM(L67:L78)</f>
        <v>10297.756000000001</v>
      </c>
      <c r="M31" s="41">
        <f t="shared" ref="M31:R31" si="3">SUM(M67:M78)</f>
        <v>6615.7509999999993</v>
      </c>
      <c r="N31" s="41">
        <f t="shared" si="3"/>
        <v>5569.9809999999998</v>
      </c>
      <c r="O31" s="41">
        <f t="shared" si="3"/>
        <v>4229.5820000000003</v>
      </c>
      <c r="P31" s="41">
        <f t="shared" si="3"/>
        <v>3885.259</v>
      </c>
      <c r="Q31" s="41">
        <f>SUM(Q67:Q78)</f>
        <v>2476.7089999999994</v>
      </c>
      <c r="R31" s="424">
        <f t="shared" si="3"/>
        <v>1518.9989999999998</v>
      </c>
    </row>
    <row r="32" spans="1:36" s="2" customFormat="1" ht="11.25" customHeight="1">
      <c r="A32" s="1165">
        <v>2009</v>
      </c>
      <c r="B32" s="1166"/>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65">
        <v>2009</v>
      </c>
      <c r="K32" s="1166"/>
      <c r="L32" s="41">
        <f>SUM(L94:L105)</f>
        <v>9696.594000000001</v>
      </c>
      <c r="M32" s="41">
        <f t="shared" ref="M32:R32" si="5">SUM(M94:M105)</f>
        <v>6767.7030000000004</v>
      </c>
      <c r="N32" s="41">
        <f t="shared" si="5"/>
        <v>4906.7560000000003</v>
      </c>
      <c r="O32" s="41">
        <f t="shared" si="5"/>
        <v>3928.8820000000001</v>
      </c>
      <c r="P32" s="41">
        <f t="shared" si="5"/>
        <v>3738.0129999999999</v>
      </c>
      <c r="Q32" s="41">
        <f>SUM(Q94:Q105)</f>
        <v>2435.1219999999998</v>
      </c>
      <c r="R32" s="424">
        <f t="shared" si="5"/>
        <v>2390.1180000000004</v>
      </c>
    </row>
    <row r="33" spans="1:18" s="2" customFormat="1" ht="11.25" customHeight="1">
      <c r="A33" s="1165">
        <v>2010</v>
      </c>
      <c r="B33" s="1166"/>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65">
        <v>2010</v>
      </c>
      <c r="K33" s="1166"/>
      <c r="L33" s="41">
        <f>SUM(L121:L132)</f>
        <v>9787.4189999999999</v>
      </c>
      <c r="M33" s="41">
        <f t="shared" ref="M33:R33" si="7">SUM(M121:M132)</f>
        <v>7254.8980000000001</v>
      </c>
      <c r="N33" s="41">
        <f t="shared" si="7"/>
        <v>4995.9940000000006</v>
      </c>
      <c r="O33" s="41">
        <f t="shared" si="7"/>
        <v>4020.3609999999999</v>
      </c>
      <c r="P33" s="41">
        <f t="shared" si="7"/>
        <v>3454.0929999999998</v>
      </c>
      <c r="Q33" s="41">
        <f>SUM(Q121:Q132)</f>
        <v>2657.2850000000003</v>
      </c>
      <c r="R33" s="424">
        <f t="shared" si="7"/>
        <v>2881.6099999999997</v>
      </c>
    </row>
    <row r="34" spans="1:18" s="2" customFormat="1" ht="11.25" customHeight="1">
      <c r="A34" s="1165">
        <v>2011</v>
      </c>
      <c r="B34" s="1166"/>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65">
        <v>2011</v>
      </c>
      <c r="K34" s="1166"/>
      <c r="L34" s="41">
        <f>SUM(L148:L159)</f>
        <v>9599.9760000000006</v>
      </c>
      <c r="M34" s="41">
        <f t="shared" ref="M34:R34" si="9">SUM(M148:M159)</f>
        <v>7098.8419999999987</v>
      </c>
      <c r="N34" s="41">
        <f t="shared" si="9"/>
        <v>5302.4870000000001</v>
      </c>
      <c r="O34" s="41">
        <f t="shared" si="9"/>
        <v>3933.6260000000002</v>
      </c>
      <c r="P34" s="41">
        <f t="shared" si="9"/>
        <v>2829.5889999999999</v>
      </c>
      <c r="Q34" s="41">
        <f>SUM(Q148:Q159)</f>
        <v>2552.6319999999996</v>
      </c>
      <c r="R34" s="41">
        <f t="shared" si="9"/>
        <v>2410.06</v>
      </c>
    </row>
    <row r="35" spans="1:18" s="2" customFormat="1" ht="11.25" customHeight="1">
      <c r="A35" s="1165">
        <v>2012</v>
      </c>
      <c r="B35" s="1166"/>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65">
        <v>2012</v>
      </c>
      <c r="K35" s="1166"/>
      <c r="L35" s="41">
        <f>SUM(L175:L186)</f>
        <v>9257.7420000000002</v>
      </c>
      <c r="M35" s="41">
        <f t="shared" ref="M35:R35" si="11">SUM(M175:M186)</f>
        <v>7082.9279999999999</v>
      </c>
      <c r="N35" s="41">
        <f t="shared" si="11"/>
        <v>5262.8499999999995</v>
      </c>
      <c r="O35" s="41">
        <f t="shared" si="11"/>
        <v>3569.5919999999996</v>
      </c>
      <c r="P35" s="41">
        <f t="shared" si="11"/>
        <v>2651.42</v>
      </c>
      <c r="Q35" s="41">
        <f>SUM(Q175:Q186)</f>
        <v>2441.9370000000004</v>
      </c>
      <c r="R35" s="41">
        <f t="shared" si="11"/>
        <v>2205.672</v>
      </c>
    </row>
    <row r="36" spans="1:18" s="2" customFormat="1" ht="11.25" customHeight="1">
      <c r="A36" s="1165">
        <v>2013</v>
      </c>
      <c r="B36" s="1166"/>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65">
        <v>2013</v>
      </c>
      <c r="K36" s="1166"/>
      <c r="L36" s="41">
        <f>SUM(L202:L213)</f>
        <v>9202.0990000000002</v>
      </c>
      <c r="M36" s="41">
        <f t="shared" ref="M36:R36" si="13">SUM(M202:M213)</f>
        <v>6713.723</v>
      </c>
      <c r="N36" s="41">
        <f t="shared" si="13"/>
        <v>5210.0810000000001</v>
      </c>
      <c r="O36" s="41">
        <f t="shared" si="13"/>
        <v>3294.0479999999998</v>
      </c>
      <c r="P36" s="41">
        <f t="shared" si="13"/>
        <v>2585.2780000000002</v>
      </c>
      <c r="Q36" s="41">
        <f>SUM(Q202:Q213)</f>
        <v>2605.5939999999996</v>
      </c>
      <c r="R36" s="41">
        <f t="shared" si="13"/>
        <v>2475.4760000000001</v>
      </c>
    </row>
    <row r="37" spans="1:18" s="2" customFormat="1" ht="11.25" hidden="1" customHeight="1">
      <c r="A37" s="1165">
        <v>2014</v>
      </c>
      <c r="B37" s="1166"/>
      <c r="C37" s="41" t="e">
        <f>SUM(D37:I37,L37:R37,noch2.2.4!C37:I37,noch2.2.4!L37:S37)</f>
        <v>#REF!</v>
      </c>
      <c r="D37" s="41">
        <f t="shared" ref="D37:I37" si="14">SUM(D229:D240)</f>
        <v>3998.5030000000002</v>
      </c>
      <c r="E37" s="41">
        <f t="shared" si="14"/>
        <v>2595.9960000000001</v>
      </c>
      <c r="F37" s="41">
        <f t="shared" si="14"/>
        <v>1329.828</v>
      </c>
      <c r="G37" s="41">
        <f t="shared" si="14"/>
        <v>1310.021</v>
      </c>
      <c r="H37" s="41">
        <f t="shared" si="14"/>
        <v>879.64</v>
      </c>
      <c r="I37" s="41">
        <f t="shared" si="14"/>
        <v>519.81600000000003</v>
      </c>
      <c r="J37" s="1165">
        <v>2014</v>
      </c>
      <c r="K37" s="1166"/>
      <c r="L37" s="41">
        <f>SUM(L229:L240)</f>
        <v>510.24200000000002</v>
      </c>
      <c r="M37" s="41">
        <f t="shared" ref="M37:R37" si="15">SUM(M229:M240)</f>
        <v>445.87299999999999</v>
      </c>
      <c r="N37" s="41">
        <f t="shared" si="15"/>
        <v>277.16399999999999</v>
      </c>
      <c r="O37" s="41">
        <f t="shared" si="15"/>
        <v>184.417</v>
      </c>
      <c r="P37" s="41">
        <f t="shared" si="15"/>
        <v>121.194</v>
      </c>
      <c r="Q37" s="41">
        <f>SUM(Q229:Q240)</f>
        <v>154.291</v>
      </c>
      <c r="R37" s="41">
        <f t="shared" si="15"/>
        <v>98.081000000000003</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74">
        <v>2007</v>
      </c>
      <c r="B39" s="1175"/>
      <c r="C39" s="43"/>
      <c r="D39" s="43"/>
      <c r="E39" s="43"/>
      <c r="F39" s="43"/>
      <c r="G39" s="43"/>
      <c r="H39" s="43"/>
      <c r="I39" s="43"/>
      <c r="J39" s="1174">
        <v>2007</v>
      </c>
      <c r="K39" s="1175"/>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254.667</v>
      </c>
      <c r="Q40" s="249">
        <v>113.303</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250.732</v>
      </c>
      <c r="Q41" s="249">
        <v>114.149</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295.56099999999998</v>
      </c>
      <c r="Q42" s="249">
        <v>147.78399999999999</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357.94200000000001</v>
      </c>
      <c r="Q43" s="249">
        <v>175.07300000000001</v>
      </c>
      <c r="R43" s="500">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357.56200000000001</v>
      </c>
      <c r="Q44" s="249">
        <v>193.55600000000001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369.637</v>
      </c>
      <c r="Q45" s="249">
        <v>193.81299999999999</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410.31700000000001</v>
      </c>
      <c r="Q46" s="249">
        <v>219.98099999999999</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413.339</v>
      </c>
      <c r="Q47" s="249">
        <v>213.94900000000001</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368.74099999999999</v>
      </c>
      <c r="Q48" s="249">
        <v>215.227</v>
      </c>
      <c r="R48" s="501">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369.72699999999998</v>
      </c>
      <c r="Q49" s="249">
        <v>255.45</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245.64599999999999</v>
      </c>
      <c r="Q50" s="249">
        <v>198.215</v>
      </c>
      <c r="R50" s="502">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259.28500000000003</v>
      </c>
      <c r="Q51" s="249">
        <v>178.98500000000001</v>
      </c>
      <c r="R51" s="502">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73" t="s">
        <v>193</v>
      </c>
      <c r="B53" s="1166"/>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73" t="s">
        <v>193</v>
      </c>
      <c r="K53" s="1166"/>
      <c r="L53" s="41">
        <f>L40</f>
        <v>652.77200000000005</v>
      </c>
      <c r="M53" s="41">
        <f t="shared" ref="M53:R53" si="17">M40</f>
        <v>419.53500000000003</v>
      </c>
      <c r="N53" s="41">
        <f t="shared" si="17"/>
        <v>311.51900000000001</v>
      </c>
      <c r="O53" s="41">
        <f t="shared" si="17"/>
        <v>301.02100000000002</v>
      </c>
      <c r="P53" s="41">
        <f t="shared" si="17"/>
        <v>254.667</v>
      </c>
      <c r="Q53" s="41">
        <f>Q40</f>
        <v>113.303</v>
      </c>
      <c r="R53" s="41">
        <f t="shared" si="17"/>
        <v>36.298999999999999</v>
      </c>
    </row>
    <row r="54" spans="1:18" s="2" customFormat="1" ht="11.25" hidden="1" customHeight="1">
      <c r="A54" s="1173" t="s">
        <v>194</v>
      </c>
      <c r="B54" s="1166"/>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73" t="s">
        <v>194</v>
      </c>
      <c r="K54" s="1166"/>
      <c r="L54" s="41">
        <f>SUM(L40:L41)</f>
        <v>1276.212</v>
      </c>
      <c r="M54" s="41">
        <f t="shared" ref="M54:R54" si="19">SUM(M40:M41)</f>
        <v>844.43200000000002</v>
      </c>
      <c r="N54" s="41">
        <f t="shared" si="19"/>
        <v>619.18000000000006</v>
      </c>
      <c r="O54" s="41">
        <f t="shared" si="19"/>
        <v>615.99800000000005</v>
      </c>
      <c r="P54" s="41">
        <f t="shared" si="19"/>
        <v>505.399</v>
      </c>
      <c r="Q54" s="41">
        <f>SUM(Q40:Q41)</f>
        <v>227.452</v>
      </c>
      <c r="R54" s="41">
        <f t="shared" si="19"/>
        <v>73.122</v>
      </c>
    </row>
    <row r="55" spans="1:18" s="2" customFormat="1" ht="11.25" hidden="1" customHeight="1">
      <c r="A55" s="1173" t="s">
        <v>195</v>
      </c>
      <c r="B55" s="1166"/>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73" t="s">
        <v>195</v>
      </c>
      <c r="K55" s="1166"/>
      <c r="L55" s="41">
        <f>SUM(L40:L42)</f>
        <v>2069.451</v>
      </c>
      <c r="M55" s="41">
        <f t="shared" ref="M55:R55" si="21">SUM(M40:M42)</f>
        <v>1347.5360000000001</v>
      </c>
      <c r="N55" s="41">
        <f t="shared" si="21"/>
        <v>1072.2800000000002</v>
      </c>
      <c r="O55" s="41">
        <f t="shared" si="21"/>
        <v>982.14400000000001</v>
      </c>
      <c r="P55" s="41">
        <f t="shared" si="21"/>
        <v>800.96</v>
      </c>
      <c r="Q55" s="41">
        <f>SUM(Q40:Q42)</f>
        <v>375.23599999999999</v>
      </c>
      <c r="R55" s="41">
        <f t="shared" si="21"/>
        <v>117.196</v>
      </c>
    </row>
    <row r="56" spans="1:18" s="2" customFormat="1" ht="11.25" hidden="1" customHeight="1">
      <c r="A56" s="1173" t="s">
        <v>196</v>
      </c>
      <c r="B56" s="1166"/>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73" t="s">
        <v>196</v>
      </c>
      <c r="K56" s="1166"/>
      <c r="L56" s="41">
        <f>SUM(L40:L43)</f>
        <v>2910.788</v>
      </c>
      <c r="M56" s="41">
        <f t="shared" ref="M56:R56" si="23">SUM(M40:M43)</f>
        <v>1864.6950000000002</v>
      </c>
      <c r="N56" s="41">
        <f t="shared" si="23"/>
        <v>1511.7730000000001</v>
      </c>
      <c r="O56" s="41">
        <f t="shared" si="23"/>
        <v>1312.2239999999999</v>
      </c>
      <c r="P56" s="41">
        <f t="shared" si="23"/>
        <v>1158.902</v>
      </c>
      <c r="Q56" s="41">
        <f>SUM(Q40:Q43)</f>
        <v>550.30899999999997</v>
      </c>
      <c r="R56" s="41">
        <f t="shared" si="23"/>
        <v>168.809</v>
      </c>
    </row>
    <row r="57" spans="1:18" s="2" customFormat="1" ht="11.25" hidden="1" customHeight="1">
      <c r="A57" s="1173" t="s">
        <v>197</v>
      </c>
      <c r="B57" s="1166"/>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73" t="s">
        <v>197</v>
      </c>
      <c r="K57" s="1166"/>
      <c r="L57" s="41">
        <f>SUM(L40:L44)</f>
        <v>3868.8710000000001</v>
      </c>
      <c r="M57" s="41">
        <f t="shared" ref="M57:R57" si="25">SUM(M40:M44)</f>
        <v>2424.0529999999999</v>
      </c>
      <c r="N57" s="41">
        <f t="shared" si="25"/>
        <v>2012.5930000000001</v>
      </c>
      <c r="O57" s="41">
        <f t="shared" si="25"/>
        <v>1663.809</v>
      </c>
      <c r="P57" s="41">
        <f t="shared" si="25"/>
        <v>1516.4639999999999</v>
      </c>
      <c r="Q57" s="41">
        <f>SUM(Q40:Q44)</f>
        <v>743.86500000000001</v>
      </c>
      <c r="R57" s="41">
        <f t="shared" si="25"/>
        <v>195.815</v>
      </c>
    </row>
    <row r="58" spans="1:18" s="2" customFormat="1" ht="11.25" hidden="1" customHeight="1">
      <c r="A58" s="1173" t="s">
        <v>198</v>
      </c>
      <c r="B58" s="1166"/>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73" t="s">
        <v>198</v>
      </c>
      <c r="K58" s="1166"/>
      <c r="L58" s="41">
        <f>SUM(L40:L45)</f>
        <v>4841.57</v>
      </c>
      <c r="M58" s="41">
        <f t="shared" ref="M58:R58" si="27">SUM(M40:M45)</f>
        <v>2992.9179999999997</v>
      </c>
      <c r="N58" s="41">
        <f t="shared" si="27"/>
        <v>2527.1999999999998</v>
      </c>
      <c r="O58" s="41">
        <f t="shared" si="27"/>
        <v>2038.8779999999999</v>
      </c>
      <c r="P58" s="41">
        <f t="shared" si="27"/>
        <v>1886.1009999999999</v>
      </c>
      <c r="Q58" s="41">
        <f>SUM(Q40:Q45)</f>
        <v>937.678</v>
      </c>
      <c r="R58" s="41">
        <f t="shared" si="27"/>
        <v>271.38099999999997</v>
      </c>
    </row>
    <row r="59" spans="1:18" s="2" customFormat="1" ht="11.25" hidden="1" customHeight="1">
      <c r="A59" s="1173" t="s">
        <v>199</v>
      </c>
      <c r="B59" s="1166"/>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73" t="s">
        <v>199</v>
      </c>
      <c r="K59" s="1166"/>
      <c r="L59" s="41">
        <f>SUM(L40:L46)</f>
        <v>5885.5599999999995</v>
      </c>
      <c r="M59" s="41">
        <f t="shared" ref="M59:R59" si="29">SUM(M40:M46)</f>
        <v>3612.0379999999996</v>
      </c>
      <c r="N59" s="41">
        <f t="shared" si="29"/>
        <v>3124.3029999999999</v>
      </c>
      <c r="O59" s="41">
        <f t="shared" si="29"/>
        <v>2417.5189999999998</v>
      </c>
      <c r="P59" s="41">
        <f t="shared" si="29"/>
        <v>2296.4179999999997</v>
      </c>
      <c r="Q59" s="41">
        <f>SUM(Q40:Q46)</f>
        <v>1157.6590000000001</v>
      </c>
      <c r="R59" s="41">
        <f t="shared" si="29"/>
        <v>361.52599999999995</v>
      </c>
    </row>
    <row r="60" spans="1:18" s="2" customFormat="1" ht="11.25" hidden="1" customHeight="1">
      <c r="A60" s="1173" t="s">
        <v>200</v>
      </c>
      <c r="B60" s="1166"/>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73" t="s">
        <v>200</v>
      </c>
      <c r="K60" s="1166"/>
      <c r="L60" s="41">
        <f>SUM(L40:L47)</f>
        <v>6896.9329999999991</v>
      </c>
      <c r="M60" s="41">
        <f t="shared" ref="M60:R60" si="31">SUM(M40:M47)</f>
        <v>4244.5689999999995</v>
      </c>
      <c r="N60" s="41">
        <f t="shared" si="31"/>
        <v>3694.9519999999998</v>
      </c>
      <c r="O60" s="41">
        <f t="shared" si="31"/>
        <v>2826.3489999999997</v>
      </c>
      <c r="P60" s="41">
        <f t="shared" si="31"/>
        <v>2709.7569999999996</v>
      </c>
      <c r="Q60" s="41">
        <f>SUM(Q40:Q47)</f>
        <v>1371.6080000000002</v>
      </c>
      <c r="R60" s="41">
        <f t="shared" si="31"/>
        <v>450.49199999999996</v>
      </c>
    </row>
    <row r="61" spans="1:18" s="2" customFormat="1" ht="11.25" hidden="1" customHeight="1">
      <c r="A61" s="1173" t="s">
        <v>201</v>
      </c>
      <c r="B61" s="1166"/>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73" t="s">
        <v>201</v>
      </c>
      <c r="K61" s="1166"/>
      <c r="L61" s="41">
        <f>SUM(L40:L48)</f>
        <v>7952.3929999999991</v>
      </c>
      <c r="M61" s="41">
        <f t="shared" ref="M61:R61" si="33">SUM(M40:M48)</f>
        <v>4838.78</v>
      </c>
      <c r="N61" s="41">
        <f t="shared" si="33"/>
        <v>4288.0499999999993</v>
      </c>
      <c r="O61" s="41">
        <f t="shared" si="33"/>
        <v>3228.4269999999997</v>
      </c>
      <c r="P61" s="41">
        <f t="shared" si="33"/>
        <v>3078.4979999999996</v>
      </c>
      <c r="Q61" s="41">
        <f>SUM(Q40:Q48)</f>
        <v>1586.8350000000003</v>
      </c>
      <c r="R61" s="41">
        <f t="shared" si="33"/>
        <v>530.72899999999993</v>
      </c>
    </row>
    <row r="62" spans="1:18" s="2" customFormat="1" ht="11.25" hidden="1" customHeight="1">
      <c r="A62" s="1173" t="s">
        <v>202</v>
      </c>
      <c r="B62" s="1166"/>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73" t="s">
        <v>202</v>
      </c>
      <c r="K62" s="1166"/>
      <c r="L62" s="41">
        <f>SUM(L40:L49)</f>
        <v>8957.3859999999986</v>
      </c>
      <c r="M62" s="41">
        <f t="shared" ref="M62:R62" si="35">SUM(M40:M49)</f>
        <v>5425.8899999999994</v>
      </c>
      <c r="N62" s="41">
        <f t="shared" si="35"/>
        <v>4854.1599999999989</v>
      </c>
      <c r="O62" s="41">
        <f t="shared" si="35"/>
        <v>3596.4649999999997</v>
      </c>
      <c r="P62" s="41">
        <f t="shared" si="35"/>
        <v>3448.2249999999995</v>
      </c>
      <c r="Q62" s="41">
        <f>SUM(Q40:Q49)</f>
        <v>1842.2850000000003</v>
      </c>
      <c r="R62" s="41">
        <f t="shared" si="35"/>
        <v>649.44999999999993</v>
      </c>
    </row>
    <row r="63" spans="1:18" s="2" customFormat="1" ht="11.25" hidden="1" customHeight="1">
      <c r="A63" s="1173" t="s">
        <v>203</v>
      </c>
      <c r="B63" s="1166"/>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73" t="s">
        <v>203</v>
      </c>
      <c r="K63" s="1166"/>
      <c r="L63" s="41">
        <f>SUM(L40:L50)</f>
        <v>9714.2619999999988</v>
      </c>
      <c r="M63" s="41">
        <f t="shared" ref="M63:R63" si="37">SUM(M40:M50)</f>
        <v>5866.3659999999991</v>
      </c>
      <c r="N63" s="41">
        <f t="shared" si="37"/>
        <v>5261.8629999999994</v>
      </c>
      <c r="O63" s="41">
        <f t="shared" si="37"/>
        <v>3969.1309999999999</v>
      </c>
      <c r="P63" s="41">
        <f t="shared" si="37"/>
        <v>3693.8709999999996</v>
      </c>
      <c r="Q63" s="41">
        <f>SUM(Q40:Q50)</f>
        <v>2040.5000000000002</v>
      </c>
      <c r="R63" s="41">
        <f t="shared" si="37"/>
        <v>744.39899999999989</v>
      </c>
    </row>
    <row r="64" spans="1:18" s="2" customFormat="1" ht="11.25" hidden="1" customHeight="1">
      <c r="A64" s="1173" t="s">
        <v>204</v>
      </c>
      <c r="B64" s="1166"/>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73" t="s">
        <v>204</v>
      </c>
      <c r="K64" s="1166"/>
      <c r="L64" s="41">
        <f>SUM(L40:L51)</f>
        <v>10404.465999999999</v>
      </c>
      <c r="M64" s="41">
        <f t="shared" ref="M64:R64" si="39">SUM(M40:M51)</f>
        <v>6306.3529999999992</v>
      </c>
      <c r="N64" s="41">
        <f t="shared" si="39"/>
        <v>5587.3769999999995</v>
      </c>
      <c r="O64" s="41">
        <f t="shared" si="39"/>
        <v>4230.1559999999999</v>
      </c>
      <c r="P64" s="41">
        <f t="shared" si="39"/>
        <v>3953.1559999999995</v>
      </c>
      <c r="Q64" s="41">
        <f>SUM(Q40:Q51)</f>
        <v>2219.4850000000001</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209.4</v>
      </c>
      <c r="Q67" s="221">
        <v>155.136</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234.916</v>
      </c>
      <c r="Q68" s="221">
        <v>172.18199999999999</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287.23700000000002</v>
      </c>
      <c r="Q69" s="221">
        <v>210.90600000000001</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312.98599999999999</v>
      </c>
      <c r="Q70" s="221">
        <v>208.36</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376.642</v>
      </c>
      <c r="Q71" s="221">
        <v>216.74599999999998</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373.97800000000001</v>
      </c>
      <c r="Q72" s="221">
        <v>218.816</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422.01600000000002</v>
      </c>
      <c r="Q73" s="221">
        <v>239.22499999999999</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421.68599999999998</v>
      </c>
      <c r="Q74" s="221">
        <v>225.80199999999999</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383.34300000000002</v>
      </c>
      <c r="Q75" s="221">
        <v>232.28899999999999</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358.34300000000002</v>
      </c>
      <c r="Q76" s="221">
        <v>246.791</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242.173</v>
      </c>
      <c r="Q77" s="221">
        <v>177.816</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262.53899999999999</v>
      </c>
      <c r="Q78" s="221">
        <v>172.64</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73" t="s">
        <v>193</v>
      </c>
      <c r="B80" s="1166"/>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73" t="s">
        <v>193</v>
      </c>
      <c r="K80" s="1166"/>
      <c r="L80" s="41">
        <f>L67</f>
        <v>649.66800000000001</v>
      </c>
      <c r="M80" s="41">
        <f t="shared" ref="M80:R80" si="41">M67</f>
        <v>392.01900000000001</v>
      </c>
      <c r="N80" s="41">
        <f t="shared" si="41"/>
        <v>326.327</v>
      </c>
      <c r="O80" s="41">
        <f t="shared" si="41"/>
        <v>322.19900000000001</v>
      </c>
      <c r="P80" s="41">
        <f t="shared" si="41"/>
        <v>209.4</v>
      </c>
      <c r="Q80" s="41">
        <f>Q67</f>
        <v>155.136</v>
      </c>
      <c r="R80" s="41">
        <f t="shared" si="41"/>
        <v>85.331000000000003</v>
      </c>
    </row>
    <row r="81" spans="1:18" s="2" customFormat="1" ht="11.25" hidden="1" customHeight="1">
      <c r="A81" s="1173" t="s">
        <v>194</v>
      </c>
      <c r="B81" s="1166"/>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73" t="s">
        <v>194</v>
      </c>
      <c r="K81" s="1166"/>
      <c r="L81" s="41">
        <f>SUM(L67:L68)</f>
        <v>1298.3040000000001</v>
      </c>
      <c r="M81" s="41">
        <f t="shared" ref="M81:R81" si="43">SUM(M67:M68)</f>
        <v>816.63400000000001</v>
      </c>
      <c r="N81" s="41">
        <f t="shared" si="43"/>
        <v>664.12</v>
      </c>
      <c r="O81" s="41">
        <f t="shared" si="43"/>
        <v>674.94399999999996</v>
      </c>
      <c r="P81" s="41">
        <f t="shared" si="43"/>
        <v>444.31600000000003</v>
      </c>
      <c r="Q81" s="41">
        <f>SUM(Q67:Q68)</f>
        <v>327.31799999999998</v>
      </c>
      <c r="R81" s="41">
        <f t="shared" si="43"/>
        <v>181.423</v>
      </c>
    </row>
    <row r="82" spans="1:18" s="2" customFormat="1" ht="11.25" hidden="1" customHeight="1">
      <c r="A82" s="1173" t="s">
        <v>195</v>
      </c>
      <c r="B82" s="1166"/>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73" t="s">
        <v>195</v>
      </c>
      <c r="K82" s="1166"/>
      <c r="L82" s="41">
        <f>SUM(L67:L69)</f>
        <v>2034.8940000000002</v>
      </c>
      <c r="M82" s="41">
        <f t="shared" ref="M82:R82" si="45">SUM(M67:M69)</f>
        <v>1318.8520000000001</v>
      </c>
      <c r="N82" s="41">
        <f t="shared" si="45"/>
        <v>1103.386</v>
      </c>
      <c r="O82" s="41">
        <f t="shared" si="45"/>
        <v>1037.759</v>
      </c>
      <c r="P82" s="41">
        <f t="shared" si="45"/>
        <v>731.55300000000011</v>
      </c>
      <c r="Q82" s="41">
        <f>SUM(Q67:Q69)</f>
        <v>538.22399999999993</v>
      </c>
      <c r="R82" s="41">
        <f t="shared" si="45"/>
        <v>295.16899999999998</v>
      </c>
    </row>
    <row r="83" spans="1:18" s="2" customFormat="1" ht="11.25" hidden="1" customHeight="1">
      <c r="A83" s="1173" t="s">
        <v>196</v>
      </c>
      <c r="B83" s="1166"/>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73" t="s">
        <v>196</v>
      </c>
      <c r="K83" s="1166"/>
      <c r="L83" s="41">
        <f>SUM(L67:L70)</f>
        <v>2866.7060000000001</v>
      </c>
      <c r="M83" s="41">
        <f t="shared" ref="M83:R83" si="47">SUM(M67:M70)</f>
        <v>1825.355</v>
      </c>
      <c r="N83" s="41">
        <f t="shared" si="47"/>
        <v>1541.8029999999999</v>
      </c>
      <c r="O83" s="41">
        <f t="shared" si="47"/>
        <v>1430.7249999999999</v>
      </c>
      <c r="P83" s="41">
        <f t="shared" si="47"/>
        <v>1044.5390000000002</v>
      </c>
      <c r="Q83" s="41">
        <f>SUM(Q67:Q70)</f>
        <v>746.58399999999995</v>
      </c>
      <c r="R83" s="41">
        <f t="shared" si="47"/>
        <v>410.697</v>
      </c>
    </row>
    <row r="84" spans="1:18" s="2" customFormat="1" ht="11.25" hidden="1" customHeight="1">
      <c r="A84" s="1173" t="s">
        <v>197</v>
      </c>
      <c r="B84" s="1166"/>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73" t="s">
        <v>197</v>
      </c>
      <c r="K84" s="1166"/>
      <c r="L84" s="41">
        <f>SUM(L67:L71)</f>
        <v>3826.8919999999998</v>
      </c>
      <c r="M84" s="41">
        <f t="shared" ref="M84:R84" si="49">SUM(M67:M71)</f>
        <v>2422.14</v>
      </c>
      <c r="N84" s="41">
        <f t="shared" si="49"/>
        <v>2062.0509999999999</v>
      </c>
      <c r="O84" s="41">
        <f t="shared" si="49"/>
        <v>1772.732</v>
      </c>
      <c r="P84" s="41">
        <f t="shared" si="49"/>
        <v>1421.1810000000003</v>
      </c>
      <c r="Q84" s="41">
        <f>SUM(Q67:Q71)</f>
        <v>963.32999999999993</v>
      </c>
      <c r="R84" s="41">
        <f t="shared" si="49"/>
        <v>536.84799999999996</v>
      </c>
    </row>
    <row r="85" spans="1:18" s="2" customFormat="1" ht="11.25" hidden="1" customHeight="1">
      <c r="A85" s="1173" t="s">
        <v>198</v>
      </c>
      <c r="B85" s="1166"/>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73" t="s">
        <v>198</v>
      </c>
      <c r="K85" s="1166"/>
      <c r="L85" s="41">
        <f>SUM(L67:L72)</f>
        <v>4852.9380000000001</v>
      </c>
      <c r="M85" s="41">
        <f t="shared" ref="M85:R85" si="51">SUM(M67:M72)</f>
        <v>3024.4870000000001</v>
      </c>
      <c r="N85" s="41">
        <f t="shared" si="51"/>
        <v>2592.59</v>
      </c>
      <c r="O85" s="41">
        <f t="shared" si="51"/>
        <v>2114.2469999999998</v>
      </c>
      <c r="P85" s="41">
        <f t="shared" si="51"/>
        <v>1795.1590000000003</v>
      </c>
      <c r="Q85" s="41">
        <f>SUM(Q67:Q72)</f>
        <v>1182.146</v>
      </c>
      <c r="R85" s="41">
        <f t="shared" si="51"/>
        <v>660.2639999999999</v>
      </c>
    </row>
    <row r="86" spans="1:18" s="2" customFormat="1" ht="11.25" hidden="1" customHeight="1">
      <c r="A86" s="1173" t="s">
        <v>199</v>
      </c>
      <c r="B86" s="1166"/>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73" t="s">
        <v>199</v>
      </c>
      <c r="K86" s="1166"/>
      <c r="L86" s="41">
        <f>SUM(L67:L73)</f>
        <v>5941.933</v>
      </c>
      <c r="M86" s="41">
        <f t="shared" ref="M86:R86" si="53">SUM(M67:M73)</f>
        <v>3683.7919999999999</v>
      </c>
      <c r="N86" s="41">
        <f t="shared" si="53"/>
        <v>3195.8320000000003</v>
      </c>
      <c r="O86" s="41">
        <f t="shared" si="53"/>
        <v>2457.8419999999996</v>
      </c>
      <c r="P86" s="41">
        <f t="shared" si="53"/>
        <v>2217.1750000000002</v>
      </c>
      <c r="Q86" s="41">
        <f>SUM(Q67:Q73)</f>
        <v>1421.3709999999999</v>
      </c>
      <c r="R86" s="41">
        <f t="shared" si="53"/>
        <v>804.39499999999987</v>
      </c>
    </row>
    <row r="87" spans="1:18" s="2" customFormat="1" ht="11.25" hidden="1" customHeight="1">
      <c r="A87" s="1173" t="s">
        <v>200</v>
      </c>
      <c r="B87" s="1166"/>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73" t="s">
        <v>200</v>
      </c>
      <c r="K87" s="1166"/>
      <c r="L87" s="41">
        <f>SUM(L67:L74)</f>
        <v>6983.27</v>
      </c>
      <c r="M87" s="41">
        <f t="shared" ref="M87:R87" si="55">SUM(M67:M74)</f>
        <v>4369.442</v>
      </c>
      <c r="N87" s="41">
        <f t="shared" si="55"/>
        <v>3751.8690000000006</v>
      </c>
      <c r="O87" s="41">
        <f t="shared" si="55"/>
        <v>2829.1549999999997</v>
      </c>
      <c r="P87" s="41">
        <f t="shared" si="55"/>
        <v>2638.8610000000003</v>
      </c>
      <c r="Q87" s="41">
        <f>SUM(Q67:Q74)</f>
        <v>1647.1729999999998</v>
      </c>
      <c r="R87" s="41">
        <f t="shared" si="55"/>
        <v>945.82599999999991</v>
      </c>
    </row>
    <row r="88" spans="1:18" s="2" customFormat="1" ht="11.25" hidden="1" customHeight="1">
      <c r="A88" s="1173" t="s">
        <v>201</v>
      </c>
      <c r="B88" s="1166"/>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73" t="s">
        <v>201</v>
      </c>
      <c r="K88" s="1166"/>
      <c r="L88" s="41">
        <f>SUM(L67:L75)</f>
        <v>8026.5340000000006</v>
      </c>
      <c r="M88" s="41">
        <f t="shared" ref="M88:R88" si="57">SUM(M67:M75)</f>
        <v>5004.8789999999999</v>
      </c>
      <c r="N88" s="41">
        <f t="shared" si="57"/>
        <v>4320.9400000000005</v>
      </c>
      <c r="O88" s="41">
        <f t="shared" si="57"/>
        <v>3201.2469999999998</v>
      </c>
      <c r="P88" s="41">
        <f t="shared" si="57"/>
        <v>3022.2040000000002</v>
      </c>
      <c r="Q88" s="41">
        <f>SUM(Q67:Q75)</f>
        <v>1879.4619999999998</v>
      </c>
      <c r="R88" s="41">
        <f t="shared" si="57"/>
        <v>1079.1329999999998</v>
      </c>
    </row>
    <row r="89" spans="1:18" s="2" customFormat="1" ht="11.25" hidden="1" customHeight="1">
      <c r="A89" s="1173" t="s">
        <v>202</v>
      </c>
      <c r="B89" s="1166"/>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73" t="s">
        <v>202</v>
      </c>
      <c r="K89" s="1166"/>
      <c r="L89" s="41">
        <f>SUM(L67:L76)</f>
        <v>8996.4160000000011</v>
      </c>
      <c r="M89" s="41">
        <f t="shared" ref="M89:R89" si="59">SUM(M67:M76)</f>
        <v>5658.9759999999997</v>
      </c>
      <c r="N89" s="41">
        <f t="shared" si="59"/>
        <v>4910.9380000000001</v>
      </c>
      <c r="O89" s="41">
        <f t="shared" si="59"/>
        <v>3535.64</v>
      </c>
      <c r="P89" s="41">
        <f t="shared" si="59"/>
        <v>3380.547</v>
      </c>
      <c r="Q89" s="41">
        <f>SUM(Q67:Q76)</f>
        <v>2126.2529999999997</v>
      </c>
      <c r="R89" s="41">
        <f t="shared" si="59"/>
        <v>1216.0539999999999</v>
      </c>
    </row>
    <row r="90" spans="1:18" s="2" customFormat="1" ht="11.25" hidden="1" customHeight="1">
      <c r="A90" s="1173" t="s">
        <v>203</v>
      </c>
      <c r="B90" s="1166"/>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73" t="s">
        <v>203</v>
      </c>
      <c r="K90" s="1166"/>
      <c r="L90" s="41">
        <f>SUM(L67:L77)</f>
        <v>9672.5170000000016</v>
      </c>
      <c r="M90" s="41">
        <f t="shared" ref="M90:R90" si="61">SUM(M67:M77)</f>
        <v>6141.0339999999997</v>
      </c>
      <c r="N90" s="41">
        <f t="shared" si="61"/>
        <v>5268.82</v>
      </c>
      <c r="O90" s="41">
        <f t="shared" si="61"/>
        <v>3888.857</v>
      </c>
      <c r="P90" s="41">
        <f t="shared" si="61"/>
        <v>3622.7200000000003</v>
      </c>
      <c r="Q90" s="41">
        <f>SUM(Q67:Q77)</f>
        <v>2304.0689999999995</v>
      </c>
      <c r="R90" s="41">
        <f t="shared" si="61"/>
        <v>1361.4089999999999</v>
      </c>
    </row>
    <row r="91" spans="1:18" s="2" customFormat="1" ht="11.25" hidden="1" customHeight="1">
      <c r="A91" s="1173" t="s">
        <v>204</v>
      </c>
      <c r="B91" s="1166"/>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73" t="s">
        <v>204</v>
      </c>
      <c r="K91" s="1166"/>
      <c r="L91" s="41">
        <f>SUM(L67:L78)</f>
        <v>10297.756000000001</v>
      </c>
      <c r="M91" s="41">
        <f t="shared" ref="M91:R91" si="63">SUM(M67:M78)</f>
        <v>6615.7509999999993</v>
      </c>
      <c r="N91" s="41">
        <f t="shared" si="63"/>
        <v>5569.9809999999998</v>
      </c>
      <c r="O91" s="41">
        <f t="shared" si="63"/>
        <v>4229.5820000000003</v>
      </c>
      <c r="P91" s="41">
        <f t="shared" si="63"/>
        <v>3885.259</v>
      </c>
      <c r="Q91" s="41">
        <f>SUM(Q67:Q78)</f>
        <v>2476.7089999999994</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214.96299999999999</v>
      </c>
      <c r="Q94" s="43">
        <v>152.02799999999999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222.411</v>
      </c>
      <c r="Q95" s="43">
        <v>160.86099999999999</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253.023</v>
      </c>
      <c r="Q96" s="43">
        <v>194.62100000000001</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311.358</v>
      </c>
      <c r="Q97" s="43">
        <v>200.23099999999999</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350.91500000000002</v>
      </c>
      <c r="Q98" s="43">
        <v>212.10900000000001</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364.221</v>
      </c>
      <c r="Q99" s="43">
        <v>219.95400000000001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422.142</v>
      </c>
      <c r="Q100" s="43">
        <v>242.06</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423.947</v>
      </c>
      <c r="Q101" s="43">
        <v>217.81700000000001</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364.91800000000001</v>
      </c>
      <c r="Q102" s="43">
        <v>223.32300000000001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346.63799999999998</v>
      </c>
      <c r="Q103" s="43">
        <v>245.834</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225.78899999999999</v>
      </c>
      <c r="Q104" s="43">
        <v>185.03700000000001</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237.68799999999999</v>
      </c>
      <c r="Q105" s="43">
        <v>181.24700000000001</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73" t="s">
        <v>193</v>
      </c>
      <c r="B107" s="1166"/>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73" t="s">
        <v>193</v>
      </c>
      <c r="K107" s="1166"/>
      <c r="L107" s="41">
        <f>L94</f>
        <v>570.93899999999996</v>
      </c>
      <c r="M107" s="41">
        <f t="shared" ref="M107:R107" si="65">M94</f>
        <v>413.11</v>
      </c>
      <c r="N107" s="41">
        <f t="shared" si="65"/>
        <v>283.77600000000001</v>
      </c>
      <c r="O107" s="41">
        <f t="shared" si="65"/>
        <v>308.25900000000001</v>
      </c>
      <c r="P107" s="41">
        <f t="shared" si="65"/>
        <v>214.96299999999999</v>
      </c>
      <c r="Q107" s="41">
        <f>Q94</f>
        <v>152.02799999999999</v>
      </c>
      <c r="R107" s="41">
        <f t="shared" si="65"/>
        <v>134.714</v>
      </c>
    </row>
    <row r="108" spans="1:18" s="2" customFormat="1" ht="11.25" hidden="1" customHeight="1">
      <c r="A108" s="1173" t="s">
        <v>194</v>
      </c>
      <c r="B108" s="1166"/>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73" t="s">
        <v>194</v>
      </c>
      <c r="K108" s="1166"/>
      <c r="L108" s="41">
        <f>SUM(L94:L95)</f>
        <v>1132.107</v>
      </c>
      <c r="M108" s="41">
        <f t="shared" ref="M108:R108" si="67">SUM(M94:M95)</f>
        <v>854.11200000000008</v>
      </c>
      <c r="N108" s="41">
        <f t="shared" si="67"/>
        <v>561.24600000000009</v>
      </c>
      <c r="O108" s="41">
        <f t="shared" si="67"/>
        <v>635.06799999999998</v>
      </c>
      <c r="P108" s="41">
        <f t="shared" si="67"/>
        <v>437.37400000000002</v>
      </c>
      <c r="Q108" s="41">
        <f>SUM(Q94:Q95)</f>
        <v>312.88900000000001</v>
      </c>
      <c r="R108" s="41">
        <f t="shared" si="67"/>
        <v>274.714</v>
      </c>
    </row>
    <row r="109" spans="1:18" s="2" customFormat="1" ht="11.25" hidden="1" customHeight="1">
      <c r="A109" s="1173" t="s">
        <v>195</v>
      </c>
      <c r="B109" s="1166"/>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73" t="s">
        <v>195</v>
      </c>
      <c r="K109" s="1166"/>
      <c r="L109" s="41">
        <f>SUM(L94:L96)</f>
        <v>1810.2280000000001</v>
      </c>
      <c r="M109" s="41">
        <f t="shared" ref="M109:R109" si="69">SUM(M94:M96)</f>
        <v>1363.6960000000001</v>
      </c>
      <c r="N109" s="41">
        <f t="shared" si="69"/>
        <v>940.43900000000008</v>
      </c>
      <c r="O109" s="41">
        <f t="shared" si="69"/>
        <v>1002.376</v>
      </c>
      <c r="P109" s="41">
        <f t="shared" si="69"/>
        <v>690.39700000000005</v>
      </c>
      <c r="Q109" s="41">
        <f>SUM(Q94:Q96)</f>
        <v>507.51</v>
      </c>
      <c r="R109" s="41">
        <f t="shared" si="69"/>
        <v>430.27099999999996</v>
      </c>
    </row>
    <row r="110" spans="1:18" s="2" customFormat="1" ht="11.25" hidden="1" customHeight="1">
      <c r="A110" s="1173" t="s">
        <v>196</v>
      </c>
      <c r="B110" s="1166"/>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73" t="s">
        <v>196</v>
      </c>
      <c r="K110" s="1166"/>
      <c r="L110" s="41">
        <f>SUM(L94:L97)</f>
        <v>2600.9700000000003</v>
      </c>
      <c r="M110" s="41">
        <f t="shared" ref="M110:R110" si="71">SUM(M94:M97)</f>
        <v>1898.6560000000002</v>
      </c>
      <c r="N110" s="41">
        <f t="shared" si="71"/>
        <v>1350.779</v>
      </c>
      <c r="O110" s="41">
        <f t="shared" si="71"/>
        <v>1371.374</v>
      </c>
      <c r="P110" s="41">
        <f t="shared" si="71"/>
        <v>1001.7550000000001</v>
      </c>
      <c r="Q110" s="41">
        <f>SUM(Q94:Q97)</f>
        <v>707.74099999999999</v>
      </c>
      <c r="R110" s="41">
        <f t="shared" si="71"/>
        <v>621.423</v>
      </c>
    </row>
    <row r="111" spans="1:18" s="2" customFormat="1" ht="11.25" hidden="1" customHeight="1">
      <c r="A111" s="1173" t="s">
        <v>197</v>
      </c>
      <c r="B111" s="1166"/>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73" t="s">
        <v>197</v>
      </c>
      <c r="K111" s="1166"/>
      <c r="L111" s="41">
        <f>SUM(L94:L98)</f>
        <v>3504.924</v>
      </c>
      <c r="M111" s="41">
        <f t="shared" ref="M111:R111" si="73">SUM(M94:M98)</f>
        <v>2469.1390000000001</v>
      </c>
      <c r="N111" s="41">
        <f t="shared" si="73"/>
        <v>1799.703</v>
      </c>
      <c r="O111" s="41">
        <f t="shared" si="73"/>
        <v>1656.3879999999999</v>
      </c>
      <c r="P111" s="41">
        <f t="shared" si="73"/>
        <v>1352.67</v>
      </c>
      <c r="Q111" s="41">
        <f>SUM(Q94:Q98)</f>
        <v>919.85</v>
      </c>
      <c r="R111" s="41">
        <f t="shared" si="73"/>
        <v>817.95</v>
      </c>
    </row>
    <row r="112" spans="1:18" s="2" customFormat="1" ht="11.25" hidden="1" customHeight="1">
      <c r="A112" s="1173" t="s">
        <v>198</v>
      </c>
      <c r="B112" s="1166"/>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73" t="s">
        <v>198</v>
      </c>
      <c r="K112" s="1166"/>
      <c r="L112" s="41">
        <f>SUM(L94:L99)</f>
        <v>4425.3270000000002</v>
      </c>
      <c r="M112" s="41">
        <f t="shared" ref="M112:R112" si="75">SUM(M94:M99)</f>
        <v>3070.5830000000001</v>
      </c>
      <c r="N112" s="41">
        <f t="shared" si="75"/>
        <v>2279.6770000000001</v>
      </c>
      <c r="O112" s="41">
        <f t="shared" si="75"/>
        <v>1975.4649999999999</v>
      </c>
      <c r="P112" s="41">
        <f t="shared" si="75"/>
        <v>1716.8910000000001</v>
      </c>
      <c r="Q112" s="41">
        <f>SUM(Q94:Q99)</f>
        <v>1139.8040000000001</v>
      </c>
      <c r="R112" s="41">
        <f t="shared" si="75"/>
        <v>1022.354</v>
      </c>
    </row>
    <row r="113" spans="1:18" s="2" customFormat="1" ht="11.25" hidden="1" customHeight="1">
      <c r="A113" s="1173" t="s">
        <v>199</v>
      </c>
      <c r="B113" s="1166"/>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73" t="s">
        <v>199</v>
      </c>
      <c r="K113" s="1166"/>
      <c r="L113" s="41">
        <f>SUM(L94:L100)</f>
        <v>5457.0840000000007</v>
      </c>
      <c r="M113" s="41">
        <f t="shared" ref="M113:R113" si="77">SUM(M94:M100)</f>
        <v>3751.335</v>
      </c>
      <c r="N113" s="41">
        <f t="shared" si="77"/>
        <v>2812.1040000000003</v>
      </c>
      <c r="O113" s="41">
        <f t="shared" si="77"/>
        <v>2287.17</v>
      </c>
      <c r="P113" s="41">
        <f t="shared" si="77"/>
        <v>2139.0329999999999</v>
      </c>
      <c r="Q113" s="41">
        <f>SUM(Q94:Q100)</f>
        <v>1381.864</v>
      </c>
      <c r="R113" s="41">
        <f t="shared" si="77"/>
        <v>1285.665</v>
      </c>
    </row>
    <row r="114" spans="1:18" s="2" customFormat="1" ht="11.25" hidden="1" customHeight="1">
      <c r="A114" s="1173" t="s">
        <v>200</v>
      </c>
      <c r="B114" s="1166"/>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73" t="s">
        <v>200</v>
      </c>
      <c r="K114" s="1166"/>
      <c r="L114" s="41">
        <f>SUM(L94:L101)</f>
        <v>6444.7560000000012</v>
      </c>
      <c r="M114" s="41">
        <f t="shared" ref="M114:R114" si="79">SUM(M94:M101)</f>
        <v>4430.991</v>
      </c>
      <c r="N114" s="41">
        <f t="shared" si="79"/>
        <v>3285.8480000000004</v>
      </c>
      <c r="O114" s="41">
        <f t="shared" si="79"/>
        <v>2621.6410000000001</v>
      </c>
      <c r="P114" s="41">
        <f t="shared" si="79"/>
        <v>2562.98</v>
      </c>
      <c r="Q114" s="41">
        <f>SUM(Q94:Q101)</f>
        <v>1599.681</v>
      </c>
      <c r="R114" s="41">
        <f t="shared" si="79"/>
        <v>1575.556</v>
      </c>
    </row>
    <row r="115" spans="1:18" s="2" customFormat="1" ht="11.25" hidden="1" customHeight="1">
      <c r="A115" s="1173" t="s">
        <v>201</v>
      </c>
      <c r="B115" s="1166"/>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73" t="s">
        <v>201</v>
      </c>
      <c r="K115" s="1166"/>
      <c r="L115" s="41">
        <f>SUM(L94:L102)</f>
        <v>7414.1070000000009</v>
      </c>
      <c r="M115" s="41">
        <f t="shared" ref="M115:R115" si="81">SUM(M94:M102)</f>
        <v>5067.74</v>
      </c>
      <c r="N115" s="41">
        <f t="shared" si="81"/>
        <v>3769.3220000000006</v>
      </c>
      <c r="O115" s="41">
        <f t="shared" si="81"/>
        <v>2964.7660000000001</v>
      </c>
      <c r="P115" s="41">
        <f t="shared" si="81"/>
        <v>2927.8980000000001</v>
      </c>
      <c r="Q115" s="41">
        <f>SUM(Q94:Q102)</f>
        <v>1823.0040000000001</v>
      </c>
      <c r="R115" s="41">
        <f t="shared" si="81"/>
        <v>1802.6970000000001</v>
      </c>
    </row>
    <row r="116" spans="1:18" s="2" customFormat="1" ht="11.25" hidden="1" customHeight="1">
      <c r="A116" s="1173" t="s">
        <v>202</v>
      </c>
      <c r="B116" s="1166"/>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73" t="s">
        <v>202</v>
      </c>
      <c r="K116" s="1166"/>
      <c r="L116" s="41">
        <f>SUM(L94:L103)</f>
        <v>8361.7810000000009</v>
      </c>
      <c r="M116" s="41">
        <f t="shared" ref="M116:R116" si="83">SUM(M94:M103)</f>
        <v>5734.6030000000001</v>
      </c>
      <c r="N116" s="41">
        <f t="shared" si="83"/>
        <v>4277.0070000000005</v>
      </c>
      <c r="O116" s="41">
        <f t="shared" si="83"/>
        <v>3270.9630000000002</v>
      </c>
      <c r="P116" s="41">
        <f t="shared" si="83"/>
        <v>3274.5360000000001</v>
      </c>
      <c r="Q116" s="41">
        <f>SUM(Q94:Q103)</f>
        <v>2068.8380000000002</v>
      </c>
      <c r="R116" s="41">
        <f t="shared" si="83"/>
        <v>2041.8390000000002</v>
      </c>
    </row>
    <row r="117" spans="1:18" s="2" customFormat="1" ht="11.25" hidden="1" customHeight="1">
      <c r="A117" s="1173" t="s">
        <v>203</v>
      </c>
      <c r="B117" s="1166"/>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73" t="s">
        <v>203</v>
      </c>
      <c r="K117" s="1166"/>
      <c r="L117" s="41">
        <f>SUM(L94:L104)</f>
        <v>9045.6580000000013</v>
      </c>
      <c r="M117" s="41">
        <f t="shared" ref="M117:R117" si="85">SUM(M94:M104)</f>
        <v>6252.8890000000001</v>
      </c>
      <c r="N117" s="41">
        <f t="shared" si="85"/>
        <v>4619.8960000000006</v>
      </c>
      <c r="O117" s="41">
        <f t="shared" si="85"/>
        <v>3611.7780000000002</v>
      </c>
      <c r="P117" s="41">
        <f t="shared" si="85"/>
        <v>3500.3249999999998</v>
      </c>
      <c r="Q117" s="41">
        <f>SUM(Q94:Q104)</f>
        <v>2253.875</v>
      </c>
      <c r="R117" s="41">
        <f t="shared" si="85"/>
        <v>2215.9350000000004</v>
      </c>
    </row>
    <row r="118" spans="1:18" s="2" customFormat="1" ht="11.25" hidden="1" customHeight="1">
      <c r="A118" s="1173" t="s">
        <v>204</v>
      </c>
      <c r="B118" s="1166"/>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73" t="s">
        <v>204</v>
      </c>
      <c r="K118" s="1166"/>
      <c r="L118" s="41">
        <f>SUM(L94:L105)</f>
        <v>9696.594000000001</v>
      </c>
      <c r="M118" s="41">
        <f t="shared" ref="M118:R118" si="87">SUM(M94:M105)</f>
        <v>6767.7030000000004</v>
      </c>
      <c r="N118" s="41">
        <f t="shared" si="87"/>
        <v>4906.7560000000003</v>
      </c>
      <c r="O118" s="41">
        <f t="shared" si="87"/>
        <v>3928.8820000000001</v>
      </c>
      <c r="P118" s="41">
        <f t="shared" si="87"/>
        <v>3738.0129999999999</v>
      </c>
      <c r="Q118" s="41">
        <f>SUM(Q94:Q105)</f>
        <v>2435.1219999999998</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205.56200000000001</v>
      </c>
      <c r="Q121" s="407">
        <v>158.93100000000001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210.90799999999999</v>
      </c>
      <c r="Q122" s="407">
        <v>158.32300000000001</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258.923</v>
      </c>
      <c r="Q123" s="407">
        <v>219.42500000000001</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243.39500000000001</v>
      </c>
      <c r="Q124" s="407">
        <v>170.30699999999999</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325.24799999999999</v>
      </c>
      <c r="Q125" s="407">
        <v>237.91</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336.22500000000002</v>
      </c>
      <c r="Q126" s="407">
        <v>248.59700000000001</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387.69799999999998</v>
      </c>
      <c r="Q127" s="407">
        <v>280.24299999999999</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386.702</v>
      </c>
      <c r="Q128" s="407">
        <v>262.42399999999998</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316.36599999999999</v>
      </c>
      <c r="Q129" s="407">
        <v>261.21199999999999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352.81200000000001</v>
      </c>
      <c r="Q130" s="407">
        <v>281.428</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222.61600000000001</v>
      </c>
      <c r="Q131" s="407">
        <v>201.929</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207.63800000000001</v>
      </c>
      <c r="Q132" s="407">
        <v>176.55600000000001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73" t="s">
        <v>193</v>
      </c>
      <c r="B134" s="1166"/>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73" t="s">
        <v>193</v>
      </c>
      <c r="K134" s="1166"/>
      <c r="L134" s="41">
        <f>L121</f>
        <v>581.30899999999997</v>
      </c>
      <c r="M134" s="41">
        <f t="shared" ref="M134:R134" si="89">M121</f>
        <v>452.54</v>
      </c>
      <c r="N134" s="41">
        <f t="shared" si="89"/>
        <v>267.97800000000001</v>
      </c>
      <c r="O134" s="41">
        <f t="shared" si="89"/>
        <v>283.01499999999999</v>
      </c>
      <c r="P134" s="41">
        <f t="shared" si="89"/>
        <v>205.56200000000001</v>
      </c>
      <c r="Q134" s="41">
        <f>Q121</f>
        <v>158.93100000000001</v>
      </c>
      <c r="R134" s="41">
        <f t="shared" si="89"/>
        <v>159.69900000000001</v>
      </c>
    </row>
    <row r="135" spans="1:18" s="2" customFormat="1" ht="11.25" hidden="1" customHeight="1">
      <c r="A135" s="1173" t="s">
        <v>194</v>
      </c>
      <c r="B135" s="1166"/>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73" t="s">
        <v>194</v>
      </c>
      <c r="K135" s="1166"/>
      <c r="L135" s="41">
        <f>SUM(L121:L122)</f>
        <v>1160.981</v>
      </c>
      <c r="M135" s="41">
        <f t="shared" ref="M135:R135" si="91">SUM(M121:M122)</f>
        <v>921.84699999999998</v>
      </c>
      <c r="N135" s="41">
        <f t="shared" si="91"/>
        <v>537.572</v>
      </c>
      <c r="O135" s="41">
        <f t="shared" si="91"/>
        <v>599.14300000000003</v>
      </c>
      <c r="P135" s="41">
        <f t="shared" si="91"/>
        <v>416.47</v>
      </c>
      <c r="Q135" s="41">
        <f>SUM(Q121:Q122)</f>
        <v>317.25400000000002</v>
      </c>
      <c r="R135" s="41">
        <f t="shared" si="91"/>
        <v>321.61</v>
      </c>
    </row>
    <row r="136" spans="1:18" s="2" customFormat="1" ht="11.25" hidden="1" customHeight="1">
      <c r="A136" s="1173" t="s">
        <v>195</v>
      </c>
      <c r="B136" s="1166"/>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73" t="s">
        <v>195</v>
      </c>
      <c r="K136" s="1166"/>
      <c r="L136" s="41">
        <f>SUM(L121:L123)</f>
        <v>1891.566</v>
      </c>
      <c r="M136" s="41">
        <f t="shared" ref="M136:R136" si="93">SUM(M121:M123)</f>
        <v>1507.982</v>
      </c>
      <c r="N136" s="41">
        <f t="shared" si="93"/>
        <v>928.12799999999993</v>
      </c>
      <c r="O136" s="41">
        <f t="shared" si="93"/>
        <v>981.8610000000001</v>
      </c>
      <c r="P136" s="41">
        <f t="shared" si="93"/>
        <v>675.39300000000003</v>
      </c>
      <c r="Q136" s="41">
        <f>SUM(Q121:Q123)</f>
        <v>536.67900000000009</v>
      </c>
      <c r="R136" s="41">
        <f t="shared" si="93"/>
        <v>537.11300000000006</v>
      </c>
    </row>
    <row r="137" spans="1:18" s="2" customFormat="1" ht="11.25" hidden="1" customHeight="1">
      <c r="A137" s="1173" t="s">
        <v>196</v>
      </c>
      <c r="B137" s="1166"/>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73" t="s">
        <v>196</v>
      </c>
      <c r="K137" s="1166"/>
      <c r="L137" s="41">
        <f>SUM(L121:L124)</f>
        <v>2539.942</v>
      </c>
      <c r="M137" s="41">
        <f t="shared" ref="M137:R137" si="95">SUM(M121:M124)</f>
        <v>1991.866</v>
      </c>
      <c r="N137" s="41">
        <f t="shared" si="95"/>
        <v>1221.3309999999999</v>
      </c>
      <c r="O137" s="41">
        <f t="shared" si="95"/>
        <v>1276.5640000000001</v>
      </c>
      <c r="P137" s="41">
        <f t="shared" si="95"/>
        <v>918.78800000000001</v>
      </c>
      <c r="Q137" s="41">
        <f>SUM(Q121:Q124)</f>
        <v>706.9860000000001</v>
      </c>
      <c r="R137" s="41">
        <f t="shared" si="95"/>
        <v>722.28800000000001</v>
      </c>
    </row>
    <row r="138" spans="1:18" s="2" customFormat="1" ht="11.25" hidden="1" customHeight="1">
      <c r="A138" s="1173" t="s">
        <v>197</v>
      </c>
      <c r="B138" s="1166"/>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73" t="s">
        <v>197</v>
      </c>
      <c r="K138" s="1166"/>
      <c r="L138" s="41">
        <f>SUM(L121:L125)</f>
        <v>3482.81</v>
      </c>
      <c r="M138" s="41">
        <f t="shared" ref="M138:R138" si="97">SUM(M121:M125)</f>
        <v>2629.0819999999999</v>
      </c>
      <c r="N138" s="41">
        <f t="shared" si="97"/>
        <v>1686.79</v>
      </c>
      <c r="O138" s="41">
        <f t="shared" si="97"/>
        <v>1585.4660000000001</v>
      </c>
      <c r="P138" s="41">
        <f t="shared" si="97"/>
        <v>1244.0360000000001</v>
      </c>
      <c r="Q138" s="41">
        <f>SUM(Q121:Q125)</f>
        <v>944.89600000000007</v>
      </c>
      <c r="R138" s="41">
        <f t="shared" si="97"/>
        <v>982.37900000000002</v>
      </c>
    </row>
    <row r="139" spans="1:18" s="2" customFormat="1" ht="11.25" hidden="1" customHeight="1">
      <c r="A139" s="1173" t="s">
        <v>198</v>
      </c>
      <c r="B139" s="1166"/>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73" t="s">
        <v>198</v>
      </c>
      <c r="K139" s="1166"/>
      <c r="L139" s="41">
        <f>SUM(L121:L126)</f>
        <v>4423.8710000000001</v>
      </c>
      <c r="M139" s="41">
        <f t="shared" ref="M139:R139" si="99">SUM(M121:M126)</f>
        <v>3288.326</v>
      </c>
      <c r="N139" s="41">
        <f t="shared" si="99"/>
        <v>2174.7530000000002</v>
      </c>
      <c r="O139" s="41">
        <f t="shared" si="99"/>
        <v>1918.9870000000001</v>
      </c>
      <c r="P139" s="41">
        <f t="shared" si="99"/>
        <v>1580.261</v>
      </c>
      <c r="Q139" s="41">
        <f>SUM(Q121:Q126)</f>
        <v>1193.4930000000002</v>
      </c>
      <c r="R139" s="41">
        <f t="shared" si="99"/>
        <v>1233.0250000000001</v>
      </c>
    </row>
    <row r="140" spans="1:18" s="2" customFormat="1" ht="11.25" hidden="1" customHeight="1">
      <c r="A140" s="1173" t="s">
        <v>199</v>
      </c>
      <c r="B140" s="1166"/>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73" t="s">
        <v>199</v>
      </c>
      <c r="K140" s="1166"/>
      <c r="L140" s="41">
        <f>SUM(L121:L127)</f>
        <v>5452.3310000000001</v>
      </c>
      <c r="M140" s="41">
        <f t="shared" ref="M140:R140" si="101">SUM(M121:M127)</f>
        <v>4016.02</v>
      </c>
      <c r="N140" s="41">
        <f t="shared" si="101"/>
        <v>2725.393</v>
      </c>
      <c r="O140" s="41">
        <f t="shared" si="101"/>
        <v>2254.48</v>
      </c>
      <c r="P140" s="41">
        <f t="shared" si="101"/>
        <v>1967.9589999999998</v>
      </c>
      <c r="Q140" s="41">
        <f>SUM(Q121:Q127)</f>
        <v>1473.7360000000001</v>
      </c>
      <c r="R140" s="41">
        <f t="shared" si="101"/>
        <v>1559.069</v>
      </c>
    </row>
    <row r="141" spans="1:18" s="2" customFormat="1" ht="11.25" hidden="1" customHeight="1">
      <c r="A141" s="1173" t="s">
        <v>200</v>
      </c>
      <c r="B141" s="1166"/>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73" t="s">
        <v>200</v>
      </c>
      <c r="K141" s="1166"/>
      <c r="L141" s="41">
        <f>SUM(L121:L128)</f>
        <v>6487.0470000000005</v>
      </c>
      <c r="M141" s="41">
        <f t="shared" ref="M141:R141" si="103">SUM(M121:M128)</f>
        <v>4727.9690000000001</v>
      </c>
      <c r="N141" s="41">
        <f t="shared" si="103"/>
        <v>3240.5060000000003</v>
      </c>
      <c r="O141" s="41">
        <f t="shared" si="103"/>
        <v>2618.0120000000002</v>
      </c>
      <c r="P141" s="41">
        <f t="shared" si="103"/>
        <v>2354.6610000000001</v>
      </c>
      <c r="Q141" s="41">
        <f>SUM(Q121:Q128)</f>
        <v>1736.16</v>
      </c>
      <c r="R141" s="41">
        <f t="shared" si="103"/>
        <v>1906.6589999999999</v>
      </c>
    </row>
    <row r="142" spans="1:18" s="2" customFormat="1" ht="11.25" hidden="1" customHeight="1">
      <c r="A142" s="1173" t="s">
        <v>201</v>
      </c>
      <c r="B142" s="1166"/>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73" t="s">
        <v>201</v>
      </c>
      <c r="K142" s="1166"/>
      <c r="L142" s="41">
        <f>SUM(L121:L129)</f>
        <v>7523.1590000000006</v>
      </c>
      <c r="M142" s="41">
        <f t="shared" ref="M142:R142" si="105">SUM(M121:M129)</f>
        <v>5422.8829999999998</v>
      </c>
      <c r="N142" s="41">
        <f t="shared" si="105"/>
        <v>3774.1200000000003</v>
      </c>
      <c r="O142" s="41">
        <f t="shared" si="105"/>
        <v>2991.4360000000001</v>
      </c>
      <c r="P142" s="41">
        <f t="shared" si="105"/>
        <v>2671.027</v>
      </c>
      <c r="Q142" s="41">
        <f>SUM(Q121:Q129)</f>
        <v>1997.3720000000001</v>
      </c>
      <c r="R142" s="41">
        <f t="shared" si="105"/>
        <v>2194.7159999999999</v>
      </c>
    </row>
    <row r="143" spans="1:18" s="2" customFormat="1" ht="11.25" hidden="1" customHeight="1">
      <c r="A143" s="1173" t="s">
        <v>202</v>
      </c>
      <c r="B143" s="1166"/>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73" t="s">
        <v>202</v>
      </c>
      <c r="K143" s="1166"/>
      <c r="L143" s="41">
        <f>SUM(L121:L130)</f>
        <v>8511.9660000000003</v>
      </c>
      <c r="M143" s="41">
        <f t="shared" ref="M143:R143" si="107">SUM(M121:M130)</f>
        <v>6146.4679999999998</v>
      </c>
      <c r="N143" s="41">
        <f t="shared" si="107"/>
        <v>4322.7970000000005</v>
      </c>
      <c r="O143" s="41">
        <f t="shared" si="107"/>
        <v>3330.1469999999999</v>
      </c>
      <c r="P143" s="41">
        <f t="shared" si="107"/>
        <v>3023.8389999999999</v>
      </c>
      <c r="Q143" s="41">
        <f>SUM(Q121:Q130)</f>
        <v>2278.8000000000002</v>
      </c>
      <c r="R143" s="41">
        <f t="shared" si="107"/>
        <v>2491.415</v>
      </c>
    </row>
    <row r="144" spans="1:18" s="2" customFormat="1" ht="11.25" hidden="1" customHeight="1">
      <c r="A144" s="1173" t="s">
        <v>203</v>
      </c>
      <c r="B144" s="1166"/>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73" t="s">
        <v>203</v>
      </c>
      <c r="K144" s="1166"/>
      <c r="L144" s="41">
        <f>SUM(L121:L131)</f>
        <v>9190.8060000000005</v>
      </c>
      <c r="M144" s="41">
        <f t="shared" ref="M144:R144" si="109">SUM(M121:M131)</f>
        <v>6713.027</v>
      </c>
      <c r="N144" s="41">
        <f t="shared" si="109"/>
        <v>4690.4620000000004</v>
      </c>
      <c r="O144" s="41">
        <f t="shared" si="109"/>
        <v>3707.3719999999998</v>
      </c>
      <c r="P144" s="41">
        <f t="shared" si="109"/>
        <v>3246.4549999999999</v>
      </c>
      <c r="Q144" s="41">
        <f>SUM(Q121:Q131)</f>
        <v>2480.7290000000003</v>
      </c>
      <c r="R144" s="41">
        <f t="shared" si="109"/>
        <v>2694.7089999999998</v>
      </c>
    </row>
    <row r="145" spans="1:18" s="2" customFormat="1" ht="11.25" hidden="1" customHeight="1">
      <c r="A145" s="1173" t="s">
        <v>204</v>
      </c>
      <c r="B145" s="1166"/>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73" t="s">
        <v>204</v>
      </c>
      <c r="K145" s="1166"/>
      <c r="L145" s="41">
        <f>SUM(L121:L132)</f>
        <v>9787.4189999999999</v>
      </c>
      <c r="M145" s="41">
        <f t="shared" ref="M145:R145" si="111">SUM(M121:M132)</f>
        <v>7254.8980000000001</v>
      </c>
      <c r="N145" s="41">
        <f t="shared" si="111"/>
        <v>4995.9940000000006</v>
      </c>
      <c r="O145" s="41">
        <f t="shared" si="111"/>
        <v>4020.3609999999999</v>
      </c>
      <c r="P145" s="41">
        <f t="shared" si="111"/>
        <v>3454.0929999999998</v>
      </c>
      <c r="Q145" s="41">
        <f>SUM(Q121:Q132)</f>
        <v>2657.2850000000003</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182.92</v>
      </c>
      <c r="Q148" s="407">
        <v>161.15600000000001</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171.21799999999999</v>
      </c>
      <c r="Q149" s="407">
        <v>163.69900000000001</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227.32</v>
      </c>
      <c r="Q150" s="407">
        <v>209.047</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252.66900000000001</v>
      </c>
      <c r="Q151" s="43">
        <v>212.77699999999999</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253.56700000000001</v>
      </c>
      <c r="Q152" s="43">
        <v>230.14400000000001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278.76299999999998</v>
      </c>
      <c r="Q153" s="43">
        <v>226.21299999999999</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304.06799999999998</v>
      </c>
      <c r="Q154" s="43">
        <v>251.161</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304.49799999999999</v>
      </c>
      <c r="Q155" s="43">
        <v>237.14500000000001</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271.85199999999998</v>
      </c>
      <c r="Q156" s="43">
        <v>248.37799999999999</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280.31200000000001</v>
      </c>
      <c r="Q157" s="43">
        <v>263.815</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146.72200000000001</v>
      </c>
      <c r="Q158" s="43">
        <v>186.89500000000001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155.68</v>
      </c>
      <c r="Q159" s="43">
        <v>162.202</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73" t="s">
        <v>193</v>
      </c>
      <c r="B161" s="1166"/>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73" t="s">
        <v>193</v>
      </c>
      <c r="K161" s="1166"/>
      <c r="L161" s="41">
        <f>L148</f>
        <v>560.10599999999999</v>
      </c>
      <c r="M161" s="41">
        <f t="shared" ref="M161:R161" si="113">M148</f>
        <v>489.48700000000002</v>
      </c>
      <c r="N161" s="41">
        <f t="shared" si="113"/>
        <v>301.41500000000002</v>
      </c>
      <c r="O161" s="41">
        <f t="shared" si="113"/>
        <v>286.02199999999999</v>
      </c>
      <c r="P161" s="41">
        <f t="shared" si="113"/>
        <v>182.92</v>
      </c>
      <c r="Q161" s="41">
        <f>Q148</f>
        <v>161.15600000000001</v>
      </c>
      <c r="R161" s="41">
        <f t="shared" si="113"/>
        <v>168.18799999999999</v>
      </c>
    </row>
    <row r="162" spans="1:18" s="2" customFormat="1" ht="11.25" hidden="1" customHeight="1">
      <c r="A162" s="1173" t="s">
        <v>194</v>
      </c>
      <c r="B162" s="1166"/>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73" t="s">
        <v>194</v>
      </c>
      <c r="K162" s="1166"/>
      <c r="L162" s="41">
        <f>SUM(L148:L149)</f>
        <v>1093.8440000000001</v>
      </c>
      <c r="M162" s="41">
        <f t="shared" ref="M162:R162" si="115">SUM(M148:M149)</f>
        <v>954.99</v>
      </c>
      <c r="N162" s="41">
        <f t="shared" si="115"/>
        <v>594.71900000000005</v>
      </c>
      <c r="O162" s="41">
        <f t="shared" si="115"/>
        <v>580.09999999999991</v>
      </c>
      <c r="P162" s="41">
        <f t="shared" si="115"/>
        <v>354.13799999999998</v>
      </c>
      <c r="Q162" s="41">
        <f>SUM(Q148:Q149)</f>
        <v>324.85500000000002</v>
      </c>
      <c r="R162" s="41">
        <f t="shared" si="115"/>
        <v>336.80899999999997</v>
      </c>
    </row>
    <row r="163" spans="1:18" s="2" customFormat="1" ht="11.25" hidden="1" customHeight="1">
      <c r="A163" s="1173" t="s">
        <v>195</v>
      </c>
      <c r="B163" s="1166"/>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73" t="s">
        <v>195</v>
      </c>
      <c r="K163" s="1166"/>
      <c r="L163" s="41">
        <f>SUM(L148:L150)</f>
        <v>1783.0250000000001</v>
      </c>
      <c r="M163" s="41">
        <f t="shared" ref="M163:R163" si="117">SUM(M148:M150)</f>
        <v>1520.492</v>
      </c>
      <c r="N163" s="41">
        <f t="shared" si="117"/>
        <v>985.10400000000004</v>
      </c>
      <c r="O163" s="41">
        <f t="shared" si="117"/>
        <v>946.61899999999991</v>
      </c>
      <c r="P163" s="41">
        <f t="shared" si="117"/>
        <v>581.45799999999997</v>
      </c>
      <c r="Q163" s="41">
        <f>SUM(Q148:Q150)</f>
        <v>533.90200000000004</v>
      </c>
      <c r="R163" s="41">
        <f t="shared" si="117"/>
        <v>545.375</v>
      </c>
    </row>
    <row r="164" spans="1:18" s="2" customFormat="1" ht="11.25" hidden="1" customHeight="1">
      <c r="A164" s="1173" t="s">
        <v>196</v>
      </c>
      <c r="B164" s="1166"/>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73" t="s">
        <v>196</v>
      </c>
      <c r="K164" s="1166"/>
      <c r="L164" s="41">
        <f>SUM(L148:L151)</f>
        <v>2519.2669999999998</v>
      </c>
      <c r="M164" s="41">
        <f t="shared" ref="M164:R164" si="119">SUM(M148:M151)</f>
        <v>2111.4079999999999</v>
      </c>
      <c r="N164" s="41">
        <f t="shared" si="119"/>
        <v>1418.7280000000001</v>
      </c>
      <c r="O164" s="41">
        <f t="shared" si="119"/>
        <v>1302.587</v>
      </c>
      <c r="P164" s="41">
        <f t="shared" si="119"/>
        <v>834.12699999999995</v>
      </c>
      <c r="Q164" s="41">
        <f>SUM(Q148:Q151)</f>
        <v>746.67900000000009</v>
      </c>
      <c r="R164" s="41">
        <f t="shared" si="119"/>
        <v>758.48099999999999</v>
      </c>
    </row>
    <row r="165" spans="1:18" s="2" customFormat="1" ht="11.25" hidden="1" customHeight="1">
      <c r="A165" s="1173" t="s">
        <v>197</v>
      </c>
      <c r="B165" s="1166"/>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73" t="s">
        <v>197</v>
      </c>
      <c r="K165" s="1166"/>
      <c r="L165" s="41">
        <f>SUM(L148:L152)</f>
        <v>3440.85</v>
      </c>
      <c r="M165" s="41">
        <f t="shared" ref="M165:R165" si="121">SUM(M148:M152)</f>
        <v>2715.5369999999998</v>
      </c>
      <c r="N165" s="41">
        <f t="shared" si="121"/>
        <v>1915.3220000000001</v>
      </c>
      <c r="O165" s="41">
        <f t="shared" si="121"/>
        <v>1613.29</v>
      </c>
      <c r="P165" s="41">
        <f t="shared" si="121"/>
        <v>1087.694</v>
      </c>
      <c r="Q165" s="41">
        <f>SUM(Q148:Q152)</f>
        <v>976.82300000000009</v>
      </c>
      <c r="R165" s="41">
        <f t="shared" si="121"/>
        <v>977.90499999999997</v>
      </c>
    </row>
    <row r="166" spans="1:18" s="2" customFormat="1" ht="11.25" hidden="1" customHeight="1">
      <c r="A166" s="1173" t="s">
        <v>198</v>
      </c>
      <c r="B166" s="1166"/>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73" t="s">
        <v>198</v>
      </c>
      <c r="K166" s="1166"/>
      <c r="L166" s="41">
        <f>SUM(L148:L153)</f>
        <v>4357.0289999999995</v>
      </c>
      <c r="M166" s="41">
        <f t="shared" ref="M166:R166" si="123">SUM(M148:M153)</f>
        <v>3346.7889999999998</v>
      </c>
      <c r="N166" s="41">
        <f t="shared" si="123"/>
        <v>2399.904</v>
      </c>
      <c r="O166" s="41">
        <f t="shared" si="123"/>
        <v>1948.4299999999998</v>
      </c>
      <c r="P166" s="41">
        <f t="shared" si="123"/>
        <v>1366.4569999999999</v>
      </c>
      <c r="Q166" s="41">
        <f>SUM(Q148:Q153)</f>
        <v>1203.0360000000001</v>
      </c>
      <c r="R166" s="41">
        <f t="shared" si="123"/>
        <v>1199.5170000000001</v>
      </c>
    </row>
    <row r="167" spans="1:18" s="2" customFormat="1" ht="11.25" hidden="1" customHeight="1">
      <c r="A167" s="1173" t="s">
        <v>199</v>
      </c>
      <c r="B167" s="1166"/>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73" t="s">
        <v>199</v>
      </c>
      <c r="K167" s="1166"/>
      <c r="L167" s="41">
        <f>SUM(L148:L154)</f>
        <v>5363.268</v>
      </c>
      <c r="M167" s="41">
        <f t="shared" ref="M167:R167" si="125">SUM(M148:M154)</f>
        <v>4031.2039999999997</v>
      </c>
      <c r="N167" s="41">
        <f t="shared" si="125"/>
        <v>2954.68</v>
      </c>
      <c r="O167" s="41">
        <f t="shared" si="125"/>
        <v>2284.9769999999999</v>
      </c>
      <c r="P167" s="41">
        <f t="shared" si="125"/>
        <v>1670.5249999999999</v>
      </c>
      <c r="Q167" s="41">
        <f>SUM(Q148:Q154)</f>
        <v>1454.1970000000001</v>
      </c>
      <c r="R167" s="41">
        <f t="shared" si="125"/>
        <v>1451.5140000000001</v>
      </c>
    </row>
    <row r="168" spans="1:18" s="2" customFormat="1" ht="11.25" hidden="1" customHeight="1">
      <c r="A168" s="1173" t="s">
        <v>200</v>
      </c>
      <c r="B168" s="1166"/>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73" t="s">
        <v>200</v>
      </c>
      <c r="K168" s="1166"/>
      <c r="L168" s="41">
        <f>SUM(L148:L155)</f>
        <v>6358.1360000000004</v>
      </c>
      <c r="M168" s="41">
        <f t="shared" ref="M168:R168" si="127">SUM(M148:M155)</f>
        <v>4686.1139999999996</v>
      </c>
      <c r="N168" s="41">
        <f t="shared" si="127"/>
        <v>3479.337</v>
      </c>
      <c r="O168" s="41">
        <f t="shared" si="127"/>
        <v>2649.75</v>
      </c>
      <c r="P168" s="41">
        <f t="shared" si="127"/>
        <v>1975.0229999999999</v>
      </c>
      <c r="Q168" s="41">
        <f>SUM(Q148:Q155)</f>
        <v>1691.3420000000001</v>
      </c>
      <c r="R168" s="41">
        <f t="shared" si="127"/>
        <v>1708.0420000000001</v>
      </c>
    </row>
    <row r="169" spans="1:18" s="2" customFormat="1" ht="11.25" hidden="1" customHeight="1">
      <c r="A169" s="1173" t="s">
        <v>201</v>
      </c>
      <c r="B169" s="1166"/>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73" t="s">
        <v>201</v>
      </c>
      <c r="K169" s="1166"/>
      <c r="L169" s="41">
        <f>SUM(L148:L156)</f>
        <v>7381.0709999999999</v>
      </c>
      <c r="M169" s="41">
        <f t="shared" ref="M169:R169" si="129">SUM(M148:M156)</f>
        <v>5353.1479999999992</v>
      </c>
      <c r="N169" s="41">
        <f t="shared" si="129"/>
        <v>4050.116</v>
      </c>
      <c r="O169" s="41">
        <f t="shared" si="129"/>
        <v>3022.5219999999999</v>
      </c>
      <c r="P169" s="41">
        <f t="shared" si="129"/>
        <v>2246.875</v>
      </c>
      <c r="Q169" s="41">
        <f>SUM(Q148:Q156)</f>
        <v>1939.72</v>
      </c>
      <c r="R169" s="41">
        <f t="shared" si="129"/>
        <v>1934.421</v>
      </c>
    </row>
    <row r="170" spans="1:18" s="2" customFormat="1" ht="11.25" hidden="1" customHeight="1">
      <c r="A170" s="1173" t="s">
        <v>202</v>
      </c>
      <c r="B170" s="1166"/>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73" t="s">
        <v>202</v>
      </c>
      <c r="K170" s="1166"/>
      <c r="L170" s="41">
        <f>SUM(L148:L157)</f>
        <v>8339.8330000000005</v>
      </c>
      <c r="M170" s="41">
        <f t="shared" ref="M170:R170" si="131">SUM(M148:M157)</f>
        <v>6045.4519999999993</v>
      </c>
      <c r="N170" s="41">
        <f t="shared" si="131"/>
        <v>4611.8680000000004</v>
      </c>
      <c r="O170" s="41">
        <f t="shared" si="131"/>
        <v>3348.1929999999998</v>
      </c>
      <c r="P170" s="41">
        <f t="shared" si="131"/>
        <v>2527.1869999999999</v>
      </c>
      <c r="Q170" s="41">
        <f>SUM(Q148:Q157)</f>
        <v>2203.5349999999999</v>
      </c>
      <c r="R170" s="41">
        <f t="shared" si="131"/>
        <v>2160.0619999999999</v>
      </c>
    </row>
    <row r="171" spans="1:18" s="2" customFormat="1" ht="11.25" hidden="1" customHeight="1">
      <c r="A171" s="1173" t="s">
        <v>203</v>
      </c>
      <c r="B171" s="1166"/>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73" t="s">
        <v>203</v>
      </c>
      <c r="K171" s="1166"/>
      <c r="L171" s="41">
        <f>SUM(L148:L158)</f>
        <v>9010.8690000000006</v>
      </c>
      <c r="M171" s="41">
        <f t="shared" ref="M171:R171" si="133">SUM(M148:M158)</f>
        <v>6564.9009999999989</v>
      </c>
      <c r="N171" s="41">
        <f t="shared" si="133"/>
        <v>5000.5010000000002</v>
      </c>
      <c r="O171" s="41">
        <f t="shared" si="133"/>
        <v>3663.491</v>
      </c>
      <c r="P171" s="41">
        <f t="shared" si="133"/>
        <v>2673.9090000000001</v>
      </c>
      <c r="Q171" s="41">
        <f>SUM(Q148:Q158)</f>
        <v>2390.4299999999998</v>
      </c>
      <c r="R171" s="41">
        <f t="shared" si="133"/>
        <v>2287.806</v>
      </c>
    </row>
    <row r="172" spans="1:18" s="2" customFormat="1" ht="11.25" hidden="1" customHeight="1">
      <c r="A172" s="1173" t="s">
        <v>204</v>
      </c>
      <c r="B172" s="1166"/>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73" t="s">
        <v>204</v>
      </c>
      <c r="K172" s="1166"/>
      <c r="L172" s="41">
        <f>SUM(L148:L159)</f>
        <v>9599.9760000000006</v>
      </c>
      <c r="M172" s="41">
        <f t="shared" ref="M172:R172" si="135">SUM(M148:M159)</f>
        <v>7098.8419999999987</v>
      </c>
      <c r="N172" s="41">
        <f t="shared" si="135"/>
        <v>5302.4870000000001</v>
      </c>
      <c r="O172" s="41">
        <f t="shared" si="135"/>
        <v>3933.6260000000002</v>
      </c>
      <c r="P172" s="41">
        <f t="shared" si="135"/>
        <v>2829.5889999999999</v>
      </c>
      <c r="Q172" s="41">
        <f>SUM(Q148:Q159)</f>
        <v>2552.6319999999996</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136.40299999999999</v>
      </c>
      <c r="Q175" s="43">
        <v>149.38900000000001</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133.49100000000001</v>
      </c>
      <c r="Q176" s="43">
        <v>152.78100000000001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174.10499999999999</v>
      </c>
      <c r="Q177" s="43">
        <v>192.41</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244.63499999999999</v>
      </c>
      <c r="Q178" s="43">
        <v>200.905</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252.37100000000001</v>
      </c>
      <c r="Q179" s="43">
        <v>215.43299999999999</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255.648</v>
      </c>
      <c r="Q180" s="43">
        <v>218.898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308.20499999999998</v>
      </c>
      <c r="Q181" s="43">
        <v>250.59700000000001</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314.34500000000003</v>
      </c>
      <c r="Q182" s="43">
        <v>186.94300000000001</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273.27800000000002</v>
      </c>
      <c r="Q183" s="43">
        <v>246.32599999999999</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264.97800000000001</v>
      </c>
      <c r="Q184" s="43">
        <v>267.92200000000003</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145.755</v>
      </c>
      <c r="Q185" s="43">
        <v>190.61199999999999</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148.20599999999999</v>
      </c>
      <c r="Q186" s="43">
        <v>169.721</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73" t="s">
        <v>193</v>
      </c>
      <c r="B188" s="1166"/>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73" t="s">
        <v>193</v>
      </c>
      <c r="K188" s="1166"/>
      <c r="L188" s="41">
        <f>L175</f>
        <v>531.66700000000003</v>
      </c>
      <c r="M188" s="41">
        <f t="shared" ref="M188:R188" si="137">M175</f>
        <v>478.47199999999998</v>
      </c>
      <c r="N188" s="41">
        <f t="shared" si="137"/>
        <v>297.73700000000002</v>
      </c>
      <c r="O188" s="41">
        <f t="shared" si="137"/>
        <v>255.273</v>
      </c>
      <c r="P188" s="41">
        <f t="shared" si="137"/>
        <v>136.40299999999999</v>
      </c>
      <c r="Q188" s="41">
        <f>Q175</f>
        <v>149.38900000000001</v>
      </c>
      <c r="R188" s="41">
        <f t="shared" si="137"/>
        <v>109.378</v>
      </c>
    </row>
    <row r="189" spans="1:18" s="2" customFormat="1" ht="11.25" hidden="1" customHeight="1">
      <c r="A189" s="1173" t="s">
        <v>194</v>
      </c>
      <c r="B189" s="1166"/>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73" t="s">
        <v>194</v>
      </c>
      <c r="K189" s="1166"/>
      <c r="L189" s="41">
        <f>SUM(L175:L176)</f>
        <v>1055.9270000000001</v>
      </c>
      <c r="M189" s="41">
        <f t="shared" ref="M189:R189" si="139">SUM(M175:M176)</f>
        <v>956.89099999999996</v>
      </c>
      <c r="N189" s="41">
        <f t="shared" si="139"/>
        <v>582.74299999999994</v>
      </c>
      <c r="O189" s="41">
        <f t="shared" si="139"/>
        <v>536.37300000000005</v>
      </c>
      <c r="P189" s="41">
        <f t="shared" si="139"/>
        <v>269.89400000000001</v>
      </c>
      <c r="Q189" s="41">
        <f>SUM(Q175:Q176)</f>
        <v>302.17</v>
      </c>
      <c r="R189" s="41">
        <f t="shared" si="139"/>
        <v>219.01499999999999</v>
      </c>
    </row>
    <row r="190" spans="1:18" s="2" customFormat="1" ht="11.25" hidden="1" customHeight="1">
      <c r="A190" s="1173" t="s">
        <v>195</v>
      </c>
      <c r="B190" s="1166"/>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73" t="s">
        <v>195</v>
      </c>
      <c r="K190" s="1166"/>
      <c r="L190" s="41">
        <f>SUM(L175:L177)</f>
        <v>1719.3770000000002</v>
      </c>
      <c r="M190" s="41">
        <f t="shared" ref="M190:R190" si="141">SUM(M175:M177)</f>
        <v>1521.5659999999998</v>
      </c>
      <c r="N190" s="41">
        <f t="shared" si="141"/>
        <v>993.54499999999996</v>
      </c>
      <c r="O190" s="41">
        <f t="shared" si="141"/>
        <v>853.35100000000011</v>
      </c>
      <c r="P190" s="41">
        <f t="shared" si="141"/>
        <v>443.99900000000002</v>
      </c>
      <c r="Q190" s="41">
        <f>SUM(Q175:Q177)</f>
        <v>494.58000000000004</v>
      </c>
      <c r="R190" s="41">
        <f t="shared" si="141"/>
        <v>354.80099999999999</v>
      </c>
    </row>
    <row r="191" spans="1:18" s="2" customFormat="1" ht="11.25" hidden="1" customHeight="1">
      <c r="A191" s="1173" t="s">
        <v>196</v>
      </c>
      <c r="B191" s="1166"/>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73" t="s">
        <v>196</v>
      </c>
      <c r="K191" s="1166"/>
      <c r="L191" s="41">
        <f>SUM(L175:L178)</f>
        <v>2446.3020000000001</v>
      </c>
      <c r="M191" s="41">
        <f t="shared" ref="M191:R191" si="143">SUM(M175:M178)</f>
        <v>2139.7969999999996</v>
      </c>
      <c r="N191" s="41">
        <f t="shared" si="143"/>
        <v>1413.5639999999999</v>
      </c>
      <c r="O191" s="41">
        <f t="shared" si="143"/>
        <v>1147.0170000000001</v>
      </c>
      <c r="P191" s="41">
        <f t="shared" si="143"/>
        <v>688.63400000000001</v>
      </c>
      <c r="Q191" s="41">
        <f>SUM(Q175:Q178)</f>
        <v>695.48500000000001</v>
      </c>
      <c r="R191" s="41">
        <f t="shared" si="143"/>
        <v>532.29</v>
      </c>
    </row>
    <row r="192" spans="1:18" s="2" customFormat="1" ht="11.25" hidden="1" customHeight="1">
      <c r="A192" s="1173" t="s">
        <v>197</v>
      </c>
      <c r="B192" s="1166"/>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73" t="s">
        <v>197</v>
      </c>
      <c r="K192" s="1166"/>
      <c r="L192" s="41">
        <f>SUM(L175:L179)</f>
        <v>3313.7570000000001</v>
      </c>
      <c r="M192" s="41">
        <f t="shared" ref="M192:R192" si="145">SUM(M175:M179)</f>
        <v>2775.5499999999997</v>
      </c>
      <c r="N192" s="41">
        <f t="shared" si="145"/>
        <v>1876.0089999999998</v>
      </c>
      <c r="O192" s="41">
        <f t="shared" si="145"/>
        <v>1435.6200000000001</v>
      </c>
      <c r="P192" s="41">
        <f t="shared" si="145"/>
        <v>941.005</v>
      </c>
      <c r="Q192" s="41">
        <f>SUM(Q175:Q179)</f>
        <v>910.91800000000001</v>
      </c>
      <c r="R192" s="41">
        <f t="shared" si="145"/>
        <v>740.36099999999999</v>
      </c>
    </row>
    <row r="193" spans="1:18" s="2" customFormat="1" ht="11.25" hidden="1" customHeight="1">
      <c r="A193" s="1173" t="s">
        <v>198</v>
      </c>
      <c r="B193" s="1166"/>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73" t="s">
        <v>198</v>
      </c>
      <c r="K193" s="1166"/>
      <c r="L193" s="41">
        <f>SUM(L175:L180)</f>
        <v>4217.4769999999999</v>
      </c>
      <c r="M193" s="41">
        <f t="shared" ref="M193:R193" si="147">SUM(M175:M180)</f>
        <v>3414.9969999999998</v>
      </c>
      <c r="N193" s="41">
        <f t="shared" si="147"/>
        <v>2372.8909999999996</v>
      </c>
      <c r="O193" s="41">
        <f t="shared" si="147"/>
        <v>1745.9460000000001</v>
      </c>
      <c r="P193" s="41">
        <f t="shared" si="147"/>
        <v>1196.653</v>
      </c>
      <c r="Q193" s="41">
        <f>SUM(Q175:Q180)</f>
        <v>1129.816</v>
      </c>
      <c r="R193" s="41">
        <f t="shared" si="147"/>
        <v>948.23599999999999</v>
      </c>
    </row>
    <row r="194" spans="1:18" s="2" customFormat="1" ht="11.25" hidden="1" customHeight="1">
      <c r="A194" s="1173" t="s">
        <v>199</v>
      </c>
      <c r="B194" s="1166"/>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73" t="s">
        <v>199</v>
      </c>
      <c r="K194" s="1166"/>
      <c r="L194" s="41">
        <f>SUM(L175:L181)</f>
        <v>5206.2860000000001</v>
      </c>
      <c r="M194" s="41">
        <f t="shared" ref="M194:R194" si="149">SUM(M175:M181)</f>
        <v>4093.8319999999999</v>
      </c>
      <c r="N194" s="41">
        <f t="shared" si="149"/>
        <v>2928.6589999999997</v>
      </c>
      <c r="O194" s="41">
        <f t="shared" si="149"/>
        <v>2052.6260000000002</v>
      </c>
      <c r="P194" s="41">
        <f t="shared" si="149"/>
        <v>1504.8579999999999</v>
      </c>
      <c r="Q194" s="41">
        <f>SUM(Q175:Q181)</f>
        <v>1380.413</v>
      </c>
      <c r="R194" s="41">
        <f t="shared" si="149"/>
        <v>1214.9970000000001</v>
      </c>
    </row>
    <row r="195" spans="1:18" s="2" customFormat="1" ht="11.25" hidden="1" customHeight="1">
      <c r="A195" s="1173" t="s">
        <v>200</v>
      </c>
      <c r="B195" s="1166"/>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73" t="s">
        <v>200</v>
      </c>
      <c r="K195" s="1166"/>
      <c r="L195" s="41">
        <f>SUM(L175:L182)</f>
        <v>6185.7449999999999</v>
      </c>
      <c r="M195" s="41">
        <f t="shared" ref="M195:R195" si="151">SUM(M175:M182)</f>
        <v>4743.4269999999997</v>
      </c>
      <c r="N195" s="41">
        <f t="shared" si="151"/>
        <v>3471.6829999999995</v>
      </c>
      <c r="O195" s="41">
        <f t="shared" si="151"/>
        <v>2401.049</v>
      </c>
      <c r="P195" s="41">
        <f t="shared" si="151"/>
        <v>1819.203</v>
      </c>
      <c r="Q195" s="41">
        <f>SUM(Q175:Q182)</f>
        <v>1567.356</v>
      </c>
      <c r="R195" s="41">
        <f t="shared" si="151"/>
        <v>1482.8440000000001</v>
      </c>
    </row>
    <row r="196" spans="1:18" s="2" customFormat="1" ht="11.25" hidden="1" customHeight="1">
      <c r="A196" s="1173" t="s">
        <v>201</v>
      </c>
      <c r="B196" s="1166"/>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73" t="s">
        <v>201</v>
      </c>
      <c r="K196" s="1166"/>
      <c r="L196" s="41">
        <f>SUM(L175:L183)</f>
        <v>7166.66</v>
      </c>
      <c r="M196" s="41">
        <f t="shared" ref="M196:R196" si="153">SUM(M175:M183)</f>
        <v>5414.5529999999999</v>
      </c>
      <c r="N196" s="41">
        <f t="shared" si="153"/>
        <v>4032.8439999999996</v>
      </c>
      <c r="O196" s="41">
        <f t="shared" si="153"/>
        <v>2748.99</v>
      </c>
      <c r="P196" s="41">
        <f t="shared" si="153"/>
        <v>2092.4809999999998</v>
      </c>
      <c r="Q196" s="41">
        <f>SUM(Q175:Q183)</f>
        <v>1813.682</v>
      </c>
      <c r="R196" s="41">
        <f t="shared" si="153"/>
        <v>1717.4470000000001</v>
      </c>
    </row>
    <row r="197" spans="1:18" s="2" customFormat="1" ht="11.25" hidden="1" customHeight="1">
      <c r="A197" s="1173" t="s">
        <v>202</v>
      </c>
      <c r="B197" s="1166"/>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73" t="s">
        <v>202</v>
      </c>
      <c r="K197" s="1166"/>
      <c r="L197" s="41">
        <f>SUM(L175:L184)</f>
        <v>8108.8949999999995</v>
      </c>
      <c r="M197" s="41">
        <f t="shared" ref="M197:R197" si="155">SUM(M175:M184)</f>
        <v>6092.0259999999998</v>
      </c>
      <c r="N197" s="41">
        <f t="shared" si="155"/>
        <v>4590.3629999999994</v>
      </c>
      <c r="O197" s="41">
        <f t="shared" si="155"/>
        <v>3048.1169999999997</v>
      </c>
      <c r="P197" s="41">
        <f t="shared" si="155"/>
        <v>2357.4589999999998</v>
      </c>
      <c r="Q197" s="41">
        <f>SUM(Q175:Q184)</f>
        <v>2081.6040000000003</v>
      </c>
      <c r="R197" s="41">
        <f t="shared" si="155"/>
        <v>1962.499</v>
      </c>
    </row>
    <row r="198" spans="1:18" s="2" customFormat="1" ht="11.25" hidden="1" customHeight="1">
      <c r="A198" s="1173" t="s">
        <v>203</v>
      </c>
      <c r="B198" s="1166"/>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73" t="s">
        <v>203</v>
      </c>
      <c r="K198" s="1166"/>
      <c r="L198" s="41">
        <f>SUM(L175:L185)</f>
        <v>8721.4539999999997</v>
      </c>
      <c r="M198" s="41">
        <f t="shared" ref="M198:R198" si="157">SUM(M175:M185)</f>
        <v>6586.2489999999998</v>
      </c>
      <c r="N198" s="41">
        <f t="shared" si="157"/>
        <v>4967.6739999999991</v>
      </c>
      <c r="O198" s="41">
        <f t="shared" si="157"/>
        <v>3336.2459999999996</v>
      </c>
      <c r="P198" s="41">
        <f t="shared" si="157"/>
        <v>2503.2139999999999</v>
      </c>
      <c r="Q198" s="41">
        <f>SUM(Q175:Q185)</f>
        <v>2272.2160000000003</v>
      </c>
      <c r="R198" s="41">
        <f t="shared" si="157"/>
        <v>2080.0509999999999</v>
      </c>
    </row>
    <row r="199" spans="1:18" s="2" customFormat="1" ht="11.25" hidden="1" customHeight="1">
      <c r="A199" s="1173" t="s">
        <v>204</v>
      </c>
      <c r="B199" s="1166"/>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73" t="s">
        <v>204</v>
      </c>
      <c r="K199" s="1166"/>
      <c r="L199" s="41">
        <f>SUM(L175:L186)</f>
        <v>9257.7420000000002</v>
      </c>
      <c r="M199" s="41">
        <f t="shared" ref="M199:R199" si="159">SUM(M175:M186)</f>
        <v>7082.9279999999999</v>
      </c>
      <c r="N199" s="41">
        <f t="shared" si="159"/>
        <v>5262.8499999999995</v>
      </c>
      <c r="O199" s="41">
        <f t="shared" si="159"/>
        <v>3569.5919999999996</v>
      </c>
      <c r="P199" s="41">
        <f t="shared" si="159"/>
        <v>2651.42</v>
      </c>
      <c r="Q199" s="41">
        <f>SUM(Q175:Q186)</f>
        <v>2441.9370000000004</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customHeight="1">
      <c r="A202" s="37"/>
      <c r="B202" s="45" t="s">
        <v>181</v>
      </c>
      <c r="C202" s="49">
        <f>SUM(noch2.2.4!C202:S202,D202:R202)</f>
        <v>12536.123000000001</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124.36499999999999</v>
      </c>
      <c r="Q202" s="43">
        <v>152.18299999999999</v>
      </c>
      <c r="R202" s="43">
        <v>109.995</v>
      </c>
    </row>
    <row r="203" spans="1:18" s="2" customFormat="1" ht="11.25"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112.051</v>
      </c>
      <c r="Q203" s="43">
        <v>152.691</v>
      </c>
      <c r="R203" s="43">
        <v>106.20699999999999</v>
      </c>
    </row>
    <row r="204" spans="1:18" s="2" customFormat="1" ht="11.25"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172.37200000000001</v>
      </c>
      <c r="Q204" s="43">
        <v>200.06399999999999</v>
      </c>
      <c r="R204" s="43">
        <v>151.47</v>
      </c>
    </row>
    <row r="205" spans="1:18" s="2" customFormat="1" ht="11.25"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241.84899999999999</v>
      </c>
      <c r="Q205" s="43">
        <v>214.965</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261.33300000000003</v>
      </c>
      <c r="Q206" s="43">
        <v>242.65600000000001</v>
      </c>
      <c r="R206" s="43">
        <v>257.995</v>
      </c>
    </row>
    <row r="207" spans="1:18" s="2" customFormat="1" ht="11.25" customHeight="1">
      <c r="A207" s="37"/>
      <c r="B207" s="45" t="s">
        <v>186</v>
      </c>
      <c r="C207" s="661">
        <f>SUM(noch2.2.4!C207:S207,D207:R207)</f>
        <v>19212.655999999995</v>
      </c>
      <c r="D207" s="661">
        <v>5383.6059999999998</v>
      </c>
      <c r="E207" s="661">
        <v>3535.915</v>
      </c>
      <c r="F207" s="661">
        <v>2017.0029999999999</v>
      </c>
      <c r="G207" s="661">
        <v>1870.8489999999999</v>
      </c>
      <c r="H207" s="661">
        <v>1283.5239999999999</v>
      </c>
      <c r="I207" s="661">
        <v>955.84500000000003</v>
      </c>
      <c r="J207" s="37"/>
      <c r="K207" s="45" t="s">
        <v>186</v>
      </c>
      <c r="L207" s="661">
        <v>887.51599999999996</v>
      </c>
      <c r="M207" s="661">
        <v>599.70899999999995</v>
      </c>
      <c r="N207" s="661">
        <v>513.88900000000001</v>
      </c>
      <c r="O207" s="661">
        <v>293.80200000000002</v>
      </c>
      <c r="P207" s="661">
        <v>244.50700000000001</v>
      </c>
      <c r="Q207" s="661">
        <v>244.11699999999999</v>
      </c>
      <c r="R207" s="661">
        <v>236.476</v>
      </c>
    </row>
    <row r="208" spans="1:18" s="2" customFormat="1" ht="11.25" customHeight="1">
      <c r="A208" s="37"/>
      <c r="B208" s="45" t="s">
        <v>187</v>
      </c>
      <c r="C208" s="49">
        <f>SUM(noch2.2.4!C208:S208,D208:R208)</f>
        <v>20210.211000000003</v>
      </c>
      <c r="D208" s="661">
        <v>5711.7920000000004</v>
      </c>
      <c r="E208" s="661">
        <v>3613.4960000000001</v>
      </c>
      <c r="F208" s="661">
        <v>2172.4540000000002</v>
      </c>
      <c r="G208" s="661">
        <v>1869.328</v>
      </c>
      <c r="H208" s="661">
        <v>1363.75</v>
      </c>
      <c r="I208" s="661">
        <v>963.22900000000004</v>
      </c>
      <c r="J208" s="808"/>
      <c r="K208" s="45" t="s">
        <v>187</v>
      </c>
      <c r="L208" s="661">
        <v>944.61</v>
      </c>
      <c r="M208" s="661">
        <v>629.38699999999994</v>
      </c>
      <c r="N208" s="661">
        <v>558.07600000000002</v>
      </c>
      <c r="O208" s="661">
        <v>295.45400000000001</v>
      </c>
      <c r="P208" s="661">
        <v>292.83199999999999</v>
      </c>
      <c r="Q208" s="661">
        <v>273.20400000000001</v>
      </c>
      <c r="R208" s="661">
        <v>287.73599999999999</v>
      </c>
    </row>
    <row r="209" spans="1:19" s="2" customFormat="1" ht="11.25" customHeight="1">
      <c r="A209" s="37"/>
      <c r="B209" s="45" t="s">
        <v>188</v>
      </c>
      <c r="C209" s="49">
        <f>SUM(noch2.2.4!C209:S209,D209:R209)</f>
        <v>20003.057000000001</v>
      </c>
      <c r="D209" s="661">
        <v>5783.4009999999998</v>
      </c>
      <c r="E209" s="661">
        <v>3553.7570000000001</v>
      </c>
      <c r="F209" s="661">
        <v>2131.7930000000001</v>
      </c>
      <c r="G209" s="661">
        <v>1771.1469999999999</v>
      </c>
      <c r="H209" s="661">
        <v>1196.627</v>
      </c>
      <c r="I209" s="661">
        <v>1032.319</v>
      </c>
      <c r="J209" s="826"/>
      <c r="K209" s="45" t="s">
        <v>188</v>
      </c>
      <c r="L209" s="661">
        <v>970.90800000000002</v>
      </c>
      <c r="M209" s="661">
        <v>606.25900000000001</v>
      </c>
      <c r="N209" s="661">
        <v>515.40200000000004</v>
      </c>
      <c r="O209" s="661">
        <v>330.67399999999998</v>
      </c>
      <c r="P209" s="661">
        <v>307.41800000000001</v>
      </c>
      <c r="Q209" s="661">
        <v>238.02</v>
      </c>
      <c r="R209" s="661">
        <v>298.38600000000002</v>
      </c>
    </row>
    <row r="210" spans="1:19" s="2" customFormat="1" ht="11.25" customHeight="1">
      <c r="A210" s="37"/>
      <c r="B210" s="45" t="s">
        <v>189</v>
      </c>
      <c r="C210" s="49">
        <f>SUM(noch2.2.4!C210:S210,D210:R210)</f>
        <v>20169.855999999996</v>
      </c>
      <c r="D210" s="661">
        <v>5537.2479999999996</v>
      </c>
      <c r="E210" s="661">
        <v>3651.8009999999999</v>
      </c>
      <c r="F210" s="661">
        <v>2165.8249999999998</v>
      </c>
      <c r="G210" s="661">
        <v>1904.354</v>
      </c>
      <c r="H210" s="661">
        <v>1324.97</v>
      </c>
      <c r="I210" s="661">
        <v>1005.064</v>
      </c>
      <c r="J210" s="832"/>
      <c r="K210" s="45" t="s">
        <v>189</v>
      </c>
      <c r="L210" s="661">
        <v>984.09900000000005</v>
      </c>
      <c r="M210" s="661">
        <v>633.35400000000004</v>
      </c>
      <c r="N210" s="661">
        <v>558.70899999999995</v>
      </c>
      <c r="O210" s="661">
        <v>332.45</v>
      </c>
      <c r="P210" s="661">
        <v>261.94099999999997</v>
      </c>
      <c r="Q210" s="661">
        <v>261.37200000000001</v>
      </c>
      <c r="R210" s="661">
        <v>259.64400000000001</v>
      </c>
      <c r="S210" s="661"/>
    </row>
    <row r="211" spans="1:19" s="2" customFormat="1" ht="11.25" customHeight="1">
      <c r="A211" s="37"/>
      <c r="B211" s="45" t="s">
        <v>190</v>
      </c>
      <c r="C211" s="559">
        <v>19643.103000000003</v>
      </c>
      <c r="D211" s="661">
        <v>5386.0290000000005</v>
      </c>
      <c r="E211" s="661">
        <v>3527.1439999999998</v>
      </c>
      <c r="F211" s="661">
        <v>2124.1799999999998</v>
      </c>
      <c r="G211" s="661">
        <v>1861.692</v>
      </c>
      <c r="H211" s="661">
        <v>1315.6959999999999</v>
      </c>
      <c r="I211" s="661">
        <v>917.47699999999998</v>
      </c>
      <c r="J211" s="913"/>
      <c r="K211" s="45" t="s">
        <v>190</v>
      </c>
      <c r="L211" s="661">
        <v>952.245</v>
      </c>
      <c r="M211" s="661">
        <v>655.16399999999999</v>
      </c>
      <c r="N211" s="661">
        <v>537.976</v>
      </c>
      <c r="O211" s="661">
        <v>303.26100000000002</v>
      </c>
      <c r="P211" s="661">
        <v>281.83199999999999</v>
      </c>
      <c r="Q211" s="661">
        <v>274.61500000000001</v>
      </c>
      <c r="R211" s="661">
        <v>281.16500000000002</v>
      </c>
    </row>
    <row r="212" spans="1:19" s="2" customFormat="1" ht="11.25" customHeight="1">
      <c r="A212" s="37"/>
      <c r="B212" s="45" t="s">
        <v>191</v>
      </c>
      <c r="C212" s="49">
        <f>SUM(noch2.2.4!C212:S212,D212:R212)</f>
        <v>14948.895999999999</v>
      </c>
      <c r="D212" s="661">
        <v>4320.8969999999999</v>
      </c>
      <c r="E212" s="661">
        <v>2965.1509999999998</v>
      </c>
      <c r="F212" s="661">
        <v>1581.027</v>
      </c>
      <c r="G212" s="661">
        <v>1545.0360000000001</v>
      </c>
      <c r="H212" s="661">
        <v>1025.2529999999999</v>
      </c>
      <c r="I212" s="661">
        <v>645.827</v>
      </c>
      <c r="J212" s="37"/>
      <c r="K212" s="45" t="s">
        <v>191</v>
      </c>
      <c r="L212" s="661">
        <v>631.98</v>
      </c>
      <c r="M212" s="661">
        <v>496.44099999999997</v>
      </c>
      <c r="N212" s="661">
        <v>371.51600000000002</v>
      </c>
      <c r="O212" s="661">
        <v>222.99799999999999</v>
      </c>
      <c r="P212" s="661">
        <v>144.34100000000001</v>
      </c>
      <c r="Q212" s="661">
        <v>180.83699999999999</v>
      </c>
      <c r="R212" s="661">
        <v>130.59899999999999</v>
      </c>
    </row>
    <row r="213" spans="1:19" s="2" customFormat="1" ht="11.25" customHeight="1">
      <c r="A213" s="37"/>
      <c r="B213" s="45" t="s">
        <v>192</v>
      </c>
      <c r="C213" s="49">
        <f>SUM(noch2.2.4!C213:S213,D213:R213)</f>
        <v>13628.380000000001</v>
      </c>
      <c r="D213" s="661">
        <v>4082.6149999999998</v>
      </c>
      <c r="E213" s="661">
        <v>2710.18</v>
      </c>
      <c r="F213" s="661">
        <v>1354.193</v>
      </c>
      <c r="G213" s="661">
        <v>1412.989</v>
      </c>
      <c r="H213" s="661">
        <v>916.63499999999999</v>
      </c>
      <c r="I213" s="661">
        <v>576.88599999999997</v>
      </c>
      <c r="J213" s="1104"/>
      <c r="K213" s="45" t="s">
        <v>192</v>
      </c>
      <c r="L213" s="661">
        <v>560.19100000000003</v>
      </c>
      <c r="M213" s="661">
        <v>519.82799999999997</v>
      </c>
      <c r="N213" s="661">
        <v>293.79700000000003</v>
      </c>
      <c r="O213" s="661">
        <v>196.38300000000001</v>
      </c>
      <c r="P213" s="661">
        <v>140.43700000000001</v>
      </c>
      <c r="Q213" s="661">
        <v>170.87</v>
      </c>
      <c r="R213" s="661">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73" t="s">
        <v>193</v>
      </c>
      <c r="B215" s="1166"/>
      <c r="C215" s="41">
        <f t="shared" ref="C215:I215" si="160">C202</f>
        <v>12536.123000000001</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73" t="s">
        <v>193</v>
      </c>
      <c r="K215" s="1166"/>
      <c r="L215" s="41">
        <f>L202</f>
        <v>480.27499999999998</v>
      </c>
      <c r="M215" s="41">
        <f t="shared" ref="M215:R215" si="161">M202</f>
        <v>431.11</v>
      </c>
      <c r="N215" s="41">
        <f t="shared" si="161"/>
        <v>276.38600000000002</v>
      </c>
      <c r="O215" s="41">
        <f t="shared" si="161"/>
        <v>222.815</v>
      </c>
      <c r="P215" s="41">
        <f t="shared" si="161"/>
        <v>124.36499999999999</v>
      </c>
      <c r="Q215" s="41">
        <f>Q202</f>
        <v>152.18299999999999</v>
      </c>
      <c r="R215" s="41">
        <f t="shared" si="161"/>
        <v>109.995</v>
      </c>
    </row>
    <row r="216" spans="1:19" s="2" customFormat="1" ht="11.25" hidden="1" customHeight="1">
      <c r="A216" s="1173" t="s">
        <v>194</v>
      </c>
      <c r="B216" s="1166"/>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73" t="s">
        <v>194</v>
      </c>
      <c r="K216" s="1166"/>
      <c r="L216" s="41">
        <f>SUM(L202:L203)</f>
        <v>1013.3299999999999</v>
      </c>
      <c r="M216" s="41">
        <f t="shared" ref="M216:R216" si="163">SUM(M202:M203)</f>
        <v>871.70600000000002</v>
      </c>
      <c r="N216" s="41">
        <f t="shared" si="163"/>
        <v>554.29899999999998</v>
      </c>
      <c r="O216" s="41">
        <f t="shared" si="163"/>
        <v>462.24699999999996</v>
      </c>
      <c r="P216" s="41">
        <f t="shared" si="163"/>
        <v>236.416</v>
      </c>
      <c r="Q216" s="41">
        <f>SUM(Q202:Q203)</f>
        <v>304.87400000000002</v>
      </c>
      <c r="R216" s="41">
        <f t="shared" si="163"/>
        <v>216.202</v>
      </c>
    </row>
    <row r="217" spans="1:19" s="2" customFormat="1" ht="11.25" hidden="1" customHeight="1">
      <c r="A217" s="1173" t="s">
        <v>195</v>
      </c>
      <c r="B217" s="1166"/>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73" t="s">
        <v>195</v>
      </c>
      <c r="K217" s="1166"/>
      <c r="L217" s="41">
        <f>SUM(L202:L204)</f>
        <v>1717.9589999999998</v>
      </c>
      <c r="M217" s="41">
        <f t="shared" ref="M217:R217" si="165">SUM(M202:M204)</f>
        <v>1414.2040000000002</v>
      </c>
      <c r="N217" s="41">
        <f t="shared" si="165"/>
        <v>957.52800000000002</v>
      </c>
      <c r="O217" s="41">
        <f t="shared" si="165"/>
        <v>743.8309999999999</v>
      </c>
      <c r="P217" s="41">
        <f t="shared" si="165"/>
        <v>408.78800000000001</v>
      </c>
      <c r="Q217" s="41">
        <f>SUM(Q202:Q204)</f>
        <v>504.93799999999999</v>
      </c>
      <c r="R217" s="41">
        <f t="shared" si="165"/>
        <v>367.67200000000003</v>
      </c>
    </row>
    <row r="218" spans="1:19" s="2" customFormat="1" ht="11.25" hidden="1" customHeight="1">
      <c r="A218" s="1173" t="s">
        <v>196</v>
      </c>
      <c r="B218" s="1166"/>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73" t="s">
        <v>196</v>
      </c>
      <c r="K218" s="1166"/>
      <c r="L218" s="41">
        <f>SUM(L202:L205)</f>
        <v>2416.0540000000001</v>
      </c>
      <c r="M218" s="41">
        <f t="shared" ref="M218:R218" si="167">SUM(M202:M205)</f>
        <v>1971.4530000000002</v>
      </c>
      <c r="N218" s="41">
        <f t="shared" si="167"/>
        <v>1376.7150000000001</v>
      </c>
      <c r="O218" s="41">
        <f t="shared" si="167"/>
        <v>1037.7139999999999</v>
      </c>
      <c r="P218" s="41">
        <f t="shared" si="167"/>
        <v>650.63699999999994</v>
      </c>
      <c r="Q218" s="41">
        <f>SUM(Q202:Q205)</f>
        <v>719.90300000000002</v>
      </c>
      <c r="R218" s="41">
        <f t="shared" si="167"/>
        <v>604.16700000000003</v>
      </c>
    </row>
    <row r="219" spans="1:19" s="2" customFormat="1" ht="11.25" hidden="1" customHeight="1">
      <c r="A219" s="1173" t="s">
        <v>197</v>
      </c>
      <c r="B219" s="1166"/>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73" t="s">
        <v>197</v>
      </c>
      <c r="K219" s="1166"/>
      <c r="L219" s="41">
        <f>SUM(L202:L206)</f>
        <v>3270.55</v>
      </c>
      <c r="M219" s="41">
        <f t="shared" ref="M219:R219" si="169">SUM(M202:M206)</f>
        <v>2573.5810000000001</v>
      </c>
      <c r="N219" s="41">
        <f t="shared" si="169"/>
        <v>1860.7160000000001</v>
      </c>
      <c r="O219" s="41">
        <f t="shared" si="169"/>
        <v>1319.0259999999998</v>
      </c>
      <c r="P219" s="41">
        <f t="shared" si="169"/>
        <v>911.97</v>
      </c>
      <c r="Q219" s="41">
        <f>SUM(Q202:Q206)</f>
        <v>962.55899999999997</v>
      </c>
      <c r="R219" s="41">
        <f t="shared" si="169"/>
        <v>862.16200000000003</v>
      </c>
    </row>
    <row r="220" spans="1:19" s="2" customFormat="1" ht="11.25" hidden="1" customHeight="1">
      <c r="A220" s="1173" t="s">
        <v>198</v>
      </c>
      <c r="B220" s="1166"/>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73" t="s">
        <v>198</v>
      </c>
      <c r="K220" s="1166"/>
      <c r="L220" s="41">
        <f>SUM(L202:L207)</f>
        <v>4158.0659999999998</v>
      </c>
      <c r="M220" s="41">
        <f t="shared" ref="M220:R220" si="171">SUM(M202:M207)</f>
        <v>3173.29</v>
      </c>
      <c r="N220" s="41">
        <f t="shared" si="171"/>
        <v>2374.605</v>
      </c>
      <c r="O220" s="41">
        <f t="shared" si="171"/>
        <v>1612.828</v>
      </c>
      <c r="P220" s="41">
        <f t="shared" si="171"/>
        <v>1156.4770000000001</v>
      </c>
      <c r="Q220" s="41">
        <f>SUM(Q202:Q207)</f>
        <v>1206.6759999999999</v>
      </c>
      <c r="R220" s="41">
        <f t="shared" si="171"/>
        <v>1098.6379999999999</v>
      </c>
    </row>
    <row r="221" spans="1:19" s="2" customFormat="1" ht="11.25" hidden="1" customHeight="1">
      <c r="A221" s="1173" t="s">
        <v>199</v>
      </c>
      <c r="B221" s="1166"/>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73" t="s">
        <v>199</v>
      </c>
      <c r="K221" s="1166"/>
      <c r="L221" s="41">
        <f>SUM(L202:L208)</f>
        <v>5102.6759999999995</v>
      </c>
      <c r="M221" s="41">
        <f t="shared" ref="M221:R221" si="173">SUM(M202:M208)</f>
        <v>3802.6769999999997</v>
      </c>
      <c r="N221" s="41">
        <f t="shared" si="173"/>
        <v>2932.681</v>
      </c>
      <c r="O221" s="41">
        <f t="shared" si="173"/>
        <v>1908.2819999999999</v>
      </c>
      <c r="P221" s="41">
        <f t="shared" si="173"/>
        <v>1449.3090000000002</v>
      </c>
      <c r="Q221" s="41">
        <f>SUM(Q202:Q208)</f>
        <v>1479.8799999999999</v>
      </c>
      <c r="R221" s="41">
        <f t="shared" si="173"/>
        <v>1386.3739999999998</v>
      </c>
    </row>
    <row r="222" spans="1:19" s="2" customFormat="1" ht="11.25" hidden="1" customHeight="1">
      <c r="A222" s="1173" t="s">
        <v>200</v>
      </c>
      <c r="B222" s="1166"/>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73" t="s">
        <v>200</v>
      </c>
      <c r="K222" s="1166"/>
      <c r="L222" s="41">
        <f>SUM(L202:L209)</f>
        <v>6073.5839999999998</v>
      </c>
      <c r="M222" s="41">
        <f t="shared" ref="M222:R222" si="175">SUM(M202:M209)</f>
        <v>4408.9359999999997</v>
      </c>
      <c r="N222" s="41">
        <f t="shared" si="175"/>
        <v>3448.0830000000001</v>
      </c>
      <c r="O222" s="41">
        <f t="shared" si="175"/>
        <v>2238.9560000000001</v>
      </c>
      <c r="P222" s="41">
        <f t="shared" si="175"/>
        <v>1756.7270000000003</v>
      </c>
      <c r="Q222" s="41">
        <f>SUM(Q202:Q209)</f>
        <v>1717.8999999999999</v>
      </c>
      <c r="R222" s="41">
        <f t="shared" si="175"/>
        <v>1684.7599999999998</v>
      </c>
    </row>
    <row r="223" spans="1:19" s="2" customFormat="1" ht="11.25" hidden="1" customHeight="1">
      <c r="A223" s="1173" t="s">
        <v>201</v>
      </c>
      <c r="B223" s="1166"/>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73" t="s">
        <v>201</v>
      </c>
      <c r="K223" s="1166"/>
      <c r="L223" s="41">
        <f>SUM(L202:L210)</f>
        <v>7057.683</v>
      </c>
      <c r="M223" s="41">
        <f t="shared" ref="M223:R223" si="177">SUM(M202:M210)</f>
        <v>5042.29</v>
      </c>
      <c r="N223" s="41">
        <f t="shared" si="177"/>
        <v>4006.7919999999999</v>
      </c>
      <c r="O223" s="41">
        <f t="shared" si="177"/>
        <v>2571.4059999999999</v>
      </c>
      <c r="P223" s="41">
        <f t="shared" si="177"/>
        <v>2018.6680000000003</v>
      </c>
      <c r="Q223" s="41">
        <f>SUM(Q202:Q210)</f>
        <v>1979.2719999999999</v>
      </c>
      <c r="R223" s="41">
        <f t="shared" si="177"/>
        <v>1944.4039999999998</v>
      </c>
    </row>
    <row r="224" spans="1:19" s="2" customFormat="1" ht="11.25" hidden="1" customHeight="1">
      <c r="A224" s="1173" t="s">
        <v>202</v>
      </c>
      <c r="B224" s="1166"/>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73" t="s">
        <v>202</v>
      </c>
      <c r="K224" s="1166"/>
      <c r="L224" s="41">
        <f>SUM(L202:L211)</f>
        <v>8009.9279999999999</v>
      </c>
      <c r="M224" s="41">
        <f t="shared" ref="M224:R224" si="179">SUM(M202:M211)</f>
        <v>5697.4539999999997</v>
      </c>
      <c r="N224" s="41">
        <f t="shared" si="179"/>
        <v>4544.768</v>
      </c>
      <c r="O224" s="41">
        <f t="shared" si="179"/>
        <v>2874.6669999999999</v>
      </c>
      <c r="P224" s="41">
        <f t="shared" si="179"/>
        <v>2300.5000000000005</v>
      </c>
      <c r="Q224" s="41">
        <f>SUM(Q202:Q211)</f>
        <v>2253.8869999999997</v>
      </c>
      <c r="R224" s="41">
        <f t="shared" si="179"/>
        <v>2225.569</v>
      </c>
    </row>
    <row r="225" spans="1:18" s="2" customFormat="1" ht="11.25" hidden="1" customHeight="1">
      <c r="A225" s="1173" t="s">
        <v>203</v>
      </c>
      <c r="B225" s="1166"/>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73" t="s">
        <v>203</v>
      </c>
      <c r="K225" s="1166"/>
      <c r="L225" s="41">
        <f>SUM(L202:L212)</f>
        <v>8641.9079999999994</v>
      </c>
      <c r="M225" s="41">
        <f t="shared" ref="M225:R225" si="181">SUM(M202:M212)</f>
        <v>6193.8949999999995</v>
      </c>
      <c r="N225" s="41">
        <f t="shared" si="181"/>
        <v>4916.2839999999997</v>
      </c>
      <c r="O225" s="41">
        <f t="shared" si="181"/>
        <v>3097.665</v>
      </c>
      <c r="P225" s="41">
        <f t="shared" si="181"/>
        <v>2444.8410000000003</v>
      </c>
      <c r="Q225" s="41">
        <f>SUM(Q202:Q212)</f>
        <v>2434.7239999999997</v>
      </c>
      <c r="R225" s="41">
        <f t="shared" si="181"/>
        <v>2356.1680000000001</v>
      </c>
    </row>
    <row r="226" spans="1:18" s="2" customFormat="1" ht="11.25" hidden="1" customHeight="1">
      <c r="A226" s="1173" t="s">
        <v>204</v>
      </c>
      <c r="B226" s="1166"/>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73" t="s">
        <v>204</v>
      </c>
      <c r="K226" s="1166"/>
      <c r="L226" s="41">
        <f>SUM(L202:L213)</f>
        <v>9202.0990000000002</v>
      </c>
      <c r="M226" s="41">
        <f t="shared" ref="M226:R226" si="183">SUM(M202:M213)</f>
        <v>6713.723</v>
      </c>
      <c r="N226" s="41">
        <f t="shared" si="183"/>
        <v>5210.0810000000001</v>
      </c>
      <c r="O226" s="41">
        <f t="shared" si="183"/>
        <v>3294.0479999999998</v>
      </c>
      <c r="P226" s="41">
        <f t="shared" si="183"/>
        <v>2585.2780000000002</v>
      </c>
      <c r="Q226" s="41">
        <f>SUM(Q202:Q213)</f>
        <v>2605.5939999999996</v>
      </c>
      <c r="R226" s="41">
        <f t="shared" si="183"/>
        <v>2475.4760000000001</v>
      </c>
    </row>
    <row r="227" spans="1:18"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8"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8" s="2" customFormat="1" ht="11.25" customHeight="1">
      <c r="A229" s="37"/>
      <c r="B229" s="45" t="s">
        <v>181</v>
      </c>
      <c r="C229" s="43">
        <v>12425.065999999999</v>
      </c>
      <c r="D229" s="661">
        <v>3998.5030000000002</v>
      </c>
      <c r="E229" s="661">
        <v>2595.9960000000001</v>
      </c>
      <c r="F229" s="661">
        <v>1329.828</v>
      </c>
      <c r="G229" s="661">
        <v>1310.021</v>
      </c>
      <c r="H229" s="661">
        <v>879.64</v>
      </c>
      <c r="I229" s="661">
        <v>519.81600000000003</v>
      </c>
      <c r="J229" s="1115"/>
      <c r="K229" s="45" t="s">
        <v>181</v>
      </c>
      <c r="L229" s="661">
        <v>510.24200000000002</v>
      </c>
      <c r="M229" s="661">
        <v>445.87299999999999</v>
      </c>
      <c r="N229" s="661">
        <v>277.16399999999999</v>
      </c>
      <c r="O229" s="661">
        <v>184.417</v>
      </c>
      <c r="P229" s="661">
        <v>121.194</v>
      </c>
      <c r="Q229" s="661">
        <v>154.291</v>
      </c>
      <c r="R229" s="661">
        <v>98.081000000000003</v>
      </c>
    </row>
    <row r="230" spans="1:18" s="2" customFormat="1" ht="11.25" hidden="1" customHeight="1">
      <c r="A230" s="37"/>
      <c r="B230" s="45" t="s">
        <v>182</v>
      </c>
      <c r="C230" s="43"/>
      <c r="D230" s="43"/>
      <c r="E230" s="43"/>
      <c r="F230" s="43"/>
      <c r="G230" s="43"/>
      <c r="H230" s="43"/>
      <c r="I230" s="43"/>
      <c r="J230" s="37"/>
      <c r="K230" s="45" t="s">
        <v>182</v>
      </c>
      <c r="L230" s="43"/>
      <c r="M230" s="43"/>
      <c r="N230" s="43"/>
      <c r="O230" s="43"/>
      <c r="P230" s="43"/>
      <c r="Q230" s="43"/>
      <c r="R230" s="43"/>
    </row>
    <row r="231" spans="1:18"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row>
    <row r="232" spans="1:18"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row>
    <row r="233" spans="1:18"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row>
    <row r="234" spans="1:18"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8"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8"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8"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8"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8"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8"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11.25" hidden="1"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73" t="s">
        <v>193</v>
      </c>
      <c r="B242" s="1166"/>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73" t="s">
        <v>193</v>
      </c>
      <c r="K242" s="1166"/>
      <c r="L242" s="41">
        <f>L229</f>
        <v>510.24200000000002</v>
      </c>
      <c r="M242" s="41">
        <f t="shared" ref="M242:R242" si="185">M229</f>
        <v>445.87299999999999</v>
      </c>
      <c r="N242" s="41">
        <f t="shared" si="185"/>
        <v>277.16399999999999</v>
      </c>
      <c r="O242" s="41">
        <f t="shared" si="185"/>
        <v>184.417</v>
      </c>
      <c r="P242" s="41">
        <f t="shared" si="185"/>
        <v>121.194</v>
      </c>
      <c r="Q242" s="41">
        <f>Q229</f>
        <v>154.291</v>
      </c>
      <c r="R242" s="41">
        <f t="shared" si="185"/>
        <v>98.081000000000003</v>
      </c>
    </row>
    <row r="243" spans="1:18" s="2" customFormat="1" ht="11.25" hidden="1" customHeight="1">
      <c r="A243" s="1173" t="s">
        <v>194</v>
      </c>
      <c r="B243" s="1166"/>
      <c r="C243" s="41">
        <f t="shared" ref="C243:I243" si="186">SUM(C229:C230)</f>
        <v>12425.065999999999</v>
      </c>
      <c r="D243" s="41">
        <f t="shared" si="186"/>
        <v>3998.5030000000002</v>
      </c>
      <c r="E243" s="41">
        <f t="shared" si="186"/>
        <v>2595.9960000000001</v>
      </c>
      <c r="F243" s="41">
        <f t="shared" si="186"/>
        <v>1329.828</v>
      </c>
      <c r="G243" s="41">
        <f t="shared" si="186"/>
        <v>1310.021</v>
      </c>
      <c r="H243" s="41">
        <f t="shared" si="186"/>
        <v>879.64</v>
      </c>
      <c r="I243" s="41">
        <f t="shared" si="186"/>
        <v>519.81600000000003</v>
      </c>
      <c r="J243" s="1173" t="s">
        <v>194</v>
      </c>
      <c r="K243" s="1166"/>
      <c r="L243" s="41">
        <f>SUM(L229:L230)</f>
        <v>510.24200000000002</v>
      </c>
      <c r="M243" s="41">
        <f t="shared" ref="M243:R243" si="187">SUM(M229:M230)</f>
        <v>445.87299999999999</v>
      </c>
      <c r="N243" s="41">
        <f t="shared" si="187"/>
        <v>277.16399999999999</v>
      </c>
      <c r="O243" s="41">
        <f t="shared" si="187"/>
        <v>184.417</v>
      </c>
      <c r="P243" s="41">
        <f t="shared" si="187"/>
        <v>121.194</v>
      </c>
      <c r="Q243" s="41">
        <f>SUM(Q229:Q230)</f>
        <v>154.291</v>
      </c>
      <c r="R243" s="41">
        <f t="shared" si="187"/>
        <v>98.081000000000003</v>
      </c>
    </row>
    <row r="244" spans="1:18" s="2" customFormat="1" ht="11.25" hidden="1" customHeight="1">
      <c r="A244" s="1173" t="s">
        <v>195</v>
      </c>
      <c r="B244" s="1166"/>
      <c r="C244" s="41">
        <f t="shared" ref="C244:I244" si="188">SUM(C229:C231)</f>
        <v>12425.065999999999</v>
      </c>
      <c r="D244" s="41">
        <f t="shared" si="188"/>
        <v>3998.5030000000002</v>
      </c>
      <c r="E244" s="41">
        <f t="shared" si="188"/>
        <v>2595.9960000000001</v>
      </c>
      <c r="F244" s="41">
        <f t="shared" si="188"/>
        <v>1329.828</v>
      </c>
      <c r="G244" s="41">
        <f t="shared" si="188"/>
        <v>1310.021</v>
      </c>
      <c r="H244" s="41">
        <f t="shared" si="188"/>
        <v>879.64</v>
      </c>
      <c r="I244" s="41">
        <f t="shared" si="188"/>
        <v>519.81600000000003</v>
      </c>
      <c r="J244" s="1173" t="s">
        <v>195</v>
      </c>
      <c r="K244" s="1166"/>
      <c r="L244" s="41">
        <f>SUM(L229:L231)</f>
        <v>510.24200000000002</v>
      </c>
      <c r="M244" s="41">
        <f t="shared" ref="M244:R244" si="189">SUM(M229:M231)</f>
        <v>445.87299999999999</v>
      </c>
      <c r="N244" s="41">
        <f t="shared" si="189"/>
        <v>277.16399999999999</v>
      </c>
      <c r="O244" s="41">
        <f t="shared" si="189"/>
        <v>184.417</v>
      </c>
      <c r="P244" s="41">
        <f t="shared" si="189"/>
        <v>121.194</v>
      </c>
      <c r="Q244" s="41">
        <f>SUM(Q229:Q231)</f>
        <v>154.291</v>
      </c>
      <c r="R244" s="41">
        <f t="shared" si="189"/>
        <v>98.081000000000003</v>
      </c>
    </row>
    <row r="245" spans="1:18" s="2" customFormat="1" ht="11.25" hidden="1" customHeight="1">
      <c r="A245" s="1173" t="s">
        <v>196</v>
      </c>
      <c r="B245" s="1166"/>
      <c r="C245" s="41">
        <f t="shared" ref="C245:I245" si="190">SUM(C229:C232)</f>
        <v>12425.065999999999</v>
      </c>
      <c r="D245" s="41">
        <f t="shared" si="190"/>
        <v>3998.5030000000002</v>
      </c>
      <c r="E245" s="41">
        <f t="shared" si="190"/>
        <v>2595.9960000000001</v>
      </c>
      <c r="F245" s="41">
        <f t="shared" si="190"/>
        <v>1329.828</v>
      </c>
      <c r="G245" s="41">
        <f t="shared" si="190"/>
        <v>1310.021</v>
      </c>
      <c r="H245" s="41">
        <f t="shared" si="190"/>
        <v>879.64</v>
      </c>
      <c r="I245" s="41">
        <f t="shared" si="190"/>
        <v>519.81600000000003</v>
      </c>
      <c r="J245" s="1173" t="s">
        <v>196</v>
      </c>
      <c r="K245" s="1166"/>
      <c r="L245" s="41">
        <f>SUM(L229:L232)</f>
        <v>510.24200000000002</v>
      </c>
      <c r="M245" s="41">
        <f t="shared" ref="M245:R245" si="191">SUM(M229:M232)</f>
        <v>445.87299999999999</v>
      </c>
      <c r="N245" s="41">
        <f t="shared" si="191"/>
        <v>277.16399999999999</v>
      </c>
      <c r="O245" s="41">
        <f t="shared" si="191"/>
        <v>184.417</v>
      </c>
      <c r="P245" s="41">
        <f t="shared" si="191"/>
        <v>121.194</v>
      </c>
      <c r="Q245" s="41">
        <f>SUM(Q229:Q232)</f>
        <v>154.291</v>
      </c>
      <c r="R245" s="41">
        <f t="shared" si="191"/>
        <v>98.081000000000003</v>
      </c>
    </row>
    <row r="246" spans="1:18" s="2" customFormat="1" ht="11.25" hidden="1" customHeight="1">
      <c r="A246" s="1173" t="s">
        <v>197</v>
      </c>
      <c r="B246" s="1166"/>
      <c r="C246" s="41">
        <f t="shared" ref="C246:I246" si="192">SUM(C229:C233)</f>
        <v>12425.065999999999</v>
      </c>
      <c r="D246" s="41">
        <f t="shared" si="192"/>
        <v>3998.5030000000002</v>
      </c>
      <c r="E246" s="41">
        <f t="shared" si="192"/>
        <v>2595.9960000000001</v>
      </c>
      <c r="F246" s="41">
        <f t="shared" si="192"/>
        <v>1329.828</v>
      </c>
      <c r="G246" s="41">
        <f t="shared" si="192"/>
        <v>1310.021</v>
      </c>
      <c r="H246" s="41">
        <f t="shared" si="192"/>
        <v>879.64</v>
      </c>
      <c r="I246" s="41">
        <f t="shared" si="192"/>
        <v>519.81600000000003</v>
      </c>
      <c r="J246" s="1173" t="s">
        <v>197</v>
      </c>
      <c r="K246" s="1166"/>
      <c r="L246" s="41">
        <f>SUM(L229:L233)</f>
        <v>510.24200000000002</v>
      </c>
      <c r="M246" s="41">
        <f t="shared" ref="M246:R246" si="193">SUM(M229:M233)</f>
        <v>445.87299999999999</v>
      </c>
      <c r="N246" s="41">
        <f t="shared" si="193"/>
        <v>277.16399999999999</v>
      </c>
      <c r="O246" s="41">
        <f t="shared" si="193"/>
        <v>184.417</v>
      </c>
      <c r="P246" s="41">
        <f t="shared" si="193"/>
        <v>121.194</v>
      </c>
      <c r="Q246" s="41">
        <f>SUM(Q229:Q233)</f>
        <v>154.291</v>
      </c>
      <c r="R246" s="41">
        <f t="shared" si="193"/>
        <v>98.081000000000003</v>
      </c>
    </row>
    <row r="247" spans="1:18" s="2" customFormat="1" ht="11.25" hidden="1" customHeight="1">
      <c r="A247" s="1173" t="s">
        <v>198</v>
      </c>
      <c r="B247" s="1166"/>
      <c r="C247" s="41">
        <f t="shared" ref="C247:I247" si="194">SUM(C229:C234)</f>
        <v>12425.065999999999</v>
      </c>
      <c r="D247" s="41">
        <f t="shared" si="194"/>
        <v>3998.5030000000002</v>
      </c>
      <c r="E247" s="41">
        <f t="shared" si="194"/>
        <v>2595.9960000000001</v>
      </c>
      <c r="F247" s="41">
        <f t="shared" si="194"/>
        <v>1329.828</v>
      </c>
      <c r="G247" s="41">
        <f t="shared" si="194"/>
        <v>1310.021</v>
      </c>
      <c r="H247" s="41">
        <f t="shared" si="194"/>
        <v>879.64</v>
      </c>
      <c r="I247" s="41">
        <f t="shared" si="194"/>
        <v>519.81600000000003</v>
      </c>
      <c r="J247" s="1173" t="s">
        <v>198</v>
      </c>
      <c r="K247" s="1166"/>
      <c r="L247" s="41">
        <f>SUM(L229:L234)</f>
        <v>510.24200000000002</v>
      </c>
      <c r="M247" s="41">
        <f t="shared" ref="M247:R247" si="195">SUM(M229:M234)</f>
        <v>445.87299999999999</v>
      </c>
      <c r="N247" s="41">
        <f t="shared" si="195"/>
        <v>277.16399999999999</v>
      </c>
      <c r="O247" s="41">
        <f t="shared" si="195"/>
        <v>184.417</v>
      </c>
      <c r="P247" s="41">
        <f t="shared" si="195"/>
        <v>121.194</v>
      </c>
      <c r="Q247" s="41">
        <f>SUM(Q229:Q234)</f>
        <v>154.291</v>
      </c>
      <c r="R247" s="41">
        <f t="shared" si="195"/>
        <v>98.081000000000003</v>
      </c>
    </row>
    <row r="248" spans="1:18" s="2" customFormat="1" ht="11.25" hidden="1" customHeight="1">
      <c r="A248" s="1173" t="s">
        <v>199</v>
      </c>
      <c r="B248" s="1166"/>
      <c r="C248" s="41">
        <f t="shared" ref="C248:I248" si="196">SUM(C229:C235)</f>
        <v>12425.065999999999</v>
      </c>
      <c r="D248" s="41">
        <f t="shared" si="196"/>
        <v>3998.5030000000002</v>
      </c>
      <c r="E248" s="41">
        <f t="shared" si="196"/>
        <v>2595.9960000000001</v>
      </c>
      <c r="F248" s="41">
        <f t="shared" si="196"/>
        <v>1329.828</v>
      </c>
      <c r="G248" s="41">
        <f t="shared" si="196"/>
        <v>1310.021</v>
      </c>
      <c r="H248" s="41">
        <f t="shared" si="196"/>
        <v>879.64</v>
      </c>
      <c r="I248" s="41">
        <f t="shared" si="196"/>
        <v>519.81600000000003</v>
      </c>
      <c r="J248" s="1173" t="s">
        <v>199</v>
      </c>
      <c r="K248" s="1166"/>
      <c r="L248" s="41">
        <f>SUM(L229:L235)</f>
        <v>510.24200000000002</v>
      </c>
      <c r="M248" s="41">
        <f t="shared" ref="M248:R248" si="197">SUM(M229:M235)</f>
        <v>445.87299999999999</v>
      </c>
      <c r="N248" s="41">
        <f t="shared" si="197"/>
        <v>277.16399999999999</v>
      </c>
      <c r="O248" s="41">
        <f t="shared" si="197"/>
        <v>184.417</v>
      </c>
      <c r="P248" s="41">
        <f t="shared" si="197"/>
        <v>121.194</v>
      </c>
      <c r="Q248" s="41">
        <f>SUM(Q229:Q235)</f>
        <v>154.291</v>
      </c>
      <c r="R248" s="41">
        <f t="shared" si="197"/>
        <v>98.081000000000003</v>
      </c>
    </row>
    <row r="249" spans="1:18" s="2" customFormat="1" ht="11.25" hidden="1" customHeight="1">
      <c r="A249" s="1173" t="s">
        <v>200</v>
      </c>
      <c r="B249" s="1166"/>
      <c r="C249" s="41">
        <f t="shared" ref="C249:I249" si="198">SUM(C229:C236)</f>
        <v>12425.065999999999</v>
      </c>
      <c r="D249" s="41">
        <f t="shared" si="198"/>
        <v>3998.5030000000002</v>
      </c>
      <c r="E249" s="41">
        <f t="shared" si="198"/>
        <v>2595.9960000000001</v>
      </c>
      <c r="F249" s="41">
        <f t="shared" si="198"/>
        <v>1329.828</v>
      </c>
      <c r="G249" s="41">
        <f t="shared" si="198"/>
        <v>1310.021</v>
      </c>
      <c r="H249" s="41">
        <f t="shared" si="198"/>
        <v>879.64</v>
      </c>
      <c r="I249" s="41">
        <f t="shared" si="198"/>
        <v>519.81600000000003</v>
      </c>
      <c r="J249" s="1173" t="s">
        <v>200</v>
      </c>
      <c r="K249" s="1166"/>
      <c r="L249" s="41">
        <f>SUM(L229:L236)</f>
        <v>510.24200000000002</v>
      </c>
      <c r="M249" s="41">
        <f t="shared" ref="M249:R249" si="199">SUM(M229:M236)</f>
        <v>445.87299999999999</v>
      </c>
      <c r="N249" s="41">
        <f t="shared" si="199"/>
        <v>277.16399999999999</v>
      </c>
      <c r="O249" s="41">
        <f t="shared" si="199"/>
        <v>184.417</v>
      </c>
      <c r="P249" s="41">
        <f t="shared" si="199"/>
        <v>121.194</v>
      </c>
      <c r="Q249" s="41">
        <f>SUM(Q229:Q236)</f>
        <v>154.291</v>
      </c>
      <c r="R249" s="41">
        <f t="shared" si="199"/>
        <v>98.081000000000003</v>
      </c>
    </row>
    <row r="250" spans="1:18" s="2" customFormat="1" ht="11.25" hidden="1" customHeight="1">
      <c r="A250" s="1173" t="s">
        <v>201</v>
      </c>
      <c r="B250" s="1166"/>
      <c r="C250" s="41">
        <f t="shared" ref="C250:I250" si="200">SUM(C229:C237)</f>
        <v>12425.065999999999</v>
      </c>
      <c r="D250" s="41">
        <f t="shared" si="200"/>
        <v>3998.5030000000002</v>
      </c>
      <c r="E250" s="41">
        <f t="shared" si="200"/>
        <v>2595.9960000000001</v>
      </c>
      <c r="F250" s="41">
        <f t="shared" si="200"/>
        <v>1329.828</v>
      </c>
      <c r="G250" s="41">
        <f t="shared" si="200"/>
        <v>1310.021</v>
      </c>
      <c r="H250" s="41">
        <f t="shared" si="200"/>
        <v>879.64</v>
      </c>
      <c r="I250" s="41">
        <f t="shared" si="200"/>
        <v>519.81600000000003</v>
      </c>
      <c r="J250" s="1173" t="s">
        <v>201</v>
      </c>
      <c r="K250" s="1166"/>
      <c r="L250" s="41">
        <f>SUM(L229:L237)</f>
        <v>510.24200000000002</v>
      </c>
      <c r="M250" s="41">
        <f t="shared" ref="M250:R250" si="201">SUM(M229:M237)</f>
        <v>445.87299999999999</v>
      </c>
      <c r="N250" s="41">
        <f t="shared" si="201"/>
        <v>277.16399999999999</v>
      </c>
      <c r="O250" s="41">
        <f t="shared" si="201"/>
        <v>184.417</v>
      </c>
      <c r="P250" s="41">
        <f t="shared" si="201"/>
        <v>121.194</v>
      </c>
      <c r="Q250" s="41">
        <f>SUM(Q229:Q237)</f>
        <v>154.291</v>
      </c>
      <c r="R250" s="41">
        <f t="shared" si="201"/>
        <v>98.081000000000003</v>
      </c>
    </row>
    <row r="251" spans="1:18" s="2" customFormat="1" ht="11.25" hidden="1" customHeight="1">
      <c r="A251" s="1173" t="s">
        <v>202</v>
      </c>
      <c r="B251" s="1166"/>
      <c r="C251" s="41">
        <f t="shared" ref="C251:I251" si="202">SUM(C229:C238)</f>
        <v>12425.065999999999</v>
      </c>
      <c r="D251" s="41">
        <f t="shared" si="202"/>
        <v>3998.5030000000002</v>
      </c>
      <c r="E251" s="41">
        <f t="shared" si="202"/>
        <v>2595.9960000000001</v>
      </c>
      <c r="F251" s="41">
        <f t="shared" si="202"/>
        <v>1329.828</v>
      </c>
      <c r="G251" s="41">
        <f t="shared" si="202"/>
        <v>1310.021</v>
      </c>
      <c r="H251" s="41">
        <f t="shared" si="202"/>
        <v>879.64</v>
      </c>
      <c r="I251" s="41">
        <f t="shared" si="202"/>
        <v>519.81600000000003</v>
      </c>
      <c r="J251" s="1173" t="s">
        <v>202</v>
      </c>
      <c r="K251" s="1166"/>
      <c r="L251" s="41">
        <f>SUM(L229:L238)</f>
        <v>510.24200000000002</v>
      </c>
      <c r="M251" s="41">
        <f t="shared" ref="M251:R251" si="203">SUM(M229:M238)</f>
        <v>445.87299999999999</v>
      </c>
      <c r="N251" s="41">
        <f t="shared" si="203"/>
        <v>277.16399999999999</v>
      </c>
      <c r="O251" s="41">
        <f t="shared" si="203"/>
        <v>184.417</v>
      </c>
      <c r="P251" s="41">
        <f t="shared" si="203"/>
        <v>121.194</v>
      </c>
      <c r="Q251" s="41">
        <f>SUM(Q229:Q238)</f>
        <v>154.291</v>
      </c>
      <c r="R251" s="41">
        <f t="shared" si="203"/>
        <v>98.081000000000003</v>
      </c>
    </row>
    <row r="252" spans="1:18" s="2" customFormat="1" ht="11.25" hidden="1" customHeight="1">
      <c r="A252" s="1173" t="s">
        <v>203</v>
      </c>
      <c r="B252" s="1166"/>
      <c r="C252" s="41">
        <f t="shared" ref="C252:I252" si="204">SUM(C229:C239)</f>
        <v>12425.065999999999</v>
      </c>
      <c r="D252" s="41">
        <f t="shared" si="204"/>
        <v>3998.5030000000002</v>
      </c>
      <c r="E252" s="41">
        <f t="shared" si="204"/>
        <v>2595.9960000000001</v>
      </c>
      <c r="F252" s="41">
        <f t="shared" si="204"/>
        <v>1329.828</v>
      </c>
      <c r="G252" s="41">
        <f t="shared" si="204"/>
        <v>1310.021</v>
      </c>
      <c r="H252" s="41">
        <f t="shared" si="204"/>
        <v>879.64</v>
      </c>
      <c r="I252" s="41">
        <f t="shared" si="204"/>
        <v>519.81600000000003</v>
      </c>
      <c r="J252" s="1173" t="s">
        <v>203</v>
      </c>
      <c r="K252" s="1166"/>
      <c r="L252" s="41">
        <f>SUM(L229:L239)</f>
        <v>510.24200000000002</v>
      </c>
      <c r="M252" s="41">
        <f t="shared" ref="M252:R252" si="205">SUM(M229:M239)</f>
        <v>445.87299999999999</v>
      </c>
      <c r="N252" s="41">
        <f t="shared" si="205"/>
        <v>277.16399999999999</v>
      </c>
      <c r="O252" s="41">
        <f t="shared" si="205"/>
        <v>184.417</v>
      </c>
      <c r="P252" s="41">
        <f t="shared" si="205"/>
        <v>121.194</v>
      </c>
      <c r="Q252" s="41">
        <f>SUM(Q229:Q239)</f>
        <v>154.291</v>
      </c>
      <c r="R252" s="41">
        <f t="shared" si="205"/>
        <v>98.081000000000003</v>
      </c>
    </row>
    <row r="253" spans="1:18" s="2" customFormat="1" ht="11.25" hidden="1" customHeight="1">
      <c r="A253" s="1173" t="s">
        <v>204</v>
      </c>
      <c r="B253" s="1166"/>
      <c r="C253" s="41">
        <f t="shared" ref="C253:I253" si="206">SUM(C229:C240)</f>
        <v>12425.065999999999</v>
      </c>
      <c r="D253" s="41">
        <f t="shared" si="206"/>
        <v>3998.5030000000002</v>
      </c>
      <c r="E253" s="41">
        <f t="shared" si="206"/>
        <v>2595.9960000000001</v>
      </c>
      <c r="F253" s="41">
        <f t="shared" si="206"/>
        <v>1329.828</v>
      </c>
      <c r="G253" s="41">
        <f t="shared" si="206"/>
        <v>1310.021</v>
      </c>
      <c r="H253" s="41">
        <f t="shared" si="206"/>
        <v>879.64</v>
      </c>
      <c r="I253" s="41">
        <f t="shared" si="206"/>
        <v>519.81600000000003</v>
      </c>
      <c r="J253" s="1173" t="s">
        <v>204</v>
      </c>
      <c r="K253" s="1166"/>
      <c r="L253" s="41">
        <f>SUM(L229:L240)</f>
        <v>510.24200000000002</v>
      </c>
      <c r="M253" s="41">
        <f t="shared" ref="M253:R253" si="207">SUM(M229:M240)</f>
        <v>445.87299999999999</v>
      </c>
      <c r="N253" s="41">
        <f t="shared" si="207"/>
        <v>277.16399999999999</v>
      </c>
      <c r="O253" s="41">
        <f t="shared" si="207"/>
        <v>184.417</v>
      </c>
      <c r="P253" s="41">
        <f t="shared" si="207"/>
        <v>121.194</v>
      </c>
      <c r="Q253" s="41">
        <f>SUM(Q229:Q240)</f>
        <v>154.291</v>
      </c>
      <c r="R253" s="41">
        <f t="shared" si="207"/>
        <v>98.081000000000003</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71" t="s">
        <v>205</v>
      </c>
      <c r="D255" s="1171"/>
      <c r="E255" s="1171"/>
      <c r="F255" s="1171"/>
      <c r="G255" s="1171"/>
      <c r="H255" s="1171"/>
      <c r="I255" s="171"/>
      <c r="L255" s="1171" t="s">
        <v>205</v>
      </c>
      <c r="M255" s="1171"/>
      <c r="N255" s="1171"/>
      <c r="O255" s="1171"/>
      <c r="P255" s="1171"/>
      <c r="Q255" s="1171"/>
      <c r="R255" s="1171"/>
    </row>
    <row r="256" spans="1:18" s="2" customFormat="1" ht="11.25" customHeight="1">
      <c r="A256" s="37"/>
      <c r="B256" s="52"/>
      <c r="C256" s="1167" t="s">
        <v>206</v>
      </c>
      <c r="D256" s="1167"/>
      <c r="E256" s="1167"/>
      <c r="F256" s="1167"/>
      <c r="G256" s="1167"/>
      <c r="H256" s="1167"/>
      <c r="I256" s="321"/>
      <c r="L256" s="1167" t="s">
        <v>206</v>
      </c>
      <c r="M256" s="1167"/>
      <c r="N256" s="1167"/>
      <c r="O256" s="1167"/>
      <c r="P256" s="1167"/>
      <c r="Q256" s="1167"/>
      <c r="R256" s="1167"/>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P267" si="210">L20/L19*100-100</f>
        <v>2.1043172011607112</v>
      </c>
      <c r="M258" s="55">
        <f t="shared" si="210"/>
        <v>6.9821615084382387</v>
      </c>
      <c r="N258" s="55">
        <f t="shared" si="210"/>
        <v>9.0059991727694921</v>
      </c>
      <c r="O258" s="55">
        <f t="shared" si="210"/>
        <v>9.0923127815862017</v>
      </c>
      <c r="P258" s="55">
        <f t="shared" si="210"/>
        <v>51.357115160915072</v>
      </c>
      <c r="Q258" s="55"/>
      <c r="R258" s="456" t="s">
        <v>244</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f t="shared" si="210"/>
        <v>50.493147175611654</v>
      </c>
      <c r="Q259" s="55"/>
      <c r="R259" s="456" t="s">
        <v>244</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f t="shared" si="210"/>
        <v>418.01004340794952</v>
      </c>
      <c r="Q260" s="464"/>
      <c r="R260" s="465" t="s">
        <v>244</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f t="shared" si="210"/>
        <v>198.22053531818409</v>
      </c>
      <c r="Q261" s="55"/>
      <c r="R261" s="456" t="s">
        <v>244</v>
      </c>
      <c r="S261" s="55"/>
      <c r="T261" s="55"/>
      <c r="U261" s="55"/>
    </row>
    <row r="262" spans="1:21" s="2" customFormat="1" ht="11.25" hidden="1" customHeight="1">
      <c r="A262" s="18">
        <v>2001</v>
      </c>
      <c r="B262" s="27"/>
      <c r="C262" s="55">
        <f t="shared" si="208"/>
        <v>-2.5584724746727403</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f t="shared" si="210"/>
        <v>18.436914600550963</v>
      </c>
      <c r="Q262" s="55"/>
      <c r="R262" s="456" t="s">
        <v>244</v>
      </c>
      <c r="S262" s="55"/>
      <c r="T262" s="55"/>
      <c r="U262" s="55"/>
    </row>
    <row r="263" spans="1:21" s="436" customFormat="1" ht="11.25" hidden="1" customHeight="1">
      <c r="A263" s="276">
        <v>2002</v>
      </c>
      <c r="B263" s="277"/>
      <c r="C263" s="464">
        <f t="shared" si="208"/>
        <v>-2.4209551247728314</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si="210"/>
        <v>235.87175467406018</v>
      </c>
      <c r="Q263" s="464">
        <f t="shared" ref="Q263:Q275" si="212">Q25/Q24*100-100</f>
        <v>-8.0748418714141792</v>
      </c>
      <c r="R263" s="465" t="s">
        <v>244</v>
      </c>
      <c r="S263" s="464"/>
      <c r="T263" s="464"/>
      <c r="U263" s="464"/>
    </row>
    <row r="264" spans="1:21" s="2" customFormat="1" ht="11.25" customHeight="1">
      <c r="A264" s="1257" t="s">
        <v>729</v>
      </c>
      <c r="B264" s="1258"/>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57" t="s">
        <v>729</v>
      </c>
      <c r="K264" s="1258"/>
      <c r="L264" s="55">
        <f t="shared" si="210"/>
        <v>45.066367792673162</v>
      </c>
      <c r="M264" s="55">
        <f t="shared" si="210"/>
        <v>4.3410861545551143</v>
      </c>
      <c r="N264" s="55">
        <f t="shared" si="210"/>
        <v>7.0027438598037577</v>
      </c>
      <c r="O264" s="55">
        <f t="shared" si="210"/>
        <v>3.274418550827491</v>
      </c>
      <c r="P264" s="55">
        <f t="shared" si="210"/>
        <v>61.528808864265926</v>
      </c>
      <c r="Q264" s="55">
        <f t="shared" si="212"/>
        <v>-3.0766892452425765</v>
      </c>
      <c r="R264" s="456" t="s">
        <v>244</v>
      </c>
      <c r="S264" s="55"/>
      <c r="T264" s="55"/>
      <c r="U264" s="55"/>
    </row>
    <row r="265" spans="1:21" s="2" customFormat="1" ht="11.25" customHeight="1">
      <c r="A265" s="1257" t="s">
        <v>771</v>
      </c>
      <c r="B265" s="1258"/>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57" t="s">
        <v>771</v>
      </c>
      <c r="K265" s="1258"/>
      <c r="L265" s="55">
        <f t="shared" si="210"/>
        <v>7.5113433561533753</v>
      </c>
      <c r="M265" s="55">
        <f t="shared" si="210"/>
        <v>99.835961448513785</v>
      </c>
      <c r="N265" s="55">
        <f t="shared" si="210"/>
        <v>4.4574225437659152</v>
      </c>
      <c r="O265" s="55">
        <f t="shared" si="210"/>
        <v>10.46336854562017</v>
      </c>
      <c r="P265" s="55">
        <f t="shared" si="210"/>
        <v>17.390704127287918</v>
      </c>
      <c r="Q265" s="55">
        <f t="shared" si="212"/>
        <v>2.2900658436882537</v>
      </c>
      <c r="R265" s="456" t="s">
        <v>244</v>
      </c>
      <c r="S265" s="55"/>
      <c r="T265" s="55"/>
      <c r="U265" s="55"/>
    </row>
    <row r="266" spans="1:21" s="2" customFormat="1" ht="11.25" customHeight="1">
      <c r="A266" s="1257" t="s">
        <v>699</v>
      </c>
      <c r="B266" s="1258"/>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57" t="s">
        <v>699</v>
      </c>
      <c r="K266" s="1258"/>
      <c r="L266" s="55">
        <f t="shared" si="210"/>
        <v>13.759313713312451</v>
      </c>
      <c r="M266" s="55">
        <f t="shared" si="210"/>
        <v>51.878368540916711</v>
      </c>
      <c r="N266" s="55">
        <f t="shared" si="210"/>
        <v>8.0263775558502886</v>
      </c>
      <c r="O266" s="55">
        <f t="shared" si="210"/>
        <v>9.4047956503387127</v>
      </c>
      <c r="P266" s="55">
        <f t="shared" si="210"/>
        <v>9.4992166129191276</v>
      </c>
      <c r="Q266" s="55">
        <f t="shared" si="212"/>
        <v>4.4429609397140837</v>
      </c>
      <c r="R266" s="456" t="s">
        <v>244</v>
      </c>
      <c r="S266" s="55"/>
      <c r="T266" s="55"/>
      <c r="U266" s="55"/>
    </row>
    <row r="267" spans="1:21" s="2" customFormat="1" ht="11.25" customHeight="1">
      <c r="A267" s="1257" t="s">
        <v>772</v>
      </c>
      <c r="B267" s="1258"/>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57" t="s">
        <v>772</v>
      </c>
      <c r="K267" s="1258"/>
      <c r="L267" s="55">
        <f t="shared" si="210"/>
        <v>4.5342266768193298</v>
      </c>
      <c r="M267" s="55">
        <f t="shared" si="210"/>
        <v>20.187935313985747</v>
      </c>
      <c r="N267" s="55">
        <f t="shared" si="210"/>
        <v>1.3459186088741433</v>
      </c>
      <c r="O267" s="55">
        <f t="shared" si="210"/>
        <v>3.0458137927890476</v>
      </c>
      <c r="P267" s="55">
        <f t="shared" si="210"/>
        <v>17.036537479541963</v>
      </c>
      <c r="Q267" s="55">
        <f t="shared" si="212"/>
        <v>-1.8717467238438275</v>
      </c>
      <c r="R267" s="55">
        <f t="shared" ref="R267:R275" si="214">R29/R28*100-100</f>
        <v>-0.18131729842360755</v>
      </c>
      <c r="S267" s="55"/>
      <c r="T267" s="55"/>
      <c r="U267" s="55"/>
    </row>
    <row r="268" spans="1:21" s="2" customFormat="1" ht="11.25" customHeight="1">
      <c r="A268" s="1173">
        <v>2007</v>
      </c>
      <c r="B268" s="1166"/>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73">
        <v>2007</v>
      </c>
      <c r="K268" s="1166"/>
      <c r="L268" s="55">
        <f t="shared" ref="L268:P275" si="215">L30/L29*100-100</f>
        <v>6.0273718536634817</v>
      </c>
      <c r="M268" s="55">
        <f t="shared" si="215"/>
        <v>4.8786462664227344</v>
      </c>
      <c r="N268" s="55">
        <f t="shared" si="215"/>
        <v>-0.38550543768943157</v>
      </c>
      <c r="O268" s="55">
        <f t="shared" si="215"/>
        <v>5.7274681329667629</v>
      </c>
      <c r="P268" s="55">
        <f t="shared" si="215"/>
        <v>12.657623254488442</v>
      </c>
      <c r="Q268" s="55">
        <f t="shared" si="212"/>
        <v>32.269666269368315</v>
      </c>
      <c r="R268" s="55">
        <f t="shared" si="214"/>
        <v>45.120754716981111</v>
      </c>
      <c r="S268" s="55"/>
      <c r="T268" s="55"/>
      <c r="U268" s="55"/>
    </row>
    <row r="269" spans="1:21" s="2" customFormat="1" ht="11.25" customHeight="1">
      <c r="A269" s="1257" t="s">
        <v>726</v>
      </c>
      <c r="B269" s="1258"/>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57" t="s">
        <v>726</v>
      </c>
      <c r="K269" s="1258"/>
      <c r="L269" s="55">
        <f t="shared" si="215"/>
        <v>-1.0256172685844405</v>
      </c>
      <c r="M269" s="55">
        <f t="shared" si="215"/>
        <v>4.9061319593115087</v>
      </c>
      <c r="N269" s="55">
        <f t="shared" si="215"/>
        <v>-0.31134466136792582</v>
      </c>
      <c r="O269" s="55">
        <f t="shared" si="215"/>
        <v>-1.3569239526859178E-2</v>
      </c>
      <c r="P269" s="55">
        <f t="shared" si="215"/>
        <v>-1.717539100404835</v>
      </c>
      <c r="Q269" s="55">
        <f t="shared" si="212"/>
        <v>11.589355188253109</v>
      </c>
      <c r="R269" s="55">
        <f t="shared" si="214"/>
        <v>79.539249267777251</v>
      </c>
      <c r="S269" s="55"/>
      <c r="T269" s="55"/>
      <c r="U269" s="55"/>
    </row>
    <row r="270" spans="1:21" s="2" customFormat="1" ht="11.25" customHeight="1">
      <c r="A270" s="1165">
        <v>2009</v>
      </c>
      <c r="B270" s="1166"/>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65">
        <v>2009</v>
      </c>
      <c r="K270" s="1166"/>
      <c r="L270" s="55">
        <f t="shared" si="215"/>
        <v>-5.8377961179115232</v>
      </c>
      <c r="M270" s="55">
        <f t="shared" si="215"/>
        <v>2.2968216306810945</v>
      </c>
      <c r="N270" s="55">
        <f t="shared" si="215"/>
        <v>-11.907132178727352</v>
      </c>
      <c r="O270" s="55">
        <f t="shared" si="215"/>
        <v>-7.1094495862711824</v>
      </c>
      <c r="P270" s="55">
        <f t="shared" si="215"/>
        <v>-3.789863172570989</v>
      </c>
      <c r="Q270" s="55">
        <f t="shared" si="212"/>
        <v>-1.6791233851049725</v>
      </c>
      <c r="R270" s="55">
        <f t="shared" si="214"/>
        <v>57.34822735235511</v>
      </c>
      <c r="S270" s="55"/>
      <c r="T270" s="55"/>
      <c r="U270" s="55"/>
    </row>
    <row r="271" spans="1:21" s="2" customFormat="1" ht="11.25" customHeight="1">
      <c r="A271" s="1165">
        <v>2010</v>
      </c>
      <c r="B271" s="1166"/>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65">
        <v>2010</v>
      </c>
      <c r="K271" s="1166"/>
      <c r="L271" s="55">
        <f t="shared" si="215"/>
        <v>0.93666910257353209</v>
      </c>
      <c r="M271" s="55">
        <f t="shared" si="215"/>
        <v>7.1988235890375165</v>
      </c>
      <c r="N271" s="55">
        <f t="shared" si="215"/>
        <v>1.8186761273640002</v>
      </c>
      <c r="O271" s="55">
        <f t="shared" si="215"/>
        <v>2.3283722952229198</v>
      </c>
      <c r="P271" s="55">
        <f t="shared" si="215"/>
        <v>-7.5954792024532765</v>
      </c>
      <c r="Q271" s="55">
        <f t="shared" si="212"/>
        <v>9.1232800656394488</v>
      </c>
      <c r="R271" s="55">
        <f t="shared" si="214"/>
        <v>20.563503559238455</v>
      </c>
      <c r="S271" s="55"/>
      <c r="T271" s="55"/>
      <c r="U271" s="55"/>
    </row>
    <row r="272" spans="1:21" s="2" customFormat="1" ht="11.25" customHeight="1">
      <c r="A272" s="1165">
        <v>2011</v>
      </c>
      <c r="B272" s="1166"/>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65">
        <v>2011</v>
      </c>
      <c r="K272" s="1166"/>
      <c r="L272" s="55">
        <f t="shared" si="215"/>
        <v>-1.9151422862350103</v>
      </c>
      <c r="M272" s="55">
        <f t="shared" si="215"/>
        <v>-2.1510433365155706</v>
      </c>
      <c r="N272" s="55">
        <f t="shared" si="215"/>
        <v>6.1347751818757104</v>
      </c>
      <c r="O272" s="55">
        <f t="shared" si="215"/>
        <v>-2.1573933286090323</v>
      </c>
      <c r="P272" s="55">
        <f t="shared" si="215"/>
        <v>-18.080115387744328</v>
      </c>
      <c r="Q272" s="55">
        <f t="shared" si="212"/>
        <v>-3.9383430832598236</v>
      </c>
      <c r="R272" s="55">
        <f t="shared" si="214"/>
        <v>-16.364115893545616</v>
      </c>
      <c r="S272" s="55"/>
      <c r="T272" s="55"/>
      <c r="U272" s="55"/>
    </row>
    <row r="273" spans="1:21" s="2" customFormat="1" ht="11.25" customHeight="1">
      <c r="A273" s="1165">
        <v>2012</v>
      </c>
      <c r="B273" s="1166"/>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65">
        <v>2012</v>
      </c>
      <c r="K273" s="1166"/>
      <c r="L273" s="55">
        <f t="shared" si="215"/>
        <v>-3.5649464123660266</v>
      </c>
      <c r="M273" s="55">
        <f t="shared" si="215"/>
        <v>-0.22417740808991482</v>
      </c>
      <c r="N273" s="55">
        <f t="shared" si="215"/>
        <v>-0.74751715562906895</v>
      </c>
      <c r="O273" s="55">
        <f t="shared" si="215"/>
        <v>-9.2544131038385586</v>
      </c>
      <c r="P273" s="55">
        <f t="shared" si="215"/>
        <v>-6.2966388404817764</v>
      </c>
      <c r="Q273" s="55">
        <f t="shared" si="212"/>
        <v>-4.3365044393394498</v>
      </c>
      <c r="R273" s="55">
        <f t="shared" si="214"/>
        <v>-8.4806187397824147</v>
      </c>
      <c r="S273" s="55"/>
      <c r="T273" s="55"/>
      <c r="U273" s="55"/>
    </row>
    <row r="274" spans="1:21" s="2" customFormat="1" ht="11.25" customHeight="1">
      <c r="A274" s="1165">
        <v>2013</v>
      </c>
      <c r="B274" s="1166"/>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65">
        <v>2013</v>
      </c>
      <c r="K274" s="1166"/>
      <c r="L274" s="55">
        <f t="shared" si="215"/>
        <v>-0.60104288929201743</v>
      </c>
      <c r="M274" s="55">
        <f t="shared" si="215"/>
        <v>-5.2126041659607409</v>
      </c>
      <c r="N274" s="55">
        <f t="shared" si="215"/>
        <v>-1.0026696561748736</v>
      </c>
      <c r="O274" s="55">
        <f t="shared" si="215"/>
        <v>-7.7192015221907724</v>
      </c>
      <c r="P274" s="55">
        <f t="shared" si="215"/>
        <v>-2.4945878057795312</v>
      </c>
      <c r="Q274" s="55">
        <f t="shared" si="212"/>
        <v>6.7019337517716195</v>
      </c>
      <c r="R274" s="55">
        <f t="shared" si="214"/>
        <v>12.232281136995908</v>
      </c>
      <c r="S274" s="55"/>
      <c r="T274" s="55"/>
      <c r="U274" s="55"/>
    </row>
    <row r="275" spans="1:21" s="2" customFormat="1" ht="11.25" hidden="1" customHeight="1">
      <c r="A275" s="1165">
        <v>2014</v>
      </c>
      <c r="B275" s="1166"/>
      <c r="C275" s="55" t="e">
        <f t="shared" si="216"/>
        <v>#REF!</v>
      </c>
      <c r="D275" s="55">
        <f t="shared" si="213"/>
        <v>-93.091496200593568</v>
      </c>
      <c r="E275" s="55">
        <f t="shared" si="213"/>
        <v>-93.260271727777692</v>
      </c>
      <c r="F275" s="55">
        <f t="shared" si="213"/>
        <v>-93.726149502737755</v>
      </c>
      <c r="G275" s="55">
        <f t="shared" si="213"/>
        <v>-93.308184087372254</v>
      </c>
      <c r="H275" s="55">
        <f t="shared" si="213"/>
        <v>-93.475775877133003</v>
      </c>
      <c r="I275" s="55">
        <f t="shared" si="209"/>
        <v>-94.467181968549696</v>
      </c>
      <c r="J275" s="1165">
        <v>2014</v>
      </c>
      <c r="K275" s="1166"/>
      <c r="L275" s="55">
        <f t="shared" si="215"/>
        <v>-94.455156372475457</v>
      </c>
      <c r="M275" s="55">
        <f t="shared" si="215"/>
        <v>-93.358781707258402</v>
      </c>
      <c r="N275" s="55">
        <f t="shared" si="215"/>
        <v>-94.680236257363376</v>
      </c>
      <c r="O275" s="55">
        <f t="shared" si="215"/>
        <v>-94.40150841760655</v>
      </c>
      <c r="P275" s="55">
        <f t="shared" si="215"/>
        <v>-95.312148248660293</v>
      </c>
      <c r="Q275" s="55">
        <f t="shared" si="212"/>
        <v>-94.078471166267647</v>
      </c>
      <c r="R275" s="55">
        <f t="shared" si="214"/>
        <v>-96.037893318295147</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si="219"/>
        <v>-17.774976734323644</v>
      </c>
      <c r="Q278" s="55">
        <f t="shared" ref="Q278:Q289" si="220">SUM(Q67/Q40*100-100)</f>
        <v>36.921352479634265</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19"/>
        <v>-6.3079303798478037</v>
      </c>
      <c r="Q279" s="55">
        <f t="shared" si="220"/>
        <v>50.839691981532894</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19"/>
        <v>-2.8163390975128522</v>
      </c>
      <c r="Q280" s="55">
        <f t="shared" si="220"/>
        <v>42.712336924159587</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19"/>
        <v>-12.559576691195787</v>
      </c>
      <c r="Q281" s="55">
        <f t="shared" si="220"/>
        <v>19.013211631719344</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19"/>
        <v>5.3361375090193945</v>
      </c>
      <c r="Q282" s="55">
        <f t="shared" si="220"/>
        <v>11.981028746202639</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19"/>
        <v>1.17439542037188</v>
      </c>
      <c r="Q283" s="55">
        <f t="shared" si="220"/>
        <v>12.900579424496826</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19"/>
        <v>2.8512101618992176</v>
      </c>
      <c r="Q284" s="55">
        <f t="shared" si="220"/>
        <v>8.7480282388024477</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19"/>
        <v>2.0194077984414776</v>
      </c>
      <c r="Q285" s="55">
        <f t="shared" si="220"/>
        <v>5.5401053522101051</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19"/>
        <v>3.9599610566766472</v>
      </c>
      <c r="Q286" s="55">
        <f t="shared" si="220"/>
        <v>7.9274440474475654</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19"/>
        <v>-3.0790285805472593</v>
      </c>
      <c r="Q287" s="55">
        <f t="shared" si="220"/>
        <v>-3.38970444313955</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19"/>
        <v>-1.4138231438736995</v>
      </c>
      <c r="Q288" s="55">
        <f t="shared" si="220"/>
        <v>-10.29135030144036</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19"/>
        <v>1.2549896831671532</v>
      </c>
      <c r="Q289" s="55">
        <f t="shared" si="220"/>
        <v>-3.5449898036148397</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73" t="s">
        <v>193</v>
      </c>
      <c r="B291" s="1166"/>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73" t="s">
        <v>193</v>
      </c>
      <c r="K291" s="1166"/>
      <c r="L291" s="55">
        <f t="shared" ref="L291:R302" si="223">SUM(L80/L53*100-100)</f>
        <v>-0.47551059175332</v>
      </c>
      <c r="M291" s="55">
        <f t="shared" si="223"/>
        <v>-6.5586899781901451</v>
      </c>
      <c r="N291" s="55">
        <f t="shared" si="223"/>
        <v>4.7534821311059545</v>
      </c>
      <c r="O291" s="55">
        <f t="shared" si="223"/>
        <v>7.0353895575391761</v>
      </c>
      <c r="P291" s="55">
        <f t="shared" si="223"/>
        <v>-17.774976734323644</v>
      </c>
      <c r="Q291" s="55">
        <f t="shared" ref="Q291:Q302" si="224">SUM(Q80/Q53*100-100)</f>
        <v>36.921352479634265</v>
      </c>
      <c r="R291" s="55">
        <f t="shared" si="223"/>
        <v>135.07810132510539</v>
      </c>
      <c r="S291" s="55"/>
      <c r="T291" s="55"/>
      <c r="U291" s="55"/>
    </row>
    <row r="292" spans="1:21" s="2" customFormat="1" ht="11.25" hidden="1" customHeight="1">
      <c r="A292" s="1173" t="s">
        <v>194</v>
      </c>
      <c r="B292" s="1166"/>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73" t="s">
        <v>194</v>
      </c>
      <c r="K292" s="1166"/>
      <c r="L292" s="55">
        <f t="shared" si="223"/>
        <v>1.7310603567432423</v>
      </c>
      <c r="M292" s="55">
        <f t="shared" si="223"/>
        <v>-3.2919169335127094</v>
      </c>
      <c r="N292" s="55">
        <f t="shared" si="223"/>
        <v>7.2579863690687603</v>
      </c>
      <c r="O292" s="55">
        <f t="shared" si="223"/>
        <v>9.5691869129445024</v>
      </c>
      <c r="P292" s="55">
        <f t="shared" si="223"/>
        <v>-12.086094353174417</v>
      </c>
      <c r="Q292" s="55">
        <f t="shared" si="224"/>
        <v>43.906406626453048</v>
      </c>
      <c r="R292" s="55">
        <f t="shared" si="223"/>
        <v>148.11000793194933</v>
      </c>
      <c r="S292" s="55"/>
      <c r="T292" s="55"/>
      <c r="U292" s="55"/>
    </row>
    <row r="293" spans="1:21" s="2" customFormat="1" ht="11.25" hidden="1" customHeight="1">
      <c r="A293" s="1173" t="s">
        <v>195</v>
      </c>
      <c r="B293" s="1166"/>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73" t="s">
        <v>195</v>
      </c>
      <c r="K293" s="1166"/>
      <c r="L293" s="55">
        <f t="shared" si="223"/>
        <v>-1.6698631666079393</v>
      </c>
      <c r="M293" s="55">
        <f t="shared" si="223"/>
        <v>-2.1286258771565372</v>
      </c>
      <c r="N293" s="55">
        <f t="shared" si="223"/>
        <v>2.9009214011265385</v>
      </c>
      <c r="O293" s="55">
        <f t="shared" si="223"/>
        <v>5.6626115925974148</v>
      </c>
      <c r="P293" s="55">
        <f t="shared" si="223"/>
        <v>-8.6654764282860413</v>
      </c>
      <c r="Q293" s="55">
        <f t="shared" si="224"/>
        <v>43.436130861644386</v>
      </c>
      <c r="R293" s="55">
        <f t="shared" si="223"/>
        <v>151.85927847366804</v>
      </c>
      <c r="S293" s="55"/>
      <c r="T293" s="55"/>
      <c r="U293" s="55"/>
    </row>
    <row r="294" spans="1:21" s="2" customFormat="1" ht="11.25" hidden="1" customHeight="1">
      <c r="A294" s="1173" t="s">
        <v>196</v>
      </c>
      <c r="B294" s="1166"/>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73" t="s">
        <v>196</v>
      </c>
      <c r="K294" s="1166"/>
      <c r="L294" s="55">
        <f t="shared" si="223"/>
        <v>-1.5144352663265011</v>
      </c>
      <c r="M294" s="55">
        <f t="shared" si="223"/>
        <v>-2.1097284006231689</v>
      </c>
      <c r="N294" s="55">
        <f t="shared" si="223"/>
        <v>1.9864093352639429</v>
      </c>
      <c r="O294" s="55">
        <f t="shared" si="223"/>
        <v>9.0305466139927404</v>
      </c>
      <c r="P294" s="55">
        <f t="shared" si="223"/>
        <v>-9.8682200910862008</v>
      </c>
      <c r="Q294" s="55">
        <f t="shared" si="224"/>
        <v>35.666325646136983</v>
      </c>
      <c r="R294" s="55">
        <f t="shared" si="223"/>
        <v>143.29093827935714</v>
      </c>
      <c r="S294" s="55"/>
      <c r="T294" s="55"/>
      <c r="U294" s="55"/>
    </row>
    <row r="295" spans="1:21" s="2" customFormat="1" ht="11.25" hidden="1" customHeight="1">
      <c r="A295" s="1173" t="s">
        <v>197</v>
      </c>
      <c r="B295" s="1166"/>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73" t="s">
        <v>197</v>
      </c>
      <c r="K295" s="1166"/>
      <c r="L295" s="55">
        <f t="shared" si="223"/>
        <v>-1.0850452237875174</v>
      </c>
      <c r="M295" s="55">
        <f t="shared" si="223"/>
        <v>-7.8917416409623797E-2</v>
      </c>
      <c r="N295" s="55">
        <f t="shared" si="223"/>
        <v>2.4574268120777418</v>
      </c>
      <c r="O295" s="55">
        <f t="shared" si="223"/>
        <v>6.5466048086048261</v>
      </c>
      <c r="P295" s="55">
        <f t="shared" si="223"/>
        <v>-6.2832352103313838</v>
      </c>
      <c r="Q295" s="55">
        <f t="shared" si="224"/>
        <v>29.503337299106676</v>
      </c>
      <c r="R295" s="55">
        <f t="shared" si="223"/>
        <v>174.16081505502643</v>
      </c>
      <c r="S295" s="55"/>
      <c r="T295" s="55"/>
      <c r="U295" s="55"/>
    </row>
    <row r="296" spans="1:21" s="2" customFormat="1" ht="11.25" hidden="1" customHeight="1">
      <c r="A296" s="1173" t="s">
        <v>198</v>
      </c>
      <c r="B296" s="1166"/>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73" t="s">
        <v>198</v>
      </c>
      <c r="K296" s="1166"/>
      <c r="L296" s="55">
        <f t="shared" si="223"/>
        <v>0.23479986863765134</v>
      </c>
      <c r="M296" s="55">
        <f t="shared" si="223"/>
        <v>1.0547900076113024</v>
      </c>
      <c r="N296" s="55">
        <f t="shared" si="223"/>
        <v>2.5874485596707899</v>
      </c>
      <c r="O296" s="55">
        <f t="shared" si="223"/>
        <v>3.6965919491014176</v>
      </c>
      <c r="P296" s="55">
        <f t="shared" si="223"/>
        <v>-4.8216930058358258</v>
      </c>
      <c r="Q296" s="55">
        <f t="shared" si="224"/>
        <v>26.071636531943795</v>
      </c>
      <c r="R296" s="55">
        <f t="shared" si="223"/>
        <v>143.29779903530459</v>
      </c>
      <c r="S296" s="55"/>
      <c r="T296" s="55"/>
      <c r="U296" s="55"/>
    </row>
    <row r="297" spans="1:21" s="2" customFormat="1" ht="11.25" hidden="1" customHeight="1">
      <c r="A297" s="1173" t="s">
        <v>199</v>
      </c>
      <c r="B297" s="1166"/>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73" t="s">
        <v>199</v>
      </c>
      <c r="K297" s="1166"/>
      <c r="L297" s="55">
        <f t="shared" si="223"/>
        <v>0.9578187971917913</v>
      </c>
      <c r="M297" s="55">
        <f t="shared" si="223"/>
        <v>1.986523951298409</v>
      </c>
      <c r="N297" s="55">
        <f t="shared" si="223"/>
        <v>2.2894386363934842</v>
      </c>
      <c r="O297" s="55">
        <f t="shared" si="223"/>
        <v>1.667949662443192</v>
      </c>
      <c r="P297" s="55">
        <f t="shared" si="223"/>
        <v>-3.4507219504462796</v>
      </c>
      <c r="Q297" s="55">
        <f t="shared" si="224"/>
        <v>22.77976502579773</v>
      </c>
      <c r="R297" s="55">
        <f t="shared" si="223"/>
        <v>122.49990318815244</v>
      </c>
      <c r="S297" s="55"/>
      <c r="T297" s="55"/>
      <c r="U297" s="55"/>
    </row>
    <row r="298" spans="1:21" s="2" customFormat="1" ht="11.25" hidden="1" customHeight="1">
      <c r="A298" s="1173" t="s">
        <v>200</v>
      </c>
      <c r="B298" s="1166"/>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73" t="s">
        <v>200</v>
      </c>
      <c r="K298" s="1166"/>
      <c r="L298" s="55">
        <f t="shared" si="223"/>
        <v>1.2518172932809648</v>
      </c>
      <c r="M298" s="55">
        <f t="shared" si="223"/>
        <v>2.9419476983411101</v>
      </c>
      <c r="N298" s="55">
        <f t="shared" si="223"/>
        <v>1.5403989009870998</v>
      </c>
      <c r="O298" s="55">
        <f t="shared" si="223"/>
        <v>9.9280025219812273E-2</v>
      </c>
      <c r="P298" s="55">
        <f t="shared" si="223"/>
        <v>-2.6163231610804729</v>
      </c>
      <c r="Q298" s="55">
        <f t="shared" si="224"/>
        <v>20.090652722935374</v>
      </c>
      <c r="R298" s="55">
        <f t="shared" si="223"/>
        <v>109.95400584250109</v>
      </c>
      <c r="S298" s="55"/>
      <c r="T298" s="55"/>
      <c r="U298" s="55"/>
    </row>
    <row r="299" spans="1:21" s="2" customFormat="1" ht="11.25" hidden="1" customHeight="1">
      <c r="A299" s="1173" t="s">
        <v>201</v>
      </c>
      <c r="B299" s="1166"/>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73" t="s">
        <v>201</v>
      </c>
      <c r="K299" s="1166"/>
      <c r="L299" s="55">
        <f t="shared" si="223"/>
        <v>0.93231056362532172</v>
      </c>
      <c r="M299" s="55">
        <f t="shared" si="223"/>
        <v>3.4326627786342812</v>
      </c>
      <c r="N299" s="55">
        <f t="shared" si="223"/>
        <v>0.76701530998941791</v>
      </c>
      <c r="O299" s="55">
        <f t="shared" si="223"/>
        <v>-0.84189606889052016</v>
      </c>
      <c r="P299" s="55">
        <f t="shared" si="223"/>
        <v>-1.8286190213539015</v>
      </c>
      <c r="Q299" s="55">
        <f t="shared" si="224"/>
        <v>18.440921708936301</v>
      </c>
      <c r="R299" s="55">
        <f t="shared" si="223"/>
        <v>103.33032489274188</v>
      </c>
      <c r="S299" s="55"/>
      <c r="T299" s="55"/>
      <c r="U299" s="55"/>
    </row>
    <row r="300" spans="1:21" s="2" customFormat="1" ht="11.25" hidden="1" customHeight="1">
      <c r="A300" s="1173" t="s">
        <v>202</v>
      </c>
      <c r="B300" s="1166"/>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73" t="s">
        <v>202</v>
      </c>
      <c r="K300" s="1166"/>
      <c r="L300" s="55">
        <f t="shared" si="223"/>
        <v>0.43572979884982033</v>
      </c>
      <c r="M300" s="55">
        <f t="shared" si="223"/>
        <v>4.2958113784098231</v>
      </c>
      <c r="N300" s="55">
        <f t="shared" si="223"/>
        <v>1.1696771429042627</v>
      </c>
      <c r="O300" s="55">
        <f t="shared" si="223"/>
        <v>-1.6912440410236087</v>
      </c>
      <c r="P300" s="55">
        <f t="shared" si="223"/>
        <v>-1.9626909496914919</v>
      </c>
      <c r="Q300" s="55">
        <f t="shared" si="224"/>
        <v>15.413901757871301</v>
      </c>
      <c r="R300" s="55">
        <f t="shared" si="223"/>
        <v>87.243667718839021</v>
      </c>
      <c r="S300" s="55"/>
      <c r="T300" s="55"/>
      <c r="U300" s="55"/>
    </row>
    <row r="301" spans="1:21" s="2" customFormat="1" ht="11.25" hidden="1" customHeight="1">
      <c r="A301" s="1173" t="s">
        <v>203</v>
      </c>
      <c r="B301" s="1166"/>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73" t="s">
        <v>203</v>
      </c>
      <c r="K301" s="1166"/>
      <c r="L301" s="55">
        <f t="shared" si="223"/>
        <v>-0.42972899022075239</v>
      </c>
      <c r="M301" s="55">
        <f t="shared" si="223"/>
        <v>4.682080865735287</v>
      </c>
      <c r="N301" s="55">
        <f t="shared" si="223"/>
        <v>0.13221552898660605</v>
      </c>
      <c r="O301" s="55">
        <f t="shared" si="223"/>
        <v>-2.0224578125539239</v>
      </c>
      <c r="P301" s="55">
        <f t="shared" si="223"/>
        <v>-1.9261907088796448</v>
      </c>
      <c r="Q301" s="55">
        <f t="shared" si="224"/>
        <v>12.916883116883085</v>
      </c>
      <c r="R301" s="55">
        <f t="shared" si="223"/>
        <v>82.887000116872827</v>
      </c>
      <c r="S301" s="55"/>
      <c r="T301" s="55"/>
      <c r="U301" s="55"/>
    </row>
    <row r="302" spans="1:21" s="2" customFormat="1" ht="11.25" hidden="1" customHeight="1">
      <c r="A302" s="1173" t="s">
        <v>204</v>
      </c>
      <c r="B302" s="1166"/>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73" t="s">
        <v>204</v>
      </c>
      <c r="K302" s="1166"/>
      <c r="L302" s="55">
        <f t="shared" si="223"/>
        <v>-1.0256172685844405</v>
      </c>
      <c r="M302" s="55">
        <f t="shared" si="223"/>
        <v>4.9061319593115087</v>
      </c>
      <c r="N302" s="55">
        <f t="shared" si="223"/>
        <v>-0.31134466136792582</v>
      </c>
      <c r="O302" s="55">
        <f t="shared" si="223"/>
        <v>-1.3569239526859178E-2</v>
      </c>
      <c r="P302" s="55">
        <f t="shared" si="223"/>
        <v>-1.717539100404835</v>
      </c>
      <c r="Q302" s="55">
        <f t="shared" si="224"/>
        <v>11.589355188253109</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si="227"/>
        <v>2.6566380133715199</v>
      </c>
      <c r="Q305" s="55">
        <f t="shared" ref="Q305:Q316" si="228">SUM(Q94/Q67*100-100)</f>
        <v>-2.0034034653465369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7"/>
        <v>-5.3231793492141861</v>
      </c>
      <c r="Q306" s="55">
        <f t="shared" si="228"/>
        <v>-6.5750194561568662</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7"/>
        <v>-11.911418097250717</v>
      </c>
      <c r="Q307" s="55">
        <f t="shared" si="228"/>
        <v>-7.7214493660682848</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7"/>
        <v>-0.52015106106981079</v>
      </c>
      <c r="Q308" s="55">
        <f t="shared" si="228"/>
        <v>-3.9014206181608841</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7"/>
        <v>-6.8306243063705097</v>
      </c>
      <c r="Q309" s="55">
        <f t="shared" si="228"/>
        <v>-2.1393705074141991</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7"/>
        <v>-2.6089769986469804</v>
      </c>
      <c r="Q310" s="55">
        <f t="shared" si="228"/>
        <v>0.52007165837963498</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7"/>
        <v>2.9856687898075052E-2</v>
      </c>
      <c r="Q311" s="55">
        <f t="shared" si="228"/>
        <v>1.1850768105340137</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7"/>
        <v>0.53618094980625131</v>
      </c>
      <c r="Q312" s="55">
        <f t="shared" si="228"/>
        <v>-3.5362840010274397</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7"/>
        <v>-4.8064005342474019</v>
      </c>
      <c r="Q313" s="55">
        <f t="shared" si="228"/>
        <v>-3.8598470009341668</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7"/>
        <v>-3.2664235104355441</v>
      </c>
      <c r="Q314" s="55">
        <f t="shared" si="228"/>
        <v>-0.38777751214590239</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7"/>
        <v>-6.7654115033467832</v>
      </c>
      <c r="Q315" s="55">
        <f t="shared" si="228"/>
        <v>4.0609393980294328</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7"/>
        <v>-9.46564129519804</v>
      </c>
      <c r="Q316" s="55">
        <f t="shared" si="228"/>
        <v>4.9855189990732214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73" t="s">
        <v>193</v>
      </c>
      <c r="B318" s="1166"/>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73" t="s">
        <v>193</v>
      </c>
      <c r="K318" s="1166"/>
      <c r="L318" s="55">
        <f t="shared" ref="L318:R329" si="231">SUM(L107/L80*100-100)</f>
        <v>-12.118343523153371</v>
      </c>
      <c r="M318" s="55">
        <f t="shared" si="231"/>
        <v>5.3800963728798763</v>
      </c>
      <c r="N318" s="55">
        <f t="shared" si="231"/>
        <v>-13.039374615033381</v>
      </c>
      <c r="O318" s="55">
        <f t="shared" si="231"/>
        <v>-4.3265187042790387</v>
      </c>
      <c r="P318" s="55">
        <f t="shared" si="231"/>
        <v>2.6566380133715199</v>
      </c>
      <c r="Q318" s="55">
        <f t="shared" ref="Q318:Q329" si="232">SUM(Q107/Q80*100-100)</f>
        <v>-2.0034034653465369</v>
      </c>
      <c r="R318" s="55">
        <f t="shared" si="231"/>
        <v>57.872285570308549</v>
      </c>
      <c r="S318" s="55"/>
      <c r="T318" s="55"/>
      <c r="U318" s="55"/>
    </row>
    <row r="319" spans="1:21" s="2" customFormat="1" ht="11.25" hidden="1" customHeight="1">
      <c r="A319" s="1173" t="s">
        <v>194</v>
      </c>
      <c r="B319" s="1166"/>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73" t="s">
        <v>194</v>
      </c>
      <c r="K319" s="1166"/>
      <c r="L319" s="55">
        <f t="shared" si="231"/>
        <v>-12.80108510795624</v>
      </c>
      <c r="M319" s="55">
        <f t="shared" si="231"/>
        <v>4.5893264302000745</v>
      </c>
      <c r="N319" s="55">
        <f t="shared" si="231"/>
        <v>-15.490272842257411</v>
      </c>
      <c r="O319" s="55">
        <f t="shared" si="231"/>
        <v>-5.9080457045325119</v>
      </c>
      <c r="P319" s="55">
        <f t="shared" si="231"/>
        <v>-1.5624015340433459</v>
      </c>
      <c r="Q319" s="55">
        <f t="shared" si="232"/>
        <v>-4.4082513030141826</v>
      </c>
      <c r="R319" s="55">
        <f t="shared" si="231"/>
        <v>51.421815315588418</v>
      </c>
      <c r="S319" s="55"/>
      <c r="T319" s="55"/>
      <c r="U319" s="55"/>
    </row>
    <row r="320" spans="1:21" s="2" customFormat="1" ht="11.25" hidden="1" customHeight="1">
      <c r="A320" s="1173" t="s">
        <v>195</v>
      </c>
      <c r="B320" s="1166"/>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73" t="s">
        <v>195</v>
      </c>
      <c r="K320" s="1166"/>
      <c r="L320" s="55">
        <f t="shared" si="231"/>
        <v>-11.040673371684235</v>
      </c>
      <c r="M320" s="55">
        <f t="shared" si="231"/>
        <v>3.4002298969103606</v>
      </c>
      <c r="N320" s="55">
        <f t="shared" si="231"/>
        <v>-14.767905338657542</v>
      </c>
      <c r="O320" s="55">
        <f t="shared" si="231"/>
        <v>-3.4095584813044297</v>
      </c>
      <c r="P320" s="55">
        <f t="shared" si="231"/>
        <v>-5.6258398229520026</v>
      </c>
      <c r="Q320" s="55">
        <f t="shared" si="232"/>
        <v>-5.7065459734236867</v>
      </c>
      <c r="R320" s="55">
        <f t="shared" si="231"/>
        <v>45.771066744813993</v>
      </c>
      <c r="S320" s="55"/>
      <c r="T320" s="55"/>
      <c r="U320" s="55"/>
    </row>
    <row r="321" spans="1:21" s="2" customFormat="1" ht="11.25" hidden="1" customHeight="1">
      <c r="A321" s="1173" t="s">
        <v>196</v>
      </c>
      <c r="B321" s="1166"/>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73" t="s">
        <v>196</v>
      </c>
      <c r="K321" s="1166"/>
      <c r="L321" s="55">
        <f t="shared" si="231"/>
        <v>-9.2697332757527278</v>
      </c>
      <c r="M321" s="55">
        <f t="shared" si="231"/>
        <v>4.0157120121839398</v>
      </c>
      <c r="N321" s="55">
        <f t="shared" si="231"/>
        <v>-12.389650299033008</v>
      </c>
      <c r="O321" s="55">
        <f t="shared" si="231"/>
        <v>-4.1483164130073789</v>
      </c>
      <c r="P321" s="55">
        <f t="shared" si="231"/>
        <v>-4.0959696095598304</v>
      </c>
      <c r="Q321" s="55">
        <f t="shared" si="232"/>
        <v>-5.2027635202468758</v>
      </c>
      <c r="R321" s="55">
        <f t="shared" si="231"/>
        <v>51.30935945478052</v>
      </c>
      <c r="S321" s="55"/>
      <c r="T321" s="55"/>
      <c r="U321" s="55"/>
    </row>
    <row r="322" spans="1:21" s="2" customFormat="1" ht="11.25" hidden="1" customHeight="1">
      <c r="A322" s="1173" t="s">
        <v>197</v>
      </c>
      <c r="B322" s="1166"/>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73" t="s">
        <v>197</v>
      </c>
      <c r="K322" s="1166"/>
      <c r="L322" s="55">
        <f t="shared" si="231"/>
        <v>-8.4133024919438526</v>
      </c>
      <c r="M322" s="55">
        <f t="shared" si="231"/>
        <v>1.9403915545757258</v>
      </c>
      <c r="N322" s="55">
        <f t="shared" si="231"/>
        <v>-12.722672717600091</v>
      </c>
      <c r="O322" s="55">
        <f t="shared" si="231"/>
        <v>-6.5629773705218781</v>
      </c>
      <c r="P322" s="55">
        <f t="shared" si="231"/>
        <v>-4.8207089737338293</v>
      </c>
      <c r="Q322" s="55">
        <f t="shared" si="232"/>
        <v>-4.5135104273717133</v>
      </c>
      <c r="R322" s="55">
        <f t="shared" si="231"/>
        <v>52.361562304413923</v>
      </c>
      <c r="S322" s="55"/>
      <c r="T322" s="55"/>
      <c r="U322" s="55"/>
    </row>
    <row r="323" spans="1:21" s="2" customFormat="1" ht="11.25" hidden="1" customHeight="1">
      <c r="A323" s="1173" t="s">
        <v>198</v>
      </c>
      <c r="B323" s="1166"/>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73" t="s">
        <v>198</v>
      </c>
      <c r="K323" s="1166"/>
      <c r="L323" s="55">
        <f t="shared" si="231"/>
        <v>-8.8113839492694979</v>
      </c>
      <c r="M323" s="55">
        <f t="shared" si="231"/>
        <v>1.5240931767933006</v>
      </c>
      <c r="N323" s="55">
        <f t="shared" si="231"/>
        <v>-12.06951349808493</v>
      </c>
      <c r="O323" s="55">
        <f t="shared" si="231"/>
        <v>-6.5641337081239755</v>
      </c>
      <c r="P323" s="55">
        <f t="shared" si="231"/>
        <v>-4.3599480603110976</v>
      </c>
      <c r="Q323" s="55">
        <f t="shared" si="232"/>
        <v>-3.5817910816430327</v>
      </c>
      <c r="R323" s="55">
        <f t="shared" si="231"/>
        <v>54.840185138066005</v>
      </c>
      <c r="S323" s="55"/>
      <c r="T323" s="55"/>
      <c r="U323" s="55"/>
    </row>
    <row r="324" spans="1:21" s="2" customFormat="1" ht="11.25" hidden="1" customHeight="1">
      <c r="A324" s="1173" t="s">
        <v>199</v>
      </c>
      <c r="B324" s="1166"/>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73" t="s">
        <v>199</v>
      </c>
      <c r="K324" s="1166"/>
      <c r="L324" s="55">
        <f t="shared" si="231"/>
        <v>-8.1597857128311517</v>
      </c>
      <c r="M324" s="55">
        <f t="shared" si="231"/>
        <v>1.833518287677478</v>
      </c>
      <c r="N324" s="55">
        <f t="shared" si="231"/>
        <v>-12.007139298936863</v>
      </c>
      <c r="O324" s="55">
        <f t="shared" si="231"/>
        <v>-6.9439776844890559</v>
      </c>
      <c r="P324" s="55">
        <f t="shared" si="231"/>
        <v>-3.5243947816478283</v>
      </c>
      <c r="Q324" s="55">
        <f t="shared" si="232"/>
        <v>-2.7794995113872289</v>
      </c>
      <c r="R324" s="55">
        <f t="shared" si="231"/>
        <v>59.830058615481221</v>
      </c>
      <c r="S324" s="55"/>
      <c r="T324" s="55"/>
      <c r="U324" s="55"/>
    </row>
    <row r="325" spans="1:21" s="2" customFormat="1" ht="11.25" hidden="1" customHeight="1">
      <c r="A325" s="1173" t="s">
        <v>200</v>
      </c>
      <c r="B325" s="1166"/>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73" t="s">
        <v>200</v>
      </c>
      <c r="K325" s="1166"/>
      <c r="L325" s="55">
        <f t="shared" si="231"/>
        <v>-7.7114875982168769</v>
      </c>
      <c r="M325" s="55">
        <f t="shared" si="231"/>
        <v>1.4086238013915704</v>
      </c>
      <c r="N325" s="55">
        <f t="shared" si="231"/>
        <v>-12.421036022313146</v>
      </c>
      <c r="O325" s="55">
        <f t="shared" si="231"/>
        <v>-7.3348402614914932</v>
      </c>
      <c r="P325" s="55">
        <f t="shared" si="231"/>
        <v>-2.8755209160315758</v>
      </c>
      <c r="Q325" s="55">
        <f t="shared" si="232"/>
        <v>-2.8832429866200897</v>
      </c>
      <c r="R325" s="55">
        <f t="shared" si="231"/>
        <v>66.579899474110476</v>
      </c>
      <c r="S325" s="55"/>
      <c r="T325" s="55"/>
      <c r="U325" s="55"/>
    </row>
    <row r="326" spans="1:21" s="2" customFormat="1" ht="11.25" hidden="1" customHeight="1">
      <c r="A326" s="1173" t="s">
        <v>201</v>
      </c>
      <c r="B326" s="1166"/>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73" t="s">
        <v>201</v>
      </c>
      <c r="K326" s="1166"/>
      <c r="L326" s="55">
        <f t="shared" si="231"/>
        <v>-7.6300305960206458</v>
      </c>
      <c r="M326" s="55">
        <f t="shared" si="231"/>
        <v>1.2559944006638375</v>
      </c>
      <c r="N326" s="55">
        <f t="shared" si="231"/>
        <v>-12.766157363906927</v>
      </c>
      <c r="O326" s="55">
        <f t="shared" si="231"/>
        <v>-7.387152568983268</v>
      </c>
      <c r="P326" s="55">
        <f t="shared" si="231"/>
        <v>-3.1204379320522264</v>
      </c>
      <c r="Q326" s="55">
        <f t="shared" si="232"/>
        <v>-3.0039447458900241</v>
      </c>
      <c r="R326" s="55">
        <f t="shared" si="231"/>
        <v>67.050493312687166</v>
      </c>
      <c r="S326" s="55"/>
      <c r="T326" s="55"/>
      <c r="U326" s="55"/>
    </row>
    <row r="327" spans="1:21" s="2" customFormat="1" ht="11.25" hidden="1" customHeight="1">
      <c r="A327" s="1173" t="s">
        <v>202</v>
      </c>
      <c r="B327" s="1166"/>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73" t="s">
        <v>202</v>
      </c>
      <c r="K327" s="1166"/>
      <c r="L327" s="55">
        <f t="shared" si="231"/>
        <v>-7.0543091826789777</v>
      </c>
      <c r="M327" s="55">
        <f t="shared" si="231"/>
        <v>1.3364078589483341</v>
      </c>
      <c r="N327" s="55">
        <f t="shared" si="231"/>
        <v>-12.908552296933891</v>
      </c>
      <c r="O327" s="55">
        <f t="shared" si="231"/>
        <v>-7.4859714224298699</v>
      </c>
      <c r="P327" s="55">
        <f t="shared" si="231"/>
        <v>-3.1359126200582352</v>
      </c>
      <c r="Q327" s="55">
        <f t="shared" si="232"/>
        <v>-2.7002901348052006</v>
      </c>
      <c r="R327" s="55">
        <f t="shared" si="231"/>
        <v>67.906935053870995</v>
      </c>
      <c r="S327" s="55"/>
      <c r="T327" s="55"/>
      <c r="U327" s="55"/>
    </row>
    <row r="328" spans="1:21" s="2" customFormat="1" ht="11.25" hidden="1" customHeight="1">
      <c r="A328" s="1173" t="s">
        <v>203</v>
      </c>
      <c r="B328" s="1166"/>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73" t="s">
        <v>203</v>
      </c>
      <c r="K328" s="1166"/>
      <c r="L328" s="55">
        <f t="shared" si="231"/>
        <v>-6.480826035250189</v>
      </c>
      <c r="M328" s="55">
        <f t="shared" si="231"/>
        <v>1.8214359340788633</v>
      </c>
      <c r="N328" s="55">
        <f t="shared" si="231"/>
        <v>-12.316306117878369</v>
      </c>
      <c r="O328" s="55">
        <f t="shared" si="231"/>
        <v>-7.1249469959939233</v>
      </c>
      <c r="P328" s="55">
        <f t="shared" si="231"/>
        <v>-3.3785387774931621</v>
      </c>
      <c r="Q328" s="55">
        <f t="shared" si="232"/>
        <v>-2.1784937864273815</v>
      </c>
      <c r="R328" s="55">
        <f t="shared" si="231"/>
        <v>62.767764867134019</v>
      </c>
      <c r="S328" s="55"/>
      <c r="T328" s="55"/>
      <c r="U328" s="55"/>
    </row>
    <row r="329" spans="1:21" s="2" customFormat="1" ht="11.25" hidden="1" customHeight="1">
      <c r="A329" s="1173" t="s">
        <v>204</v>
      </c>
      <c r="B329" s="1166"/>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73" t="s">
        <v>204</v>
      </c>
      <c r="K329" s="1166"/>
      <c r="L329" s="55">
        <f t="shared" si="231"/>
        <v>-5.8377961179115232</v>
      </c>
      <c r="M329" s="55">
        <f t="shared" si="231"/>
        <v>2.2968216306810945</v>
      </c>
      <c r="N329" s="55">
        <f t="shared" si="231"/>
        <v>-11.907132178727352</v>
      </c>
      <c r="O329" s="55">
        <f t="shared" si="231"/>
        <v>-7.1094495862711824</v>
      </c>
      <c r="P329" s="55">
        <f t="shared" si="231"/>
        <v>-3.789863172570989</v>
      </c>
      <c r="Q329" s="55">
        <f t="shared" si="232"/>
        <v>-1.6791233851049725</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si="235"/>
        <v>-4.3733107558044821</v>
      </c>
      <c r="Q332" s="55">
        <f t="shared" ref="Q332:Q343" si="236">SUM(Q121/Q94*100-100)</f>
        <v>4.5406109400899908</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5"/>
        <v>-5.1719564230186563</v>
      </c>
      <c r="Q333" s="55">
        <f t="shared" si="236"/>
        <v>-1.5777596807181311</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5"/>
        <v>2.3318038281104947</v>
      </c>
      <c r="Q334" s="55">
        <f t="shared" si="236"/>
        <v>12.744770605433132</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5"/>
        <v>-21.827927980010145</v>
      </c>
      <c r="Q335" s="55">
        <f t="shared" si="236"/>
        <v>-14.944738826655211</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5"/>
        <v>-7.3143068834333178</v>
      </c>
      <c r="Q336" s="55">
        <f t="shared" si="236"/>
        <v>12.16402887194792</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5"/>
        <v>-7.6865419621603337</v>
      </c>
      <c r="Q337" s="55">
        <f t="shared" si="236"/>
        <v>13.022268292461163</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5"/>
        <v>-8.159339748236377</v>
      </c>
      <c r="Q338" s="55">
        <f t="shared" si="236"/>
        <v>15.774188217797231</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5"/>
        <v>-8.7852962752419472</v>
      </c>
      <c r="Q339" s="55">
        <f t="shared" si="236"/>
        <v>20.479117791540588</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5"/>
        <v>-13.304906855786783</v>
      </c>
      <c r="Q340" s="55">
        <f t="shared" si="236"/>
        <v>16.966008875037502</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5"/>
        <v>1.7811088224603253</v>
      </c>
      <c r="Q341" s="55">
        <f t="shared" si="236"/>
        <v>14.478875989488841</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5"/>
        <v>-1.4052943234612769</v>
      </c>
      <c r="Q342" s="55">
        <f t="shared" si="236"/>
        <v>9.1289850138080624</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5"/>
        <v>-12.642623943993797</v>
      </c>
      <c r="Q343" s="55">
        <f t="shared" si="236"/>
        <v>-2.5881807698886092</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73" t="s">
        <v>193</v>
      </c>
      <c r="B345" s="1166"/>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73" t="s">
        <v>193</v>
      </c>
      <c r="K345" s="1166"/>
      <c r="L345" s="55">
        <f t="shared" ref="L345:R356" si="239">SUM(L134/L107*100-100)</f>
        <v>1.8163061202685498</v>
      </c>
      <c r="M345" s="55">
        <f t="shared" si="239"/>
        <v>9.5446733315581724</v>
      </c>
      <c r="N345" s="55">
        <f t="shared" si="239"/>
        <v>-5.5670669824086616</v>
      </c>
      <c r="O345" s="55">
        <f t="shared" si="239"/>
        <v>-8.1892175086534422</v>
      </c>
      <c r="P345" s="55">
        <f t="shared" si="239"/>
        <v>-4.3733107558044821</v>
      </c>
      <c r="Q345" s="55">
        <f t="shared" ref="Q345:Q356" si="240">SUM(Q134/Q107*100-100)</f>
        <v>4.5406109400899908</v>
      </c>
      <c r="R345" s="55">
        <f t="shared" si="239"/>
        <v>18.546698932553426</v>
      </c>
      <c r="S345" s="55"/>
      <c r="T345" s="55"/>
      <c r="U345" s="55"/>
    </row>
    <row r="346" spans="1:21" s="2" customFormat="1" ht="11.25" hidden="1" customHeight="1">
      <c r="A346" s="1173" t="s">
        <v>194</v>
      </c>
      <c r="B346" s="1166"/>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73" t="s">
        <v>194</v>
      </c>
      <c r="K346" s="1166"/>
      <c r="L346" s="55">
        <f t="shared" si="239"/>
        <v>2.5504656361986946</v>
      </c>
      <c r="M346" s="55">
        <f t="shared" si="239"/>
        <v>7.9304587688733932</v>
      </c>
      <c r="N346" s="55">
        <f t="shared" si="239"/>
        <v>-4.218114694804072</v>
      </c>
      <c r="O346" s="55">
        <f t="shared" si="239"/>
        <v>-5.6568745394194053</v>
      </c>
      <c r="P346" s="55">
        <f t="shared" si="239"/>
        <v>-4.7794336197396206</v>
      </c>
      <c r="Q346" s="55">
        <f t="shared" si="240"/>
        <v>1.395063425048491</v>
      </c>
      <c r="R346" s="55">
        <f t="shared" si="239"/>
        <v>17.070844587461863</v>
      </c>
      <c r="S346" s="55"/>
      <c r="T346" s="55"/>
      <c r="U346" s="55"/>
    </row>
    <row r="347" spans="1:21" s="2" customFormat="1" ht="11.25" hidden="1" customHeight="1">
      <c r="A347" s="1173" t="s">
        <v>195</v>
      </c>
      <c r="B347" s="1166"/>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73" t="s">
        <v>195</v>
      </c>
      <c r="K347" s="1166"/>
      <c r="L347" s="55">
        <f t="shared" si="239"/>
        <v>4.4932461546280251</v>
      </c>
      <c r="M347" s="55">
        <f t="shared" si="239"/>
        <v>10.580510612335871</v>
      </c>
      <c r="N347" s="55">
        <f t="shared" si="239"/>
        <v>-1.3090694877605102</v>
      </c>
      <c r="O347" s="55">
        <f t="shared" si="239"/>
        <v>-2.0466371900364635</v>
      </c>
      <c r="P347" s="55">
        <f t="shared" si="239"/>
        <v>-2.1732423518642179</v>
      </c>
      <c r="Q347" s="55">
        <f t="shared" si="240"/>
        <v>5.7474729561979245</v>
      </c>
      <c r="R347" s="55">
        <f t="shared" si="239"/>
        <v>24.831327233301835</v>
      </c>
      <c r="S347" s="55"/>
      <c r="T347" s="55"/>
      <c r="U347" s="55"/>
    </row>
    <row r="348" spans="1:21" s="2" customFormat="1" ht="11.25" hidden="1" customHeight="1">
      <c r="A348" s="1173" t="s">
        <v>196</v>
      </c>
      <c r="B348" s="1166"/>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73" t="s">
        <v>196</v>
      </c>
      <c r="K348" s="1166"/>
      <c r="L348" s="55">
        <f t="shared" si="239"/>
        <v>-2.3463553981783747</v>
      </c>
      <c r="M348" s="55">
        <f t="shared" si="239"/>
        <v>4.9092621306861162</v>
      </c>
      <c r="N348" s="55">
        <f t="shared" si="239"/>
        <v>-9.5832108731332255</v>
      </c>
      <c r="O348" s="55">
        <f t="shared" si="239"/>
        <v>-6.9135042665239439</v>
      </c>
      <c r="P348" s="55">
        <f t="shared" si="239"/>
        <v>-8.2821648007746518</v>
      </c>
      <c r="Q348" s="55">
        <f t="shared" si="240"/>
        <v>-0.10667744273679602</v>
      </c>
      <c r="R348" s="55">
        <f t="shared" si="239"/>
        <v>16.231294947242048</v>
      </c>
      <c r="S348" s="55"/>
      <c r="T348" s="55"/>
      <c r="U348" s="55"/>
    </row>
    <row r="349" spans="1:21" s="2" customFormat="1" ht="11.25" hidden="1" customHeight="1">
      <c r="A349" s="1173" t="s">
        <v>197</v>
      </c>
      <c r="B349" s="1166"/>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73" t="s">
        <v>197</v>
      </c>
      <c r="K349" s="1166"/>
      <c r="L349" s="55">
        <f t="shared" si="239"/>
        <v>-0.63094092767774157</v>
      </c>
      <c r="M349" s="55">
        <f t="shared" si="239"/>
        <v>6.4776831114003528</v>
      </c>
      <c r="N349" s="55">
        <f t="shared" si="239"/>
        <v>-6.2739796510868757</v>
      </c>
      <c r="O349" s="55">
        <f t="shared" si="239"/>
        <v>-4.2817262622042591</v>
      </c>
      <c r="P349" s="55">
        <f t="shared" si="239"/>
        <v>-8.0310792728455596</v>
      </c>
      <c r="Q349" s="55">
        <f t="shared" si="240"/>
        <v>2.7228352448768902</v>
      </c>
      <c r="R349" s="55">
        <f t="shared" si="239"/>
        <v>20.102573506938072</v>
      </c>
      <c r="S349" s="55"/>
      <c r="T349" s="55"/>
      <c r="U349" s="55"/>
    </row>
    <row r="350" spans="1:21" s="2" customFormat="1" ht="11.25" hidden="1" customHeight="1">
      <c r="A350" s="1173" t="s">
        <v>198</v>
      </c>
      <c r="B350" s="1166"/>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73" t="s">
        <v>198</v>
      </c>
      <c r="K350" s="1166"/>
      <c r="L350" s="55">
        <f t="shared" si="239"/>
        <v>-3.2901523435441504E-2</v>
      </c>
      <c r="M350" s="55">
        <f t="shared" si="239"/>
        <v>7.0912592168979103</v>
      </c>
      <c r="N350" s="55">
        <f t="shared" si="239"/>
        <v>-4.6025818569911365</v>
      </c>
      <c r="O350" s="55">
        <f t="shared" si="239"/>
        <v>-2.858972444462438</v>
      </c>
      <c r="P350" s="55">
        <f t="shared" si="239"/>
        <v>-7.9579891792781297</v>
      </c>
      <c r="Q350" s="55">
        <f t="shared" si="240"/>
        <v>4.7103712568125786</v>
      </c>
      <c r="R350" s="55">
        <f t="shared" si="239"/>
        <v>20.606463123340845</v>
      </c>
      <c r="S350" s="55"/>
      <c r="T350" s="55"/>
      <c r="U350" s="55"/>
    </row>
    <row r="351" spans="1:21" s="2" customFormat="1" ht="11.25" hidden="1" customHeight="1">
      <c r="A351" s="1173" t="s">
        <v>199</v>
      </c>
      <c r="B351" s="1166"/>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73" t="s">
        <v>199</v>
      </c>
      <c r="K351" s="1166"/>
      <c r="L351" s="55">
        <f t="shared" si="239"/>
        <v>-8.7097798018149319E-2</v>
      </c>
      <c r="M351" s="55">
        <f t="shared" si="239"/>
        <v>7.0557548179514669</v>
      </c>
      <c r="N351" s="55">
        <f t="shared" si="239"/>
        <v>-3.0834919334420192</v>
      </c>
      <c r="O351" s="55">
        <f t="shared" si="239"/>
        <v>-1.4292772290647378</v>
      </c>
      <c r="P351" s="55">
        <f t="shared" si="239"/>
        <v>-7.9977260752872894</v>
      </c>
      <c r="Q351" s="55">
        <f t="shared" si="240"/>
        <v>6.6484111316309082</v>
      </c>
      <c r="R351" s="55">
        <f t="shared" si="239"/>
        <v>21.265570735767085</v>
      </c>
      <c r="S351" s="55"/>
      <c r="T351" s="55"/>
      <c r="U351" s="55"/>
    </row>
    <row r="352" spans="1:21" s="2" customFormat="1" ht="11.25" hidden="1" customHeight="1">
      <c r="A352" s="1173" t="s">
        <v>200</v>
      </c>
      <c r="B352" s="1166"/>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73" t="s">
        <v>200</v>
      </c>
      <c r="K352" s="1166"/>
      <c r="L352" s="55">
        <f t="shared" si="239"/>
        <v>0.65620793091312635</v>
      </c>
      <c r="M352" s="55">
        <f t="shared" si="239"/>
        <v>6.7022930084940242</v>
      </c>
      <c r="N352" s="55">
        <f t="shared" si="239"/>
        <v>-1.3799177563904408</v>
      </c>
      <c r="O352" s="55">
        <f t="shared" si="239"/>
        <v>-0.13842474999437115</v>
      </c>
      <c r="P352" s="55">
        <f t="shared" si="239"/>
        <v>-8.1279994381540206</v>
      </c>
      <c r="Q352" s="55">
        <f t="shared" si="240"/>
        <v>8.531638495425014</v>
      </c>
      <c r="R352" s="55">
        <f t="shared" si="239"/>
        <v>21.01499407193397</v>
      </c>
      <c r="S352" s="55"/>
      <c r="T352" s="55"/>
      <c r="U352" s="55"/>
    </row>
    <row r="353" spans="1:21" s="2" customFormat="1" ht="11.25" hidden="1" customHeight="1">
      <c r="A353" s="1173" t="s">
        <v>201</v>
      </c>
      <c r="B353" s="1166"/>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73" t="s">
        <v>201</v>
      </c>
      <c r="K353" s="1166"/>
      <c r="L353" s="55">
        <f t="shared" si="239"/>
        <v>1.4708716774656665</v>
      </c>
      <c r="M353" s="55">
        <f t="shared" si="239"/>
        <v>7.0079167439529328</v>
      </c>
      <c r="N353" s="55">
        <f t="shared" si="239"/>
        <v>0.1272907965941954</v>
      </c>
      <c r="O353" s="55">
        <f t="shared" si="239"/>
        <v>0.89956509215230085</v>
      </c>
      <c r="P353" s="55">
        <f t="shared" si="239"/>
        <v>-8.773222291213699</v>
      </c>
      <c r="Q353" s="55">
        <f t="shared" si="240"/>
        <v>9.5648720463586585</v>
      </c>
      <c r="R353" s="55">
        <f t="shared" si="239"/>
        <v>21.746250201780981</v>
      </c>
      <c r="S353" s="55"/>
      <c r="T353" s="55"/>
      <c r="U353" s="55"/>
    </row>
    <row r="354" spans="1:21" s="2" customFormat="1" ht="11.25" hidden="1" customHeight="1">
      <c r="A354" s="1173" t="s">
        <v>202</v>
      </c>
      <c r="B354" s="1166"/>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73" t="s">
        <v>202</v>
      </c>
      <c r="K354" s="1166"/>
      <c r="L354" s="55">
        <f t="shared" si="239"/>
        <v>1.7960886562324418</v>
      </c>
      <c r="M354" s="55">
        <f t="shared" si="239"/>
        <v>7.1821013590652996</v>
      </c>
      <c r="N354" s="55">
        <f t="shared" si="239"/>
        <v>1.0706084885996177</v>
      </c>
      <c r="O354" s="55">
        <f t="shared" si="239"/>
        <v>1.809375404124097</v>
      </c>
      <c r="P354" s="55">
        <f t="shared" si="239"/>
        <v>-7.6559549200253088</v>
      </c>
      <c r="Q354" s="55">
        <f t="shared" si="240"/>
        <v>10.148788837018657</v>
      </c>
      <c r="R354" s="55">
        <f t="shared" si="239"/>
        <v>22.018190464576293</v>
      </c>
      <c r="S354" s="55"/>
      <c r="T354" s="55"/>
      <c r="U354" s="55"/>
    </row>
    <row r="355" spans="1:21" s="2" customFormat="1" ht="11.25" hidden="1" customHeight="1">
      <c r="A355" s="1173" t="s">
        <v>203</v>
      </c>
      <c r="B355" s="1166"/>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73" t="s">
        <v>203</v>
      </c>
      <c r="K355" s="1166"/>
      <c r="L355" s="55">
        <f t="shared" si="239"/>
        <v>1.6046151645352893</v>
      </c>
      <c r="M355" s="55">
        <f t="shared" si="239"/>
        <v>7.358806465299466</v>
      </c>
      <c r="N355" s="55">
        <f t="shared" si="239"/>
        <v>1.5274369812653816</v>
      </c>
      <c r="O355" s="55">
        <f t="shared" si="239"/>
        <v>2.6467296716464688</v>
      </c>
      <c r="P355" s="55">
        <f t="shared" si="239"/>
        <v>-7.2527551013120188</v>
      </c>
      <c r="Q355" s="55">
        <f t="shared" si="240"/>
        <v>10.065065720148652</v>
      </c>
      <c r="R355" s="55">
        <f t="shared" si="239"/>
        <v>21.605958658534632</v>
      </c>
      <c r="S355" s="55"/>
      <c r="T355" s="55"/>
      <c r="U355" s="55"/>
    </row>
    <row r="356" spans="1:21" s="2" customFormat="1" ht="11.25" hidden="1" customHeight="1">
      <c r="A356" s="1173" t="s">
        <v>204</v>
      </c>
      <c r="B356" s="1166"/>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73" t="s">
        <v>204</v>
      </c>
      <c r="K356" s="1166"/>
      <c r="L356" s="55">
        <f t="shared" si="239"/>
        <v>0.93666910257353209</v>
      </c>
      <c r="M356" s="55">
        <f t="shared" si="239"/>
        <v>7.1988235890375165</v>
      </c>
      <c r="N356" s="55">
        <f t="shared" si="239"/>
        <v>1.8186761273640002</v>
      </c>
      <c r="O356" s="55">
        <f t="shared" si="239"/>
        <v>2.3283722952229198</v>
      </c>
      <c r="P356" s="55">
        <f t="shared" si="239"/>
        <v>-7.5954792024532765</v>
      </c>
      <c r="Q356" s="55">
        <f t="shared" si="240"/>
        <v>9.1232800656394488</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si="243"/>
        <v>-11.01468170187097</v>
      </c>
      <c r="Q359" s="55">
        <f t="shared" ref="Q359:Q370" si="244">SUM(Q148/Q121*100-100)</f>
        <v>1.3999786070684621</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3"/>
        <v>-18.81863182050941</v>
      </c>
      <c r="Q360" s="55">
        <f t="shared" si="244"/>
        <v>3.3955900279807736</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3"/>
        <v>-12.205559181687221</v>
      </c>
      <c r="Q361" s="55">
        <f t="shared" si="244"/>
        <v>-4.7296342713911486</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3"/>
        <v>3.8102672610365858</v>
      </c>
      <c r="Q362" s="55">
        <f t="shared" si="244"/>
        <v>24.937319076726141</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3"/>
        <v>-22.038874950806758</v>
      </c>
      <c r="Q363" s="55">
        <f t="shared" si="244"/>
        <v>-3.2642595939640984</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3"/>
        <v>-17.090341289315205</v>
      </c>
      <c r="Q364" s="55">
        <f t="shared" si="244"/>
        <v>-9.004131184205761</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3"/>
        <v>-21.570913442937538</v>
      </c>
      <c r="Q365" s="55">
        <f t="shared" si="244"/>
        <v>-10.377422451229819</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3"/>
        <v>-21.257712657291663</v>
      </c>
      <c r="Q366" s="55">
        <f t="shared" si="244"/>
        <v>-9.6328841874218796</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3"/>
        <v>-14.070412117610616</v>
      </c>
      <c r="Q367" s="55">
        <f t="shared" si="244"/>
        <v>-4.9132505397914343</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3"/>
        <v>-20.549187669353657</v>
      </c>
      <c r="Q368" s="55">
        <f t="shared" si="244"/>
        <v>-6.2584391034296516</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3"/>
        <v>-34.09188917238653</v>
      </c>
      <c r="Q369" s="55">
        <f t="shared" si="244"/>
        <v>-7.4451911315363333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3"/>
        <v>-25.023357959525711</v>
      </c>
      <c r="Q370" s="55">
        <f t="shared" si="244"/>
        <v>-8.1299984141009105</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73" t="s">
        <v>193</v>
      </c>
      <c r="B372" s="1166"/>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73" t="s">
        <v>193</v>
      </c>
      <c r="K372" s="1166"/>
      <c r="L372" s="55">
        <f t="shared" ref="L372:R373" si="246">SUM(L161/L134*100-100)</f>
        <v>-3.6474577204206327</v>
      </c>
      <c r="M372" s="55">
        <f t="shared" si="246"/>
        <v>8.1643611614443046</v>
      </c>
      <c r="N372" s="55">
        <f t="shared" si="246"/>
        <v>12.477516811081514</v>
      </c>
      <c r="O372" s="55">
        <f t="shared" si="246"/>
        <v>1.0624878540006648</v>
      </c>
      <c r="P372" s="55">
        <f t="shared" si="246"/>
        <v>-11.01468170187097</v>
      </c>
      <c r="Q372" s="55">
        <f>SUM(Q161/Q134*100-100)</f>
        <v>1.3999786070684621</v>
      </c>
      <c r="R372" s="55">
        <f t="shared" si="246"/>
        <v>5.3156250195680315</v>
      </c>
      <c r="S372" s="55"/>
      <c r="T372" s="55"/>
      <c r="U372" s="55"/>
    </row>
    <row r="373" spans="1:21" s="2" customFormat="1" ht="11.25" hidden="1" customHeight="1">
      <c r="A373" s="1173" t="s">
        <v>194</v>
      </c>
      <c r="B373" s="1166"/>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73" t="s">
        <v>194</v>
      </c>
      <c r="K373" s="1166"/>
      <c r="L373" s="55">
        <f t="shared" si="246"/>
        <v>-5.7827819748988105</v>
      </c>
      <c r="M373" s="55">
        <f t="shared" si="246"/>
        <v>3.5952820804319998</v>
      </c>
      <c r="N373" s="55">
        <f t="shared" si="246"/>
        <v>10.630575997261786</v>
      </c>
      <c r="O373" s="55">
        <f t="shared" si="246"/>
        <v>-3.1783731095915471</v>
      </c>
      <c r="P373" s="55">
        <f t="shared" si="246"/>
        <v>-14.966744303311174</v>
      </c>
      <c r="Q373" s="55">
        <f>SUM(Q162/Q135*100-100)</f>
        <v>2.3958720772630215</v>
      </c>
      <c r="R373" s="55">
        <f t="shared" si="246"/>
        <v>4.7259102639843178</v>
      </c>
      <c r="S373" s="55"/>
      <c r="T373" s="55"/>
      <c r="U373" s="55"/>
    </row>
    <row r="374" spans="1:21" s="2" customFormat="1" ht="11.25" hidden="1" customHeight="1">
      <c r="A374" s="1173" t="s">
        <v>195</v>
      </c>
      <c r="B374" s="1166"/>
      <c r="C374" s="55">
        <v>4.3717553132945426</v>
      </c>
      <c r="D374" s="55">
        <v>4.1929701898882854</v>
      </c>
      <c r="E374" s="55">
        <v>11.579342974075175</v>
      </c>
      <c r="F374" s="55">
        <v>7.2672034548332078</v>
      </c>
      <c r="G374" s="55">
        <v>11.482663216885086</v>
      </c>
      <c r="H374" s="55">
        <v>3.6610964548120677</v>
      </c>
      <c r="I374" s="55">
        <v>4.6610964548120704</v>
      </c>
      <c r="J374" s="1173" t="s">
        <v>195</v>
      </c>
      <c r="K374" s="1166"/>
      <c r="L374" s="55">
        <v>1.7077720996093291</v>
      </c>
      <c r="M374" s="55">
        <v>0.60628757868073535</v>
      </c>
      <c r="N374" s="55">
        <v>5.7164565438553581</v>
      </c>
      <c r="O374" s="55">
        <v>-3.8875712249266172</v>
      </c>
      <c r="P374" s="55">
        <v>-13.970104116269326</v>
      </c>
      <c r="Q374" s="55">
        <v>-0.61873401510722204</v>
      </c>
      <c r="R374" s="55">
        <v>1.3553696276775753</v>
      </c>
      <c r="S374" s="55"/>
      <c r="T374" s="55"/>
      <c r="U374" s="55"/>
    </row>
    <row r="375" spans="1:21" s="2" customFormat="1" ht="11.25" hidden="1" customHeight="1">
      <c r="A375" s="1173" t="s">
        <v>196</v>
      </c>
      <c r="B375" s="1166"/>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73" t="s">
        <v>196</v>
      </c>
      <c r="K375" s="1166"/>
      <c r="L375" s="55">
        <f t="shared" ref="L375:R383" si="249">SUM(L164/L137*100-100)</f>
        <v>-0.81399496523937387</v>
      </c>
      <c r="M375" s="55">
        <f t="shared" si="249"/>
        <v>6.0015081335792644</v>
      </c>
      <c r="N375" s="55">
        <f t="shared" si="249"/>
        <v>16.162449000311966</v>
      </c>
      <c r="O375" s="55">
        <f t="shared" si="249"/>
        <v>2.0385190245063995</v>
      </c>
      <c r="P375" s="55">
        <f t="shared" si="249"/>
        <v>-9.2144216075961083</v>
      </c>
      <c r="Q375" s="55">
        <f t="shared" ref="Q375:Q383" si="250">SUM(Q164/Q137*100-100)</f>
        <v>5.6143968904617765</v>
      </c>
      <c r="R375" s="55">
        <f t="shared" si="249"/>
        <v>5.010882085816192</v>
      </c>
      <c r="S375" s="55"/>
      <c r="T375" s="55"/>
      <c r="U375" s="55"/>
    </row>
    <row r="376" spans="1:21" s="2" customFormat="1" ht="11.25" hidden="1" customHeight="1">
      <c r="A376" s="1173" t="s">
        <v>197</v>
      </c>
      <c r="B376" s="1166"/>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73" t="s">
        <v>197</v>
      </c>
      <c r="K376" s="1166"/>
      <c r="L376" s="55">
        <f t="shared" si="249"/>
        <v>-1.2047743058048042</v>
      </c>
      <c r="M376" s="55">
        <f t="shared" si="249"/>
        <v>3.2884101751105419</v>
      </c>
      <c r="N376" s="55">
        <f t="shared" si="249"/>
        <v>13.548337374539827</v>
      </c>
      <c r="O376" s="55">
        <f t="shared" si="249"/>
        <v>1.7549414493908984</v>
      </c>
      <c r="P376" s="55">
        <f t="shared" si="249"/>
        <v>-12.567321202923395</v>
      </c>
      <c r="Q376" s="55">
        <f t="shared" si="250"/>
        <v>3.3788903752370629</v>
      </c>
      <c r="R376" s="55">
        <f t="shared" si="249"/>
        <v>-0.45542504471288225</v>
      </c>
      <c r="S376" s="55"/>
      <c r="T376" s="55"/>
      <c r="U376" s="55"/>
    </row>
    <row r="377" spans="1:21" s="2" customFormat="1" ht="11.25" hidden="1" customHeight="1">
      <c r="A377" s="1173" t="s">
        <v>198</v>
      </c>
      <c r="B377" s="1166"/>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73" t="s">
        <v>198</v>
      </c>
      <c r="K377" s="1166"/>
      <c r="L377" s="55">
        <f t="shared" si="249"/>
        <v>-1.5109391752155688</v>
      </c>
      <c r="M377" s="55">
        <f t="shared" si="249"/>
        <v>1.7778955006285884</v>
      </c>
      <c r="N377" s="55">
        <f t="shared" si="249"/>
        <v>10.352945828790666</v>
      </c>
      <c r="O377" s="55">
        <f t="shared" si="249"/>
        <v>1.5342990859239762</v>
      </c>
      <c r="P377" s="55">
        <f t="shared" si="249"/>
        <v>-13.529663770731545</v>
      </c>
      <c r="Q377" s="55">
        <f t="shared" si="250"/>
        <v>0.79958575374969598</v>
      </c>
      <c r="R377" s="55">
        <f t="shared" si="249"/>
        <v>-2.7175442509275882</v>
      </c>
      <c r="S377" s="55"/>
      <c r="T377" s="55"/>
      <c r="U377" s="55"/>
    </row>
    <row r="378" spans="1:21" s="2" customFormat="1" ht="11.25" hidden="1" customHeight="1">
      <c r="A378" s="1173" t="s">
        <v>199</v>
      </c>
      <c r="B378" s="1166"/>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73" t="s">
        <v>199</v>
      </c>
      <c r="K378" s="1166"/>
      <c r="L378" s="55">
        <f t="shared" si="249"/>
        <v>-1.6334848342846442</v>
      </c>
      <c r="M378" s="55">
        <f t="shared" si="249"/>
        <v>0.37808576650513714</v>
      </c>
      <c r="N378" s="55">
        <f t="shared" si="249"/>
        <v>8.4129885121154899</v>
      </c>
      <c r="O378" s="55">
        <f t="shared" si="249"/>
        <v>1.3527287889003219</v>
      </c>
      <c r="P378" s="55">
        <f t="shared" si="249"/>
        <v>-15.113831131644503</v>
      </c>
      <c r="Q378" s="55">
        <f t="shared" si="250"/>
        <v>-1.3258141213894419</v>
      </c>
      <c r="R378" s="55">
        <f t="shared" si="249"/>
        <v>-6.8986683719578679</v>
      </c>
      <c r="S378" s="55"/>
      <c r="T378" s="55"/>
      <c r="U378" s="55"/>
    </row>
    <row r="379" spans="1:21" s="2" customFormat="1" ht="11.25" hidden="1" customHeight="1">
      <c r="A379" s="1173" t="s">
        <v>200</v>
      </c>
      <c r="B379" s="1166"/>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73" t="s">
        <v>200</v>
      </c>
      <c r="K379" s="1166"/>
      <c r="L379" s="55">
        <f t="shared" si="249"/>
        <v>-1.987206197211151</v>
      </c>
      <c r="M379" s="55">
        <f t="shared" si="249"/>
        <v>-0.88526384161995963</v>
      </c>
      <c r="N379" s="55">
        <f t="shared" si="249"/>
        <v>7.3701761391585165</v>
      </c>
      <c r="O379" s="55">
        <f t="shared" si="249"/>
        <v>1.2122939085076752</v>
      </c>
      <c r="P379" s="55">
        <f t="shared" si="249"/>
        <v>-16.122830420175134</v>
      </c>
      <c r="Q379" s="55">
        <f t="shared" si="250"/>
        <v>-2.5814441065339651</v>
      </c>
      <c r="R379" s="55">
        <f t="shared" si="249"/>
        <v>-10.417017411083989</v>
      </c>
      <c r="S379" s="55"/>
      <c r="T379" s="55"/>
      <c r="U379" s="55"/>
    </row>
    <row r="380" spans="1:21" s="2" customFormat="1" ht="11.25" hidden="1" customHeight="1">
      <c r="A380" s="1173" t="s">
        <v>201</v>
      </c>
      <c r="B380" s="1166"/>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73" t="s">
        <v>201</v>
      </c>
      <c r="K380" s="1166"/>
      <c r="L380" s="55">
        <f t="shared" si="249"/>
        <v>-1.8886746910440166</v>
      </c>
      <c r="M380" s="55">
        <f t="shared" si="249"/>
        <v>-1.285939600762191</v>
      </c>
      <c r="N380" s="55">
        <f t="shared" si="249"/>
        <v>7.3128570368721739</v>
      </c>
      <c r="O380" s="55">
        <f t="shared" si="249"/>
        <v>1.0391664738941273</v>
      </c>
      <c r="P380" s="55">
        <f t="shared" si="249"/>
        <v>-15.879734648882248</v>
      </c>
      <c r="Q380" s="55">
        <f t="shared" si="250"/>
        <v>-2.8863927200341237</v>
      </c>
      <c r="R380" s="55">
        <f t="shared" si="249"/>
        <v>-11.860076656843063</v>
      </c>
      <c r="S380" s="55"/>
      <c r="T380" s="55"/>
      <c r="U380" s="55"/>
    </row>
    <row r="381" spans="1:21" s="2" customFormat="1" ht="11.25" hidden="1" customHeight="1">
      <c r="A381" s="1173" t="s">
        <v>202</v>
      </c>
      <c r="B381" s="1166"/>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73" t="s">
        <v>202</v>
      </c>
      <c r="K381" s="1166"/>
      <c r="L381" s="55">
        <f t="shared" si="249"/>
        <v>-2.0222472693147466</v>
      </c>
      <c r="M381" s="55">
        <f t="shared" si="249"/>
        <v>-1.6434804508865994</v>
      </c>
      <c r="N381" s="55">
        <f t="shared" si="249"/>
        <v>6.6871287270718511</v>
      </c>
      <c r="O381" s="55">
        <f t="shared" si="249"/>
        <v>0.54189800029848811</v>
      </c>
      <c r="P381" s="55">
        <f t="shared" si="249"/>
        <v>-16.424551703976306</v>
      </c>
      <c r="Q381" s="55">
        <f t="shared" si="250"/>
        <v>-3.302834825346693</v>
      </c>
      <c r="R381" s="55">
        <f t="shared" si="249"/>
        <v>-13.2997914839559</v>
      </c>
      <c r="S381" s="55"/>
      <c r="T381" s="55"/>
      <c r="U381" s="55"/>
    </row>
    <row r="382" spans="1:21" s="2" customFormat="1" ht="11.25" hidden="1" customHeight="1">
      <c r="A382" s="1173" t="s">
        <v>203</v>
      </c>
      <c r="B382" s="1166"/>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73" t="s">
        <v>203</v>
      </c>
      <c r="K382" s="1166"/>
      <c r="L382" s="55">
        <f t="shared" si="249"/>
        <v>-1.9577934731730835</v>
      </c>
      <c r="M382" s="55">
        <f t="shared" si="249"/>
        <v>-2.206545571766668</v>
      </c>
      <c r="N382" s="55">
        <f t="shared" si="249"/>
        <v>6.6099885256505502</v>
      </c>
      <c r="O382" s="55">
        <f t="shared" si="249"/>
        <v>-1.1836147006558804</v>
      </c>
      <c r="P382" s="55">
        <f t="shared" si="249"/>
        <v>-17.636036846344709</v>
      </c>
      <c r="Q382" s="55">
        <f t="shared" si="250"/>
        <v>-3.6400187203036012</v>
      </c>
      <c r="R382" s="55">
        <f t="shared" si="249"/>
        <v>-15.10007203004109</v>
      </c>
      <c r="S382" s="55"/>
      <c r="T382" s="55"/>
      <c r="U382" s="55"/>
    </row>
    <row r="383" spans="1:21" s="2" customFormat="1" ht="11.25" hidden="1" customHeight="1">
      <c r="A383" s="1173" t="s">
        <v>204</v>
      </c>
      <c r="B383" s="1166"/>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73" t="s">
        <v>204</v>
      </c>
      <c r="K383" s="1166"/>
      <c r="L383" s="55">
        <f t="shared" si="249"/>
        <v>-1.9151422862350103</v>
      </c>
      <c r="M383" s="55">
        <f t="shared" si="249"/>
        <v>-2.1510433365155706</v>
      </c>
      <c r="N383" s="55">
        <f t="shared" si="249"/>
        <v>6.1347751818757104</v>
      </c>
      <c r="O383" s="55">
        <f t="shared" si="249"/>
        <v>-2.1573933286090323</v>
      </c>
      <c r="P383" s="55">
        <f t="shared" si="249"/>
        <v>-18.080115387744328</v>
      </c>
      <c r="Q383" s="55">
        <f t="shared" si="250"/>
        <v>-3.9383430832598236</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si="253"/>
        <v>-25.430242729061874</v>
      </c>
      <c r="Q386" s="55">
        <f t="shared" ref="Q386:Q397" si="254">SUM(Q175/Q148*100-100)</f>
        <v>-7.3016207897937448</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3"/>
        <v>-22.034482355827052</v>
      </c>
      <c r="Q387" s="55">
        <f t="shared" si="254"/>
        <v>-6.6695581524627556</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3"/>
        <v>-23.409730775998597</v>
      </c>
      <c r="Q388" s="55">
        <f t="shared" si="254"/>
        <v>-7.9584973714045191</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3"/>
        <v>-3.1796540137492286</v>
      </c>
      <c r="Q389" s="55">
        <f t="shared" si="254"/>
        <v>-5.5795504213331242</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3"/>
        <v>-0.47167020945154547</v>
      </c>
      <c r="Q390" s="55">
        <f t="shared" si="254"/>
        <v>-6.392084955506121</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3"/>
        <v>-8.2919899699744946</v>
      </c>
      <c r="Q391" s="55">
        <f t="shared" si="254"/>
        <v>-3.2336779937492537</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3"/>
        <v>1.3605509293973768</v>
      </c>
      <c r="Q392" s="55">
        <f t="shared" si="254"/>
        <v>-0.22455715656491293</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3"/>
        <v>3.2338471845463772</v>
      </c>
      <c r="Q393" s="55">
        <f t="shared" si="254"/>
        <v>-21.169326783191721</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3"/>
        <v>0.52455012286098679</v>
      </c>
      <c r="Q394" s="55">
        <f t="shared" si="254"/>
        <v>-0.82616012690334628</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3"/>
        <v>-5.4703330574502758</v>
      </c>
      <c r="Q395" s="55">
        <f t="shared" si="254"/>
        <v>1.5567727384720627</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3"/>
        <v>-0.65906953285806935</v>
      </c>
      <c r="Q396" s="55">
        <f t="shared" si="254"/>
        <v>1.9888172503277133</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3"/>
        <v>-4.8008735868448298</v>
      </c>
      <c r="Q397" s="55">
        <f t="shared" si="254"/>
        <v>4.6355778597058048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73" t="s">
        <v>193</v>
      </c>
      <c r="B399" s="1166"/>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73" t="s">
        <v>193</v>
      </c>
      <c r="K399" s="1166"/>
      <c r="L399" s="55">
        <f t="shared" ref="L399:R410" si="257">SUM(L188/L161*100-100)</f>
        <v>-5.0774317718431803</v>
      </c>
      <c r="M399" s="55">
        <f t="shared" si="257"/>
        <v>-2.25031512583584</v>
      </c>
      <c r="N399" s="55">
        <f t="shared" si="257"/>
        <v>-1.2202445133785602</v>
      </c>
      <c r="O399" s="55">
        <f t="shared" si="257"/>
        <v>-10.750571634349797</v>
      </c>
      <c r="P399" s="55">
        <f t="shared" si="257"/>
        <v>-25.430242729061874</v>
      </c>
      <c r="Q399" s="55">
        <f t="shared" ref="Q399:Q410" si="258">SUM(Q188/Q161*100-100)</f>
        <v>-7.3016207897937448</v>
      </c>
      <c r="R399" s="55">
        <f t="shared" si="257"/>
        <v>-34.966822841106364</v>
      </c>
      <c r="S399" s="55"/>
      <c r="T399" s="55"/>
      <c r="U399" s="55"/>
    </row>
    <row r="400" spans="1:21" s="2" customFormat="1" ht="11.25" hidden="1" customHeight="1">
      <c r="A400" s="1173" t="s">
        <v>194</v>
      </c>
      <c r="B400" s="1166"/>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73" t="s">
        <v>194</v>
      </c>
      <c r="K400" s="1166"/>
      <c r="L400" s="55">
        <f t="shared" si="257"/>
        <v>-3.4663992306032583</v>
      </c>
      <c r="M400" s="55">
        <f t="shared" si="257"/>
        <v>0.19905967601754071</v>
      </c>
      <c r="N400" s="55">
        <f t="shared" si="257"/>
        <v>-2.0137241285380298</v>
      </c>
      <c r="O400" s="55">
        <f t="shared" si="257"/>
        <v>-7.5378383037407133</v>
      </c>
      <c r="P400" s="55">
        <f t="shared" si="257"/>
        <v>-23.7884666429471</v>
      </c>
      <c r="Q400" s="55">
        <f t="shared" si="258"/>
        <v>-6.9831155438580339</v>
      </c>
      <c r="R400" s="55">
        <f t="shared" si="257"/>
        <v>-34.973530992342845</v>
      </c>
      <c r="S400" s="55"/>
      <c r="T400" s="55"/>
      <c r="U400" s="55"/>
    </row>
    <row r="401" spans="1:21" s="2" customFormat="1" ht="11.25" hidden="1" customHeight="1">
      <c r="A401" s="1173" t="s">
        <v>195</v>
      </c>
      <c r="B401" s="1166"/>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73" t="s">
        <v>195</v>
      </c>
      <c r="K401" s="1166"/>
      <c r="L401" s="55">
        <f t="shared" si="257"/>
        <v>-3.5696639138542565</v>
      </c>
      <c r="M401" s="55">
        <f t="shared" si="257"/>
        <v>7.0635031292496819E-2</v>
      </c>
      <c r="N401" s="55">
        <f t="shared" si="257"/>
        <v>0.85686384381749292</v>
      </c>
      <c r="O401" s="55">
        <f t="shared" si="257"/>
        <v>-9.852749627886169</v>
      </c>
      <c r="P401" s="55">
        <f t="shared" si="257"/>
        <v>-23.640400510440983</v>
      </c>
      <c r="Q401" s="55">
        <f t="shared" si="258"/>
        <v>-7.3650220452442596</v>
      </c>
      <c r="R401" s="55">
        <f t="shared" si="257"/>
        <v>-34.943662617465051</v>
      </c>
      <c r="S401" s="55"/>
      <c r="T401" s="55"/>
      <c r="U401" s="55"/>
    </row>
    <row r="402" spans="1:21" s="2" customFormat="1" ht="11.25" hidden="1" customHeight="1">
      <c r="A402" s="1173" t="s">
        <v>196</v>
      </c>
      <c r="B402" s="1166"/>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73" t="s">
        <v>196</v>
      </c>
      <c r="K402" s="1166"/>
      <c r="L402" s="55">
        <f t="shared" si="257"/>
        <v>-2.8962789573316172</v>
      </c>
      <c r="M402" s="55">
        <f t="shared" si="257"/>
        <v>1.344553018649151</v>
      </c>
      <c r="N402" s="55">
        <f t="shared" si="257"/>
        <v>-0.36398802307419942</v>
      </c>
      <c r="O402" s="55">
        <f t="shared" si="257"/>
        <v>-11.943156196092858</v>
      </c>
      <c r="P402" s="55">
        <f t="shared" si="257"/>
        <v>-17.442547717553794</v>
      </c>
      <c r="Q402" s="55">
        <f t="shared" si="258"/>
        <v>-6.8562260355520976</v>
      </c>
      <c r="R402" s="55">
        <f t="shared" si="257"/>
        <v>-29.821577600493626</v>
      </c>
      <c r="S402" s="55"/>
      <c r="T402" s="55"/>
      <c r="U402" s="55"/>
    </row>
    <row r="403" spans="1:21" s="2" customFormat="1" ht="11.25" hidden="1" customHeight="1">
      <c r="A403" s="1173" t="s">
        <v>197</v>
      </c>
      <c r="B403" s="1166"/>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73" t="s">
        <v>197</v>
      </c>
      <c r="K403" s="1166"/>
      <c r="L403" s="55">
        <f t="shared" si="257"/>
        <v>-3.6936512780272324</v>
      </c>
      <c r="M403" s="55">
        <f t="shared" si="257"/>
        <v>2.2099864594001133</v>
      </c>
      <c r="N403" s="55">
        <f t="shared" si="257"/>
        <v>-2.052553043300307</v>
      </c>
      <c r="O403" s="55">
        <f t="shared" si="257"/>
        <v>-11.01289910679418</v>
      </c>
      <c r="P403" s="55">
        <f t="shared" si="257"/>
        <v>-13.486237857338551</v>
      </c>
      <c r="Q403" s="55">
        <f t="shared" si="258"/>
        <v>-6.7468722583313507</v>
      </c>
      <c r="R403" s="55">
        <f t="shared" si="257"/>
        <v>-24.291112122343179</v>
      </c>
      <c r="S403" s="55"/>
      <c r="T403" s="55"/>
      <c r="U403" s="55"/>
    </row>
    <row r="404" spans="1:21" s="2" customFormat="1" ht="11.25" hidden="1" customHeight="1">
      <c r="A404" s="1173" t="s">
        <v>198</v>
      </c>
      <c r="B404" s="1166"/>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73" t="s">
        <v>198</v>
      </c>
      <c r="K404" s="1166"/>
      <c r="L404" s="55">
        <f t="shared" si="257"/>
        <v>-3.2029164827684156</v>
      </c>
      <c r="M404" s="55">
        <f t="shared" si="257"/>
        <v>2.0380131523080678</v>
      </c>
      <c r="N404" s="55">
        <f t="shared" si="257"/>
        <v>-1.1255866901342841</v>
      </c>
      <c r="O404" s="55">
        <f t="shared" si="257"/>
        <v>-10.392161894448336</v>
      </c>
      <c r="P404" s="55">
        <f t="shared" si="257"/>
        <v>-12.426589347487692</v>
      </c>
      <c r="Q404" s="55">
        <f t="shared" si="258"/>
        <v>-6.0862684075954547</v>
      </c>
      <c r="R404" s="55">
        <f t="shared" si="257"/>
        <v>-20.948515110665383</v>
      </c>
      <c r="S404" s="55"/>
      <c r="T404" s="55"/>
      <c r="U404" s="55"/>
    </row>
    <row r="405" spans="1:21" s="2" customFormat="1" ht="11.25" hidden="1" customHeight="1">
      <c r="A405" s="1173" t="s">
        <v>199</v>
      </c>
      <c r="B405" s="1166"/>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73" t="s">
        <v>199</v>
      </c>
      <c r="K405" s="1166"/>
      <c r="L405" s="55">
        <f t="shared" si="257"/>
        <v>-2.9269840701602163</v>
      </c>
      <c r="M405" s="55">
        <f t="shared" si="257"/>
        <v>1.5535805183761511</v>
      </c>
      <c r="N405" s="55">
        <f t="shared" si="257"/>
        <v>-0.88067066484357781</v>
      </c>
      <c r="O405" s="55">
        <f t="shared" si="257"/>
        <v>-10.168636270737068</v>
      </c>
      <c r="P405" s="55">
        <f t="shared" si="257"/>
        <v>-9.9170620014666042</v>
      </c>
      <c r="Q405" s="55">
        <f t="shared" si="258"/>
        <v>-5.0738655079057366</v>
      </c>
      <c r="R405" s="55">
        <f t="shared" si="257"/>
        <v>-16.294503532174005</v>
      </c>
      <c r="S405" s="55"/>
      <c r="T405" s="55"/>
      <c r="U405" s="55"/>
    </row>
    <row r="406" spans="1:21" s="2" customFormat="1" ht="11.25" hidden="1" customHeight="1">
      <c r="A406" s="1173" t="s">
        <v>200</v>
      </c>
      <c r="B406" s="1166"/>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73" t="s">
        <v>200</v>
      </c>
      <c r="K406" s="1166"/>
      <c r="L406" s="55">
        <f t="shared" si="257"/>
        <v>-2.7113449602210551</v>
      </c>
      <c r="M406" s="55">
        <f t="shared" si="257"/>
        <v>1.2230389614934722</v>
      </c>
      <c r="N406" s="55">
        <f t="shared" si="257"/>
        <v>-0.21998443956421454</v>
      </c>
      <c r="O406" s="55">
        <f t="shared" si="257"/>
        <v>-9.38582885177847</v>
      </c>
      <c r="P406" s="55">
        <f t="shared" si="257"/>
        <v>-7.8895283751125902</v>
      </c>
      <c r="Q406" s="55">
        <f t="shared" si="258"/>
        <v>-7.3306285777802458</v>
      </c>
      <c r="R406" s="55">
        <f t="shared" si="257"/>
        <v>-13.184570402835533</v>
      </c>
      <c r="S406" s="55"/>
      <c r="T406" s="55"/>
      <c r="U406" s="55"/>
    </row>
    <row r="407" spans="1:21" s="2" customFormat="1" ht="11.25" hidden="1" customHeight="1">
      <c r="A407" s="1173" t="s">
        <v>201</v>
      </c>
      <c r="B407" s="1166"/>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73" t="s">
        <v>201</v>
      </c>
      <c r="K407" s="1166"/>
      <c r="L407" s="55">
        <f t="shared" si="257"/>
        <v>-2.9048765416292497</v>
      </c>
      <c r="M407" s="55">
        <f t="shared" si="257"/>
        <v>1.1470820534011068</v>
      </c>
      <c r="N407" s="55">
        <f t="shared" si="257"/>
        <v>-0.42645692123387846</v>
      </c>
      <c r="O407" s="55">
        <f t="shared" si="257"/>
        <v>-9.0497935168048542</v>
      </c>
      <c r="P407" s="55">
        <f t="shared" si="257"/>
        <v>-6.8714993045897188</v>
      </c>
      <c r="Q407" s="55">
        <f t="shared" si="258"/>
        <v>-6.4977419421359883</v>
      </c>
      <c r="R407" s="55">
        <f t="shared" si="257"/>
        <v>-11.216482864898595</v>
      </c>
      <c r="S407" s="55"/>
      <c r="T407" s="55"/>
      <c r="U407" s="55"/>
    </row>
    <row r="408" spans="1:21" s="2" customFormat="1" ht="11.25" hidden="1" customHeight="1">
      <c r="A408" s="1173" t="s">
        <v>202</v>
      </c>
      <c r="B408" s="1166"/>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73" t="s">
        <v>202</v>
      </c>
      <c r="K408" s="1166"/>
      <c r="L408" s="55">
        <f t="shared" si="257"/>
        <v>-2.7690962157156065</v>
      </c>
      <c r="M408" s="55">
        <f t="shared" si="257"/>
        <v>0.77039731685903234</v>
      </c>
      <c r="N408" s="55">
        <f t="shared" si="257"/>
        <v>-0.46629695385907155</v>
      </c>
      <c r="O408" s="55">
        <f t="shared" si="257"/>
        <v>-8.9623268431658545</v>
      </c>
      <c r="P408" s="55">
        <f t="shared" si="257"/>
        <v>-6.716083930472891</v>
      </c>
      <c r="Q408" s="55">
        <f t="shared" si="258"/>
        <v>-5.5334269707537942</v>
      </c>
      <c r="R408" s="55">
        <f t="shared" si="257"/>
        <v>-9.1461726561552439</v>
      </c>
      <c r="S408" s="55"/>
      <c r="T408" s="55"/>
      <c r="U408" s="55"/>
    </row>
    <row r="409" spans="1:21" s="2" customFormat="1" ht="11.25" hidden="1" customHeight="1">
      <c r="A409" s="1173" t="s">
        <v>203</v>
      </c>
      <c r="B409" s="1166"/>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73" t="s">
        <v>203</v>
      </c>
      <c r="K409" s="1166"/>
      <c r="L409" s="55">
        <f t="shared" si="257"/>
        <v>-3.2118433860263735</v>
      </c>
      <c r="M409" s="55">
        <f t="shared" si="257"/>
        <v>0.32518388319945757</v>
      </c>
      <c r="N409" s="55">
        <f t="shared" si="257"/>
        <v>-0.65647422128304811</v>
      </c>
      <c r="O409" s="55">
        <f t="shared" si="257"/>
        <v>-8.9326000800875534</v>
      </c>
      <c r="P409" s="55">
        <f t="shared" si="257"/>
        <v>-6.3837251005924287</v>
      </c>
      <c r="Q409" s="55">
        <f t="shared" si="258"/>
        <v>-4.9453027279610495</v>
      </c>
      <c r="R409" s="55">
        <f t="shared" si="257"/>
        <v>-9.0809710263894772</v>
      </c>
      <c r="S409" s="55"/>
      <c r="T409" s="55"/>
      <c r="U409" s="55"/>
    </row>
    <row r="410" spans="1:21" s="2" customFormat="1" ht="11.25" hidden="1" customHeight="1">
      <c r="A410" s="1173" t="s">
        <v>204</v>
      </c>
      <c r="B410" s="1166"/>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73" t="s">
        <v>204</v>
      </c>
      <c r="K410" s="1166"/>
      <c r="L410" s="55">
        <f t="shared" si="257"/>
        <v>-3.5649464123660266</v>
      </c>
      <c r="M410" s="55">
        <f t="shared" si="257"/>
        <v>-0.22417740808991482</v>
      </c>
      <c r="N410" s="55">
        <f t="shared" si="257"/>
        <v>-0.74751715562906895</v>
      </c>
      <c r="O410" s="55">
        <f t="shared" si="257"/>
        <v>-9.2544131038385586</v>
      </c>
      <c r="P410" s="55">
        <f t="shared" si="257"/>
        <v>-6.2966388404817764</v>
      </c>
      <c r="Q410" s="55">
        <f t="shared" si="258"/>
        <v>-4.3365044393394498</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customHeight="1">
      <c r="A413" s="37"/>
      <c r="B413" s="45" t="s">
        <v>181</v>
      </c>
      <c r="C413" s="55">
        <f t="shared" ref="C413:H424" si="259">SUM(C202/C175*100-100)</f>
        <v>-4.3384411088542976</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si="261"/>
        <v>-8.8253190912223261</v>
      </c>
      <c r="Q413" s="55">
        <f t="shared" ref="Q413:Q424" si="262">SUM(Q202/Q175*100-100)</f>
        <v>1.8702849607400651</v>
      </c>
      <c r="R413" s="55">
        <f t="shared" si="261"/>
        <v>0.56409881328968936</v>
      </c>
      <c r="S413" s="55"/>
      <c r="T413" s="55"/>
      <c r="U413" s="55"/>
    </row>
    <row r="414" spans="1:21" s="2" customFormat="1" ht="11.25"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1"/>
        <v>-16.061007858207674</v>
      </c>
      <c r="Q414" s="55">
        <f t="shared" si="262"/>
        <v>-5.8907848489013759E-2</v>
      </c>
      <c r="R414" s="55">
        <f t="shared" si="261"/>
        <v>-3.1285058876109417</v>
      </c>
      <c r="S414" s="55"/>
      <c r="T414" s="55"/>
      <c r="U414" s="55"/>
    </row>
    <row r="415" spans="1:21" s="2" customFormat="1" ht="11.25"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1"/>
        <v>-0.99537635334996821</v>
      </c>
      <c r="Q415" s="55">
        <f t="shared" si="262"/>
        <v>3.9779637232991973</v>
      </c>
      <c r="R415" s="55">
        <f t="shared" si="261"/>
        <v>11.550528036763723</v>
      </c>
      <c r="S415" s="55"/>
      <c r="T415" s="55"/>
      <c r="U415" s="55"/>
    </row>
    <row r="416" spans="1:21" s="2" customFormat="1" ht="11.25"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1"/>
        <v>-1.1388394955750414</v>
      </c>
      <c r="Q416" s="55">
        <f t="shared" si="262"/>
        <v>6.9983325452328273</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1"/>
        <v>3.5511211668535623</v>
      </c>
      <c r="Q417" s="55">
        <f t="shared" si="262"/>
        <v>12.636411320456943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1"/>
        <v>-4.3579452997872039</v>
      </c>
      <c r="Q418" s="55">
        <f t="shared" si="262"/>
        <v>11.520891008597616</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1"/>
        <v>-4.9879138884833054</v>
      </c>
      <c r="Q419" s="55">
        <f t="shared" si="262"/>
        <v>9.0212572377163411</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1"/>
        <v>-2.2036297698388836</v>
      </c>
      <c r="Q420" s="55">
        <f t="shared" si="262"/>
        <v>27.322231910261422</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1"/>
        <v>-4.1485227497274053</v>
      </c>
      <c r="Q421" s="55">
        <f t="shared" si="262"/>
        <v>6.1081656016823302</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1"/>
        <v>6.3605280438376042</v>
      </c>
      <c r="Q422" s="55">
        <f t="shared" si="262"/>
        <v>2.4981151230581986</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1"/>
        <v>-0.97012109361600096</v>
      </c>
      <c r="Q423" s="55">
        <f t="shared" si="262"/>
        <v>-5.1282185801523497</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1"/>
        <v>-5.242027988070646</v>
      </c>
      <c r="Q424" s="55">
        <f t="shared" si="262"/>
        <v>0.67699341861053597</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73" t="s">
        <v>193</v>
      </c>
      <c r="B426" s="1166"/>
      <c r="C426" s="55">
        <f t="shared" ref="C426:H437" si="263">SUM(C215/C188*100-100)</f>
        <v>-4.3384411088542976</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73" t="s">
        <v>193</v>
      </c>
      <c r="K426" s="1166"/>
      <c r="L426" s="55">
        <f t="shared" ref="L426:R437" si="265">SUM(L215/L188*100-100)</f>
        <v>-9.6662008362377208</v>
      </c>
      <c r="M426" s="55">
        <f t="shared" si="265"/>
        <v>-9.8985938571118055</v>
      </c>
      <c r="N426" s="55">
        <f t="shared" si="265"/>
        <v>-7.1710939520449273</v>
      </c>
      <c r="O426" s="55">
        <f t="shared" si="265"/>
        <v>-12.715014905610857</v>
      </c>
      <c r="P426" s="55">
        <f t="shared" si="265"/>
        <v>-8.8253190912223261</v>
      </c>
      <c r="Q426" s="55">
        <f t="shared" ref="Q426:Q437" si="266">SUM(Q215/Q188*100-100)</f>
        <v>1.8702849607400651</v>
      </c>
      <c r="R426" s="55">
        <f t="shared" si="265"/>
        <v>0.56409881328968936</v>
      </c>
      <c r="S426" s="55"/>
      <c r="T426" s="55"/>
      <c r="U426" s="55"/>
    </row>
    <row r="427" spans="1:21" s="2" customFormat="1" ht="11.25" hidden="1" customHeight="1">
      <c r="A427" s="1173" t="s">
        <v>194</v>
      </c>
      <c r="B427" s="1166"/>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73" t="s">
        <v>194</v>
      </c>
      <c r="K427" s="1166"/>
      <c r="L427" s="55">
        <f t="shared" si="265"/>
        <v>-4.0340856896357593</v>
      </c>
      <c r="M427" s="55">
        <f t="shared" si="265"/>
        <v>-8.9022678654099536</v>
      </c>
      <c r="N427" s="55">
        <f t="shared" si="265"/>
        <v>-4.8810539122735008</v>
      </c>
      <c r="O427" s="55">
        <f t="shared" si="265"/>
        <v>-13.819860432944992</v>
      </c>
      <c r="P427" s="55">
        <f t="shared" si="265"/>
        <v>-12.404129028433388</v>
      </c>
      <c r="Q427" s="55">
        <f t="shared" si="266"/>
        <v>0.89486050898501901</v>
      </c>
      <c r="R427" s="55">
        <f t="shared" si="265"/>
        <v>-1.2843869141382953</v>
      </c>
      <c r="S427" s="55"/>
      <c r="T427" s="55"/>
      <c r="U427" s="55"/>
    </row>
    <row r="428" spans="1:21" s="2" customFormat="1" ht="11.25" hidden="1" customHeight="1">
      <c r="A428" s="1173" t="s">
        <v>195</v>
      </c>
      <c r="B428" s="1166"/>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73" t="s">
        <v>195</v>
      </c>
      <c r="K428" s="1166"/>
      <c r="L428" s="55">
        <f t="shared" si="265"/>
        <v>-8.2471732493829109E-2</v>
      </c>
      <c r="M428" s="55">
        <f t="shared" si="265"/>
        <v>-7.0560199163230379</v>
      </c>
      <c r="N428" s="55">
        <f t="shared" si="265"/>
        <v>-3.6251000206331696</v>
      </c>
      <c r="O428" s="55">
        <f t="shared" si="265"/>
        <v>-12.834109293831048</v>
      </c>
      <c r="P428" s="55">
        <f t="shared" si="265"/>
        <v>-7.9304232667190604</v>
      </c>
      <c r="Q428" s="55">
        <f t="shared" si="266"/>
        <v>2.0943022362408357</v>
      </c>
      <c r="R428" s="55">
        <f t="shared" si="265"/>
        <v>3.6276673402837218</v>
      </c>
      <c r="S428" s="55"/>
      <c r="T428" s="55"/>
      <c r="U428" s="55"/>
    </row>
    <row r="429" spans="1:21" s="2" customFormat="1" ht="11.25" hidden="1" customHeight="1">
      <c r="A429" s="1173" t="s">
        <v>196</v>
      </c>
      <c r="B429" s="1166"/>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73" t="s">
        <v>196</v>
      </c>
      <c r="K429" s="1166"/>
      <c r="L429" s="55">
        <f t="shared" si="265"/>
        <v>-1.2364785705117356</v>
      </c>
      <c r="M429" s="55">
        <f t="shared" si="265"/>
        <v>-7.8672883455766822</v>
      </c>
      <c r="N429" s="55">
        <f t="shared" si="265"/>
        <v>-2.6068151141370066</v>
      </c>
      <c r="O429" s="55">
        <f t="shared" si="265"/>
        <v>-9.5293269411002655</v>
      </c>
      <c r="P429" s="55">
        <f t="shared" si="265"/>
        <v>-5.5177351103779415</v>
      </c>
      <c r="Q429" s="55">
        <f t="shared" si="266"/>
        <v>3.5109312206589749</v>
      </c>
      <c r="R429" s="55">
        <f t="shared" si="265"/>
        <v>13.503353435157536</v>
      </c>
      <c r="S429" s="55"/>
      <c r="T429" s="55"/>
      <c r="U429" s="55"/>
    </row>
    <row r="430" spans="1:21" s="2" customFormat="1" ht="11.25" hidden="1" customHeight="1">
      <c r="A430" s="1173" t="s">
        <v>197</v>
      </c>
      <c r="B430" s="1166"/>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73" t="s">
        <v>197</v>
      </c>
      <c r="K430" s="1166"/>
      <c r="L430" s="55">
        <f t="shared" si="265"/>
        <v>-1.3038674833429269</v>
      </c>
      <c r="M430" s="55">
        <f t="shared" si="265"/>
        <v>-7.2767199293833471</v>
      </c>
      <c r="N430" s="55">
        <f t="shared" si="265"/>
        <v>-0.81518798683799787</v>
      </c>
      <c r="O430" s="55">
        <f t="shared" si="265"/>
        <v>-8.1215084771736485</v>
      </c>
      <c r="P430" s="55">
        <f t="shared" si="265"/>
        <v>-3.0855308951599625</v>
      </c>
      <c r="Q430" s="55">
        <f t="shared" si="266"/>
        <v>5.6691162102406452</v>
      </c>
      <c r="R430" s="55">
        <f t="shared" si="265"/>
        <v>16.451568896794953</v>
      </c>
      <c r="S430" s="55"/>
      <c r="T430" s="55"/>
      <c r="U430" s="55"/>
    </row>
    <row r="431" spans="1:21" s="2" customFormat="1" ht="11.25" hidden="1" customHeight="1">
      <c r="A431" s="1173" t="s">
        <v>198</v>
      </c>
      <c r="B431" s="1166"/>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73" t="s">
        <v>198</v>
      </c>
      <c r="K431" s="1166"/>
      <c r="L431" s="55">
        <f t="shared" si="265"/>
        <v>-1.408685809074953</v>
      </c>
      <c r="M431" s="55">
        <f t="shared" si="265"/>
        <v>-7.0778100244304767</v>
      </c>
      <c r="N431" s="55">
        <f t="shared" si="265"/>
        <v>7.2232563569102126E-2</v>
      </c>
      <c r="O431" s="55">
        <f t="shared" si="265"/>
        <v>-7.6244053367057347</v>
      </c>
      <c r="P431" s="55">
        <f t="shared" si="265"/>
        <v>-3.3573642484496276</v>
      </c>
      <c r="Q431" s="55">
        <f t="shared" si="266"/>
        <v>6.8028776367125232</v>
      </c>
      <c r="R431" s="55">
        <f t="shared" si="265"/>
        <v>15.861241294361307</v>
      </c>
      <c r="S431" s="55"/>
      <c r="T431" s="55"/>
      <c r="U431" s="55"/>
    </row>
    <row r="432" spans="1:21" s="2" customFormat="1" ht="11.25" hidden="1" customHeight="1">
      <c r="A432" s="1173" t="s">
        <v>199</v>
      </c>
      <c r="B432" s="1166"/>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73" t="s">
        <v>199</v>
      </c>
      <c r="K432" s="1166"/>
      <c r="L432" s="55">
        <f t="shared" si="265"/>
        <v>-1.9900942821812038</v>
      </c>
      <c r="M432" s="55">
        <f t="shared" si="265"/>
        <v>-7.1120407481303687</v>
      </c>
      <c r="N432" s="55">
        <f t="shared" si="265"/>
        <v>0.13733247878980137</v>
      </c>
      <c r="O432" s="55">
        <f t="shared" si="265"/>
        <v>-7.0321627028012017</v>
      </c>
      <c r="P432" s="55">
        <f t="shared" si="265"/>
        <v>-3.691311738383277</v>
      </c>
      <c r="Q432" s="55">
        <f t="shared" si="266"/>
        <v>7.205597165485969</v>
      </c>
      <c r="R432" s="55">
        <f t="shared" si="265"/>
        <v>14.105137708158935</v>
      </c>
      <c r="S432" s="55"/>
      <c r="T432" s="55"/>
      <c r="U432" s="55"/>
    </row>
    <row r="433" spans="1:21" s="2" customFormat="1" ht="11.25" hidden="1" customHeight="1">
      <c r="A433" s="1173" t="s">
        <v>200</v>
      </c>
      <c r="B433" s="1166"/>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73" t="s">
        <v>200</v>
      </c>
      <c r="K433" s="1166"/>
      <c r="L433" s="55">
        <f t="shared" si="265"/>
        <v>-1.8132173246714842</v>
      </c>
      <c r="M433" s="55">
        <f t="shared" si="265"/>
        <v>-7.0516738214796959</v>
      </c>
      <c r="N433" s="55">
        <f t="shared" si="265"/>
        <v>-0.67978556797955036</v>
      </c>
      <c r="O433" s="55">
        <f t="shared" si="265"/>
        <v>-6.7509242835110683</v>
      </c>
      <c r="P433" s="55">
        <f t="shared" si="265"/>
        <v>-3.4342511528399911</v>
      </c>
      <c r="Q433" s="55">
        <f t="shared" si="266"/>
        <v>9.6049653046276688</v>
      </c>
      <c r="R433" s="55">
        <f t="shared" si="265"/>
        <v>13.616806622948857</v>
      </c>
      <c r="S433" s="55"/>
      <c r="T433" s="55"/>
      <c r="U433" s="55"/>
    </row>
    <row r="434" spans="1:21" s="2" customFormat="1" ht="11.25" hidden="1" customHeight="1">
      <c r="A434" s="1173" t="s">
        <v>201</v>
      </c>
      <c r="B434" s="1166"/>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73" t="s">
        <v>201</v>
      </c>
      <c r="K434" s="1166"/>
      <c r="L434" s="55">
        <f t="shared" si="265"/>
        <v>-1.5206107168471874</v>
      </c>
      <c r="M434" s="55">
        <f t="shared" si="265"/>
        <v>-6.8752305130266507</v>
      </c>
      <c r="N434" s="55">
        <f t="shared" si="265"/>
        <v>-0.64599572906860203</v>
      </c>
      <c r="O434" s="55">
        <f t="shared" si="265"/>
        <v>-6.4599725717445153</v>
      </c>
      <c r="P434" s="55">
        <f t="shared" si="265"/>
        <v>-3.5275350170443431</v>
      </c>
      <c r="Q434" s="55">
        <f t="shared" si="266"/>
        <v>9.1300459507234422</v>
      </c>
      <c r="R434" s="55">
        <f t="shared" si="265"/>
        <v>13.214789160888202</v>
      </c>
      <c r="S434" s="55"/>
      <c r="T434" s="55"/>
      <c r="U434" s="55"/>
    </row>
    <row r="435" spans="1:21" s="2" customFormat="1" ht="11.25" hidden="1" customHeight="1">
      <c r="A435" s="1173" t="s">
        <v>202</v>
      </c>
      <c r="B435" s="1166"/>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73" t="s">
        <v>202</v>
      </c>
      <c r="K435" s="1166"/>
      <c r="L435" s="55">
        <f t="shared" si="265"/>
        <v>-1.2204745529446228</v>
      </c>
      <c r="M435" s="55">
        <f t="shared" si="265"/>
        <v>-6.476860079060728</v>
      </c>
      <c r="N435" s="55">
        <f t="shared" si="265"/>
        <v>-0.99327656658087449</v>
      </c>
      <c r="O435" s="55">
        <f t="shared" si="265"/>
        <v>-5.6903983672542608</v>
      </c>
      <c r="P435" s="55">
        <f t="shared" si="265"/>
        <v>-2.4161183715177827</v>
      </c>
      <c r="Q435" s="55">
        <f t="shared" si="266"/>
        <v>8.2764541190351082</v>
      </c>
      <c r="R435" s="55">
        <f t="shared" si="265"/>
        <v>13.404847594826805</v>
      </c>
      <c r="S435" s="55"/>
      <c r="T435" s="55"/>
      <c r="U435" s="55"/>
    </row>
    <row r="436" spans="1:21" s="2" customFormat="1" ht="11.25" hidden="1" customHeight="1">
      <c r="A436" s="1173" t="s">
        <v>203</v>
      </c>
      <c r="B436" s="1166"/>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73" t="s">
        <v>203</v>
      </c>
      <c r="K436" s="1166"/>
      <c r="L436" s="55">
        <f t="shared" si="265"/>
        <v>-0.91207268879708181</v>
      </c>
      <c r="M436" s="55">
        <f t="shared" si="265"/>
        <v>-5.9571692476248757</v>
      </c>
      <c r="N436" s="55">
        <f t="shared" si="265"/>
        <v>-1.034488172935653</v>
      </c>
      <c r="O436" s="55">
        <f t="shared" si="265"/>
        <v>-7.1511812977819886</v>
      </c>
      <c r="P436" s="55">
        <f t="shared" si="265"/>
        <v>-2.3319220809726744</v>
      </c>
      <c r="Q436" s="55">
        <f t="shared" si="266"/>
        <v>7.1519609051251791</v>
      </c>
      <c r="R436" s="55">
        <f t="shared" si="265"/>
        <v>13.27453028795928</v>
      </c>
      <c r="S436" s="55"/>
      <c r="T436" s="55"/>
      <c r="U436" s="55"/>
    </row>
    <row r="437" spans="1:21" s="2" customFormat="1" ht="11.25" hidden="1" customHeight="1">
      <c r="A437" s="1173" t="s">
        <v>204</v>
      </c>
      <c r="B437" s="1166"/>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73" t="s">
        <v>204</v>
      </c>
      <c r="K437" s="1166"/>
      <c r="L437" s="55">
        <f t="shared" si="265"/>
        <v>-0.60104288929201743</v>
      </c>
      <c r="M437" s="55">
        <f t="shared" si="265"/>
        <v>-5.2126041659607409</v>
      </c>
      <c r="N437" s="55">
        <f t="shared" si="265"/>
        <v>-1.0026696561748736</v>
      </c>
      <c r="O437" s="55">
        <f t="shared" si="265"/>
        <v>-7.7192015221907724</v>
      </c>
      <c r="P437" s="55">
        <f t="shared" si="265"/>
        <v>-2.4945878057795312</v>
      </c>
      <c r="Q437" s="55">
        <f t="shared" si="266"/>
        <v>6.7019337517716195</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-0.88589590258490603</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si="269"/>
        <v>-2.5497527439392087</v>
      </c>
      <c r="Q440" s="55">
        <f t="shared" ref="Q440:Q451" si="270">SUM(Q229/Q202*100-100)</f>
        <v>1.3851744281555796</v>
      </c>
      <c r="R440" s="55">
        <f t="shared" si="269"/>
        <v>-10.83140142733761</v>
      </c>
      <c r="S440" s="55"/>
      <c r="T440" s="55"/>
      <c r="U440" s="55"/>
    </row>
    <row r="441" spans="1:21" s="2" customFormat="1" ht="11.25" hidden="1" customHeight="1">
      <c r="A441" s="37"/>
      <c r="B441" s="45" t="s">
        <v>182</v>
      </c>
      <c r="C441" s="55">
        <f t="shared" si="267"/>
        <v>-100</v>
      </c>
      <c r="D441" s="55">
        <f t="shared" si="267"/>
        <v>-100</v>
      </c>
      <c r="E441" s="55">
        <f t="shared" si="267"/>
        <v>-100</v>
      </c>
      <c r="F441" s="55">
        <f t="shared" si="267"/>
        <v>-100</v>
      </c>
      <c r="G441" s="55">
        <f t="shared" si="267"/>
        <v>-100</v>
      </c>
      <c r="H441" s="55">
        <f t="shared" si="267"/>
        <v>-100</v>
      </c>
      <c r="I441" s="55">
        <f t="shared" si="268"/>
        <v>-100</v>
      </c>
      <c r="J441" s="37"/>
      <c r="K441" s="45" t="s">
        <v>182</v>
      </c>
      <c r="L441" s="55">
        <f t="shared" si="269"/>
        <v>-100</v>
      </c>
      <c r="M441" s="55">
        <f t="shared" si="269"/>
        <v>-100</v>
      </c>
      <c r="N441" s="55">
        <f t="shared" si="269"/>
        <v>-100</v>
      </c>
      <c r="O441" s="55">
        <f t="shared" si="269"/>
        <v>-100</v>
      </c>
      <c r="P441" s="55">
        <f t="shared" si="269"/>
        <v>-100</v>
      </c>
      <c r="Q441" s="55">
        <f t="shared" si="270"/>
        <v>-100</v>
      </c>
      <c r="R441" s="55">
        <f t="shared" si="269"/>
        <v>-100</v>
      </c>
      <c r="S441" s="55"/>
      <c r="T441" s="55"/>
      <c r="U441" s="55"/>
    </row>
    <row r="442" spans="1:21" s="2" customFormat="1" ht="11.25" hidden="1" customHeight="1">
      <c r="A442" s="37"/>
      <c r="B442" s="45" t="s">
        <v>183</v>
      </c>
      <c r="C442" s="55">
        <f t="shared" si="267"/>
        <v>-100</v>
      </c>
      <c r="D442" s="55">
        <f t="shared" si="267"/>
        <v>-100</v>
      </c>
      <c r="E442" s="55">
        <f t="shared" si="267"/>
        <v>-100</v>
      </c>
      <c r="F442" s="55">
        <f t="shared" si="267"/>
        <v>-100</v>
      </c>
      <c r="G442" s="55">
        <f t="shared" si="267"/>
        <v>-100</v>
      </c>
      <c r="H442" s="55">
        <f t="shared" si="267"/>
        <v>-100</v>
      </c>
      <c r="I442" s="55">
        <f t="shared" si="268"/>
        <v>-100</v>
      </c>
      <c r="J442" s="37"/>
      <c r="K442" s="45" t="s">
        <v>183</v>
      </c>
      <c r="L442" s="55">
        <f t="shared" si="269"/>
        <v>-100</v>
      </c>
      <c r="M442" s="55">
        <f t="shared" si="269"/>
        <v>-100</v>
      </c>
      <c r="N442" s="55">
        <f t="shared" si="269"/>
        <v>-100</v>
      </c>
      <c r="O442" s="55">
        <f t="shared" si="269"/>
        <v>-100</v>
      </c>
      <c r="P442" s="55">
        <f t="shared" si="269"/>
        <v>-100</v>
      </c>
      <c r="Q442" s="55">
        <f t="shared" si="270"/>
        <v>-100</v>
      </c>
      <c r="R442" s="55">
        <f t="shared" si="269"/>
        <v>-100</v>
      </c>
      <c r="S442" s="55"/>
      <c r="T442" s="55"/>
      <c r="U442" s="55"/>
    </row>
    <row r="443" spans="1:21" s="2" customFormat="1" ht="11.25" hidden="1" customHeight="1">
      <c r="A443" s="37"/>
      <c r="B443" s="45" t="s">
        <v>184</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184</v>
      </c>
      <c r="L443" s="55">
        <f t="shared" si="269"/>
        <v>-100</v>
      </c>
      <c r="M443" s="55">
        <f t="shared" si="269"/>
        <v>-100</v>
      </c>
      <c r="N443" s="55">
        <f t="shared" si="269"/>
        <v>-100</v>
      </c>
      <c r="O443" s="55">
        <f t="shared" si="269"/>
        <v>-100</v>
      </c>
      <c r="P443" s="55">
        <f t="shared" si="269"/>
        <v>-100</v>
      </c>
      <c r="Q443" s="55">
        <f t="shared" si="270"/>
        <v>-100</v>
      </c>
      <c r="R443" s="55">
        <f t="shared" si="269"/>
        <v>-100</v>
      </c>
      <c r="S443" s="55"/>
      <c r="T443" s="55"/>
      <c r="U443" s="55"/>
    </row>
    <row r="444" spans="1:21" s="2" customFormat="1" ht="11.25" hidden="1" customHeight="1">
      <c r="A444" s="37"/>
      <c r="B444" s="45" t="s">
        <v>185</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185</v>
      </c>
      <c r="L444" s="55">
        <f t="shared" si="269"/>
        <v>-100</v>
      </c>
      <c r="M444" s="55">
        <f t="shared" si="269"/>
        <v>-100</v>
      </c>
      <c r="N444" s="55">
        <f t="shared" si="269"/>
        <v>-100</v>
      </c>
      <c r="O444" s="55">
        <f t="shared" si="269"/>
        <v>-100</v>
      </c>
      <c r="P444" s="55">
        <f t="shared" si="269"/>
        <v>-100</v>
      </c>
      <c r="Q444" s="55">
        <f t="shared" si="270"/>
        <v>-100</v>
      </c>
      <c r="R444" s="55">
        <f t="shared" si="269"/>
        <v>-100</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69"/>
        <v>-100</v>
      </c>
      <c r="Q445" s="55">
        <f t="shared" si="270"/>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69"/>
        <v>-100</v>
      </c>
      <c r="Q446" s="55">
        <f t="shared" si="270"/>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69"/>
        <v>-100</v>
      </c>
      <c r="Q447" s="55">
        <f t="shared" si="270"/>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69"/>
        <v>-100</v>
      </c>
      <c r="Q448" s="55">
        <f t="shared" si="270"/>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69"/>
        <v>-100</v>
      </c>
      <c r="Q449" s="55">
        <f t="shared" si="270"/>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69"/>
        <v>-100</v>
      </c>
      <c r="Q450" s="55">
        <f t="shared" si="270"/>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69"/>
        <v>-100</v>
      </c>
      <c r="Q451" s="55">
        <f t="shared" si="270"/>
        <v>-100</v>
      </c>
      <c r="R451" s="55">
        <f t="shared" si="269"/>
        <v>-100</v>
      </c>
      <c r="S451" s="55"/>
      <c r="T451" s="55"/>
      <c r="U451" s="55"/>
    </row>
    <row r="452" spans="1:21" s="2" customFormat="1" ht="11.25" hidden="1"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73" t="s">
        <v>193</v>
      </c>
      <c r="B453" s="1166"/>
      <c r="C453" s="55">
        <f t="shared" ref="C453:H464" si="271">SUM(C242/C215*100-100)</f>
        <v>-0.88589590258490603</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73" t="s">
        <v>193</v>
      </c>
      <c r="K453" s="1166"/>
      <c r="L453" s="55">
        <f t="shared" ref="L453:R464" si="273">SUM(L242/L215*100-100)</f>
        <v>6.239550257664888</v>
      </c>
      <c r="M453" s="55">
        <f t="shared" si="273"/>
        <v>3.4244160423093888</v>
      </c>
      <c r="N453" s="55">
        <f t="shared" si="273"/>
        <v>0.28149037939691368</v>
      </c>
      <c r="O453" s="55">
        <f t="shared" si="273"/>
        <v>-17.233130624060323</v>
      </c>
      <c r="P453" s="55">
        <f t="shared" si="273"/>
        <v>-2.5497527439392087</v>
      </c>
      <c r="Q453" s="55">
        <f t="shared" ref="Q453:Q464" si="274">SUM(Q242/Q215*100-100)</f>
        <v>1.3851744281555796</v>
      </c>
      <c r="R453" s="55">
        <f t="shared" si="273"/>
        <v>-10.83140142733761</v>
      </c>
      <c r="S453" s="55"/>
      <c r="T453" s="55"/>
      <c r="U453" s="55"/>
    </row>
    <row r="454" spans="1:21" s="2" customFormat="1" ht="11.25" hidden="1" customHeight="1">
      <c r="A454" s="1173" t="s">
        <v>194</v>
      </c>
      <c r="B454" s="1166"/>
      <c r="C454" s="55">
        <f t="shared" si="271"/>
        <v>-50.162471485464124</v>
      </c>
      <c r="D454" s="55">
        <f t="shared" si="271"/>
        <v>-46.414052815320595</v>
      </c>
      <c r="E454" s="55">
        <f t="shared" si="271"/>
        <v>-50.084314567749885</v>
      </c>
      <c r="F454" s="55">
        <f t="shared" si="271"/>
        <v>-46.569799514405318</v>
      </c>
      <c r="G454" s="55">
        <f t="shared" si="271"/>
        <v>-46.497478887263419</v>
      </c>
      <c r="H454" s="55">
        <f t="shared" si="271"/>
        <v>-46.156939630081453</v>
      </c>
      <c r="I454" s="55">
        <f t="shared" si="272"/>
        <v>-48.030872590578255</v>
      </c>
      <c r="J454" s="1173" t="s">
        <v>194</v>
      </c>
      <c r="K454" s="1166"/>
      <c r="L454" s="55">
        <f t="shared" si="273"/>
        <v>-49.647005417780974</v>
      </c>
      <c r="M454" s="55">
        <f t="shared" si="273"/>
        <v>-48.850529880487223</v>
      </c>
      <c r="N454" s="55">
        <f t="shared" si="273"/>
        <v>-49.997384083319652</v>
      </c>
      <c r="O454" s="55">
        <f t="shared" si="273"/>
        <v>-60.104229989594302</v>
      </c>
      <c r="P454" s="55">
        <f t="shared" si="273"/>
        <v>-48.736972116946397</v>
      </c>
      <c r="Q454" s="55">
        <f t="shared" si="274"/>
        <v>-49.391879924165394</v>
      </c>
      <c r="R454" s="55">
        <f t="shared" si="273"/>
        <v>-54.634554721972968</v>
      </c>
      <c r="S454" s="55"/>
      <c r="T454" s="55"/>
      <c r="U454" s="55"/>
    </row>
    <row r="455" spans="1:21" s="2" customFormat="1" ht="11.25" hidden="1" customHeight="1">
      <c r="A455" s="1173" t="s">
        <v>195</v>
      </c>
      <c r="B455" s="1166"/>
      <c r="C455" s="55">
        <f t="shared" si="271"/>
        <v>-69.353431883128991</v>
      </c>
      <c r="D455" s="55">
        <f t="shared" si="271"/>
        <v>-66.416552692166718</v>
      </c>
      <c r="E455" s="55">
        <f t="shared" si="271"/>
        <v>-69.057676056254095</v>
      </c>
      <c r="F455" s="55">
        <f t="shared" si="271"/>
        <v>-67.249939416865161</v>
      </c>
      <c r="G455" s="55">
        <f t="shared" si="271"/>
        <v>-67.156635018037235</v>
      </c>
      <c r="H455" s="55">
        <f t="shared" si="271"/>
        <v>-67.443433873129919</v>
      </c>
      <c r="I455" s="55">
        <f t="shared" si="272"/>
        <v>-67.773841074998842</v>
      </c>
      <c r="J455" s="1173" t="s">
        <v>195</v>
      </c>
      <c r="K455" s="1166"/>
      <c r="L455" s="55">
        <f t="shared" si="273"/>
        <v>-70.299524028221853</v>
      </c>
      <c r="M455" s="55">
        <f t="shared" si="273"/>
        <v>-68.471804633560652</v>
      </c>
      <c r="N455" s="55">
        <f t="shared" si="273"/>
        <v>-71.054214602601704</v>
      </c>
      <c r="O455" s="55">
        <f t="shared" si="273"/>
        <v>-75.207137105068213</v>
      </c>
      <c r="P455" s="55">
        <f t="shared" si="273"/>
        <v>-70.352847930956884</v>
      </c>
      <c r="Q455" s="55">
        <f t="shared" si="274"/>
        <v>-69.443575250822875</v>
      </c>
      <c r="R455" s="55">
        <f t="shared" si="273"/>
        <v>-73.323777714919814</v>
      </c>
      <c r="S455" s="55"/>
      <c r="T455" s="55"/>
      <c r="U455" s="55"/>
    </row>
    <row r="456" spans="1:21" s="2" customFormat="1" ht="11.25" hidden="1" customHeight="1">
      <c r="A456" s="1173" t="s">
        <v>196</v>
      </c>
      <c r="B456" s="1166"/>
      <c r="C456" s="55">
        <f t="shared" si="271"/>
        <v>-78.224479589295356</v>
      </c>
      <c r="D456" s="55">
        <f t="shared" si="271"/>
        <v>-75.854212816225186</v>
      </c>
      <c r="E456" s="55">
        <f t="shared" si="271"/>
        <v>-77.47587263991943</v>
      </c>
      <c r="F456" s="55">
        <f t="shared" si="271"/>
        <v>-76.751766788313191</v>
      </c>
      <c r="G456" s="55">
        <f t="shared" si="271"/>
        <v>-76.64651881832566</v>
      </c>
      <c r="H456" s="55">
        <f t="shared" si="271"/>
        <v>-77.092982740310916</v>
      </c>
      <c r="I456" s="55">
        <f t="shared" si="272"/>
        <v>-78.164111103363155</v>
      </c>
      <c r="J456" s="1173" t="s">
        <v>196</v>
      </c>
      <c r="K456" s="1166"/>
      <c r="L456" s="55">
        <f t="shared" si="273"/>
        <v>-78.881183947047546</v>
      </c>
      <c r="M456" s="55">
        <f t="shared" si="273"/>
        <v>-77.383533870703488</v>
      </c>
      <c r="N456" s="55">
        <f t="shared" si="273"/>
        <v>-79.867728614854926</v>
      </c>
      <c r="O456" s="55">
        <f t="shared" si="273"/>
        <v>-82.228533102569685</v>
      </c>
      <c r="P456" s="55">
        <f t="shared" si="273"/>
        <v>-81.373023667575012</v>
      </c>
      <c r="Q456" s="55">
        <f t="shared" si="274"/>
        <v>-78.567807051783376</v>
      </c>
      <c r="R456" s="55">
        <f t="shared" si="273"/>
        <v>-83.76591240501385</v>
      </c>
      <c r="S456" s="55"/>
      <c r="T456" s="55"/>
      <c r="U456" s="55"/>
    </row>
    <row r="457" spans="1:21" s="2" customFormat="1" ht="11.25" hidden="1" customHeight="1">
      <c r="A457" s="1173" t="s">
        <v>197</v>
      </c>
      <c r="B457" s="1166"/>
      <c r="C457" s="55">
        <f t="shared" si="271"/>
        <v>-83.546855829457712</v>
      </c>
      <c r="D457" s="55">
        <f t="shared" si="271"/>
        <v>-81.55025285616729</v>
      </c>
      <c r="E457" s="55">
        <f t="shared" si="271"/>
        <v>-82.647514733927039</v>
      </c>
      <c r="F457" s="55">
        <f t="shared" si="271"/>
        <v>-82.616368400784012</v>
      </c>
      <c r="G457" s="55">
        <f t="shared" si="271"/>
        <v>-82.154903849166402</v>
      </c>
      <c r="H457" s="55">
        <f t="shared" si="271"/>
        <v>-82.602817400584343</v>
      </c>
      <c r="I457" s="55">
        <f t="shared" si="272"/>
        <v>-84.240803300173752</v>
      </c>
      <c r="J457" s="1173" t="s">
        <v>197</v>
      </c>
      <c r="K457" s="1166"/>
      <c r="L457" s="55">
        <f t="shared" si="273"/>
        <v>-84.398893152527862</v>
      </c>
      <c r="M457" s="55">
        <f t="shared" si="273"/>
        <v>-82.674996434928602</v>
      </c>
      <c r="N457" s="55">
        <f t="shared" si="273"/>
        <v>-85.104443665771669</v>
      </c>
      <c r="O457" s="55">
        <f t="shared" si="273"/>
        <v>-86.018698645818958</v>
      </c>
      <c r="P457" s="55">
        <f t="shared" si="273"/>
        <v>-86.710747064048164</v>
      </c>
      <c r="Q457" s="55">
        <f t="shared" si="274"/>
        <v>-83.970748806047212</v>
      </c>
      <c r="R457" s="55">
        <f t="shared" si="273"/>
        <v>-88.623831716081199</v>
      </c>
      <c r="S457" s="55"/>
      <c r="T457" s="55"/>
      <c r="U457" s="55"/>
    </row>
    <row r="458" spans="1:21" s="2" customFormat="1" ht="11.25" hidden="1" customHeight="1">
      <c r="A458" s="1173" t="s">
        <v>198</v>
      </c>
      <c r="B458" s="1166"/>
      <c r="C458" s="55">
        <f t="shared" si="271"/>
        <v>-86.883779758539958</v>
      </c>
      <c r="D458" s="55">
        <f t="shared" si="271"/>
        <v>-85.221384856286619</v>
      </c>
      <c r="E458" s="55">
        <f t="shared" si="271"/>
        <v>-85.964770763426287</v>
      </c>
      <c r="F458" s="55">
        <f t="shared" si="271"/>
        <v>-86.24347502076418</v>
      </c>
      <c r="G458" s="55">
        <f t="shared" si="271"/>
        <v>-85.779065143755602</v>
      </c>
      <c r="H458" s="55">
        <f t="shared" si="271"/>
        <v>-86.124993986351186</v>
      </c>
      <c r="I458" s="55">
        <f t="shared" si="272"/>
        <v>-87.781506782018724</v>
      </c>
      <c r="J458" s="1173" t="s">
        <v>198</v>
      </c>
      <c r="K458" s="1166"/>
      <c r="L458" s="55">
        <f t="shared" si="273"/>
        <v>-87.728862408629396</v>
      </c>
      <c r="M458" s="55">
        <f t="shared" si="273"/>
        <v>-85.949188381774121</v>
      </c>
      <c r="N458" s="55">
        <f t="shared" si="273"/>
        <v>-88.327995603479309</v>
      </c>
      <c r="O458" s="55">
        <f t="shared" si="273"/>
        <v>-88.565612700176331</v>
      </c>
      <c r="P458" s="55">
        <f t="shared" si="273"/>
        <v>-89.520414154367103</v>
      </c>
      <c r="Q458" s="55">
        <f t="shared" si="274"/>
        <v>-87.213551939377268</v>
      </c>
      <c r="R458" s="55">
        <f t="shared" si="273"/>
        <v>-91.072491575933114</v>
      </c>
      <c r="S458" s="55"/>
      <c r="T458" s="55"/>
      <c r="U458" s="55"/>
    </row>
    <row r="459" spans="1:21" s="2" customFormat="1" ht="11.25" hidden="1" customHeight="1">
      <c r="A459" s="1173" t="s">
        <v>199</v>
      </c>
      <c r="B459" s="1166"/>
      <c r="C459" s="55">
        <f t="shared" si="271"/>
        <v>-89.190025201593215</v>
      </c>
      <c r="D459" s="55">
        <f t="shared" si="271"/>
        <v>-87.797462008280206</v>
      </c>
      <c r="E459" s="55">
        <f t="shared" si="271"/>
        <v>-88.258608260298914</v>
      </c>
      <c r="F459" s="55">
        <f t="shared" si="271"/>
        <v>-88.767721316968348</v>
      </c>
      <c r="G459" s="55">
        <f t="shared" si="271"/>
        <v>-88.178036280573835</v>
      </c>
      <c r="H459" s="55">
        <f t="shared" si="271"/>
        <v>-88.581286805534376</v>
      </c>
      <c r="I459" s="55">
        <f t="shared" si="272"/>
        <v>-90.037195497441616</v>
      </c>
      <c r="J459" s="1173" t="s">
        <v>199</v>
      </c>
      <c r="K459" s="1166"/>
      <c r="L459" s="55">
        <f t="shared" si="273"/>
        <v>-90.000501697540656</v>
      </c>
      <c r="M459" s="55">
        <f t="shared" si="273"/>
        <v>-88.274760122934453</v>
      </c>
      <c r="N459" s="55">
        <f t="shared" si="273"/>
        <v>-90.549125527120069</v>
      </c>
      <c r="O459" s="55">
        <f t="shared" si="273"/>
        <v>-90.335967115971329</v>
      </c>
      <c r="P459" s="55">
        <f t="shared" si="273"/>
        <v>-91.637808086474308</v>
      </c>
      <c r="Q459" s="55">
        <f t="shared" si="274"/>
        <v>-89.574087088142278</v>
      </c>
      <c r="R459" s="55">
        <f t="shared" si="273"/>
        <v>-92.925357803882648</v>
      </c>
      <c r="S459" s="55"/>
      <c r="T459" s="55"/>
      <c r="U459" s="55"/>
    </row>
    <row r="460" spans="1:21" s="2" customFormat="1" ht="11.25" hidden="1" customHeight="1">
      <c r="A460" s="1173" t="s">
        <v>200</v>
      </c>
      <c r="B460" s="1166"/>
      <c r="C460" s="55">
        <f t="shared" si="271"/>
        <v>-90.792414732988931</v>
      </c>
      <c r="D460" s="55">
        <f t="shared" si="271"/>
        <v>-89.628070971281602</v>
      </c>
      <c r="E460" s="55">
        <f t="shared" si="271"/>
        <v>-89.88449682970446</v>
      </c>
      <c r="F460" s="55">
        <f t="shared" si="271"/>
        <v>-90.481604359158766</v>
      </c>
      <c r="G460" s="55">
        <f t="shared" si="271"/>
        <v>-89.807183004193618</v>
      </c>
      <c r="H460" s="55">
        <f t="shared" si="271"/>
        <v>-90.11653997551943</v>
      </c>
      <c r="I460" s="55">
        <f t="shared" si="272"/>
        <v>-91.682792294131445</v>
      </c>
      <c r="J460" s="1173" t="s">
        <v>200</v>
      </c>
      <c r="K460" s="1166"/>
      <c r="L460" s="55">
        <f t="shared" si="273"/>
        <v>-91.598996572699079</v>
      </c>
      <c r="M460" s="55">
        <f t="shared" si="273"/>
        <v>-89.887061186644573</v>
      </c>
      <c r="N460" s="55">
        <f t="shared" si="273"/>
        <v>-91.96179442316209</v>
      </c>
      <c r="O460" s="55">
        <f t="shared" si="273"/>
        <v>-91.763259304783119</v>
      </c>
      <c r="P460" s="55">
        <f t="shared" si="273"/>
        <v>-93.101147759441275</v>
      </c>
      <c r="Q460" s="55">
        <f t="shared" si="274"/>
        <v>-91.018627393911174</v>
      </c>
      <c r="R460" s="55">
        <f t="shared" si="273"/>
        <v>-94.178339941594061</v>
      </c>
      <c r="S460" s="55"/>
      <c r="T460" s="55"/>
      <c r="U460" s="55"/>
    </row>
    <row r="461" spans="1:21" s="2" customFormat="1" ht="11.25" hidden="1" customHeight="1">
      <c r="A461" s="1173" t="s">
        <v>201</v>
      </c>
      <c r="B461" s="1166"/>
      <c r="C461" s="55">
        <f t="shared" si="271"/>
        <v>-91.98970236419278</v>
      </c>
      <c r="D461" s="55">
        <f t="shared" si="271"/>
        <v>-90.930723869679511</v>
      </c>
      <c r="E461" s="55">
        <f t="shared" si="271"/>
        <v>-91.144581340164621</v>
      </c>
      <c r="F461" s="55">
        <f t="shared" si="271"/>
        <v>-91.759117469516099</v>
      </c>
      <c r="G461" s="55">
        <f t="shared" si="271"/>
        <v>-91.12256304708869</v>
      </c>
      <c r="H461" s="55">
        <f t="shared" si="271"/>
        <v>-91.39724121797633</v>
      </c>
      <c r="I461" s="55">
        <f t="shared" si="272"/>
        <v>-92.835016092461004</v>
      </c>
      <c r="J461" s="1173" t="s">
        <v>201</v>
      </c>
      <c r="K461" s="1166"/>
      <c r="L461" s="55">
        <f t="shared" si="273"/>
        <v>-92.770403544619384</v>
      </c>
      <c r="M461" s="55">
        <f t="shared" si="273"/>
        <v>-91.157331291932834</v>
      </c>
      <c r="N461" s="55">
        <f t="shared" si="273"/>
        <v>-93.082645667656323</v>
      </c>
      <c r="O461" s="55">
        <f t="shared" si="273"/>
        <v>-92.828164825002347</v>
      </c>
      <c r="P461" s="55">
        <f t="shared" si="273"/>
        <v>-93.996338179433167</v>
      </c>
      <c r="Q461" s="55">
        <f t="shared" si="274"/>
        <v>-92.204659086775337</v>
      </c>
      <c r="R461" s="55">
        <f t="shared" si="273"/>
        <v>-94.955729364885073</v>
      </c>
      <c r="S461" s="55"/>
      <c r="T461" s="55"/>
      <c r="U461" s="55"/>
    </row>
    <row r="462" spans="1:21" s="2" customFormat="1" ht="11.25" hidden="1" customHeight="1">
      <c r="A462" s="1173" t="s">
        <v>202</v>
      </c>
      <c r="B462" s="1166"/>
      <c r="C462" s="55">
        <f t="shared" si="271"/>
        <v>-92.890080106484007</v>
      </c>
      <c r="D462" s="55">
        <f t="shared" si="271"/>
        <v>-91.918048813695364</v>
      </c>
      <c r="E462" s="55">
        <f t="shared" si="271"/>
        <v>-92.095615913084288</v>
      </c>
      <c r="F462" s="55">
        <f t="shared" si="271"/>
        <v>-92.717716817366451</v>
      </c>
      <c r="G462" s="55">
        <f t="shared" si="271"/>
        <v>-92.11706393620581</v>
      </c>
      <c r="H462" s="55">
        <f t="shared" si="271"/>
        <v>-92.377990133775967</v>
      </c>
      <c r="I462" s="55">
        <f t="shared" si="272"/>
        <v>-93.639392557437347</v>
      </c>
      <c r="J462" s="1173" t="s">
        <v>202</v>
      </c>
      <c r="K462" s="1166"/>
      <c r="L462" s="55">
        <f t="shared" si="273"/>
        <v>-93.629880318524712</v>
      </c>
      <c r="M462" s="55">
        <f t="shared" si="273"/>
        <v>-92.174171129771295</v>
      </c>
      <c r="N462" s="55">
        <f t="shared" si="273"/>
        <v>-93.901470878161433</v>
      </c>
      <c r="O462" s="55">
        <f t="shared" si="273"/>
        <v>-93.584752599170614</v>
      </c>
      <c r="P462" s="55">
        <f t="shared" si="273"/>
        <v>-94.731840904151269</v>
      </c>
      <c r="Q462" s="55">
        <f t="shared" si="274"/>
        <v>-93.154448293104309</v>
      </c>
      <c r="R462" s="55">
        <f t="shared" si="273"/>
        <v>-95.592992174136143</v>
      </c>
      <c r="S462" s="55"/>
      <c r="T462" s="55"/>
      <c r="U462" s="55"/>
    </row>
    <row r="463" spans="1:21" s="2" customFormat="1" ht="11.25" hidden="1" customHeight="1">
      <c r="A463" s="1173" t="s">
        <v>203</v>
      </c>
      <c r="B463" s="1166"/>
      <c r="C463" s="55">
        <f t="shared" si="271"/>
        <v>-93.450345163922123</v>
      </c>
      <c r="D463" s="55">
        <f t="shared" si="271"/>
        <v>-92.567199041449157</v>
      </c>
      <c r="E463" s="55">
        <f t="shared" si="271"/>
        <v>-92.750160482538448</v>
      </c>
      <c r="F463" s="55">
        <f t="shared" si="271"/>
        <v>-93.297970262120543</v>
      </c>
      <c r="G463" s="55">
        <f t="shared" si="271"/>
        <v>-92.787608495202136</v>
      </c>
      <c r="H463" s="55">
        <f t="shared" si="271"/>
        <v>-92.999863680215583</v>
      </c>
      <c r="I463" s="55">
        <f t="shared" si="272"/>
        <v>-94.10522763349752</v>
      </c>
      <c r="J463" s="1173" t="s">
        <v>203</v>
      </c>
      <c r="K463" s="1166"/>
      <c r="L463" s="55">
        <f t="shared" si="273"/>
        <v>-94.095725156990795</v>
      </c>
      <c r="M463" s="55">
        <f t="shared" si="273"/>
        <v>-92.80141171266223</v>
      </c>
      <c r="N463" s="55">
        <f t="shared" si="273"/>
        <v>-94.362327318763519</v>
      </c>
      <c r="O463" s="55">
        <f t="shared" si="273"/>
        <v>-94.046580246734237</v>
      </c>
      <c r="P463" s="55">
        <f t="shared" si="273"/>
        <v>-95.042867818398008</v>
      </c>
      <c r="Q463" s="55">
        <f t="shared" si="274"/>
        <v>-93.662895671131508</v>
      </c>
      <c r="R463" s="55">
        <f t="shared" si="273"/>
        <v>-95.837266273033165</v>
      </c>
      <c r="S463" s="55"/>
      <c r="T463" s="55"/>
      <c r="U463" s="55"/>
    </row>
    <row r="464" spans="1:21" s="2" customFormat="1" ht="11.25" hidden="1" customHeight="1">
      <c r="A464" s="1173" t="s">
        <v>204</v>
      </c>
      <c r="B464" s="1166"/>
      <c r="C464" s="55">
        <f t="shared" si="271"/>
        <v>-93.889333070403097</v>
      </c>
      <c r="D464" s="55">
        <f t="shared" si="271"/>
        <v>-93.091496200593568</v>
      </c>
      <c r="E464" s="55">
        <f t="shared" si="271"/>
        <v>-93.260271727777692</v>
      </c>
      <c r="F464" s="55">
        <f t="shared" si="271"/>
        <v>-93.726149502737755</v>
      </c>
      <c r="G464" s="55">
        <f t="shared" si="271"/>
        <v>-93.308184087372254</v>
      </c>
      <c r="H464" s="55">
        <f t="shared" si="271"/>
        <v>-93.475775877133003</v>
      </c>
      <c r="I464" s="55">
        <f t="shared" si="272"/>
        <v>-94.467181968549696</v>
      </c>
      <c r="J464" s="1173" t="s">
        <v>204</v>
      </c>
      <c r="K464" s="1166"/>
      <c r="L464" s="55">
        <f t="shared" si="273"/>
        <v>-94.455156372475457</v>
      </c>
      <c r="M464" s="55">
        <f t="shared" si="273"/>
        <v>-93.358781707258402</v>
      </c>
      <c r="N464" s="55">
        <f t="shared" si="273"/>
        <v>-94.680236257363376</v>
      </c>
      <c r="O464" s="55">
        <f t="shared" si="273"/>
        <v>-94.40150841760655</v>
      </c>
      <c r="P464" s="55">
        <f t="shared" si="273"/>
        <v>-95.312148248660293</v>
      </c>
      <c r="Q464" s="55">
        <f t="shared" si="274"/>
        <v>-94.078471166267647</v>
      </c>
      <c r="R464" s="55">
        <f t="shared" si="273"/>
        <v>-96.037893318295147</v>
      </c>
      <c r="S464" s="55"/>
      <c r="T464" s="55"/>
      <c r="U464" s="55"/>
    </row>
    <row r="465" spans="1:20" ht="6" customHeight="1"/>
    <row r="466" spans="1:20" ht="24" customHeight="1">
      <c r="A466" s="1163" t="s">
        <v>774</v>
      </c>
      <c r="B466" s="1163"/>
      <c r="C466" s="1163"/>
      <c r="D466" s="1163"/>
      <c r="E466" s="1163"/>
      <c r="F466" s="1163"/>
      <c r="G466" s="1163"/>
      <c r="H466" s="1163"/>
      <c r="I466" s="1163"/>
      <c r="J466" s="1163"/>
      <c r="K466" s="1163"/>
      <c r="L466" s="1163"/>
      <c r="M466" s="1163"/>
      <c r="N466" s="1163"/>
      <c r="O466" s="1163"/>
      <c r="P466" s="1163"/>
      <c r="Q466" s="1163"/>
      <c r="R466" s="1163"/>
      <c r="S466" s="546"/>
      <c r="T466" s="546"/>
    </row>
    <row r="467" spans="1:20" ht="24" customHeight="1">
      <c r="A467" s="1380" t="s">
        <v>789</v>
      </c>
      <c r="B467" s="1380"/>
      <c r="C467" s="1380"/>
      <c r="D467" s="1380"/>
      <c r="E467" s="1380"/>
      <c r="F467" s="1380"/>
      <c r="G467" s="1380"/>
      <c r="H467" s="1380"/>
      <c r="I467" s="1380"/>
      <c r="J467" s="1380"/>
      <c r="K467" s="1380"/>
      <c r="L467" s="1380"/>
      <c r="M467" s="1380"/>
      <c r="N467" s="1380"/>
      <c r="O467" s="1380"/>
      <c r="P467" s="1380"/>
      <c r="Q467" s="1380"/>
      <c r="R467" s="1380"/>
      <c r="S467" s="547"/>
      <c r="T467" s="547"/>
    </row>
  </sheetData>
  <mergeCells count="427">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 ref="J33:K33"/>
    <mergeCell ref="A39:B39"/>
    <mergeCell ref="J39:K39"/>
    <mergeCell ref="A56:B56"/>
    <mergeCell ref="J56:K56"/>
    <mergeCell ref="A57:B57"/>
    <mergeCell ref="J57:K57"/>
    <mergeCell ref="A54:B54"/>
    <mergeCell ref="J54:K54"/>
    <mergeCell ref="A55:B55"/>
    <mergeCell ref="J55:K55"/>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A219:B219"/>
    <mergeCell ref="J219:K219"/>
    <mergeCell ref="A216:B216"/>
    <mergeCell ref="J216:K216"/>
    <mergeCell ref="A217:B217"/>
    <mergeCell ref="J217:K217"/>
    <mergeCell ref="A199:B199"/>
    <mergeCell ref="J199:K199"/>
    <mergeCell ref="A215:B215"/>
    <mergeCell ref="J215:K215"/>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s>
  <phoneticPr fontId="4" type="noConversion"/>
  <printOptions horizontalCentered="1"/>
  <pageMargins left="0.59055118110236227" right="0.23622047244094491" top="0.59055118110236227" bottom="0.39370078740157483" header="0.31496062992125984" footer="0.31496062992125984"/>
  <pageSetup paperSize="9" scale="84"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6"/>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1104"/>
      <c r="I1" s="37"/>
      <c r="J1" s="1"/>
      <c r="K1" s="1"/>
      <c r="N1" s="391"/>
      <c r="O1" s="391"/>
      <c r="P1" s="1164" t="s">
        <v>527</v>
      </c>
      <c r="Q1" s="1164"/>
      <c r="R1" s="1164"/>
      <c r="S1" s="1164"/>
    </row>
    <row r="2" spans="1:19" s="59" customFormat="1" ht="11.25" customHeight="1">
      <c r="A2" s="1170" t="s">
        <v>656</v>
      </c>
      <c r="B2" s="1170"/>
      <c r="C2" s="1170"/>
      <c r="D2" s="1170"/>
      <c r="E2" s="1170"/>
      <c r="F2" s="1170"/>
      <c r="G2" s="1170"/>
      <c r="H2" s="1170"/>
      <c r="I2" s="1170"/>
      <c r="J2" s="1170" t="s">
        <v>656</v>
      </c>
      <c r="K2" s="1170"/>
      <c r="L2" s="1170"/>
      <c r="M2" s="1170"/>
      <c r="N2" s="1170"/>
      <c r="O2" s="1170"/>
      <c r="P2" s="1170"/>
      <c r="Q2" s="1170"/>
      <c r="R2" s="1170"/>
      <c r="S2" s="139"/>
    </row>
    <row r="3" spans="1:19" ht="11.25" customHeight="1">
      <c r="A3" s="1169" t="s">
        <v>636</v>
      </c>
      <c r="B3" s="1169"/>
      <c r="C3" s="1169"/>
      <c r="D3" s="1169"/>
      <c r="E3" s="1169"/>
      <c r="F3" s="1169"/>
      <c r="G3" s="1169"/>
      <c r="H3" s="1169"/>
      <c r="I3" s="1169"/>
      <c r="J3" s="1169" t="s">
        <v>636</v>
      </c>
      <c r="K3" s="1169"/>
      <c r="L3" s="1169"/>
      <c r="M3" s="1169"/>
      <c r="N3" s="1169"/>
      <c r="O3" s="1169"/>
      <c r="P3" s="1169"/>
      <c r="Q3" s="1169"/>
      <c r="R3" s="1169"/>
      <c r="S3" s="63"/>
    </row>
    <row r="4" spans="1:19" s="60" customFormat="1" ht="11.25" customHeight="1">
      <c r="A4" s="140" t="s">
        <v>693</v>
      </c>
      <c r="B4" s="33"/>
      <c r="C4" s="33"/>
      <c r="D4" s="33"/>
      <c r="E4" s="33"/>
      <c r="F4" s="33"/>
      <c r="G4" s="33"/>
      <c r="H4" s="33"/>
      <c r="I4" s="33"/>
      <c r="J4" s="140" t="s">
        <v>693</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694</v>
      </c>
      <c r="B6" s="155"/>
      <c r="C6" s="155"/>
      <c r="D6" s="155"/>
      <c r="E6" s="155"/>
      <c r="F6" s="155"/>
      <c r="G6" s="155"/>
      <c r="H6" s="155"/>
      <c r="I6" s="155"/>
      <c r="J6" s="172" t="s">
        <v>694</v>
      </c>
      <c r="K6" s="155"/>
      <c r="L6" s="155"/>
      <c r="M6" s="155"/>
      <c r="N6" s="155"/>
      <c r="O6" s="155"/>
      <c r="P6" s="155"/>
      <c r="Q6" s="155"/>
      <c r="R6" s="155"/>
    </row>
    <row r="7" spans="1:19" ht="11.25" customHeight="1"/>
    <row r="8" spans="1:19" ht="11.25" customHeight="1">
      <c r="A8" s="17"/>
      <c r="B8" s="179"/>
      <c r="C8" s="1154" t="s">
        <v>695</v>
      </c>
      <c r="D8" s="1155"/>
      <c r="E8" s="1155"/>
      <c r="F8" s="1155"/>
      <c r="G8" s="1155"/>
      <c r="H8" s="1155"/>
      <c r="I8" s="1155"/>
      <c r="J8" s="17"/>
      <c r="K8" s="179"/>
      <c r="L8" s="1154" t="s">
        <v>695</v>
      </c>
      <c r="M8" s="1155"/>
      <c r="N8" s="1155"/>
      <c r="O8" s="1155"/>
      <c r="P8" s="1155"/>
      <c r="Q8" s="1155"/>
      <c r="R8" s="1155"/>
      <c r="S8" s="1155"/>
    </row>
    <row r="9" spans="1:19" ht="11.25" customHeight="1">
      <c r="A9" s="1165" t="s">
        <v>158</v>
      </c>
      <c r="B9" s="1166"/>
      <c r="C9" s="44"/>
      <c r="D9" s="340"/>
      <c r="E9" s="340"/>
      <c r="F9" s="340"/>
      <c r="G9" s="340"/>
      <c r="H9" s="340"/>
      <c r="I9" s="1101"/>
      <c r="J9" s="1165" t="s">
        <v>158</v>
      </c>
      <c r="K9" s="1166"/>
      <c r="L9" s="393"/>
      <c r="M9" s="393"/>
      <c r="N9" s="393"/>
      <c r="O9" s="393"/>
      <c r="P9" s="393"/>
      <c r="Q9" s="393"/>
      <c r="R9" s="393"/>
      <c r="S9" s="381"/>
    </row>
    <row r="10" spans="1:19" ht="11.25" customHeight="1">
      <c r="A10" s="22" t="s">
        <v>160</v>
      </c>
      <c r="B10" s="27"/>
      <c r="C10" s="73" t="s">
        <v>531</v>
      </c>
      <c r="D10" s="73" t="s">
        <v>680</v>
      </c>
      <c r="E10" s="73" t="s">
        <v>681</v>
      </c>
      <c r="F10" s="73" t="s">
        <v>683</v>
      </c>
      <c r="G10" s="73" t="s">
        <v>682</v>
      </c>
      <c r="H10" s="73" t="s">
        <v>790</v>
      </c>
      <c r="I10" s="1102" t="s">
        <v>684</v>
      </c>
      <c r="J10" s="22" t="s">
        <v>160</v>
      </c>
      <c r="K10" s="27"/>
      <c r="L10" s="72" t="s">
        <v>791</v>
      </c>
      <c r="M10" s="72" t="s">
        <v>685</v>
      </c>
      <c r="N10" s="72" t="s">
        <v>629</v>
      </c>
      <c r="O10" s="72" t="s">
        <v>686</v>
      </c>
      <c r="P10" s="72" t="s">
        <v>687</v>
      </c>
      <c r="Q10" s="72" t="s">
        <v>731</v>
      </c>
      <c r="R10" s="72" t="s">
        <v>630</v>
      </c>
      <c r="S10" s="455" t="s">
        <v>227</v>
      </c>
    </row>
    <row r="11" spans="1:19" ht="11.25" customHeight="1">
      <c r="A11" s="18"/>
      <c r="B11" s="27"/>
      <c r="C11" s="27"/>
      <c r="D11" s="73"/>
      <c r="E11" s="73"/>
      <c r="F11" s="73" t="s">
        <v>689</v>
      </c>
      <c r="G11" s="73" t="s">
        <v>688</v>
      </c>
      <c r="H11" s="73"/>
      <c r="I11" s="1102" t="s">
        <v>690</v>
      </c>
      <c r="J11" s="18"/>
      <c r="K11" s="27"/>
      <c r="L11" s="72"/>
      <c r="M11" s="72"/>
      <c r="N11" s="72"/>
      <c r="O11" s="72" t="s">
        <v>691</v>
      </c>
      <c r="P11" s="72"/>
      <c r="Q11" s="72" t="s">
        <v>732</v>
      </c>
      <c r="R11" s="72" t="s">
        <v>692</v>
      </c>
      <c r="S11" s="455" t="s">
        <v>696</v>
      </c>
    </row>
    <row r="12" spans="1:19" ht="11.25" customHeight="1">
      <c r="A12" s="1165" t="s">
        <v>168</v>
      </c>
      <c r="B12" s="1166"/>
      <c r="C12" s="27"/>
      <c r="D12" s="73"/>
      <c r="E12" s="73"/>
      <c r="F12" s="73"/>
      <c r="G12" s="73"/>
      <c r="H12" s="73"/>
      <c r="I12" s="1102"/>
      <c r="J12" s="18" t="s">
        <v>168</v>
      </c>
      <c r="K12" s="27"/>
      <c r="L12" s="395"/>
      <c r="M12" s="395"/>
      <c r="N12" s="395"/>
      <c r="O12" s="395"/>
      <c r="P12" s="395"/>
      <c r="Q12" s="395"/>
      <c r="R12" s="395"/>
      <c r="S12" s="72" t="s">
        <v>697</v>
      </c>
    </row>
    <row r="13" spans="1:19" ht="11.25" customHeight="1">
      <c r="A13" s="1381" t="s">
        <v>173</v>
      </c>
      <c r="B13" s="1382"/>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1103"/>
      <c r="I15" s="34"/>
      <c r="J15" s="33"/>
      <c r="K15" s="33"/>
      <c r="L15" s="2"/>
      <c r="M15" s="2"/>
      <c r="N15" s="2"/>
      <c r="O15" s="2"/>
      <c r="P15" s="2"/>
      <c r="Q15" s="2"/>
      <c r="R15" s="2"/>
      <c r="S15" s="2"/>
    </row>
    <row r="16" spans="1:19" ht="8.1" customHeight="1">
      <c r="A16" s="33"/>
      <c r="B16" s="33"/>
      <c r="C16" s="33"/>
      <c r="D16" s="36"/>
      <c r="E16" s="36"/>
      <c r="F16" s="36"/>
      <c r="G16" s="34"/>
      <c r="H16" s="1103"/>
      <c r="I16" s="34"/>
      <c r="J16" s="33"/>
      <c r="K16" s="33"/>
      <c r="L16" s="2"/>
      <c r="M16" s="2"/>
      <c r="N16" s="2"/>
      <c r="O16" s="2"/>
      <c r="P16" s="2"/>
      <c r="Q16" s="2"/>
      <c r="R16" s="2"/>
      <c r="S16" s="2"/>
    </row>
    <row r="17" spans="1:19">
      <c r="A17" s="33"/>
      <c r="B17" s="33"/>
      <c r="C17" s="171" t="s">
        <v>698</v>
      </c>
      <c r="D17" s="171"/>
      <c r="E17" s="171"/>
      <c r="F17" s="171"/>
      <c r="G17" s="171"/>
      <c r="H17" s="1100"/>
      <c r="I17" s="171"/>
      <c r="J17" s="33"/>
      <c r="K17" s="33"/>
      <c r="L17" s="1171" t="s">
        <v>698</v>
      </c>
      <c r="M17" s="1171"/>
      <c r="N17" s="1171"/>
      <c r="O17" s="1171"/>
      <c r="P17" s="1171"/>
      <c r="Q17" s="1171"/>
      <c r="R17" s="1171"/>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768</v>
      </c>
      <c r="E19" s="448">
        <v>1602.519</v>
      </c>
      <c r="F19" s="456" t="s">
        <v>768</v>
      </c>
      <c r="G19" s="448">
        <v>961.58600000000013</v>
      </c>
      <c r="H19" s="456" t="s">
        <v>768</v>
      </c>
      <c r="I19" s="456" t="s">
        <v>768</v>
      </c>
      <c r="J19" s="18">
        <v>1996</v>
      </c>
      <c r="K19" s="27"/>
      <c r="L19" s="456" t="s">
        <v>768</v>
      </c>
      <c r="M19" s="448">
        <v>353.78399999999999</v>
      </c>
      <c r="N19" s="456" t="s">
        <v>768</v>
      </c>
      <c r="O19" s="456" t="s">
        <v>768</v>
      </c>
      <c r="P19" s="448">
        <v>265.33600000000001</v>
      </c>
      <c r="Q19" s="448"/>
      <c r="R19" s="456" t="s">
        <v>768</v>
      </c>
      <c r="S19" s="448">
        <v>703.75699999999995</v>
      </c>
    </row>
    <row r="20" spans="1:19" s="2" customFormat="1" ht="11.25" hidden="1" customHeight="1">
      <c r="A20" s="18">
        <v>1997</v>
      </c>
      <c r="B20" s="27"/>
      <c r="C20" s="448">
        <v>2133.34</v>
      </c>
      <c r="D20" s="456" t="s">
        <v>768</v>
      </c>
      <c r="E20" s="448">
        <v>1620.7329999999999</v>
      </c>
      <c r="F20" s="456" t="s">
        <v>768</v>
      </c>
      <c r="G20" s="448">
        <v>1042.3820000000001</v>
      </c>
      <c r="H20" s="456" t="s">
        <v>768</v>
      </c>
      <c r="I20" s="456" t="s">
        <v>768</v>
      </c>
      <c r="J20" s="18">
        <v>1997</v>
      </c>
      <c r="K20" s="27"/>
      <c r="L20" s="456" t="s">
        <v>768</v>
      </c>
      <c r="M20" s="448">
        <v>366.25400000000002</v>
      </c>
      <c r="N20" s="456" t="s">
        <v>768</v>
      </c>
      <c r="O20" s="456" t="s">
        <v>768</v>
      </c>
      <c r="P20" s="448">
        <v>304.14999999999998</v>
      </c>
      <c r="Q20" s="448"/>
      <c r="R20" s="456" t="s">
        <v>768</v>
      </c>
      <c r="S20" s="448">
        <v>872.81299999999999</v>
      </c>
    </row>
    <row r="21" spans="1:19" s="2" customFormat="1" ht="11.25" hidden="1" customHeight="1">
      <c r="A21" s="18">
        <v>1998</v>
      </c>
      <c r="B21" s="27"/>
      <c r="C21" s="415">
        <v>1973.3589999999999</v>
      </c>
      <c r="D21" s="456" t="s">
        <v>768</v>
      </c>
      <c r="E21" s="415">
        <v>1615.8240000000001</v>
      </c>
      <c r="F21" s="456" t="s">
        <v>768</v>
      </c>
      <c r="G21" s="415">
        <v>1191.7460000000001</v>
      </c>
      <c r="H21" s="456" t="s">
        <v>768</v>
      </c>
      <c r="I21" s="456" t="s">
        <v>768</v>
      </c>
      <c r="J21" s="18">
        <v>1998</v>
      </c>
      <c r="K21" s="27"/>
      <c r="L21" s="456" t="s">
        <v>768</v>
      </c>
      <c r="M21" s="415">
        <v>381.86200000000002</v>
      </c>
      <c r="N21" s="456" t="s">
        <v>768</v>
      </c>
      <c r="O21" s="456" t="s">
        <v>768</v>
      </c>
      <c r="P21" s="448">
        <v>295.15600000000001</v>
      </c>
      <c r="Q21" s="448"/>
      <c r="R21" s="456" t="s">
        <v>768</v>
      </c>
      <c r="S21" s="415">
        <v>940.63699999999994</v>
      </c>
    </row>
    <row r="22" spans="1:19" s="2" customFormat="1" ht="11.25" hidden="1" customHeight="1">
      <c r="A22" s="18">
        <v>1999</v>
      </c>
      <c r="B22" s="27"/>
      <c r="C22" s="415">
        <v>2036.8119999999999</v>
      </c>
      <c r="D22" s="456" t="s">
        <v>768</v>
      </c>
      <c r="E22" s="415">
        <v>1672.768</v>
      </c>
      <c r="F22" s="456" t="s">
        <v>768</v>
      </c>
      <c r="G22" s="415">
        <v>1466.2339999999999</v>
      </c>
      <c r="H22" s="456" t="s">
        <v>768</v>
      </c>
      <c r="I22" s="456" t="s">
        <v>768</v>
      </c>
      <c r="J22" s="18">
        <v>1999</v>
      </c>
      <c r="K22" s="27"/>
      <c r="L22" s="456" t="s">
        <v>768</v>
      </c>
      <c r="M22" s="415">
        <v>404.565</v>
      </c>
      <c r="N22" s="456" t="s">
        <v>768</v>
      </c>
      <c r="O22" s="456" t="s">
        <v>768</v>
      </c>
      <c r="P22" s="448">
        <v>332.12700000000001</v>
      </c>
      <c r="Q22" s="448"/>
      <c r="R22" s="456" t="s">
        <v>768</v>
      </c>
      <c r="S22" s="415">
        <v>836.67499999999995</v>
      </c>
    </row>
    <row r="23" spans="1:19" s="2" customFormat="1" ht="11.25" hidden="1" customHeight="1">
      <c r="A23" s="18">
        <v>2000</v>
      </c>
      <c r="B23" s="27"/>
      <c r="C23" s="415">
        <v>2158.1610000000001</v>
      </c>
      <c r="D23" s="456" t="s">
        <v>768</v>
      </c>
      <c r="E23" s="415">
        <v>1688.5840000000001</v>
      </c>
      <c r="F23" s="456" t="s">
        <v>768</v>
      </c>
      <c r="G23" s="415">
        <v>1667.1980000000001</v>
      </c>
      <c r="H23" s="456" t="s">
        <v>768</v>
      </c>
      <c r="I23" s="456" t="s">
        <v>768</v>
      </c>
      <c r="J23" s="18">
        <v>2000</v>
      </c>
      <c r="K23" s="27"/>
      <c r="L23" s="456" t="s">
        <v>768</v>
      </c>
      <c r="M23" s="415">
        <v>438.69200000000001</v>
      </c>
      <c r="N23" s="456" t="s">
        <v>768</v>
      </c>
      <c r="O23" s="456" t="s">
        <v>768</v>
      </c>
      <c r="P23" s="448">
        <v>441.721</v>
      </c>
      <c r="Q23" s="448"/>
      <c r="R23" s="456" t="s">
        <v>768</v>
      </c>
      <c r="S23" s="415">
        <v>786.09400000000005</v>
      </c>
    </row>
    <row r="24" spans="1:19" s="2" customFormat="1" ht="11.25" hidden="1" customHeight="1">
      <c r="A24" s="18">
        <v>2001</v>
      </c>
      <c r="B24" s="27"/>
      <c r="C24" s="415">
        <v>2073.4189999999999</v>
      </c>
      <c r="D24" s="456" t="s">
        <v>768</v>
      </c>
      <c r="E24" s="415">
        <v>1591.64</v>
      </c>
      <c r="F24" s="456" t="s">
        <v>768</v>
      </c>
      <c r="G24" s="415">
        <v>1536.2239999999999</v>
      </c>
      <c r="H24" s="456" t="s">
        <v>768</v>
      </c>
      <c r="I24" s="456" t="s">
        <v>768</v>
      </c>
      <c r="J24" s="18">
        <v>2001</v>
      </c>
      <c r="K24" s="27"/>
      <c r="L24" s="456" t="s">
        <v>768</v>
      </c>
      <c r="M24" s="415">
        <v>433.13099999999997</v>
      </c>
      <c r="N24" s="456" t="s">
        <v>768</v>
      </c>
      <c r="O24" s="456" t="s">
        <v>768</v>
      </c>
      <c r="P24" s="448">
        <v>436.61700000000002</v>
      </c>
      <c r="Q24" s="456" t="s">
        <v>768</v>
      </c>
      <c r="R24" s="456" t="s">
        <v>768</v>
      </c>
      <c r="S24" s="415">
        <v>771.34699999999998</v>
      </c>
    </row>
    <row r="25" spans="1:19" s="2" customFormat="1" ht="11.25" hidden="1" customHeight="1">
      <c r="A25" s="18">
        <v>2002</v>
      </c>
      <c r="B25" s="27"/>
      <c r="C25" s="415">
        <v>1824.479</v>
      </c>
      <c r="D25" s="456" t="s">
        <v>768</v>
      </c>
      <c r="E25" s="415">
        <v>1438.6579999999999</v>
      </c>
      <c r="F25" s="456" t="s">
        <v>768</v>
      </c>
      <c r="G25" s="415">
        <v>1402.682</v>
      </c>
      <c r="H25" s="456" t="s">
        <v>768</v>
      </c>
      <c r="I25" s="456" t="s">
        <v>768</v>
      </c>
      <c r="J25" s="18">
        <v>2002</v>
      </c>
      <c r="K25" s="27"/>
      <c r="L25" s="456" t="s">
        <v>768</v>
      </c>
      <c r="M25" s="415">
        <v>400.077</v>
      </c>
      <c r="N25" s="456" t="s">
        <v>768</v>
      </c>
      <c r="O25" s="456" t="s">
        <v>768</v>
      </c>
      <c r="P25" s="448">
        <v>391.947</v>
      </c>
      <c r="Q25" s="456" t="s">
        <v>768</v>
      </c>
      <c r="R25" s="456" t="s">
        <v>768</v>
      </c>
      <c r="S25" s="415">
        <v>608.79</v>
      </c>
    </row>
    <row r="26" spans="1:19" s="2" customFormat="1" ht="11.25" customHeight="1">
      <c r="A26" s="1257" t="s">
        <v>729</v>
      </c>
      <c r="B26" s="1258"/>
      <c r="C26" s="415">
        <v>1837.25</v>
      </c>
      <c r="D26" s="456" t="s">
        <v>768</v>
      </c>
      <c r="E26" s="415">
        <v>1497.394</v>
      </c>
      <c r="F26" s="456" t="s">
        <v>768</v>
      </c>
      <c r="G26" s="415">
        <v>1440.9549999999999</v>
      </c>
      <c r="H26" s="456" t="s">
        <v>768</v>
      </c>
      <c r="I26" s="456" t="s">
        <v>768</v>
      </c>
      <c r="J26" s="1257" t="s">
        <v>729</v>
      </c>
      <c r="K26" s="1258"/>
      <c r="L26" s="456" t="s">
        <v>768</v>
      </c>
      <c r="M26" s="415">
        <v>404.041</v>
      </c>
      <c r="N26" s="456" t="s">
        <v>768</v>
      </c>
      <c r="O26" s="456" t="s">
        <v>768</v>
      </c>
      <c r="P26" s="448">
        <v>405.29500000000002</v>
      </c>
      <c r="Q26" s="456" t="s">
        <v>768</v>
      </c>
      <c r="R26" s="456" t="s">
        <v>768</v>
      </c>
      <c r="S26" s="415">
        <v>448.84300000000002</v>
      </c>
    </row>
    <row r="27" spans="1:19" s="2" customFormat="1" ht="11.25" customHeight="1">
      <c r="A27" s="1257" t="s">
        <v>771</v>
      </c>
      <c r="B27" s="1258"/>
      <c r="C27" s="415">
        <v>1921.9059999999999</v>
      </c>
      <c r="D27" s="415">
        <v>1103.451</v>
      </c>
      <c r="E27" s="415">
        <v>1569.2539999999999</v>
      </c>
      <c r="F27" s="415">
        <v>625.24400000000003</v>
      </c>
      <c r="G27" s="415">
        <v>1395.644</v>
      </c>
      <c r="H27" s="456" t="s">
        <v>768</v>
      </c>
      <c r="I27" s="415">
        <v>1257.7739999999999</v>
      </c>
      <c r="J27" s="1257" t="s">
        <v>771</v>
      </c>
      <c r="K27" s="1258"/>
      <c r="L27" s="415">
        <v>501.65199999999999</v>
      </c>
      <c r="M27" s="415">
        <v>406.61</v>
      </c>
      <c r="N27" s="415">
        <v>570.54399999999998</v>
      </c>
      <c r="O27" s="456" t="s">
        <v>768</v>
      </c>
      <c r="P27" s="448">
        <v>476.166</v>
      </c>
      <c r="Q27" s="456" t="s">
        <v>768</v>
      </c>
      <c r="R27" s="456" t="s">
        <v>768</v>
      </c>
      <c r="S27" s="415">
        <v>440.58300000000003</v>
      </c>
    </row>
    <row r="28" spans="1:19" s="2" customFormat="1" ht="11.25" customHeight="1">
      <c r="A28" s="1257" t="s">
        <v>699</v>
      </c>
      <c r="B28" s="1258"/>
      <c r="C28" s="415">
        <v>2033.8720000000001</v>
      </c>
      <c r="D28" s="415">
        <v>1688.0160000000001</v>
      </c>
      <c r="E28" s="415">
        <v>1739.85</v>
      </c>
      <c r="F28" s="415">
        <v>686.06799999999998</v>
      </c>
      <c r="G28" s="415">
        <v>1479.664</v>
      </c>
      <c r="H28" s="456" t="s">
        <v>768</v>
      </c>
      <c r="I28" s="415">
        <v>1282.769</v>
      </c>
      <c r="J28" s="1257" t="s">
        <v>699</v>
      </c>
      <c r="K28" s="1258"/>
      <c r="L28" s="415">
        <v>574.99800000000005</v>
      </c>
      <c r="M28" s="415">
        <v>442.63499999999999</v>
      </c>
      <c r="N28" s="415">
        <v>699.72799999999995</v>
      </c>
      <c r="O28" s="456" t="s">
        <v>768</v>
      </c>
      <c r="P28" s="448">
        <v>424.44600000000003</v>
      </c>
      <c r="Q28" s="456" t="s">
        <v>768</v>
      </c>
      <c r="R28" s="456" t="s">
        <v>768</v>
      </c>
      <c r="S28" s="415">
        <v>543.65300000000002</v>
      </c>
    </row>
    <row r="29" spans="1:19" s="2" customFormat="1" ht="11.25" customHeight="1">
      <c r="A29" s="1257" t="s">
        <v>772</v>
      </c>
      <c r="B29" s="1258"/>
      <c r="C29" s="415">
        <v>2128</v>
      </c>
      <c r="D29" s="415">
        <v>1958</v>
      </c>
      <c r="E29" s="415">
        <v>1790</v>
      </c>
      <c r="F29" s="415">
        <v>814</v>
      </c>
      <c r="G29" s="415">
        <v>1502</v>
      </c>
      <c r="H29" s="456" t="s">
        <v>768</v>
      </c>
      <c r="I29" s="415">
        <v>1227</v>
      </c>
      <c r="J29" s="1257" t="s">
        <v>772</v>
      </c>
      <c r="K29" s="1258"/>
      <c r="L29" s="415">
        <v>630</v>
      </c>
      <c r="M29" s="415">
        <v>380</v>
      </c>
      <c r="N29" s="415">
        <v>658</v>
      </c>
      <c r="O29" s="456" t="s">
        <v>768</v>
      </c>
      <c r="P29" s="448">
        <v>349</v>
      </c>
      <c r="Q29" s="456" t="s">
        <v>768</v>
      </c>
      <c r="R29" s="456">
        <v>153.30000000000001</v>
      </c>
      <c r="S29" s="415">
        <v>633</v>
      </c>
    </row>
    <row r="30" spans="1:19" s="436" customFormat="1" ht="11.25" customHeight="1">
      <c r="A30" s="1379">
        <v>2007</v>
      </c>
      <c r="B30" s="1195"/>
      <c r="C30" s="424">
        <f t="shared" ref="C30:I30" si="0">SUM(C40:C51)</f>
        <v>2359.4189999999999</v>
      </c>
      <c r="D30" s="424">
        <f t="shared" si="0"/>
        <v>2090.3609999999999</v>
      </c>
      <c r="E30" s="424">
        <f>SUM(E40:E51)</f>
        <v>1804.18</v>
      </c>
      <c r="F30" s="424">
        <f t="shared" si="0"/>
        <v>960.6389999999999</v>
      </c>
      <c r="G30" s="424">
        <f t="shared" si="0"/>
        <v>1554.7240000000002</v>
      </c>
      <c r="H30" s="465" t="s">
        <v>768</v>
      </c>
      <c r="I30" s="424">
        <f t="shared" si="0"/>
        <v>1208.8129999999999</v>
      </c>
      <c r="J30" s="1379">
        <v>2007</v>
      </c>
      <c r="K30" s="1195"/>
      <c r="L30" s="424">
        <f>SUM(L40:L51)</f>
        <v>621.74200000000019</v>
      </c>
      <c r="M30" s="424">
        <f>SUM(M40:M51)</f>
        <v>309.52300000000002</v>
      </c>
      <c r="N30" s="424">
        <f>SUM(N40:N51)</f>
        <v>597.40300000000002</v>
      </c>
      <c r="O30" s="465" t="s">
        <v>768</v>
      </c>
      <c r="P30" s="424">
        <f>SUM(P40:P51)</f>
        <v>305.13499999999999</v>
      </c>
      <c r="Q30" s="456" t="s">
        <v>768</v>
      </c>
      <c r="R30" s="424">
        <f>SUM(R40:R51)</f>
        <v>171.14099999999996</v>
      </c>
      <c r="S30" s="424">
        <f>SUM(S40:S51)</f>
        <v>349.17399999999998</v>
      </c>
    </row>
    <row r="31" spans="1:19" s="2" customFormat="1" ht="11.25" customHeight="1">
      <c r="A31" s="1257" t="s">
        <v>726</v>
      </c>
      <c r="B31" s="1258"/>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57" t="s">
        <v>726</v>
      </c>
      <c r="K31" s="1258"/>
      <c r="L31" s="41">
        <f t="shared" ref="L31:S31" si="2">SUM(L67:L78)</f>
        <v>618.32099999999991</v>
      </c>
      <c r="M31" s="41">
        <f>SUM(M67:M78)</f>
        <v>448.27899999999994</v>
      </c>
      <c r="N31" s="41">
        <f t="shared" si="2"/>
        <v>498.85799999999995</v>
      </c>
      <c r="O31" s="41">
        <f>SUM(O67:O78)</f>
        <v>345.95300000000003</v>
      </c>
      <c r="P31" s="41">
        <f t="shared" si="2"/>
        <v>298</v>
      </c>
      <c r="Q31" s="456" t="s">
        <v>768</v>
      </c>
      <c r="R31" s="41">
        <f t="shared" si="2"/>
        <v>151.07999999999998</v>
      </c>
      <c r="S31" s="41">
        <f t="shared" si="2"/>
        <v>307.74700000000001</v>
      </c>
    </row>
    <row r="32" spans="1:19" s="2" customFormat="1" ht="11.25" customHeight="1">
      <c r="A32" s="1165">
        <v>2009</v>
      </c>
      <c r="B32" s="1166"/>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65">
        <v>2009</v>
      </c>
      <c r="K32" s="1166"/>
      <c r="L32" s="41">
        <f t="shared" ref="L32:R32" si="4">SUM(L94:L105)</f>
        <v>544.20800000000008</v>
      </c>
      <c r="M32" s="41">
        <f>SUM(M94:M105)</f>
        <v>396.20699999999999</v>
      </c>
      <c r="N32" s="41">
        <f t="shared" si="4"/>
        <v>683.25000000000011</v>
      </c>
      <c r="O32" s="41">
        <f>SUM(O94:O105)</f>
        <v>314.52699999999999</v>
      </c>
      <c r="P32" s="41">
        <f t="shared" si="4"/>
        <v>256.09300000000002</v>
      </c>
      <c r="Q32" s="456" t="s">
        <v>768</v>
      </c>
      <c r="R32" s="41">
        <f t="shared" si="4"/>
        <v>138.28899999999999</v>
      </c>
      <c r="S32" s="463" t="s">
        <v>768</v>
      </c>
    </row>
    <row r="33" spans="1:19" s="2" customFormat="1" ht="11.25" customHeight="1">
      <c r="A33" s="1165">
        <v>2010</v>
      </c>
      <c r="B33" s="1166"/>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65">
        <v>2010</v>
      </c>
      <c r="K33" s="1166"/>
      <c r="L33" s="41">
        <f t="shared" ref="L33:R33" si="6">SUM(L121:L132)</f>
        <v>570.09900000000005</v>
      </c>
      <c r="M33" s="41">
        <f>SUM(M121:M132)</f>
        <v>417.28399999999999</v>
      </c>
      <c r="N33" s="41">
        <f t="shared" si="6"/>
        <v>531.47199999999998</v>
      </c>
      <c r="O33" s="41">
        <f>SUM(O121:O132)</f>
        <v>242.02500000000001</v>
      </c>
      <c r="P33" s="41">
        <f t="shared" si="6"/>
        <v>305.25600000000003</v>
      </c>
      <c r="Q33" s="456" t="s">
        <v>768</v>
      </c>
      <c r="R33" s="41">
        <f t="shared" si="6"/>
        <v>158.63999999999999</v>
      </c>
      <c r="S33" s="463" t="s">
        <v>768</v>
      </c>
    </row>
    <row r="34" spans="1:19" s="2" customFormat="1" ht="11.25" customHeight="1">
      <c r="A34" s="1165">
        <v>2011</v>
      </c>
      <c r="B34" s="1166"/>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65">
        <v>2011</v>
      </c>
      <c r="K34" s="1166"/>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768</v>
      </c>
    </row>
    <row r="35" spans="1:19" s="2" customFormat="1" ht="11.25" customHeight="1">
      <c r="A35" s="1165">
        <v>2012</v>
      </c>
      <c r="B35" s="1166"/>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65">
        <v>2012</v>
      </c>
      <c r="K35" s="1166"/>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768</v>
      </c>
    </row>
    <row r="36" spans="1:19" s="2" customFormat="1" ht="11.25" customHeight="1">
      <c r="A36" s="1165">
        <v>2013</v>
      </c>
      <c r="B36" s="1166"/>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65">
        <v>2013</v>
      </c>
      <c r="K36" s="1166"/>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61" t="s">
        <v>768</v>
      </c>
    </row>
    <row r="37" spans="1:19" s="2" customFormat="1" ht="11.25" hidden="1" customHeight="1">
      <c r="A37" s="1165">
        <v>2014</v>
      </c>
      <c r="B37" s="1166"/>
      <c r="C37" s="41">
        <f>SUM(C229:C240)</f>
        <v>109.327</v>
      </c>
      <c r="D37" s="41">
        <f t="shared" ref="D37:I37" si="13">SUM(D229:D240)</f>
        <v>109.437</v>
      </c>
      <c r="E37" s="41">
        <f>SUM(E229:E240)</f>
        <v>91.058999999999997</v>
      </c>
      <c r="F37" s="41">
        <f>SUM(F229:F240)</f>
        <v>40.283999999999999</v>
      </c>
      <c r="G37" s="41">
        <f t="shared" si="13"/>
        <v>32.097000000000001</v>
      </c>
      <c r="H37" s="41" t="e">
        <f>SUM(#REF!)</f>
        <v>#REF!</v>
      </c>
      <c r="I37" s="41">
        <f t="shared" si="13"/>
        <v>30.83</v>
      </c>
      <c r="J37" s="1165">
        <v>2014</v>
      </c>
      <c r="K37" s="1166"/>
      <c r="L37" s="41">
        <f>SUM(L229:L240)</f>
        <v>30.638999999999999</v>
      </c>
      <c r="M37" s="41">
        <f t="shared" ref="M37:S37" si="14">SUM(M229:M240)</f>
        <v>16.053000000000001</v>
      </c>
      <c r="N37" s="41">
        <f t="shared" si="14"/>
        <v>12.811</v>
      </c>
      <c r="O37" s="41">
        <f t="shared" si="14"/>
        <v>3.7090000000000001</v>
      </c>
      <c r="P37" s="41">
        <f t="shared" si="14"/>
        <v>4.4530000000000003</v>
      </c>
      <c r="Q37" s="41">
        <f t="shared" si="14"/>
        <v>3.4260000000000002</v>
      </c>
      <c r="R37" s="41">
        <f t="shared" si="14"/>
        <v>5.4530000000000003</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74">
        <v>2007</v>
      </c>
      <c r="B39" s="1175"/>
      <c r="C39" s="43"/>
      <c r="D39" s="43"/>
      <c r="E39" s="43"/>
      <c r="F39" s="43"/>
      <c r="G39" s="43"/>
      <c r="H39" s="43"/>
      <c r="I39" s="43"/>
      <c r="J39" s="1174">
        <v>2007</v>
      </c>
      <c r="K39" s="1175"/>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768</v>
      </c>
      <c r="I40" s="407">
        <v>57.439</v>
      </c>
      <c r="J40" s="37"/>
      <c r="K40" s="45" t="s">
        <v>181</v>
      </c>
      <c r="L40" s="407">
        <v>41.893000000000001</v>
      </c>
      <c r="M40" s="407">
        <v>15.214</v>
      </c>
      <c r="N40" s="407">
        <v>37.728000000000002</v>
      </c>
      <c r="O40" s="456" t="s">
        <v>768</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768</v>
      </c>
      <c r="I41" s="407">
        <v>56.527000000000001</v>
      </c>
      <c r="J41" s="37"/>
      <c r="K41" s="45" t="s">
        <v>182</v>
      </c>
      <c r="L41" s="407">
        <v>44.567999999999998</v>
      </c>
      <c r="M41" s="407">
        <v>13.676</v>
      </c>
      <c r="N41" s="407">
        <v>40.454999999999998</v>
      </c>
      <c r="O41" s="456" t="s">
        <v>768</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768</v>
      </c>
      <c r="I42" s="407">
        <v>80.457999999999998</v>
      </c>
      <c r="J42" s="37"/>
      <c r="K42" s="45" t="s">
        <v>183</v>
      </c>
      <c r="L42" s="407">
        <v>53.915999999999997</v>
      </c>
      <c r="M42" s="407">
        <v>20.327999999999999</v>
      </c>
      <c r="N42" s="407">
        <v>50.234999999999999</v>
      </c>
      <c r="O42" s="456" t="s">
        <v>768</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768</v>
      </c>
      <c r="I43" s="407">
        <v>83.802999999999997</v>
      </c>
      <c r="J43" s="37"/>
      <c r="K43" s="45" t="s">
        <v>184</v>
      </c>
      <c r="L43" s="407">
        <v>52.02</v>
      </c>
      <c r="M43" s="407">
        <v>17.951000000000001</v>
      </c>
      <c r="N43" s="407">
        <v>57.228000000000002</v>
      </c>
      <c r="O43" s="456" t="s">
        <v>768</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768</v>
      </c>
      <c r="I44" s="407">
        <v>114.05500000000001</v>
      </c>
      <c r="J44" s="37"/>
      <c r="K44" s="45" t="s">
        <v>185</v>
      </c>
      <c r="L44" s="407">
        <v>54.454999999999998</v>
      </c>
      <c r="M44" s="407">
        <v>21.488</v>
      </c>
      <c r="N44" s="407">
        <v>53.116999999999997</v>
      </c>
      <c r="O44" s="456" t="s">
        <v>768</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768</v>
      </c>
      <c r="I45" s="407">
        <v>130.142</v>
      </c>
      <c r="J45" s="37"/>
      <c r="K45" s="45" t="s">
        <v>186</v>
      </c>
      <c r="L45" s="407">
        <v>56.845999999999997</v>
      </c>
      <c r="M45" s="407">
        <v>27.66</v>
      </c>
      <c r="N45" s="407">
        <v>53.323</v>
      </c>
      <c r="O45" s="456" t="s">
        <v>768</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768</v>
      </c>
      <c r="I46" s="407">
        <v>150.54499999999999</v>
      </c>
      <c r="J46" s="37"/>
      <c r="K46" s="45" t="s">
        <v>187</v>
      </c>
      <c r="L46" s="407">
        <v>63.628999999999998</v>
      </c>
      <c r="M46" s="407">
        <v>32.457000000000001</v>
      </c>
      <c r="N46" s="407">
        <v>63.985999999999997</v>
      </c>
      <c r="O46" s="456" t="s">
        <v>768</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768</v>
      </c>
      <c r="I47" s="407">
        <v>140.983</v>
      </c>
      <c r="J47" s="37"/>
      <c r="K47" s="45" t="s">
        <v>188</v>
      </c>
      <c r="L47" s="407">
        <v>62.814</v>
      </c>
      <c r="M47" s="407">
        <v>31.765999999999998</v>
      </c>
      <c r="N47" s="407">
        <v>64.986999999999995</v>
      </c>
      <c r="O47" s="456" t="s">
        <v>768</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768</v>
      </c>
      <c r="I48" s="407">
        <v>142.56899999999999</v>
      </c>
      <c r="J48" s="37"/>
      <c r="K48" s="45" t="s">
        <v>189</v>
      </c>
      <c r="L48" s="407">
        <v>60.247999999999998</v>
      </c>
      <c r="M48" s="407">
        <v>39.308</v>
      </c>
      <c r="N48" s="407">
        <v>52.966999999999999</v>
      </c>
      <c r="O48" s="456" t="s">
        <v>768</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768</v>
      </c>
      <c r="I49" s="429">
        <v>132.55000000000001</v>
      </c>
      <c r="J49" s="37"/>
      <c r="K49" s="45" t="s">
        <v>190</v>
      </c>
      <c r="L49" s="429">
        <v>53.423000000000002</v>
      </c>
      <c r="M49" s="429">
        <v>30.827999999999999</v>
      </c>
      <c r="N49" s="429">
        <v>55.613999999999997</v>
      </c>
      <c r="O49" s="456" t="s">
        <v>768</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768</v>
      </c>
      <c r="I50" s="407">
        <v>64.98</v>
      </c>
      <c r="J50" s="37"/>
      <c r="K50" s="45" t="s">
        <v>191</v>
      </c>
      <c r="L50" s="407">
        <v>37.624000000000002</v>
      </c>
      <c r="M50" s="407">
        <v>30.651</v>
      </c>
      <c r="N50" s="407">
        <v>32.225000000000001</v>
      </c>
      <c r="O50" s="456" t="s">
        <v>768</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768</v>
      </c>
      <c r="I51" s="407">
        <v>54.762</v>
      </c>
      <c r="J51" s="37"/>
      <c r="K51" s="45" t="s">
        <v>192</v>
      </c>
      <c r="L51" s="407">
        <v>40.305999999999997</v>
      </c>
      <c r="M51" s="407">
        <v>28.196000000000002</v>
      </c>
      <c r="N51" s="407">
        <v>35.537999999999997</v>
      </c>
      <c r="O51" s="456" t="s">
        <v>768</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73" t="s">
        <v>193</v>
      </c>
      <c r="B53" s="1166"/>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73" t="s">
        <v>193</v>
      </c>
      <c r="K53" s="1166"/>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73" t="s">
        <v>194</v>
      </c>
      <c r="B54" s="1166"/>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73" t="s">
        <v>194</v>
      </c>
      <c r="K54" s="1166"/>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73" t="s">
        <v>195</v>
      </c>
      <c r="B55" s="1166"/>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73" t="s">
        <v>195</v>
      </c>
      <c r="K55" s="1166"/>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73" t="s">
        <v>196</v>
      </c>
      <c r="B56" s="1166"/>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73" t="s">
        <v>196</v>
      </c>
      <c r="K56" s="1166"/>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73" t="s">
        <v>197</v>
      </c>
      <c r="B57" s="1166"/>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73" t="s">
        <v>197</v>
      </c>
      <c r="K57" s="1166"/>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73" t="s">
        <v>198</v>
      </c>
      <c r="B58" s="1166"/>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73" t="s">
        <v>198</v>
      </c>
      <c r="K58" s="1166"/>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73" t="s">
        <v>199</v>
      </c>
      <c r="B59" s="1166"/>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73" t="s">
        <v>199</v>
      </c>
      <c r="K59" s="1166"/>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73" t="s">
        <v>200</v>
      </c>
      <c r="B60" s="1166"/>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73" t="s">
        <v>200</v>
      </c>
      <c r="K60" s="1166"/>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73" t="s">
        <v>201</v>
      </c>
      <c r="B61" s="1166"/>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73" t="s">
        <v>201</v>
      </c>
      <c r="K61" s="1166"/>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73" t="s">
        <v>202</v>
      </c>
      <c r="B62" s="1166"/>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73" t="s">
        <v>202</v>
      </c>
      <c r="K62" s="1166"/>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73" t="s">
        <v>203</v>
      </c>
      <c r="B63" s="1166"/>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73" t="s">
        <v>203</v>
      </c>
      <c r="K63" s="1166"/>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73" t="s">
        <v>204</v>
      </c>
      <c r="B64" s="1166"/>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73" t="s">
        <v>204</v>
      </c>
      <c r="K64" s="1166"/>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768</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768</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73" t="s">
        <v>193</v>
      </c>
      <c r="B80" s="1166"/>
      <c r="C80" s="41">
        <f>C67</f>
        <v>102.687</v>
      </c>
      <c r="D80" s="41">
        <f t="shared" ref="D80:I80" si="39">D67</f>
        <v>148.80000000000001</v>
      </c>
      <c r="E80" s="41">
        <f>E67</f>
        <v>110.43</v>
      </c>
      <c r="F80" s="41">
        <f>F67</f>
        <v>58.302999999999997</v>
      </c>
      <c r="G80" s="41">
        <f t="shared" si="39"/>
        <v>74.263000000000005</v>
      </c>
      <c r="H80" s="41">
        <f>H67</f>
        <v>14.923</v>
      </c>
      <c r="I80" s="41">
        <f t="shared" si="39"/>
        <v>54.887</v>
      </c>
      <c r="J80" s="1173" t="s">
        <v>193</v>
      </c>
      <c r="K80" s="1166"/>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73" t="s">
        <v>194</v>
      </c>
      <c r="B81" s="1166"/>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73" t="s">
        <v>194</v>
      </c>
      <c r="K81" s="1166"/>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73" t="s">
        <v>195</v>
      </c>
      <c r="B82" s="1166"/>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73" t="s">
        <v>195</v>
      </c>
      <c r="K82" s="1166"/>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73" t="s">
        <v>196</v>
      </c>
      <c r="B83" s="1166"/>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73" t="s">
        <v>196</v>
      </c>
      <c r="K83" s="1166"/>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73" t="s">
        <v>197</v>
      </c>
      <c r="B84" s="1166"/>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73" t="s">
        <v>197</v>
      </c>
      <c r="K84" s="1166"/>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73" t="s">
        <v>198</v>
      </c>
      <c r="B85" s="1166"/>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73" t="s">
        <v>198</v>
      </c>
      <c r="K85" s="1166"/>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73" t="s">
        <v>199</v>
      </c>
      <c r="B86" s="1166"/>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73" t="s">
        <v>199</v>
      </c>
      <c r="K86" s="1166"/>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73" t="s">
        <v>200</v>
      </c>
      <c r="B87" s="1166"/>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73" t="s">
        <v>200</v>
      </c>
      <c r="K87" s="1166"/>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73" t="s">
        <v>201</v>
      </c>
      <c r="B88" s="1166"/>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73" t="s">
        <v>201</v>
      </c>
      <c r="K88" s="1166"/>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73" t="s">
        <v>202</v>
      </c>
      <c r="B89" s="1166"/>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73" t="s">
        <v>202</v>
      </c>
      <c r="K89" s="1166"/>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73" t="s">
        <v>203</v>
      </c>
      <c r="B90" s="1166"/>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73" t="s">
        <v>203</v>
      </c>
      <c r="K90" s="1166"/>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73" t="s">
        <v>204</v>
      </c>
      <c r="B91" s="1166"/>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73" t="s">
        <v>204</v>
      </c>
      <c r="K91" s="1166"/>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768</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768</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768</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768</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768</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768</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768</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768</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768</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768</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768</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768</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73" t="s">
        <v>193</v>
      </c>
      <c r="B107" s="1166"/>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73" t="s">
        <v>193</v>
      </c>
      <c r="K107" s="1166"/>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768</v>
      </c>
    </row>
    <row r="108" spans="1:19" s="2" customFormat="1" ht="11.25" hidden="1" customHeight="1">
      <c r="A108" s="1173" t="s">
        <v>194</v>
      </c>
      <c r="B108" s="1166"/>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73" t="s">
        <v>194</v>
      </c>
      <c r="K108" s="1166"/>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768</v>
      </c>
    </row>
    <row r="109" spans="1:19" s="2" customFormat="1" ht="11.25" hidden="1" customHeight="1">
      <c r="A109" s="1173" t="s">
        <v>195</v>
      </c>
      <c r="B109" s="1166"/>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73" t="s">
        <v>195</v>
      </c>
      <c r="K109" s="1166"/>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768</v>
      </c>
    </row>
    <row r="110" spans="1:19" s="2" customFormat="1" ht="11.25" hidden="1" customHeight="1">
      <c r="A110" s="1173" t="s">
        <v>196</v>
      </c>
      <c r="B110" s="1166"/>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73" t="s">
        <v>196</v>
      </c>
      <c r="K110" s="1166"/>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768</v>
      </c>
    </row>
    <row r="111" spans="1:19" s="2" customFormat="1" ht="11.25" hidden="1" customHeight="1">
      <c r="A111" s="1173" t="s">
        <v>197</v>
      </c>
      <c r="B111" s="1166"/>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73" t="s">
        <v>197</v>
      </c>
      <c r="K111" s="1166"/>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768</v>
      </c>
    </row>
    <row r="112" spans="1:19" s="2" customFormat="1" ht="11.25" hidden="1" customHeight="1">
      <c r="A112" s="1173" t="s">
        <v>198</v>
      </c>
      <c r="B112" s="1166"/>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73" t="s">
        <v>198</v>
      </c>
      <c r="K112" s="1166"/>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768</v>
      </c>
    </row>
    <row r="113" spans="1:19" s="2" customFormat="1" ht="11.25" hidden="1" customHeight="1">
      <c r="A113" s="1173" t="s">
        <v>199</v>
      </c>
      <c r="B113" s="1166"/>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73" t="s">
        <v>199</v>
      </c>
      <c r="K113" s="1166"/>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768</v>
      </c>
    </row>
    <row r="114" spans="1:19" s="2" customFormat="1" ht="11.25" hidden="1" customHeight="1">
      <c r="A114" s="1173" t="s">
        <v>200</v>
      </c>
      <c r="B114" s="1166"/>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73" t="s">
        <v>200</v>
      </c>
      <c r="K114" s="1166"/>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768</v>
      </c>
    </row>
    <row r="115" spans="1:19" s="2" customFormat="1" ht="11.25" hidden="1" customHeight="1">
      <c r="A115" s="1173" t="s">
        <v>201</v>
      </c>
      <c r="B115" s="1166"/>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73" t="s">
        <v>201</v>
      </c>
      <c r="K115" s="1166"/>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768</v>
      </c>
    </row>
    <row r="116" spans="1:19" s="2" customFormat="1" ht="11.25" hidden="1" customHeight="1">
      <c r="A116" s="1173" t="s">
        <v>202</v>
      </c>
      <c r="B116" s="1166"/>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73" t="s">
        <v>202</v>
      </c>
      <c r="K116" s="1166"/>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768</v>
      </c>
    </row>
    <row r="117" spans="1:19" s="2" customFormat="1" ht="11.25" hidden="1" customHeight="1">
      <c r="A117" s="1173" t="s">
        <v>203</v>
      </c>
      <c r="B117" s="1166"/>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73" t="s">
        <v>203</v>
      </c>
      <c r="K117" s="1166"/>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768</v>
      </c>
    </row>
    <row r="118" spans="1:19" s="2" customFormat="1" ht="11.25" hidden="1" customHeight="1">
      <c r="A118" s="1173" t="s">
        <v>204</v>
      </c>
      <c r="B118" s="1166"/>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73" t="s">
        <v>204</v>
      </c>
      <c r="K118" s="1166"/>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768</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768</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768</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768</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768</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768</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768</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768</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768</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768</v>
      </c>
      <c r="R129" s="462">
        <v>17.693000000000001</v>
      </c>
      <c r="S129" s="463" t="s">
        <v>768</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768</v>
      </c>
      <c r="R130" s="462">
        <v>19.556000000000001</v>
      </c>
      <c r="S130" s="463" t="s">
        <v>768</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768</v>
      </c>
      <c r="R131" s="462">
        <v>14.082000000000001</v>
      </c>
      <c r="S131" s="463" t="s">
        <v>768</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768</v>
      </c>
      <c r="R132" s="462">
        <v>7.2409999999999997</v>
      </c>
      <c r="S132" s="463" t="s">
        <v>768</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73" t="s">
        <v>193</v>
      </c>
      <c r="B134" s="1166"/>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73" t="s">
        <v>193</v>
      </c>
      <c r="K134" s="1166"/>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768</v>
      </c>
    </row>
    <row r="135" spans="1:19" s="2" customFormat="1" ht="11.25" hidden="1" customHeight="1">
      <c r="A135" s="1173" t="s">
        <v>194</v>
      </c>
      <c r="B135" s="1166"/>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73" t="s">
        <v>194</v>
      </c>
      <c r="K135" s="1166"/>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768</v>
      </c>
    </row>
    <row r="136" spans="1:19" s="2" customFormat="1" ht="11.25" hidden="1" customHeight="1">
      <c r="A136" s="1173" t="s">
        <v>195</v>
      </c>
      <c r="B136" s="1166"/>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73" t="s">
        <v>195</v>
      </c>
      <c r="K136" s="1166"/>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768</v>
      </c>
    </row>
    <row r="137" spans="1:19" s="2" customFormat="1" ht="11.25" hidden="1" customHeight="1">
      <c r="A137" s="1173" t="s">
        <v>196</v>
      </c>
      <c r="B137" s="1166"/>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73" t="s">
        <v>196</v>
      </c>
      <c r="K137" s="1166"/>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768</v>
      </c>
    </row>
    <row r="138" spans="1:19" s="2" customFormat="1" ht="11.25" hidden="1" customHeight="1">
      <c r="A138" s="1173" t="s">
        <v>197</v>
      </c>
      <c r="B138" s="1166"/>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73" t="s">
        <v>197</v>
      </c>
      <c r="K138" s="1166"/>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768</v>
      </c>
    </row>
    <row r="139" spans="1:19" s="2" customFormat="1" ht="11.25" hidden="1" customHeight="1">
      <c r="A139" s="1173" t="s">
        <v>198</v>
      </c>
      <c r="B139" s="1166"/>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73" t="s">
        <v>198</v>
      </c>
      <c r="K139" s="1166"/>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768</v>
      </c>
    </row>
    <row r="140" spans="1:19" s="2" customFormat="1" ht="11.25" hidden="1" customHeight="1">
      <c r="A140" s="1173" t="s">
        <v>199</v>
      </c>
      <c r="B140" s="1166"/>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73" t="s">
        <v>199</v>
      </c>
      <c r="K140" s="1166"/>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768</v>
      </c>
    </row>
    <row r="141" spans="1:19" s="2" customFormat="1" ht="11.25" hidden="1" customHeight="1">
      <c r="A141" s="1173" t="s">
        <v>200</v>
      </c>
      <c r="B141" s="1166"/>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73" t="s">
        <v>200</v>
      </c>
      <c r="K141" s="1166"/>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768</v>
      </c>
    </row>
    <row r="142" spans="1:19" s="2" customFormat="1" ht="11.25" hidden="1" customHeight="1">
      <c r="A142" s="1173" t="s">
        <v>201</v>
      </c>
      <c r="B142" s="1166"/>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73" t="s">
        <v>201</v>
      </c>
      <c r="K142" s="1166"/>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768</v>
      </c>
    </row>
    <row r="143" spans="1:19" s="2" customFormat="1" ht="11.25" hidden="1" customHeight="1">
      <c r="A143" s="1173" t="s">
        <v>202</v>
      </c>
      <c r="B143" s="1166"/>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73" t="s">
        <v>202</v>
      </c>
      <c r="K143" s="1166"/>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768</v>
      </c>
    </row>
    <row r="144" spans="1:19" s="2" customFormat="1" ht="11.25" hidden="1" customHeight="1">
      <c r="A144" s="1173" t="s">
        <v>203</v>
      </c>
      <c r="B144" s="1166"/>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73" t="s">
        <v>203</v>
      </c>
      <c r="K144" s="1166"/>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768</v>
      </c>
    </row>
    <row r="145" spans="1:19" s="2" customFormat="1" ht="11.25" hidden="1" customHeight="1">
      <c r="A145" s="1173" t="s">
        <v>204</v>
      </c>
      <c r="B145" s="1166"/>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73" t="s">
        <v>204</v>
      </c>
      <c r="K145" s="1166"/>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768</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768</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768</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768</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768</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768</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768</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768</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768</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768</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768</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768</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768</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73" t="s">
        <v>193</v>
      </c>
      <c r="B161" s="1166"/>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73" t="s">
        <v>193</v>
      </c>
      <c r="K161" s="1166"/>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768</v>
      </c>
    </row>
    <row r="162" spans="1:19" s="2" customFormat="1" ht="11.25" hidden="1" customHeight="1">
      <c r="A162" s="1173" t="s">
        <v>194</v>
      </c>
      <c r="B162" s="1166"/>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73" t="s">
        <v>194</v>
      </c>
      <c r="K162" s="1166"/>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768</v>
      </c>
    </row>
    <row r="163" spans="1:19" s="2" customFormat="1" ht="11.25" hidden="1" customHeight="1">
      <c r="A163" s="1173" t="s">
        <v>195</v>
      </c>
      <c r="B163" s="1166"/>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73" t="s">
        <v>195</v>
      </c>
      <c r="K163" s="1166"/>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768</v>
      </c>
    </row>
    <row r="164" spans="1:19" s="2" customFormat="1" ht="11.25" hidden="1" customHeight="1">
      <c r="A164" s="1173" t="s">
        <v>196</v>
      </c>
      <c r="B164" s="1166"/>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73" t="s">
        <v>196</v>
      </c>
      <c r="K164" s="1166"/>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768</v>
      </c>
    </row>
    <row r="165" spans="1:19" s="2" customFormat="1" ht="11.25" hidden="1" customHeight="1">
      <c r="A165" s="1173" t="s">
        <v>197</v>
      </c>
      <c r="B165" s="1166"/>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73" t="s">
        <v>197</v>
      </c>
      <c r="K165" s="1166"/>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768</v>
      </c>
    </row>
    <row r="166" spans="1:19" s="2" customFormat="1" ht="11.25" hidden="1" customHeight="1">
      <c r="A166" s="1173" t="s">
        <v>198</v>
      </c>
      <c r="B166" s="1166"/>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73" t="s">
        <v>198</v>
      </c>
      <c r="K166" s="1166"/>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768</v>
      </c>
    </row>
    <row r="167" spans="1:19" s="2" customFormat="1" ht="11.25" hidden="1" customHeight="1">
      <c r="A167" s="1173" t="s">
        <v>199</v>
      </c>
      <c r="B167" s="1166"/>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73" t="s">
        <v>199</v>
      </c>
      <c r="K167" s="1166"/>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768</v>
      </c>
    </row>
    <row r="168" spans="1:19" s="2" customFormat="1" ht="11.25" hidden="1" customHeight="1">
      <c r="A168" s="1173" t="s">
        <v>200</v>
      </c>
      <c r="B168" s="1166"/>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73" t="s">
        <v>200</v>
      </c>
      <c r="K168" s="1166"/>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768</v>
      </c>
    </row>
    <row r="169" spans="1:19" s="2" customFormat="1" ht="11.25" hidden="1" customHeight="1">
      <c r="A169" s="1173" t="s">
        <v>201</v>
      </c>
      <c r="B169" s="1166"/>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73" t="s">
        <v>201</v>
      </c>
      <c r="K169" s="1166"/>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768</v>
      </c>
    </row>
    <row r="170" spans="1:19" s="2" customFormat="1" ht="11.25" hidden="1" customHeight="1">
      <c r="A170" s="1173" t="s">
        <v>202</v>
      </c>
      <c r="B170" s="1166"/>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73" t="s">
        <v>202</v>
      </c>
      <c r="K170" s="1166"/>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768</v>
      </c>
    </row>
    <row r="171" spans="1:19" s="2" customFormat="1" ht="11.25" hidden="1" customHeight="1">
      <c r="A171" s="1173" t="s">
        <v>203</v>
      </c>
      <c r="B171" s="1166"/>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73" t="s">
        <v>203</v>
      </c>
      <c r="K171" s="1166"/>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768</v>
      </c>
    </row>
    <row r="172" spans="1:19" s="2" customFormat="1" ht="11.25" hidden="1" customHeight="1">
      <c r="A172" s="1173" t="s">
        <v>204</v>
      </c>
      <c r="B172" s="1166"/>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73" t="s">
        <v>204</v>
      </c>
      <c r="K172" s="1166"/>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768</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768</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768</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768</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768</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768</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768</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768</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768</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768</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768</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768</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768</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73" t="s">
        <v>193</v>
      </c>
      <c r="B188" s="1166"/>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73" t="s">
        <v>193</v>
      </c>
      <c r="K188" s="1166"/>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768</v>
      </c>
    </row>
    <row r="189" spans="1:19" s="2" customFormat="1" ht="11.25" hidden="1" customHeight="1">
      <c r="A189" s="1173" t="s">
        <v>194</v>
      </c>
      <c r="B189" s="1166"/>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73" t="s">
        <v>194</v>
      </c>
      <c r="K189" s="1166"/>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768</v>
      </c>
    </row>
    <row r="190" spans="1:19" s="2" customFormat="1" ht="11.25" hidden="1" customHeight="1">
      <c r="A190" s="1173" t="s">
        <v>195</v>
      </c>
      <c r="B190" s="1166"/>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73" t="s">
        <v>195</v>
      </c>
      <c r="K190" s="1166"/>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768</v>
      </c>
    </row>
    <row r="191" spans="1:19" s="2" customFormat="1" ht="11.25" hidden="1" customHeight="1">
      <c r="A191" s="1173" t="s">
        <v>196</v>
      </c>
      <c r="B191" s="1166"/>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73" t="s">
        <v>196</v>
      </c>
      <c r="K191" s="1166"/>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768</v>
      </c>
    </row>
    <row r="192" spans="1:19" s="2" customFormat="1" ht="11.25" hidden="1" customHeight="1">
      <c r="A192" s="1173" t="s">
        <v>197</v>
      </c>
      <c r="B192" s="1166"/>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73" t="s">
        <v>197</v>
      </c>
      <c r="K192" s="1166"/>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768</v>
      </c>
    </row>
    <row r="193" spans="1:19" s="2" customFormat="1" ht="11.25" hidden="1" customHeight="1">
      <c r="A193" s="1173" t="s">
        <v>198</v>
      </c>
      <c r="B193" s="1166"/>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73" t="s">
        <v>198</v>
      </c>
      <c r="K193" s="1166"/>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768</v>
      </c>
    </row>
    <row r="194" spans="1:19" s="2" customFormat="1" ht="11.25" hidden="1" customHeight="1">
      <c r="A194" s="1173" t="s">
        <v>199</v>
      </c>
      <c r="B194" s="1166"/>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73" t="s">
        <v>199</v>
      </c>
      <c r="K194" s="1166"/>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768</v>
      </c>
    </row>
    <row r="195" spans="1:19" s="2" customFormat="1" ht="11.25" hidden="1" customHeight="1">
      <c r="A195" s="1173" t="s">
        <v>200</v>
      </c>
      <c r="B195" s="1166"/>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73" t="s">
        <v>200</v>
      </c>
      <c r="K195" s="1166"/>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768</v>
      </c>
    </row>
    <row r="196" spans="1:19" s="2" customFormat="1" ht="11.25" hidden="1" customHeight="1">
      <c r="A196" s="1173" t="s">
        <v>201</v>
      </c>
      <c r="B196" s="1166"/>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73" t="s">
        <v>201</v>
      </c>
      <c r="K196" s="1166"/>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768</v>
      </c>
    </row>
    <row r="197" spans="1:19" s="2" customFormat="1" ht="11.25" hidden="1" customHeight="1">
      <c r="A197" s="1173" t="s">
        <v>202</v>
      </c>
      <c r="B197" s="1166"/>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73" t="s">
        <v>202</v>
      </c>
      <c r="K197" s="1166"/>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768</v>
      </c>
    </row>
    <row r="198" spans="1:19" s="2" customFormat="1" ht="11.25" hidden="1" customHeight="1">
      <c r="A198" s="1173" t="s">
        <v>203</v>
      </c>
      <c r="B198" s="1166"/>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73" t="s">
        <v>203</v>
      </c>
      <c r="K198" s="1166"/>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768</v>
      </c>
    </row>
    <row r="199" spans="1:19" s="2" customFormat="1" ht="11.25" hidden="1" customHeight="1">
      <c r="A199" s="1173" t="s">
        <v>204</v>
      </c>
      <c r="B199" s="1166"/>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73" t="s">
        <v>204</v>
      </c>
      <c r="K199" s="1166"/>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768</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768</v>
      </c>
    </row>
    <row r="203" spans="1:19" s="2" customFormat="1" ht="11.25"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768</v>
      </c>
    </row>
    <row r="204" spans="1:19" s="2" customFormat="1" ht="11.25"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768</v>
      </c>
    </row>
    <row r="205" spans="1:19" s="2" customFormat="1" ht="11.25"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768</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768</v>
      </c>
    </row>
    <row r="207" spans="1:19" s="2" customFormat="1" ht="11.25" customHeight="1">
      <c r="A207" s="37"/>
      <c r="B207" s="45" t="s">
        <v>186</v>
      </c>
      <c r="C207" s="661">
        <v>217.62299999999999</v>
      </c>
      <c r="D207" s="661">
        <v>180.845</v>
      </c>
      <c r="E207" s="661">
        <v>169.84299999999999</v>
      </c>
      <c r="F207" s="661">
        <v>109.06399999999999</v>
      </c>
      <c r="G207" s="661">
        <v>90.134</v>
      </c>
      <c r="H207" s="661">
        <v>85.936000000000007</v>
      </c>
      <c r="I207" s="661">
        <v>85.326999999999998</v>
      </c>
      <c r="J207" s="37"/>
      <c r="K207" s="45" t="s">
        <v>186</v>
      </c>
      <c r="L207" s="661">
        <v>51.219000000000001</v>
      </c>
      <c r="M207" s="661">
        <v>35.176000000000002</v>
      </c>
      <c r="N207" s="661">
        <v>35.753999999999998</v>
      </c>
      <c r="O207" s="661">
        <v>26.963999999999999</v>
      </c>
      <c r="P207" s="661">
        <v>23.969000000000001</v>
      </c>
      <c r="Q207" s="661">
        <v>21.216999999999999</v>
      </c>
      <c r="R207" s="661">
        <v>12.827</v>
      </c>
      <c r="S207" s="661" t="s">
        <v>768</v>
      </c>
    </row>
    <row r="208" spans="1:19" s="2" customFormat="1" ht="11.25" customHeight="1">
      <c r="A208" s="37"/>
      <c r="B208" s="45" t="s">
        <v>187</v>
      </c>
      <c r="C208" s="661">
        <v>233.79300000000001</v>
      </c>
      <c r="D208" s="661">
        <v>201.37</v>
      </c>
      <c r="E208" s="661">
        <v>171.09899999999999</v>
      </c>
      <c r="F208" s="661">
        <v>120.523</v>
      </c>
      <c r="G208" s="661">
        <v>100.379</v>
      </c>
      <c r="H208" s="661">
        <v>92.587999999999994</v>
      </c>
      <c r="I208" s="661">
        <v>92.516999999999996</v>
      </c>
      <c r="J208" s="808"/>
      <c r="K208" s="45" t="s">
        <v>187</v>
      </c>
      <c r="L208" s="661">
        <v>51.783000000000001</v>
      </c>
      <c r="M208" s="661">
        <v>33.411999999999999</v>
      </c>
      <c r="N208" s="661">
        <v>42.500999999999998</v>
      </c>
      <c r="O208" s="661">
        <v>33.085999999999999</v>
      </c>
      <c r="P208" s="661">
        <v>25.95</v>
      </c>
      <c r="Q208" s="661">
        <v>22.773</v>
      </c>
      <c r="R208" s="661">
        <v>13.089</v>
      </c>
      <c r="S208" s="661" t="s">
        <v>768</v>
      </c>
    </row>
    <row r="209" spans="1:19" s="2" customFormat="1" ht="11.25" customHeight="1">
      <c r="A209" s="37"/>
      <c r="B209" s="45" t="s">
        <v>188</v>
      </c>
      <c r="C209" s="661">
        <v>231.20699999999999</v>
      </c>
      <c r="D209" s="661">
        <v>211.946</v>
      </c>
      <c r="E209" s="661">
        <v>163.18899999999999</v>
      </c>
      <c r="F209" s="661">
        <v>133.79400000000001</v>
      </c>
      <c r="G209" s="661">
        <v>95.605000000000004</v>
      </c>
      <c r="H209" s="661">
        <v>105.468</v>
      </c>
      <c r="I209" s="661">
        <v>87.977999999999994</v>
      </c>
      <c r="J209" s="826"/>
      <c r="K209" s="45" t="s">
        <v>188</v>
      </c>
      <c r="L209" s="661">
        <v>56.892000000000003</v>
      </c>
      <c r="M209" s="661">
        <v>36.676000000000002</v>
      </c>
      <c r="N209" s="661">
        <v>38.427999999999997</v>
      </c>
      <c r="O209" s="661">
        <v>37.917999999999999</v>
      </c>
      <c r="P209" s="661">
        <v>29.774000000000001</v>
      </c>
      <c r="Q209" s="661">
        <v>26.841999999999999</v>
      </c>
      <c r="R209" s="661">
        <v>11.228999999999999</v>
      </c>
      <c r="S209" s="661" t="s">
        <v>768</v>
      </c>
    </row>
    <row r="210" spans="1:19" s="2" customFormat="1" ht="11.25" customHeight="1">
      <c r="A210" s="37"/>
      <c r="B210" s="45" t="s">
        <v>189</v>
      </c>
      <c r="C210" s="661">
        <v>249.20500000000001</v>
      </c>
      <c r="D210" s="661">
        <v>197.76</v>
      </c>
      <c r="E210" s="661">
        <v>190.834</v>
      </c>
      <c r="F210" s="661">
        <v>126.468</v>
      </c>
      <c r="G210" s="661">
        <v>101.378</v>
      </c>
      <c r="H210" s="661">
        <v>100.76600000000001</v>
      </c>
      <c r="I210" s="661">
        <v>90.3</v>
      </c>
      <c r="J210" s="832"/>
      <c r="K210" s="45" t="s">
        <v>189</v>
      </c>
      <c r="L210" s="661">
        <v>54.451000000000001</v>
      </c>
      <c r="M210" s="661">
        <v>37.795000000000002</v>
      </c>
      <c r="N210" s="661">
        <v>40.390999999999998</v>
      </c>
      <c r="O210" s="661">
        <v>33.765000000000001</v>
      </c>
      <c r="P210" s="661">
        <v>31.004999999999999</v>
      </c>
      <c r="Q210" s="661">
        <v>21.030999999999999</v>
      </c>
      <c r="R210" s="661">
        <v>13.875999999999999</v>
      </c>
      <c r="S210" s="661" t="s">
        <v>768</v>
      </c>
    </row>
    <row r="211" spans="1:19" s="2" customFormat="1" ht="11.25" customHeight="1">
      <c r="A211" s="37"/>
      <c r="B211" s="45" t="s">
        <v>190</v>
      </c>
      <c r="C211" s="661">
        <v>250.39</v>
      </c>
      <c r="D211" s="661">
        <v>190.90199999999999</v>
      </c>
      <c r="E211" s="661">
        <v>183.58500000000001</v>
      </c>
      <c r="F211" s="661">
        <v>111.883</v>
      </c>
      <c r="G211" s="661">
        <v>103.673</v>
      </c>
      <c r="H211" s="661">
        <v>90.308000000000007</v>
      </c>
      <c r="I211" s="661">
        <v>92.114000000000004</v>
      </c>
      <c r="J211" s="913"/>
      <c r="K211" s="45" t="s">
        <v>190</v>
      </c>
      <c r="L211" s="661">
        <v>46.948</v>
      </c>
      <c r="M211" s="661">
        <v>33.210999999999999</v>
      </c>
      <c r="N211" s="661">
        <v>39.962000000000003</v>
      </c>
      <c r="O211" s="661">
        <v>22.706</v>
      </c>
      <c r="P211" s="661">
        <v>28.859000000000002</v>
      </c>
      <c r="Q211" s="661">
        <v>16.785</v>
      </c>
      <c r="R211" s="661">
        <v>13.301</v>
      </c>
      <c r="S211" s="661" t="s">
        <v>768</v>
      </c>
    </row>
    <row r="212" spans="1:19" s="2" customFormat="1" ht="11.25" customHeight="1">
      <c r="A212" s="37"/>
      <c r="B212" s="45" t="s">
        <v>191</v>
      </c>
      <c r="C212" s="661">
        <v>150.91399999999999</v>
      </c>
      <c r="D212" s="661">
        <v>120.818</v>
      </c>
      <c r="E212" s="661">
        <v>124.211</v>
      </c>
      <c r="F212" s="661">
        <v>56.14</v>
      </c>
      <c r="G212" s="661">
        <v>48.029000000000003</v>
      </c>
      <c r="H212" s="661">
        <v>42.668999999999997</v>
      </c>
      <c r="I212" s="661">
        <v>44.825000000000003</v>
      </c>
      <c r="J212" s="37"/>
      <c r="K212" s="45" t="s">
        <v>191</v>
      </c>
      <c r="L212" s="661">
        <v>30.233000000000001</v>
      </c>
      <c r="M212" s="661">
        <v>22.798999999999999</v>
      </c>
      <c r="N212" s="661">
        <v>18.667000000000002</v>
      </c>
      <c r="O212" s="661">
        <v>5.8970000000000002</v>
      </c>
      <c r="P212" s="661">
        <v>11.989000000000001</v>
      </c>
      <c r="Q212" s="661">
        <v>4.0220000000000002</v>
      </c>
      <c r="R212" s="661">
        <v>5.78</v>
      </c>
      <c r="S212" s="661" t="s">
        <v>768</v>
      </c>
    </row>
    <row r="213" spans="1:19" s="2" customFormat="1" ht="11.25" customHeight="1">
      <c r="A213" s="37"/>
      <c r="B213" s="45" t="s">
        <v>192</v>
      </c>
      <c r="C213" s="661">
        <v>108.515</v>
      </c>
      <c r="D213" s="661">
        <v>127.233</v>
      </c>
      <c r="E213" s="661">
        <v>106.596</v>
      </c>
      <c r="F213" s="661">
        <v>44.892000000000003</v>
      </c>
      <c r="G213" s="661">
        <v>34.524999999999999</v>
      </c>
      <c r="H213" s="661">
        <v>39.100999999999999</v>
      </c>
      <c r="I213" s="661">
        <v>30.617999999999999</v>
      </c>
      <c r="J213" s="1104"/>
      <c r="K213" s="45" t="s">
        <v>192</v>
      </c>
      <c r="L213" s="661">
        <v>29.599</v>
      </c>
      <c r="M213" s="661">
        <v>16.943000000000001</v>
      </c>
      <c r="N213" s="661">
        <v>16.337</v>
      </c>
      <c r="O213" s="661">
        <v>4.149</v>
      </c>
      <c r="P213" s="661">
        <v>5.91</v>
      </c>
      <c r="Q213" s="661">
        <v>3.53</v>
      </c>
      <c r="R213" s="661">
        <v>6.12</v>
      </c>
      <c r="S213" s="661" t="s">
        <v>768</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73" t="s">
        <v>193</v>
      </c>
      <c r="B215" s="1166"/>
      <c r="C215" s="41">
        <f>C202</f>
        <v>95.497</v>
      </c>
      <c r="D215" s="41">
        <f t="shared" ref="D215:I215" si="159">D202</f>
        <v>96.373999999999995</v>
      </c>
      <c r="E215" s="41">
        <f>E202</f>
        <v>100.80800000000001</v>
      </c>
      <c r="F215" s="41">
        <f>F202</f>
        <v>46.631</v>
      </c>
      <c r="G215" s="41">
        <f t="shared" si="159"/>
        <v>35.634</v>
      </c>
      <c r="H215" s="41"/>
      <c r="I215" s="41">
        <f t="shared" si="159"/>
        <v>29.998999999999999</v>
      </c>
      <c r="J215" s="1173" t="s">
        <v>193</v>
      </c>
      <c r="K215" s="1166"/>
      <c r="L215" s="41">
        <f t="shared" ref="L215:R215" si="160">L202</f>
        <v>26.12</v>
      </c>
      <c r="M215" s="41"/>
      <c r="N215" s="41">
        <f t="shared" si="160"/>
        <v>14.483000000000001</v>
      </c>
      <c r="O215" s="41">
        <f>O202</f>
        <v>3.5609999999999999</v>
      </c>
      <c r="P215" s="41">
        <f t="shared" si="160"/>
        <v>2.786</v>
      </c>
      <c r="Q215" s="41">
        <f t="shared" si="160"/>
        <v>2.665</v>
      </c>
      <c r="R215" s="41">
        <f t="shared" si="160"/>
        <v>5.0759999999999996</v>
      </c>
      <c r="S215" s="43" t="s">
        <v>768</v>
      </c>
    </row>
    <row r="216" spans="1:19" s="2" customFormat="1" ht="11.25" hidden="1" customHeight="1">
      <c r="A216" s="1173" t="s">
        <v>194</v>
      </c>
      <c r="B216" s="1166"/>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c r="I216" s="41">
        <f t="shared" si="161"/>
        <v>66.974000000000004</v>
      </c>
      <c r="J216" s="1173" t="s">
        <v>194</v>
      </c>
      <c r="K216" s="1166"/>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43" t="s">
        <v>768</v>
      </c>
    </row>
    <row r="217" spans="1:19" s="2" customFormat="1" ht="11.25" hidden="1" customHeight="1">
      <c r="A217" s="1173" t="s">
        <v>195</v>
      </c>
      <c r="B217" s="1166"/>
      <c r="C217" s="41">
        <f>SUM(C202:C204)</f>
        <v>329.96899999999994</v>
      </c>
      <c r="D217" s="41">
        <f t="shared" ref="D217:I217" si="163">SUM(D202:D204)</f>
        <v>329.68799999999999</v>
      </c>
      <c r="E217" s="41">
        <f>SUM(E202:E204)</f>
        <v>321.54899999999998</v>
      </c>
      <c r="F217" s="41">
        <f>SUM(F202:F204)</f>
        <v>135.11600000000001</v>
      </c>
      <c r="G217" s="41">
        <f t="shared" si="163"/>
        <v>139.554</v>
      </c>
      <c r="H217" s="41"/>
      <c r="I217" s="41">
        <f t="shared" si="163"/>
        <v>124.21700000000001</v>
      </c>
      <c r="J217" s="1173" t="s">
        <v>195</v>
      </c>
      <c r="K217" s="1166"/>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43" t="s">
        <v>768</v>
      </c>
    </row>
    <row r="218" spans="1:19" s="2" customFormat="1" ht="11.25" hidden="1" customHeight="1">
      <c r="A218" s="1173" t="s">
        <v>196</v>
      </c>
      <c r="B218" s="1166"/>
      <c r="C218" s="41">
        <f>SUM(C202:C205)</f>
        <v>467.44799999999998</v>
      </c>
      <c r="D218" s="41">
        <f t="shared" ref="D218:I218" si="165">SUM(D202:D205)</f>
        <v>482.95399999999995</v>
      </c>
      <c r="E218" s="41">
        <f>SUM(E202:E205)</f>
        <v>490.94599999999997</v>
      </c>
      <c r="F218" s="41">
        <f>SUM(F202:F205)</f>
        <v>227.14500000000001</v>
      </c>
      <c r="G218" s="41">
        <f t="shared" si="165"/>
        <v>201.959</v>
      </c>
      <c r="H218" s="41"/>
      <c r="I218" s="41">
        <f t="shared" si="165"/>
        <v>176.71100000000001</v>
      </c>
      <c r="J218" s="1173" t="s">
        <v>196</v>
      </c>
      <c r="K218" s="1166"/>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43" t="s">
        <v>768</v>
      </c>
    </row>
    <row r="219" spans="1:19" s="2" customFormat="1" ht="11.25" hidden="1" customHeight="1">
      <c r="A219" s="1173" t="s">
        <v>197</v>
      </c>
      <c r="B219" s="1166"/>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c r="I219" s="41">
        <f t="shared" si="167"/>
        <v>260.37700000000001</v>
      </c>
      <c r="J219" s="1173" t="s">
        <v>197</v>
      </c>
      <c r="K219" s="1166"/>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43" t="s">
        <v>768</v>
      </c>
    </row>
    <row r="220" spans="1:19" s="2" customFormat="1" ht="11.25" hidden="1" customHeight="1">
      <c r="A220" s="1173" t="s">
        <v>198</v>
      </c>
      <c r="B220" s="1166"/>
      <c r="C220" s="41">
        <f>SUM(C202:C207)</f>
        <v>890.37100000000009</v>
      </c>
      <c r="D220" s="41">
        <f t="shared" ref="D220:I220" si="169">SUM(D202:D207)</f>
        <v>863.2</v>
      </c>
      <c r="E220" s="41">
        <f>SUM(E202:E207)</f>
        <v>821.13199999999995</v>
      </c>
      <c r="F220" s="41">
        <f>SUM(F202:F207)</f>
        <v>445.51</v>
      </c>
      <c r="G220" s="41">
        <f t="shared" si="169"/>
        <v>374.30200000000002</v>
      </c>
      <c r="H220" s="41"/>
      <c r="I220" s="41">
        <f t="shared" si="169"/>
        <v>345.70400000000001</v>
      </c>
      <c r="J220" s="1173" t="s">
        <v>198</v>
      </c>
      <c r="K220" s="1166"/>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43" t="s">
        <v>768</v>
      </c>
    </row>
    <row r="221" spans="1:19" s="2" customFormat="1" ht="11.25" hidden="1" customHeight="1">
      <c r="A221" s="1173" t="s">
        <v>199</v>
      </c>
      <c r="B221" s="1166"/>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c r="I221" s="41">
        <f t="shared" si="171"/>
        <v>438.221</v>
      </c>
      <c r="J221" s="1173" t="s">
        <v>199</v>
      </c>
      <c r="K221" s="1166"/>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43" t="s">
        <v>768</v>
      </c>
    </row>
    <row r="222" spans="1:19" s="2" customFormat="1" ht="11.25" hidden="1" customHeight="1">
      <c r="A222" s="1173" t="s">
        <v>200</v>
      </c>
      <c r="B222" s="1166"/>
      <c r="C222" s="41">
        <f>SUM(C202:C209)</f>
        <v>1355.3710000000001</v>
      </c>
      <c r="D222" s="41">
        <f t="shared" ref="D222:I222" si="173">SUM(D202:D209)</f>
        <v>1276.5160000000001</v>
      </c>
      <c r="E222" s="41">
        <f>SUM(E202:E209)</f>
        <v>1155.42</v>
      </c>
      <c r="F222" s="41">
        <f>SUM(F202:F209)</f>
        <v>699.827</v>
      </c>
      <c r="G222" s="41">
        <f t="shared" si="173"/>
        <v>570.28600000000006</v>
      </c>
      <c r="H222" s="41"/>
      <c r="I222" s="41">
        <f t="shared" si="173"/>
        <v>526.19899999999996</v>
      </c>
      <c r="J222" s="1173" t="s">
        <v>200</v>
      </c>
      <c r="K222" s="1166"/>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43" t="s">
        <v>768</v>
      </c>
    </row>
    <row r="223" spans="1:19" s="2" customFormat="1" ht="11.25" hidden="1" customHeight="1">
      <c r="A223" s="1173" t="s">
        <v>201</v>
      </c>
      <c r="B223" s="1166"/>
      <c r="C223" s="41">
        <f>SUM(C202:C210)</f>
        <v>1604.576</v>
      </c>
      <c r="D223" s="41">
        <f t="shared" ref="D223:I223" si="175">SUM(D202:D210)</f>
        <v>1474.2760000000001</v>
      </c>
      <c r="E223" s="41">
        <f>SUM(E202:E210)</f>
        <v>1346.2540000000001</v>
      </c>
      <c r="F223" s="41">
        <f>SUM(F202:F210)</f>
        <v>826.29499999999996</v>
      </c>
      <c r="G223" s="41">
        <f t="shared" si="175"/>
        <v>671.6640000000001</v>
      </c>
      <c r="H223" s="41"/>
      <c r="I223" s="41">
        <f t="shared" si="175"/>
        <v>616.49899999999991</v>
      </c>
      <c r="J223" s="1173" t="s">
        <v>201</v>
      </c>
      <c r="K223" s="1166"/>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43" t="s">
        <v>768</v>
      </c>
    </row>
    <row r="224" spans="1:19" s="2" customFormat="1" ht="11.25" hidden="1" customHeight="1">
      <c r="A224" s="1173" t="s">
        <v>202</v>
      </c>
      <c r="B224" s="1166"/>
      <c r="C224" s="41">
        <f>SUM(C202:C211)</f>
        <v>1854.9659999999999</v>
      </c>
      <c r="D224" s="41">
        <f t="shared" ref="D224:I224" si="177">SUM(D202:D211)</f>
        <v>1665.1780000000001</v>
      </c>
      <c r="E224" s="41">
        <f>SUM(E202:E211)</f>
        <v>1529.8390000000002</v>
      </c>
      <c r="F224" s="41">
        <f>SUM(F202:F211)</f>
        <v>938.178</v>
      </c>
      <c r="G224" s="41">
        <f t="shared" si="177"/>
        <v>775.3370000000001</v>
      </c>
      <c r="H224" s="41"/>
      <c r="I224" s="41">
        <f t="shared" si="177"/>
        <v>708.61299999999994</v>
      </c>
      <c r="J224" s="1173" t="s">
        <v>202</v>
      </c>
      <c r="K224" s="1166"/>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43" t="s">
        <v>768</v>
      </c>
    </row>
    <row r="225" spans="1:19" s="2" customFormat="1" ht="11.25" hidden="1" customHeight="1">
      <c r="A225" s="1173" t="s">
        <v>203</v>
      </c>
      <c r="B225" s="1166"/>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c r="I225" s="41">
        <f t="shared" si="179"/>
        <v>753.43799999999999</v>
      </c>
      <c r="J225" s="1173" t="s">
        <v>203</v>
      </c>
      <c r="K225" s="1166"/>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43" t="s">
        <v>768</v>
      </c>
    </row>
    <row r="226" spans="1:19" s="2" customFormat="1" ht="11.25" hidden="1" customHeight="1">
      <c r="A226" s="1173" t="s">
        <v>204</v>
      </c>
      <c r="B226" s="1166"/>
      <c r="C226" s="41">
        <f>SUM(C202:C213)</f>
        <v>2114.395</v>
      </c>
      <c r="D226" s="41">
        <f t="shared" ref="D226:I226" si="181">SUM(D202:D213)</f>
        <v>1913.229</v>
      </c>
      <c r="E226" s="41">
        <f>SUM(E202:E213)</f>
        <v>1760.6460000000002</v>
      </c>
      <c r="F226" s="41">
        <f>SUM(F202:F213)</f>
        <v>1039.21</v>
      </c>
      <c r="G226" s="41">
        <f t="shared" si="181"/>
        <v>857.89100000000008</v>
      </c>
      <c r="H226" s="41"/>
      <c r="I226" s="41">
        <f t="shared" si="181"/>
        <v>784.05600000000004</v>
      </c>
      <c r="J226" s="1173" t="s">
        <v>204</v>
      </c>
      <c r="K226" s="1166"/>
      <c r="L226" s="41">
        <f t="shared" ref="L226:R226" si="182">SUM(L202:L213)</f>
        <v>496.66399999999999</v>
      </c>
      <c r="M226" s="41"/>
      <c r="N226" s="41">
        <f t="shared" si="182"/>
        <v>350.82100000000003</v>
      </c>
      <c r="O226" s="41">
        <f>SUM(O202:O213)</f>
        <v>213.40799999999999</v>
      </c>
      <c r="P226" s="41">
        <f t="shared" si="182"/>
        <v>201.48500000000001</v>
      </c>
      <c r="Q226" s="41">
        <f t="shared" si="182"/>
        <v>154.94799999999998</v>
      </c>
      <c r="R226" s="41">
        <f t="shared" si="182"/>
        <v>123.35900000000001</v>
      </c>
      <c r="S226" s="43" t="s">
        <v>768</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768</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768</v>
      </c>
    </row>
    <row r="229" spans="1:19" s="2" customFormat="1" ht="11.25" customHeight="1">
      <c r="A229" s="37"/>
      <c r="B229" s="45" t="s">
        <v>181</v>
      </c>
      <c r="C229" s="661">
        <v>109.327</v>
      </c>
      <c r="D229" s="661">
        <v>109.437</v>
      </c>
      <c r="E229" s="661">
        <v>91.058999999999997</v>
      </c>
      <c r="F229" s="661">
        <v>40.283999999999999</v>
      </c>
      <c r="G229" s="661">
        <v>32.097000000000001</v>
      </c>
      <c r="H229" s="661">
        <v>37.286000000000001</v>
      </c>
      <c r="I229" s="661">
        <v>30.83</v>
      </c>
      <c r="J229" s="1115"/>
      <c r="K229" s="45" t="s">
        <v>181</v>
      </c>
      <c r="L229" s="661">
        <v>30.638999999999999</v>
      </c>
      <c r="M229" s="661">
        <v>16.053000000000001</v>
      </c>
      <c r="N229" s="661">
        <v>12.811</v>
      </c>
      <c r="O229" s="661">
        <v>3.7090000000000001</v>
      </c>
      <c r="P229" s="661">
        <v>4.4530000000000003</v>
      </c>
      <c r="Q229" s="661">
        <v>3.4260000000000002</v>
      </c>
      <c r="R229" s="661">
        <v>5.4530000000000003</v>
      </c>
      <c r="S229" s="661" t="s">
        <v>768</v>
      </c>
    </row>
    <row r="230" spans="1:19" s="2" customFormat="1" ht="11.25" hidden="1" customHeight="1">
      <c r="A230" s="37"/>
      <c r="B230" s="45" t="s">
        <v>182</v>
      </c>
      <c r="C230" s="43"/>
      <c r="D230" s="43"/>
      <c r="E230" s="43"/>
      <c r="F230" s="43"/>
      <c r="G230" s="43"/>
      <c r="H230" s="43"/>
      <c r="I230" s="43"/>
      <c r="J230" s="37"/>
      <c r="K230" s="45" t="s">
        <v>182</v>
      </c>
      <c r="L230" s="43"/>
      <c r="M230" s="43"/>
      <c r="N230" s="43"/>
      <c r="O230" s="43"/>
      <c r="P230" s="43"/>
      <c r="Q230" s="43"/>
      <c r="R230" s="43"/>
      <c r="S230" s="43" t="s">
        <v>768</v>
      </c>
    </row>
    <row r="231" spans="1:19"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c r="S231" s="43" t="s">
        <v>768</v>
      </c>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c r="S232" s="43" t="s">
        <v>768</v>
      </c>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c r="S233" s="43" t="s">
        <v>768</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768</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768</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768</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768</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768</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768</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768</v>
      </c>
    </row>
    <row r="241" spans="1:19" s="2" customFormat="1" ht="11.25" hidden="1"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73" t="s">
        <v>193</v>
      </c>
      <c r="B242" s="1166"/>
      <c r="C242" s="41">
        <f>C229</f>
        <v>109.327</v>
      </c>
      <c r="D242" s="41">
        <f t="shared" ref="D242:I242" si="183">D229</f>
        <v>109.437</v>
      </c>
      <c r="E242" s="41">
        <f>E229</f>
        <v>91.058999999999997</v>
      </c>
      <c r="F242" s="41">
        <f>F229</f>
        <v>40.283999999999999</v>
      </c>
      <c r="G242" s="41">
        <f t="shared" si="183"/>
        <v>32.097000000000001</v>
      </c>
      <c r="H242" s="41"/>
      <c r="I242" s="41">
        <f t="shared" si="183"/>
        <v>30.83</v>
      </c>
      <c r="J242" s="1173" t="s">
        <v>193</v>
      </c>
      <c r="K242" s="1166"/>
      <c r="L242" s="41">
        <f t="shared" ref="L242:R242" si="184">L229</f>
        <v>30.638999999999999</v>
      </c>
      <c r="M242" s="41"/>
      <c r="N242" s="41">
        <f t="shared" si="184"/>
        <v>12.811</v>
      </c>
      <c r="O242" s="41">
        <f>O229</f>
        <v>3.7090000000000001</v>
      </c>
      <c r="P242" s="41">
        <f t="shared" si="184"/>
        <v>4.4530000000000003</v>
      </c>
      <c r="Q242" s="41">
        <f>Q229</f>
        <v>3.4260000000000002</v>
      </c>
      <c r="R242" s="41">
        <f t="shared" si="184"/>
        <v>5.4530000000000003</v>
      </c>
      <c r="S242" s="43" t="s">
        <v>768</v>
      </c>
    </row>
    <row r="243" spans="1:19" s="2" customFormat="1" ht="11.25" hidden="1" customHeight="1">
      <c r="A243" s="1173" t="s">
        <v>194</v>
      </c>
      <c r="B243" s="1166"/>
      <c r="C243" s="41">
        <f>SUM(C229:C230)</f>
        <v>109.327</v>
      </c>
      <c r="D243" s="41">
        <f t="shared" ref="D243:I243" si="185">SUM(D229:D230)</f>
        <v>109.437</v>
      </c>
      <c r="E243" s="41">
        <f>SUM(E229:E230)</f>
        <v>91.058999999999997</v>
      </c>
      <c r="F243" s="41">
        <f>SUM(F229:F230)</f>
        <v>40.283999999999999</v>
      </c>
      <c r="G243" s="41">
        <f t="shared" si="185"/>
        <v>32.097000000000001</v>
      </c>
      <c r="H243" s="41"/>
      <c r="I243" s="41">
        <f t="shared" si="185"/>
        <v>30.83</v>
      </c>
      <c r="J243" s="1173" t="s">
        <v>194</v>
      </c>
      <c r="K243" s="1166"/>
      <c r="L243" s="41">
        <f t="shared" ref="L243:R243" si="186">SUM(L229:L230)</f>
        <v>30.638999999999999</v>
      </c>
      <c r="M243" s="41"/>
      <c r="N243" s="41">
        <f t="shared" si="186"/>
        <v>12.811</v>
      </c>
      <c r="O243" s="41">
        <f>SUM(O229:O230)</f>
        <v>3.7090000000000001</v>
      </c>
      <c r="P243" s="41">
        <f t="shared" si="186"/>
        <v>4.4530000000000003</v>
      </c>
      <c r="Q243" s="41">
        <f>SUM(Q229:Q230)</f>
        <v>3.4260000000000002</v>
      </c>
      <c r="R243" s="41">
        <f t="shared" si="186"/>
        <v>5.4530000000000003</v>
      </c>
      <c r="S243" s="43" t="s">
        <v>768</v>
      </c>
    </row>
    <row r="244" spans="1:19" s="2" customFormat="1" ht="11.25" hidden="1" customHeight="1">
      <c r="A244" s="1173" t="s">
        <v>195</v>
      </c>
      <c r="B244" s="1166"/>
      <c r="C244" s="41">
        <f>SUM(C229:C231)</f>
        <v>109.327</v>
      </c>
      <c r="D244" s="41">
        <f t="shared" ref="D244:I244" si="187">SUM(D229:D231)</f>
        <v>109.437</v>
      </c>
      <c r="E244" s="41">
        <f>SUM(E229:E231)</f>
        <v>91.058999999999997</v>
      </c>
      <c r="F244" s="41">
        <f>SUM(F229:F231)</f>
        <v>40.283999999999999</v>
      </c>
      <c r="G244" s="41">
        <f t="shared" si="187"/>
        <v>32.097000000000001</v>
      </c>
      <c r="H244" s="41"/>
      <c r="I244" s="41">
        <f t="shared" si="187"/>
        <v>30.83</v>
      </c>
      <c r="J244" s="1173" t="s">
        <v>195</v>
      </c>
      <c r="K244" s="1166"/>
      <c r="L244" s="41">
        <f t="shared" ref="L244:R244" si="188">SUM(L229:L231)</f>
        <v>30.638999999999999</v>
      </c>
      <c r="M244" s="41"/>
      <c r="N244" s="41">
        <f t="shared" si="188"/>
        <v>12.811</v>
      </c>
      <c r="O244" s="41">
        <f>SUM(O229:O231)</f>
        <v>3.7090000000000001</v>
      </c>
      <c r="P244" s="41">
        <f t="shared" si="188"/>
        <v>4.4530000000000003</v>
      </c>
      <c r="Q244" s="41">
        <f>SUM(Q229:Q231)</f>
        <v>3.4260000000000002</v>
      </c>
      <c r="R244" s="41">
        <f t="shared" si="188"/>
        <v>5.4530000000000003</v>
      </c>
      <c r="S244" s="43" t="s">
        <v>768</v>
      </c>
    </row>
    <row r="245" spans="1:19" s="2" customFormat="1" ht="11.25" hidden="1" customHeight="1">
      <c r="A245" s="1173" t="s">
        <v>196</v>
      </c>
      <c r="B245" s="1166"/>
      <c r="C245" s="41">
        <f>SUM(C229:C232)</f>
        <v>109.327</v>
      </c>
      <c r="D245" s="41">
        <f t="shared" ref="D245:I245" si="189">SUM(D229:D232)</f>
        <v>109.437</v>
      </c>
      <c r="E245" s="41">
        <f>SUM(E229:E232)</f>
        <v>91.058999999999997</v>
      </c>
      <c r="F245" s="41">
        <f>SUM(F229:F232)</f>
        <v>40.283999999999999</v>
      </c>
      <c r="G245" s="41">
        <f t="shared" si="189"/>
        <v>32.097000000000001</v>
      </c>
      <c r="H245" s="41"/>
      <c r="I245" s="41">
        <f t="shared" si="189"/>
        <v>30.83</v>
      </c>
      <c r="J245" s="1173" t="s">
        <v>196</v>
      </c>
      <c r="K245" s="1166"/>
      <c r="L245" s="41">
        <f t="shared" ref="L245:R245" si="190">SUM(L229:L232)</f>
        <v>30.638999999999999</v>
      </c>
      <c r="M245" s="41"/>
      <c r="N245" s="41">
        <f t="shared" si="190"/>
        <v>12.811</v>
      </c>
      <c r="O245" s="41">
        <f>SUM(O229:O232)</f>
        <v>3.7090000000000001</v>
      </c>
      <c r="P245" s="41">
        <f t="shared" si="190"/>
        <v>4.4530000000000003</v>
      </c>
      <c r="Q245" s="41">
        <f>SUM(Q229:Q232)</f>
        <v>3.4260000000000002</v>
      </c>
      <c r="R245" s="41">
        <f t="shared" si="190"/>
        <v>5.4530000000000003</v>
      </c>
      <c r="S245" s="43" t="s">
        <v>768</v>
      </c>
    </row>
    <row r="246" spans="1:19" s="2" customFormat="1" ht="11.25" hidden="1" customHeight="1">
      <c r="A246" s="1173" t="s">
        <v>197</v>
      </c>
      <c r="B246" s="1166"/>
      <c r="C246" s="41">
        <f>SUM(C229:C233)</f>
        <v>109.327</v>
      </c>
      <c r="D246" s="41">
        <f t="shared" ref="D246:I246" si="191">SUM(D229:D233)</f>
        <v>109.437</v>
      </c>
      <c r="E246" s="41">
        <f>SUM(E229:E233)</f>
        <v>91.058999999999997</v>
      </c>
      <c r="F246" s="41">
        <f>SUM(F229:F233)</f>
        <v>40.283999999999999</v>
      </c>
      <c r="G246" s="41">
        <f t="shared" si="191"/>
        <v>32.097000000000001</v>
      </c>
      <c r="H246" s="41"/>
      <c r="I246" s="41">
        <f t="shared" si="191"/>
        <v>30.83</v>
      </c>
      <c r="J246" s="1173" t="s">
        <v>197</v>
      </c>
      <c r="K246" s="1166"/>
      <c r="L246" s="41">
        <f t="shared" ref="L246:R246" si="192">SUM(L229:L233)</f>
        <v>30.638999999999999</v>
      </c>
      <c r="M246" s="41"/>
      <c r="N246" s="41">
        <f t="shared" si="192"/>
        <v>12.811</v>
      </c>
      <c r="O246" s="41">
        <f>SUM(O229:O233)</f>
        <v>3.7090000000000001</v>
      </c>
      <c r="P246" s="41">
        <f t="shared" si="192"/>
        <v>4.4530000000000003</v>
      </c>
      <c r="Q246" s="41">
        <f>SUM(Q229:Q233)</f>
        <v>3.4260000000000002</v>
      </c>
      <c r="R246" s="41">
        <f t="shared" si="192"/>
        <v>5.4530000000000003</v>
      </c>
      <c r="S246" s="43" t="s">
        <v>768</v>
      </c>
    </row>
    <row r="247" spans="1:19" s="2" customFormat="1" ht="11.25" hidden="1" customHeight="1">
      <c r="A247" s="1173" t="s">
        <v>198</v>
      </c>
      <c r="B247" s="1166"/>
      <c r="C247" s="41">
        <f>SUM(C229:C234)</f>
        <v>109.327</v>
      </c>
      <c r="D247" s="41">
        <f t="shared" ref="D247:I247" si="193">SUM(D229:D234)</f>
        <v>109.437</v>
      </c>
      <c r="E247" s="41">
        <f>SUM(E229:E234)</f>
        <v>91.058999999999997</v>
      </c>
      <c r="F247" s="41">
        <f>SUM(F229:F234)</f>
        <v>40.283999999999999</v>
      </c>
      <c r="G247" s="41">
        <f t="shared" si="193"/>
        <v>32.097000000000001</v>
      </c>
      <c r="H247" s="41"/>
      <c r="I247" s="41">
        <f t="shared" si="193"/>
        <v>30.83</v>
      </c>
      <c r="J247" s="1173" t="s">
        <v>198</v>
      </c>
      <c r="K247" s="1166"/>
      <c r="L247" s="41">
        <f t="shared" ref="L247:R247" si="194">SUM(L229:L234)</f>
        <v>30.638999999999999</v>
      </c>
      <c r="M247" s="41"/>
      <c r="N247" s="41">
        <f t="shared" si="194"/>
        <v>12.811</v>
      </c>
      <c r="O247" s="41">
        <f>SUM(O229:O234)</f>
        <v>3.7090000000000001</v>
      </c>
      <c r="P247" s="41">
        <f t="shared" si="194"/>
        <v>4.4530000000000003</v>
      </c>
      <c r="Q247" s="41">
        <f>SUM(Q229:Q234)</f>
        <v>3.4260000000000002</v>
      </c>
      <c r="R247" s="41">
        <f t="shared" si="194"/>
        <v>5.4530000000000003</v>
      </c>
      <c r="S247" s="43" t="s">
        <v>768</v>
      </c>
    </row>
    <row r="248" spans="1:19" s="2" customFormat="1" ht="11.25" hidden="1" customHeight="1">
      <c r="A248" s="1173" t="s">
        <v>199</v>
      </c>
      <c r="B248" s="1166"/>
      <c r="C248" s="41">
        <f>SUM(C229:C235)</f>
        <v>109.327</v>
      </c>
      <c r="D248" s="41">
        <f t="shared" ref="D248:I248" si="195">SUM(D229:D235)</f>
        <v>109.437</v>
      </c>
      <c r="E248" s="41">
        <f>SUM(E229:E235)</f>
        <v>91.058999999999997</v>
      </c>
      <c r="F248" s="41">
        <f>SUM(F229:F235)</f>
        <v>40.283999999999999</v>
      </c>
      <c r="G248" s="41">
        <f t="shared" si="195"/>
        <v>32.097000000000001</v>
      </c>
      <c r="H248" s="41"/>
      <c r="I248" s="41">
        <f t="shared" si="195"/>
        <v>30.83</v>
      </c>
      <c r="J248" s="1173" t="s">
        <v>199</v>
      </c>
      <c r="K248" s="1166"/>
      <c r="L248" s="41">
        <f t="shared" ref="L248:R248" si="196">SUM(L229:L235)</f>
        <v>30.638999999999999</v>
      </c>
      <c r="M248" s="41"/>
      <c r="N248" s="41">
        <f t="shared" si="196"/>
        <v>12.811</v>
      </c>
      <c r="O248" s="41">
        <f>SUM(O229:O235)</f>
        <v>3.7090000000000001</v>
      </c>
      <c r="P248" s="41">
        <f t="shared" si="196"/>
        <v>4.4530000000000003</v>
      </c>
      <c r="Q248" s="41">
        <f>SUM(Q229:Q235)</f>
        <v>3.4260000000000002</v>
      </c>
      <c r="R248" s="41">
        <f t="shared" si="196"/>
        <v>5.4530000000000003</v>
      </c>
      <c r="S248" s="43" t="s">
        <v>768</v>
      </c>
    </row>
    <row r="249" spans="1:19" s="2" customFormat="1" ht="11.25" hidden="1" customHeight="1">
      <c r="A249" s="1173" t="s">
        <v>200</v>
      </c>
      <c r="B249" s="1166"/>
      <c r="C249" s="41">
        <f>SUM(C229:C236)</f>
        <v>109.327</v>
      </c>
      <c r="D249" s="41">
        <f t="shared" ref="D249:I249" si="197">SUM(D229:D236)</f>
        <v>109.437</v>
      </c>
      <c r="E249" s="41">
        <f>SUM(E229:E236)</f>
        <v>91.058999999999997</v>
      </c>
      <c r="F249" s="41">
        <f>SUM(F229:F236)</f>
        <v>40.283999999999999</v>
      </c>
      <c r="G249" s="41">
        <f t="shared" si="197"/>
        <v>32.097000000000001</v>
      </c>
      <c r="H249" s="41"/>
      <c r="I249" s="41">
        <f t="shared" si="197"/>
        <v>30.83</v>
      </c>
      <c r="J249" s="1173" t="s">
        <v>200</v>
      </c>
      <c r="K249" s="1166"/>
      <c r="L249" s="41">
        <f t="shared" ref="L249:R249" si="198">SUM(L229:L236)</f>
        <v>30.638999999999999</v>
      </c>
      <c r="M249" s="41"/>
      <c r="N249" s="41">
        <f t="shared" si="198"/>
        <v>12.811</v>
      </c>
      <c r="O249" s="41">
        <f>SUM(O229:O236)</f>
        <v>3.7090000000000001</v>
      </c>
      <c r="P249" s="41">
        <f t="shared" si="198"/>
        <v>4.4530000000000003</v>
      </c>
      <c r="Q249" s="41">
        <f>SUM(Q229:Q236)</f>
        <v>3.4260000000000002</v>
      </c>
      <c r="R249" s="41">
        <f t="shared" si="198"/>
        <v>5.4530000000000003</v>
      </c>
      <c r="S249" s="43" t="s">
        <v>768</v>
      </c>
    </row>
    <row r="250" spans="1:19" s="2" customFormat="1" ht="11.25" hidden="1" customHeight="1">
      <c r="A250" s="1173" t="s">
        <v>201</v>
      </c>
      <c r="B250" s="1166"/>
      <c r="C250" s="41">
        <f>SUM(C229:C237)</f>
        <v>109.327</v>
      </c>
      <c r="D250" s="41">
        <f t="shared" ref="D250:I250" si="199">SUM(D229:D237)</f>
        <v>109.437</v>
      </c>
      <c r="E250" s="41">
        <f>SUM(E229:E237)</f>
        <v>91.058999999999997</v>
      </c>
      <c r="F250" s="41">
        <f>SUM(F229:F237)</f>
        <v>40.283999999999999</v>
      </c>
      <c r="G250" s="41">
        <f t="shared" si="199"/>
        <v>32.097000000000001</v>
      </c>
      <c r="H250" s="41"/>
      <c r="I250" s="41">
        <f t="shared" si="199"/>
        <v>30.83</v>
      </c>
      <c r="J250" s="1173" t="s">
        <v>201</v>
      </c>
      <c r="K250" s="1166"/>
      <c r="L250" s="41">
        <f t="shared" ref="L250:R250" si="200">SUM(L229:L237)</f>
        <v>30.638999999999999</v>
      </c>
      <c r="M250" s="41"/>
      <c r="N250" s="41">
        <f t="shared" si="200"/>
        <v>12.811</v>
      </c>
      <c r="O250" s="41">
        <f>SUM(O229:O237)</f>
        <v>3.7090000000000001</v>
      </c>
      <c r="P250" s="41">
        <f t="shared" si="200"/>
        <v>4.4530000000000003</v>
      </c>
      <c r="Q250" s="41">
        <f>SUM(Q229:Q237)</f>
        <v>3.4260000000000002</v>
      </c>
      <c r="R250" s="41">
        <f t="shared" si="200"/>
        <v>5.4530000000000003</v>
      </c>
      <c r="S250" s="43" t="s">
        <v>768</v>
      </c>
    </row>
    <row r="251" spans="1:19" s="2" customFormat="1" ht="11.25" hidden="1" customHeight="1">
      <c r="A251" s="1173" t="s">
        <v>202</v>
      </c>
      <c r="B251" s="1166"/>
      <c r="C251" s="41">
        <f>SUM(C229:C238)</f>
        <v>109.327</v>
      </c>
      <c r="D251" s="41">
        <f t="shared" ref="D251:I251" si="201">SUM(D229:D238)</f>
        <v>109.437</v>
      </c>
      <c r="E251" s="41">
        <f>SUM(E229:E238)</f>
        <v>91.058999999999997</v>
      </c>
      <c r="F251" s="41">
        <f>SUM(F229:F238)</f>
        <v>40.283999999999999</v>
      </c>
      <c r="G251" s="41">
        <f t="shared" si="201"/>
        <v>32.097000000000001</v>
      </c>
      <c r="H251" s="41"/>
      <c r="I251" s="41">
        <f t="shared" si="201"/>
        <v>30.83</v>
      </c>
      <c r="J251" s="1173" t="s">
        <v>202</v>
      </c>
      <c r="K251" s="1166"/>
      <c r="L251" s="41">
        <f t="shared" ref="L251:R251" si="202">SUM(L229:L238)</f>
        <v>30.638999999999999</v>
      </c>
      <c r="M251" s="41"/>
      <c r="N251" s="41">
        <f t="shared" si="202"/>
        <v>12.811</v>
      </c>
      <c r="O251" s="41">
        <f>SUM(O229:O238)</f>
        <v>3.7090000000000001</v>
      </c>
      <c r="P251" s="41">
        <f t="shared" si="202"/>
        <v>4.4530000000000003</v>
      </c>
      <c r="Q251" s="41">
        <f>SUM(Q229:Q238)</f>
        <v>3.4260000000000002</v>
      </c>
      <c r="R251" s="41">
        <f t="shared" si="202"/>
        <v>5.4530000000000003</v>
      </c>
      <c r="S251" s="43" t="s">
        <v>768</v>
      </c>
    </row>
    <row r="252" spans="1:19" s="2" customFormat="1" ht="11.25" hidden="1" customHeight="1">
      <c r="A252" s="1173" t="s">
        <v>203</v>
      </c>
      <c r="B252" s="1166"/>
      <c r="C252" s="41">
        <f>SUM(C229:C239)</f>
        <v>109.327</v>
      </c>
      <c r="D252" s="41">
        <f t="shared" ref="D252:I252" si="203">SUM(D229:D239)</f>
        <v>109.437</v>
      </c>
      <c r="E252" s="41">
        <f>SUM(E229:E239)</f>
        <v>91.058999999999997</v>
      </c>
      <c r="F252" s="41">
        <f>SUM(F229:F239)</f>
        <v>40.283999999999999</v>
      </c>
      <c r="G252" s="41">
        <f t="shared" si="203"/>
        <v>32.097000000000001</v>
      </c>
      <c r="H252" s="41"/>
      <c r="I252" s="41">
        <f t="shared" si="203"/>
        <v>30.83</v>
      </c>
      <c r="J252" s="1173" t="s">
        <v>203</v>
      </c>
      <c r="K252" s="1166"/>
      <c r="L252" s="41">
        <f t="shared" ref="L252:R252" si="204">SUM(L229:L239)</f>
        <v>30.638999999999999</v>
      </c>
      <c r="M252" s="41"/>
      <c r="N252" s="41">
        <f t="shared" si="204"/>
        <v>12.811</v>
      </c>
      <c r="O252" s="41">
        <f>SUM(O229:O239)</f>
        <v>3.7090000000000001</v>
      </c>
      <c r="P252" s="41">
        <f t="shared" si="204"/>
        <v>4.4530000000000003</v>
      </c>
      <c r="Q252" s="41">
        <f>SUM(Q229:Q239)</f>
        <v>3.4260000000000002</v>
      </c>
      <c r="R252" s="41">
        <f t="shared" si="204"/>
        <v>5.4530000000000003</v>
      </c>
      <c r="S252" s="43" t="s">
        <v>768</v>
      </c>
    </row>
    <row r="253" spans="1:19" s="2" customFormat="1" ht="11.25" hidden="1" customHeight="1">
      <c r="A253" s="1173" t="s">
        <v>204</v>
      </c>
      <c r="B253" s="1166"/>
      <c r="C253" s="41">
        <f>SUM(C229:C240)</f>
        <v>109.327</v>
      </c>
      <c r="D253" s="41">
        <f t="shared" ref="D253:I253" si="205">SUM(D229:D240)</f>
        <v>109.437</v>
      </c>
      <c r="E253" s="41">
        <f>SUM(E229:E240)</f>
        <v>91.058999999999997</v>
      </c>
      <c r="F253" s="41">
        <f>SUM(F229:F240)</f>
        <v>40.283999999999999</v>
      </c>
      <c r="G253" s="41">
        <f t="shared" si="205"/>
        <v>32.097000000000001</v>
      </c>
      <c r="H253" s="41"/>
      <c r="I253" s="41">
        <f t="shared" si="205"/>
        <v>30.83</v>
      </c>
      <c r="J253" s="1173" t="s">
        <v>204</v>
      </c>
      <c r="K253" s="1166"/>
      <c r="L253" s="41">
        <f t="shared" ref="L253:R253" si="206">SUM(L229:L240)</f>
        <v>30.638999999999999</v>
      </c>
      <c r="M253" s="41"/>
      <c r="N253" s="41">
        <f t="shared" si="206"/>
        <v>12.811</v>
      </c>
      <c r="O253" s="41">
        <f>SUM(O229:O240)</f>
        <v>3.7090000000000001</v>
      </c>
      <c r="P253" s="41">
        <f t="shared" si="206"/>
        <v>4.4530000000000003</v>
      </c>
      <c r="Q253" s="41">
        <f>SUM(Q229:Q240)</f>
        <v>3.4260000000000002</v>
      </c>
      <c r="R253" s="41">
        <f t="shared" si="206"/>
        <v>5.4530000000000003</v>
      </c>
      <c r="S253" s="43" t="s">
        <v>768</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71"/>
      <c r="E255" s="1171"/>
      <c r="F255" s="1171"/>
      <c r="G255" s="1171"/>
      <c r="H255" s="1171"/>
      <c r="I255" s="1171"/>
      <c r="L255" s="1171" t="s">
        <v>205</v>
      </c>
      <c r="M255" s="1171"/>
      <c r="N255" s="1171"/>
      <c r="O255" s="1171"/>
      <c r="P255" s="1171"/>
      <c r="Q255" s="1171"/>
      <c r="R255" s="1171"/>
    </row>
    <row r="256" spans="1:19" s="2" customFormat="1" ht="11.25" customHeight="1">
      <c r="A256" s="37"/>
      <c r="B256" s="52"/>
      <c r="C256" s="52"/>
      <c r="D256" s="1167"/>
      <c r="E256" s="1167"/>
      <c r="F256" s="1167"/>
      <c r="G256" s="1167"/>
      <c r="H256" s="1167"/>
      <c r="I256" s="1167"/>
      <c r="L256" s="1167" t="s">
        <v>206</v>
      </c>
      <c r="M256" s="1167"/>
      <c r="N256" s="1167"/>
      <c r="O256" s="1167"/>
      <c r="P256" s="1167"/>
      <c r="Q256" s="1167"/>
      <c r="R256" s="1167"/>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07">C20/C19*100-100</f>
        <v>3.9499053977606309</v>
      </c>
      <c r="D258" s="55" t="e">
        <f t="shared" ref="D258:F275" si="208">D20/D19*100-100</f>
        <v>#VALUE!</v>
      </c>
      <c r="E258" s="55"/>
      <c r="F258" s="55" t="e">
        <f t="shared" si="208"/>
        <v>#VALUE!</v>
      </c>
      <c r="G258" s="55">
        <f t="shared" ref="G258:H275" si="209">G20/G19*100-100</f>
        <v>8.4023685868970404</v>
      </c>
      <c r="H258" s="55"/>
      <c r="I258" s="456" t="s">
        <v>244</v>
      </c>
      <c r="J258" s="18">
        <v>1997</v>
      </c>
      <c r="K258" s="27"/>
      <c r="L258" s="456" t="s">
        <v>244</v>
      </c>
      <c r="M258" s="55">
        <f t="shared" ref="M258:M265" si="210">M20/M19*100-100</f>
        <v>3.5247495647061697</v>
      </c>
      <c r="N258" s="456" t="s">
        <v>244</v>
      </c>
      <c r="O258" s="456" t="s">
        <v>244</v>
      </c>
      <c r="P258" s="55">
        <f t="shared" ref="P258:P265" si="211">P20/P19*100-100</f>
        <v>14.628244942261873</v>
      </c>
      <c r="Q258" s="456" t="s">
        <v>244</v>
      </c>
      <c r="R258" s="456" t="s">
        <v>244</v>
      </c>
      <c r="S258" s="55">
        <f t="shared" ref="S258:S265" si="212">S20/S19*100-100</f>
        <v>24.021928023451295</v>
      </c>
    </row>
    <row r="259" spans="1:19" s="2" customFormat="1" ht="11.25" hidden="1" customHeight="1">
      <c r="A259" s="18">
        <v>1998</v>
      </c>
      <c r="B259" s="27"/>
      <c r="C259" s="55">
        <f t="shared" si="207"/>
        <v>-7.4990859403564372</v>
      </c>
      <c r="D259" s="55" t="e">
        <f t="shared" si="208"/>
        <v>#VALUE!</v>
      </c>
      <c r="E259" s="55"/>
      <c r="F259" s="55" t="e">
        <f t="shared" si="208"/>
        <v>#VALUE!</v>
      </c>
      <c r="G259" s="55">
        <f t="shared" si="209"/>
        <v>14.329103917757593</v>
      </c>
      <c r="H259" s="55"/>
      <c r="I259" s="456" t="s">
        <v>244</v>
      </c>
      <c r="J259" s="18">
        <v>1998</v>
      </c>
      <c r="K259" s="27"/>
      <c r="L259" s="456" t="s">
        <v>244</v>
      </c>
      <c r="M259" s="55">
        <f t="shared" si="210"/>
        <v>4.2615234236349693</v>
      </c>
      <c r="N259" s="456" t="s">
        <v>244</v>
      </c>
      <c r="O259" s="456" t="s">
        <v>244</v>
      </c>
      <c r="P259" s="55">
        <f t="shared" si="211"/>
        <v>-2.9570935393720106</v>
      </c>
      <c r="Q259" s="456" t="s">
        <v>244</v>
      </c>
      <c r="R259" s="456" t="s">
        <v>244</v>
      </c>
      <c r="S259" s="55">
        <f t="shared" si="212"/>
        <v>7.770736687010853</v>
      </c>
    </row>
    <row r="260" spans="1:19" s="2" customFormat="1" ht="11.25" hidden="1" customHeight="1">
      <c r="A260" s="18">
        <v>1999</v>
      </c>
      <c r="B260" s="27"/>
      <c r="C260" s="55">
        <f t="shared" si="207"/>
        <v>3.2154818256586992</v>
      </c>
      <c r="D260" s="55" t="e">
        <f t="shared" si="208"/>
        <v>#VALUE!</v>
      </c>
      <c r="E260" s="55"/>
      <c r="F260" s="55" t="e">
        <f t="shared" si="208"/>
        <v>#VALUE!</v>
      </c>
      <c r="G260" s="55">
        <f t="shared" si="209"/>
        <v>23.032424694523826</v>
      </c>
      <c r="H260" s="55"/>
      <c r="I260" s="456" t="s">
        <v>244</v>
      </c>
      <c r="J260" s="18">
        <v>1999</v>
      </c>
      <c r="K260" s="27"/>
      <c r="L260" s="456" t="s">
        <v>244</v>
      </c>
      <c r="M260" s="55">
        <f t="shared" si="210"/>
        <v>5.945341510807566</v>
      </c>
      <c r="N260" s="456" t="s">
        <v>244</v>
      </c>
      <c r="O260" s="456" t="s">
        <v>244</v>
      </c>
      <c r="P260" s="55">
        <f t="shared" si="211"/>
        <v>12.525918497337003</v>
      </c>
      <c r="Q260" s="456" t="s">
        <v>244</v>
      </c>
      <c r="R260" s="456" t="s">
        <v>244</v>
      </c>
      <c r="S260" s="55">
        <f t="shared" si="212"/>
        <v>-11.052297538795514</v>
      </c>
    </row>
    <row r="261" spans="1:19" s="2" customFormat="1" ht="11.25" hidden="1" customHeight="1">
      <c r="A261" s="18">
        <v>2000</v>
      </c>
      <c r="B261" s="27"/>
      <c r="C261" s="55">
        <f t="shared" si="207"/>
        <v>5.957790900682042</v>
      </c>
      <c r="D261" s="55" t="e">
        <f t="shared" si="208"/>
        <v>#VALUE!</v>
      </c>
      <c r="E261" s="55"/>
      <c r="F261" s="55" t="e">
        <f t="shared" si="208"/>
        <v>#VALUE!</v>
      </c>
      <c r="G261" s="55">
        <f t="shared" si="209"/>
        <v>13.706134218685435</v>
      </c>
      <c r="H261" s="55"/>
      <c r="I261" s="456" t="s">
        <v>244</v>
      </c>
      <c r="J261" s="18">
        <v>2000</v>
      </c>
      <c r="K261" s="27"/>
      <c r="L261" s="456" t="s">
        <v>244</v>
      </c>
      <c r="M261" s="55">
        <f t="shared" si="210"/>
        <v>8.4354800835465369</v>
      </c>
      <c r="N261" s="456" t="s">
        <v>244</v>
      </c>
      <c r="O261" s="456" t="s">
        <v>244</v>
      </c>
      <c r="P261" s="55">
        <f t="shared" si="211"/>
        <v>32.997618380920557</v>
      </c>
      <c r="Q261" s="456" t="s">
        <v>244</v>
      </c>
      <c r="R261" s="456" t="s">
        <v>244</v>
      </c>
      <c r="S261" s="55">
        <f t="shared" si="212"/>
        <v>-6.0454776346849002</v>
      </c>
    </row>
    <row r="262" spans="1:19" s="2" customFormat="1" ht="11.25" hidden="1" customHeight="1">
      <c r="A262" s="18">
        <v>2001</v>
      </c>
      <c r="B262" s="27"/>
      <c r="C262" s="55">
        <f t="shared" si="207"/>
        <v>-3.9265837905513195</v>
      </c>
      <c r="D262" s="55" t="e">
        <f t="shared" si="208"/>
        <v>#VALUE!</v>
      </c>
      <c r="E262" s="55"/>
      <c r="F262" s="55" t="e">
        <f t="shared" si="208"/>
        <v>#VALUE!</v>
      </c>
      <c r="G262" s="55">
        <f t="shared" si="209"/>
        <v>-7.8559355277537719</v>
      </c>
      <c r="H262" s="55"/>
      <c r="I262" s="456" t="s">
        <v>244</v>
      </c>
      <c r="J262" s="18">
        <v>2001</v>
      </c>
      <c r="K262" s="27"/>
      <c r="L262" s="456" t="s">
        <v>244</v>
      </c>
      <c r="M262" s="55">
        <f t="shared" si="210"/>
        <v>-1.2676319604642998</v>
      </c>
      <c r="N262" s="456" t="s">
        <v>244</v>
      </c>
      <c r="O262" s="456" t="s">
        <v>244</v>
      </c>
      <c r="P262" s="55">
        <f t="shared" si="211"/>
        <v>-1.1554804956069518</v>
      </c>
      <c r="Q262" s="456" t="s">
        <v>244</v>
      </c>
      <c r="R262" s="456" t="s">
        <v>244</v>
      </c>
      <c r="S262" s="55">
        <f t="shared" si="212"/>
        <v>-1.8759842970433596</v>
      </c>
    </row>
    <row r="263" spans="1:19" s="436" customFormat="1" ht="11.25" hidden="1" customHeight="1">
      <c r="A263" s="276">
        <v>2002</v>
      </c>
      <c r="B263" s="277"/>
      <c r="C263" s="464">
        <f t="shared" si="207"/>
        <v>-12.006256333138637</v>
      </c>
      <c r="D263" s="465" t="s">
        <v>244</v>
      </c>
      <c r="E263" s="55">
        <f t="shared" ref="E263:E275" si="213">E25/E24*100-100</f>
        <v>-9.6115955869417746</v>
      </c>
      <c r="F263" s="465" t="s">
        <v>244</v>
      </c>
      <c r="G263" s="464">
        <f t="shared" si="209"/>
        <v>-8.6928729143666459</v>
      </c>
      <c r="H263" s="464"/>
      <c r="I263" s="465" t="s">
        <v>244</v>
      </c>
      <c r="J263" s="276">
        <v>2002</v>
      </c>
      <c r="K263" s="277"/>
      <c r="L263" s="465" t="s">
        <v>244</v>
      </c>
      <c r="M263" s="464">
        <f t="shared" si="210"/>
        <v>-7.6314094350208137</v>
      </c>
      <c r="N263" s="465" t="s">
        <v>244</v>
      </c>
      <c r="O263" s="456" t="s">
        <v>244</v>
      </c>
      <c r="P263" s="464">
        <f t="shared" si="211"/>
        <v>-10.230934663560973</v>
      </c>
      <c r="Q263" s="456" t="s">
        <v>244</v>
      </c>
      <c r="R263" s="456" t="s">
        <v>244</v>
      </c>
      <c r="S263" s="464">
        <f t="shared" si="212"/>
        <v>-21.0744321297678</v>
      </c>
    </row>
    <row r="264" spans="1:19" s="2" customFormat="1" ht="11.25" customHeight="1">
      <c r="A264" s="1257" t="s">
        <v>729</v>
      </c>
      <c r="B264" s="1258"/>
      <c r="C264" s="55">
        <f t="shared" si="207"/>
        <v>0.69998065201079385</v>
      </c>
      <c r="D264" s="456" t="s">
        <v>244</v>
      </c>
      <c r="E264" s="55">
        <f t="shared" si="213"/>
        <v>4.0826937326313981</v>
      </c>
      <c r="F264" s="456" t="s">
        <v>244</v>
      </c>
      <c r="G264" s="55">
        <f t="shared" si="209"/>
        <v>2.7285585756429356</v>
      </c>
      <c r="H264" s="1037" t="s">
        <v>244</v>
      </c>
      <c r="I264" s="456" t="s">
        <v>244</v>
      </c>
      <c r="J264" s="1257" t="s">
        <v>729</v>
      </c>
      <c r="K264" s="1258"/>
      <c r="L264" s="456" t="s">
        <v>244</v>
      </c>
      <c r="M264" s="55">
        <f t="shared" si="210"/>
        <v>0.99080926921568846</v>
      </c>
      <c r="N264" s="456" t="s">
        <v>244</v>
      </c>
      <c r="O264" s="456" t="s">
        <v>244</v>
      </c>
      <c r="P264" s="55">
        <f t="shared" si="211"/>
        <v>3.4055624867648078</v>
      </c>
      <c r="Q264" s="456" t="s">
        <v>244</v>
      </c>
      <c r="R264" s="456" t="s">
        <v>244</v>
      </c>
      <c r="S264" s="55">
        <f t="shared" si="212"/>
        <v>-26.272934837957251</v>
      </c>
    </row>
    <row r="265" spans="1:19" s="2" customFormat="1" ht="11.25" customHeight="1">
      <c r="A265" s="1257" t="s">
        <v>771</v>
      </c>
      <c r="B265" s="1258"/>
      <c r="C265" s="55">
        <f t="shared" si="207"/>
        <v>4.6077561573003152</v>
      </c>
      <c r="D265" s="456" t="s">
        <v>244</v>
      </c>
      <c r="E265" s="55">
        <f t="shared" si="213"/>
        <v>4.7990041365198408</v>
      </c>
      <c r="F265" s="456" t="s">
        <v>244</v>
      </c>
      <c r="G265" s="55">
        <f t="shared" si="209"/>
        <v>-3.144511799466315</v>
      </c>
      <c r="H265" s="1037" t="s">
        <v>244</v>
      </c>
      <c r="I265" s="456" t="s">
        <v>244</v>
      </c>
      <c r="J265" s="1257" t="s">
        <v>771</v>
      </c>
      <c r="K265" s="1258"/>
      <c r="L265" s="456" t="s">
        <v>244</v>
      </c>
      <c r="M265" s="55">
        <f t="shared" si="210"/>
        <v>0.63582656215581324</v>
      </c>
      <c r="N265" s="456" t="s">
        <v>244</v>
      </c>
      <c r="O265" s="456" t="s">
        <v>244</v>
      </c>
      <c r="P265" s="55">
        <f t="shared" si="211"/>
        <v>17.486275429008487</v>
      </c>
      <c r="Q265" s="456" t="s">
        <v>244</v>
      </c>
      <c r="R265" s="456" t="s">
        <v>244</v>
      </c>
      <c r="S265" s="55">
        <f t="shared" si="212"/>
        <v>-1.8402871382643866</v>
      </c>
    </row>
    <row r="266" spans="1:19" s="2" customFormat="1" ht="11.25" customHeight="1">
      <c r="A266" s="1257" t="s">
        <v>699</v>
      </c>
      <c r="B266" s="1258"/>
      <c r="C266" s="55">
        <f t="shared" si="207"/>
        <v>5.8257792004395696</v>
      </c>
      <c r="D266" s="55">
        <f t="shared" si="208"/>
        <v>52.976072340321423</v>
      </c>
      <c r="E266" s="55">
        <f t="shared" si="213"/>
        <v>10.871152789796938</v>
      </c>
      <c r="F266" s="55">
        <f t="shared" si="208"/>
        <v>9.7280421723359183</v>
      </c>
      <c r="G266" s="55">
        <f t="shared" si="209"/>
        <v>6.0201598688490776</v>
      </c>
      <c r="H266" s="1037" t="s">
        <v>244</v>
      </c>
      <c r="I266" s="55">
        <f t="shared" ref="I266:I275" si="214">I28/I27*100-100</f>
        <v>1.9872409510770694</v>
      </c>
      <c r="J266" s="1257" t="s">
        <v>699</v>
      </c>
      <c r="K266" s="1258"/>
      <c r="L266" s="55">
        <f t="shared" ref="L266:L275" si="215">L28/L27*100-100</f>
        <v>14.620892570945614</v>
      </c>
      <c r="M266" s="55">
        <f t="shared" ref="M266:S266" si="216">M28/M27*100-100</f>
        <v>8.8598411254027241</v>
      </c>
      <c r="N266" s="55">
        <f t="shared" si="216"/>
        <v>22.642250203314717</v>
      </c>
      <c r="O266" s="456" t="s">
        <v>244</v>
      </c>
      <c r="P266" s="55">
        <f t="shared" si="216"/>
        <v>-10.86175829437633</v>
      </c>
      <c r="Q266" s="456" t="s">
        <v>244</v>
      </c>
      <c r="R266" s="456" t="s">
        <v>244</v>
      </c>
      <c r="S266" s="55">
        <f t="shared" si="216"/>
        <v>23.394002946096421</v>
      </c>
    </row>
    <row r="267" spans="1:19" s="2" customFormat="1" ht="11.25" customHeight="1">
      <c r="A267" s="1257" t="s">
        <v>772</v>
      </c>
      <c r="B267" s="1258"/>
      <c r="C267" s="55">
        <f t="shared" si="207"/>
        <v>4.6280198557234513</v>
      </c>
      <c r="D267" s="55">
        <f t="shared" si="208"/>
        <v>15.994161192784901</v>
      </c>
      <c r="E267" s="55">
        <f t="shared" si="213"/>
        <v>2.8824323935971563</v>
      </c>
      <c r="F267" s="55">
        <f t="shared" si="208"/>
        <v>18.647131188162106</v>
      </c>
      <c r="G267" s="55">
        <f t="shared" si="209"/>
        <v>1.5095318937272282</v>
      </c>
      <c r="H267" s="1037" t="s">
        <v>244</v>
      </c>
      <c r="I267" s="55">
        <f t="shared" si="214"/>
        <v>-4.3475481555915394</v>
      </c>
      <c r="J267" s="1257" t="s">
        <v>772</v>
      </c>
      <c r="K267" s="1258"/>
      <c r="L267" s="55">
        <f t="shared" si="215"/>
        <v>9.5655984890382229</v>
      </c>
      <c r="M267" s="55">
        <f t="shared" ref="M267:S267" si="217">M29/M28*100-100</f>
        <v>-14.150485162718724</v>
      </c>
      <c r="N267" s="55">
        <f t="shared" si="217"/>
        <v>-5.96346008734821</v>
      </c>
      <c r="O267" s="456" t="s">
        <v>244</v>
      </c>
      <c r="P267" s="55">
        <f t="shared" si="217"/>
        <v>-17.775170457490475</v>
      </c>
      <c r="Q267" s="456" t="s">
        <v>244</v>
      </c>
      <c r="R267" s="456" t="s">
        <v>244</v>
      </c>
      <c r="S267" s="55">
        <f t="shared" si="217"/>
        <v>16.434563958995895</v>
      </c>
    </row>
    <row r="268" spans="1:19" s="2" customFormat="1" ht="11.25" customHeight="1">
      <c r="A268" s="1173">
        <v>2007</v>
      </c>
      <c r="B268" s="1166"/>
      <c r="C268" s="55">
        <f t="shared" si="207"/>
        <v>10.874953007518798</v>
      </c>
      <c r="D268" s="55">
        <f t="shared" si="208"/>
        <v>6.7600102145045895</v>
      </c>
      <c r="E268" s="55">
        <f t="shared" si="213"/>
        <v>0.79217877094973232</v>
      </c>
      <c r="F268" s="55">
        <f t="shared" si="208"/>
        <v>18.014619164619148</v>
      </c>
      <c r="G268" s="55">
        <f t="shared" si="209"/>
        <v>3.5102529960053346</v>
      </c>
      <c r="H268" s="1037" t="s">
        <v>244</v>
      </c>
      <c r="I268" s="55">
        <f t="shared" si="214"/>
        <v>-1.4822330888345618</v>
      </c>
      <c r="J268" s="1173">
        <v>2007</v>
      </c>
      <c r="K268" s="1166"/>
      <c r="L268" s="55">
        <f t="shared" si="215"/>
        <v>-1.3107936507936131</v>
      </c>
      <c r="M268" s="55">
        <f t="shared" ref="M268:S268" si="218">M30/M29*100-100</f>
        <v>-18.546578947368417</v>
      </c>
      <c r="N268" s="55">
        <f t="shared" si="218"/>
        <v>-9.209270516717325</v>
      </c>
      <c r="O268" s="456" t="s">
        <v>244</v>
      </c>
      <c r="P268" s="55">
        <f t="shared" si="218"/>
        <v>-12.568767908309454</v>
      </c>
      <c r="Q268" s="456" t="s">
        <v>244</v>
      </c>
      <c r="R268" s="55">
        <f t="shared" si="218"/>
        <v>11.637964774951044</v>
      </c>
      <c r="S268" s="55">
        <f t="shared" si="218"/>
        <v>-44.838230647709324</v>
      </c>
    </row>
    <row r="269" spans="1:19" s="2" customFormat="1" ht="11.25" customHeight="1">
      <c r="A269" s="1257" t="s">
        <v>726</v>
      </c>
      <c r="B269" s="1258"/>
      <c r="C269" s="55">
        <f t="shared" si="207"/>
        <v>-16.065777210406466</v>
      </c>
      <c r="D269" s="55">
        <f t="shared" si="208"/>
        <v>9.9586148038544451</v>
      </c>
      <c r="E269" s="55">
        <f t="shared" si="213"/>
        <v>0.9510137569422028</v>
      </c>
      <c r="F269" s="55">
        <f t="shared" si="208"/>
        <v>17.948573813888487</v>
      </c>
      <c r="G269" s="55">
        <f t="shared" si="209"/>
        <v>-2.1367136546422358</v>
      </c>
      <c r="H269" s="1037" t="s">
        <v>244</v>
      </c>
      <c r="I269" s="55">
        <f t="shared" si="214"/>
        <v>-7.637575042624448</v>
      </c>
      <c r="J269" s="1257" t="s">
        <v>726</v>
      </c>
      <c r="K269" s="1258"/>
      <c r="L269" s="55">
        <f t="shared" si="215"/>
        <v>-0.55022822971591268</v>
      </c>
      <c r="M269" s="55">
        <f t="shared" ref="M269:S269" si="219">M31/M30*100-100</f>
        <v>44.828978783482938</v>
      </c>
      <c r="N269" s="55">
        <f t="shared" si="219"/>
        <v>-16.495564970380144</v>
      </c>
      <c r="O269" s="456" t="s">
        <v>244</v>
      </c>
      <c r="P269" s="55">
        <f t="shared" si="219"/>
        <v>-2.3383092729447554</v>
      </c>
      <c r="Q269" s="456" t="s">
        <v>244</v>
      </c>
      <c r="R269" s="55">
        <f t="shared" si="219"/>
        <v>-11.721913509912866</v>
      </c>
      <c r="S269" s="55">
        <f t="shared" si="219"/>
        <v>-11.864285427895538</v>
      </c>
    </row>
    <row r="270" spans="1:19" s="2" customFormat="1" ht="11.25" customHeight="1">
      <c r="A270" s="1165">
        <v>2009</v>
      </c>
      <c r="B270" s="1166"/>
      <c r="C270" s="55">
        <f t="shared" si="207"/>
        <v>-7.3433113171342654</v>
      </c>
      <c r="D270" s="55">
        <f t="shared" si="208"/>
        <v>-26.399719473124577</v>
      </c>
      <c r="E270" s="55">
        <f t="shared" si="213"/>
        <v>-7.6706794675123575</v>
      </c>
      <c r="F270" s="55">
        <f t="shared" si="208"/>
        <v>-5.2908054295447755</v>
      </c>
      <c r="G270" s="55">
        <f t="shared" si="209"/>
        <v>-11.576834500599418</v>
      </c>
      <c r="H270" s="55">
        <f t="shared" si="209"/>
        <v>92.392201386271836</v>
      </c>
      <c r="I270" s="55">
        <f t="shared" si="214"/>
        <v>-16.022101426883737</v>
      </c>
      <c r="J270" s="1165">
        <v>2009</v>
      </c>
      <c r="K270" s="1166"/>
      <c r="L270" s="55">
        <f t="shared" si="215"/>
        <v>-11.986168996362707</v>
      </c>
      <c r="M270" s="55">
        <f t="shared" ref="M270:R270" si="220">M32/M31*100-100</f>
        <v>-11.615980226599945</v>
      </c>
      <c r="N270" s="55">
        <f t="shared" si="220"/>
        <v>36.96282308793289</v>
      </c>
      <c r="O270" s="55">
        <f t="shared" si="220"/>
        <v>-9.0838928987463703</v>
      </c>
      <c r="P270" s="55">
        <f t="shared" si="220"/>
        <v>-14.062751677852347</v>
      </c>
      <c r="Q270" s="456" t="s">
        <v>244</v>
      </c>
      <c r="R270" s="55">
        <f t="shared" si="220"/>
        <v>-8.4663754302356438</v>
      </c>
      <c r="S270" s="456" t="s">
        <v>244</v>
      </c>
    </row>
    <row r="271" spans="1:19" s="2" customFormat="1" ht="11.25" customHeight="1">
      <c r="A271" s="1165">
        <v>2010</v>
      </c>
      <c r="B271" s="1166"/>
      <c r="C271" s="55">
        <f t="shared" si="207"/>
        <v>-1.3338339865804585</v>
      </c>
      <c r="D271" s="55">
        <f t="shared" si="208"/>
        <v>2.4000931592941015</v>
      </c>
      <c r="E271" s="55">
        <f t="shared" si="213"/>
        <v>6.7750972420194984</v>
      </c>
      <c r="F271" s="55">
        <f t="shared" si="208"/>
        <v>8.4458099434169043</v>
      </c>
      <c r="G271" s="55">
        <f t="shared" si="209"/>
        <v>-4.2345480249925345</v>
      </c>
      <c r="H271" s="55">
        <f t="shared" si="209"/>
        <v>11.895558211382934</v>
      </c>
      <c r="I271" s="55">
        <f t="shared" si="214"/>
        <v>4.2144658085929478</v>
      </c>
      <c r="J271" s="1165">
        <v>2010</v>
      </c>
      <c r="K271" s="1166"/>
      <c r="L271" s="55">
        <f t="shared" si="215"/>
        <v>4.7575559344956275</v>
      </c>
      <c r="M271" s="55">
        <f t="shared" ref="M271:R271" si="221">M33/M32*100-100</f>
        <v>5.3196939983392468</v>
      </c>
      <c r="N271" s="55">
        <f t="shared" si="221"/>
        <v>-22.214123673618744</v>
      </c>
      <c r="O271" s="55">
        <f t="shared" si="221"/>
        <v>-23.051121207400314</v>
      </c>
      <c r="P271" s="55">
        <f t="shared" si="221"/>
        <v>19.197322847559278</v>
      </c>
      <c r="Q271" s="456" t="s">
        <v>244</v>
      </c>
      <c r="R271" s="55">
        <f t="shared" si="221"/>
        <v>14.716282567666255</v>
      </c>
      <c r="S271" s="456" t="s">
        <v>244</v>
      </c>
    </row>
    <row r="272" spans="1:19" s="2" customFormat="1" ht="11.25" customHeight="1">
      <c r="A272" s="1165">
        <v>2011</v>
      </c>
      <c r="B272" s="1166"/>
      <c r="C272" s="55">
        <f t="shared" si="207"/>
        <v>1.3225913179019102</v>
      </c>
      <c r="D272" s="55">
        <f t="shared" si="208"/>
        <v>4.4233514534479497</v>
      </c>
      <c r="E272" s="55">
        <f t="shared" si="213"/>
        <v>5.96476532961006</v>
      </c>
      <c r="F272" s="55">
        <f t="shared" si="208"/>
        <v>-4.8334471898912312</v>
      </c>
      <c r="G272" s="55">
        <f t="shared" si="209"/>
        <v>0.38210420431050807</v>
      </c>
      <c r="H272" s="55">
        <f t="shared" si="209"/>
        <v>-16.298585251112655</v>
      </c>
      <c r="I272" s="55">
        <f t="shared" si="214"/>
        <v>-2.3563148398506257</v>
      </c>
      <c r="J272" s="1165">
        <v>2011</v>
      </c>
      <c r="K272" s="1166"/>
      <c r="L272" s="55">
        <f t="shared" si="215"/>
        <v>-5.3890640046728606</v>
      </c>
      <c r="M272" s="55">
        <f t="shared" ref="M272:R272" si="222">M34/M33*100-100</f>
        <v>-1.3925767582749273</v>
      </c>
      <c r="N272" s="55">
        <f t="shared" si="222"/>
        <v>-38.066539723635486</v>
      </c>
      <c r="O272" s="55">
        <f t="shared" si="222"/>
        <v>-14.076231794236136</v>
      </c>
      <c r="P272" s="55">
        <f t="shared" si="222"/>
        <v>-13.27738029719319</v>
      </c>
      <c r="Q272" s="456" t="s">
        <v>244</v>
      </c>
      <c r="R272" s="55">
        <f t="shared" si="222"/>
        <v>3.5218103883005654</v>
      </c>
      <c r="S272" s="456" t="s">
        <v>244</v>
      </c>
    </row>
    <row r="273" spans="1:19" s="2" customFormat="1" ht="11.25" customHeight="1">
      <c r="A273" s="1165">
        <v>2012</v>
      </c>
      <c r="B273" s="1166"/>
      <c r="C273" s="55">
        <f t="shared" si="207"/>
        <v>13.883731300486389</v>
      </c>
      <c r="D273" s="55">
        <f t="shared" si="208"/>
        <v>4.6401349728793804</v>
      </c>
      <c r="E273" s="55">
        <f t="shared" si="213"/>
        <v>-1.7157014750911941</v>
      </c>
      <c r="F273" s="55">
        <f t="shared" si="208"/>
        <v>15.427414636260536</v>
      </c>
      <c r="G273" s="55">
        <f t="shared" si="209"/>
        <v>-22.467689619311614</v>
      </c>
      <c r="H273" s="55">
        <f t="shared" si="209"/>
        <v>14.814456925467724</v>
      </c>
      <c r="I273" s="55">
        <f t="shared" si="214"/>
        <v>-9.7295342706962913</v>
      </c>
      <c r="J273" s="1165">
        <v>2012</v>
      </c>
      <c r="K273" s="1166"/>
      <c r="L273" s="55">
        <f t="shared" si="215"/>
        <v>-5.9529901219186883</v>
      </c>
      <c r="M273" s="55">
        <f t="shared" ref="M273:R273" si="223">M35/M34*100-100</f>
        <v>-6.088127289032343</v>
      </c>
      <c r="N273" s="55">
        <f t="shared" si="223"/>
        <v>4.3848109880027692</v>
      </c>
      <c r="O273" s="55">
        <f t="shared" si="223"/>
        <v>7.9752064128641962</v>
      </c>
      <c r="P273" s="55">
        <f t="shared" si="223"/>
        <v>-35.388666016938259</v>
      </c>
      <c r="Q273" s="55">
        <f t="shared" si="223"/>
        <v>-18.874016312078496</v>
      </c>
      <c r="R273" s="55">
        <f t="shared" si="223"/>
        <v>-11.046295676106865</v>
      </c>
      <c r="S273" s="456" t="s">
        <v>244</v>
      </c>
    </row>
    <row r="274" spans="1:19" s="2" customFormat="1" ht="11.25" customHeight="1">
      <c r="A274" s="1165">
        <v>2013</v>
      </c>
      <c r="B274" s="1166"/>
      <c r="C274" s="55">
        <f t="shared" si="207"/>
        <v>1.2112929553058933</v>
      </c>
      <c r="D274" s="55">
        <f t="shared" si="208"/>
        <v>1.0742809687177299</v>
      </c>
      <c r="E274" s="55">
        <f t="shared" si="213"/>
        <v>-5.8487137556964797</v>
      </c>
      <c r="F274" s="55">
        <f t="shared" si="208"/>
        <v>-18.707181265909128</v>
      </c>
      <c r="G274" s="55">
        <f t="shared" si="209"/>
        <v>-14.445063860214574</v>
      </c>
      <c r="H274" s="55">
        <f t="shared" si="209"/>
        <v>-3.4889177114858256</v>
      </c>
      <c r="I274" s="55">
        <f t="shared" si="214"/>
        <v>-8.9647100895658269</v>
      </c>
      <c r="J274" s="1165">
        <v>2013</v>
      </c>
      <c r="K274" s="1166"/>
      <c r="L274" s="55">
        <f t="shared" si="215"/>
        <v>-2.090220731882809</v>
      </c>
      <c r="M274" s="55">
        <f t="shared" ref="M274:R274" si="224">M36/M35*100-100</f>
        <v>-8.3714177764205999</v>
      </c>
      <c r="N274" s="55">
        <f t="shared" si="224"/>
        <v>2.1039488695895159</v>
      </c>
      <c r="O274" s="55">
        <f t="shared" si="224"/>
        <v>-4.958537823658844</v>
      </c>
      <c r="P274" s="55">
        <f t="shared" si="224"/>
        <v>17.797863695094222</v>
      </c>
      <c r="Q274" s="55">
        <f t="shared" si="224"/>
        <v>-2.2724549198680819</v>
      </c>
      <c r="R274" s="55">
        <f t="shared" si="224"/>
        <v>-15.557274482154341</v>
      </c>
      <c r="S274" s="456" t="s">
        <v>244</v>
      </c>
    </row>
    <row r="275" spans="1:19" s="2" customFormat="1" ht="11.25" hidden="1" customHeight="1">
      <c r="A275" s="1165">
        <v>2014</v>
      </c>
      <c r="B275" s="1166"/>
      <c r="C275" s="55">
        <f t="shared" si="207"/>
        <v>-94.829395642725217</v>
      </c>
      <c r="D275" s="55">
        <f t="shared" si="208"/>
        <v>-94.279984256981265</v>
      </c>
      <c r="E275" s="55">
        <f t="shared" si="213"/>
        <v>-94.828091507321744</v>
      </c>
      <c r="F275" s="55">
        <f t="shared" si="208"/>
        <v>-96.123593883815587</v>
      </c>
      <c r="G275" s="55">
        <f t="shared" si="209"/>
        <v>-96.258615605012764</v>
      </c>
      <c r="H275" s="55"/>
      <c r="I275" s="55">
        <f t="shared" si="214"/>
        <v>-96.067882906323021</v>
      </c>
      <c r="J275" s="1165">
        <v>2014</v>
      </c>
      <c r="K275" s="1166"/>
      <c r="L275" s="55">
        <f t="shared" si="215"/>
        <v>-93.831040703574246</v>
      </c>
      <c r="M275" s="55">
        <f t="shared" ref="M275:R275" si="225">M37/M36*100-100</f>
        <v>-95.466189175678466</v>
      </c>
      <c r="N275" s="55">
        <f t="shared" si="225"/>
        <v>-96.348280177070365</v>
      </c>
      <c r="O275" s="55">
        <f t="shared" si="225"/>
        <v>-98.262014544909277</v>
      </c>
      <c r="P275" s="55">
        <f t="shared" si="225"/>
        <v>-97.789909918852516</v>
      </c>
      <c r="Q275" s="55">
        <f t="shared" si="225"/>
        <v>-97.788935642925367</v>
      </c>
      <c r="R275" s="55">
        <f t="shared" si="225"/>
        <v>-95.579568576269267</v>
      </c>
      <c r="S275" s="456" t="s">
        <v>244</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26">SUM(C67/C40*100-100)</f>
        <v>-15.079266628625305</v>
      </c>
      <c r="D278" s="55">
        <f t="shared" ref="D278:F289" si="227">SUM(D67/D40*100-100)</f>
        <v>32.827493862977008</v>
      </c>
      <c r="E278" s="55">
        <f t="shared" ref="E278:E289" si="228">SUM(E67/E40*100-100)</f>
        <v>5.5917844370924286</v>
      </c>
      <c r="F278" s="55">
        <f t="shared" si="227"/>
        <v>13.520512471037208</v>
      </c>
      <c r="G278" s="55">
        <f t="shared" ref="G278:I289" si="229">SUM(G67/G40*100-100)</f>
        <v>8.3324823853773182</v>
      </c>
      <c r="H278" s="55"/>
      <c r="I278" s="55">
        <f t="shared" si="229"/>
        <v>-4.4429742857640235</v>
      </c>
      <c r="J278" s="37"/>
      <c r="K278" s="45" t="s">
        <v>181</v>
      </c>
      <c r="L278" s="55">
        <f t="shared" ref="L278:L289" si="230">SUM(L67/L40*100-100)</f>
        <v>-1.7329864177786192</v>
      </c>
      <c r="M278" s="55">
        <f t="shared" ref="M278:S278" si="231">SUM(M67/M40*100-100)</f>
        <v>54.679900092020517</v>
      </c>
      <c r="N278" s="55">
        <f t="shared" si="231"/>
        <v>-33.166348600508911</v>
      </c>
      <c r="O278" s="456" t="s">
        <v>244</v>
      </c>
      <c r="P278" s="55">
        <f t="shared" si="231"/>
        <v>-17.44668670387864</v>
      </c>
      <c r="Q278" s="456" t="s">
        <v>244</v>
      </c>
      <c r="R278" s="55">
        <f t="shared" si="231"/>
        <v>-5.9399158430374683</v>
      </c>
      <c r="S278" s="55">
        <f t="shared" si="231"/>
        <v>-4.3558259171641964</v>
      </c>
    </row>
    <row r="279" spans="1:19" s="2" customFormat="1" ht="11.25" hidden="1" customHeight="1">
      <c r="A279" s="37"/>
      <c r="B279" s="45" t="s">
        <v>182</v>
      </c>
      <c r="C279" s="55">
        <f t="shared" si="226"/>
        <v>-7.3374919203482563</v>
      </c>
      <c r="D279" s="55">
        <f t="shared" si="227"/>
        <v>39.572201943254157</v>
      </c>
      <c r="E279" s="55">
        <f t="shared" si="228"/>
        <v>4.0231130974218701</v>
      </c>
      <c r="F279" s="55">
        <f t="shared" si="227"/>
        <v>36.926109135878789</v>
      </c>
      <c r="G279" s="55">
        <f t="shared" si="229"/>
        <v>-2.8038035661923999</v>
      </c>
      <c r="H279" s="55"/>
      <c r="I279" s="55">
        <f t="shared" si="229"/>
        <v>7.8493463300723505</v>
      </c>
      <c r="J279" s="37"/>
      <c r="K279" s="45" t="s">
        <v>182</v>
      </c>
      <c r="L279" s="55">
        <f t="shared" si="230"/>
        <v>8.1538323460778912</v>
      </c>
      <c r="M279" s="55">
        <f t="shared" ref="M279:S279" si="232">SUM(M68/M41*100-100)</f>
        <v>87.064931266452163</v>
      </c>
      <c r="N279" s="55">
        <f t="shared" si="232"/>
        <v>-31.17785193424794</v>
      </c>
      <c r="O279" s="456" t="s">
        <v>244</v>
      </c>
      <c r="P279" s="55">
        <f t="shared" si="232"/>
        <v>-0.50065153281668984</v>
      </c>
      <c r="Q279" s="456" t="s">
        <v>244</v>
      </c>
      <c r="R279" s="55">
        <f t="shared" si="232"/>
        <v>-4.5921917278701301</v>
      </c>
      <c r="S279" s="55">
        <f t="shared" si="232"/>
        <v>-6.1582985596984798</v>
      </c>
    </row>
    <row r="280" spans="1:19" s="2" customFormat="1" ht="11.25" hidden="1" customHeight="1">
      <c r="A280" s="37"/>
      <c r="B280" s="45" t="s">
        <v>183</v>
      </c>
      <c r="C280" s="55">
        <f t="shared" si="226"/>
        <v>-18.461366639986608</v>
      </c>
      <c r="D280" s="55">
        <f t="shared" si="227"/>
        <v>46.116077138431365</v>
      </c>
      <c r="E280" s="55">
        <f t="shared" si="228"/>
        <v>-7.3718961823481948</v>
      </c>
      <c r="F280" s="55">
        <f t="shared" si="227"/>
        <v>31.285229407842905</v>
      </c>
      <c r="G280" s="55">
        <f t="shared" si="229"/>
        <v>4.1185013069997183</v>
      </c>
      <c r="H280" s="55"/>
      <c r="I280" s="55">
        <f t="shared" si="229"/>
        <v>-3.1855129384275074</v>
      </c>
      <c r="J280" s="37"/>
      <c r="K280" s="45" t="s">
        <v>183</v>
      </c>
      <c r="L280" s="55">
        <f t="shared" si="230"/>
        <v>-1.1555011499369385</v>
      </c>
      <c r="M280" s="55">
        <f t="shared" ref="M280:S280" si="233">SUM(M69/M42*100-100)</f>
        <v>40.909090909090907</v>
      </c>
      <c r="N280" s="55">
        <f t="shared" si="233"/>
        <v>-33.721508908131781</v>
      </c>
      <c r="O280" s="456" t="s">
        <v>244</v>
      </c>
      <c r="P280" s="55">
        <f t="shared" si="233"/>
        <v>5.4280430762536866</v>
      </c>
      <c r="Q280" s="456" t="s">
        <v>244</v>
      </c>
      <c r="R280" s="55">
        <f t="shared" si="233"/>
        <v>-11.865177295752687</v>
      </c>
      <c r="S280" s="55">
        <f t="shared" si="233"/>
        <v>-0.54450688641063039</v>
      </c>
    </row>
    <row r="281" spans="1:19" s="2" customFormat="1" ht="11.25" hidden="1" customHeight="1">
      <c r="A281" s="37"/>
      <c r="B281" s="45" t="s">
        <v>184</v>
      </c>
      <c r="C281" s="55">
        <f t="shared" si="226"/>
        <v>-15.156113959562745</v>
      </c>
      <c r="D281" s="55">
        <f t="shared" si="227"/>
        <v>25.385533009042675</v>
      </c>
      <c r="E281" s="55">
        <f t="shared" si="228"/>
        <v>6.0384993516948526</v>
      </c>
      <c r="F281" s="55">
        <f t="shared" si="227"/>
        <v>26.222277017493397</v>
      </c>
      <c r="G281" s="55">
        <f t="shared" si="229"/>
        <v>0.87737490870070189</v>
      </c>
      <c r="H281" s="55"/>
      <c r="I281" s="55">
        <f t="shared" si="229"/>
        <v>-5.3661563428516956</v>
      </c>
      <c r="J281" s="37"/>
      <c r="K281" s="45" t="s">
        <v>184</v>
      </c>
      <c r="L281" s="55">
        <f t="shared" si="230"/>
        <v>-15.913110342176097</v>
      </c>
      <c r="M281" s="55">
        <f t="shared" ref="M281:S281" si="234">SUM(M70/M43*100-100)</f>
        <v>87.850259038493675</v>
      </c>
      <c r="N281" s="55">
        <f t="shared" si="234"/>
        <v>-38.420004193751311</v>
      </c>
      <c r="O281" s="456" t="s">
        <v>244</v>
      </c>
      <c r="P281" s="55">
        <f t="shared" si="234"/>
        <v>0.22567703109326942</v>
      </c>
      <c r="Q281" s="456" t="s">
        <v>244</v>
      </c>
      <c r="R281" s="55">
        <f t="shared" si="234"/>
        <v>16.271078078798041</v>
      </c>
      <c r="S281" s="55">
        <f t="shared" si="234"/>
        <v>30.121291285687619</v>
      </c>
    </row>
    <row r="282" spans="1:19" s="2" customFormat="1" ht="11.25" hidden="1" customHeight="1">
      <c r="A282" s="37"/>
      <c r="B282" s="45" t="s">
        <v>185</v>
      </c>
      <c r="C282" s="55">
        <f t="shared" si="226"/>
        <v>-14.774266906565714</v>
      </c>
      <c r="D282" s="55">
        <f t="shared" si="227"/>
        <v>27.869171020414953</v>
      </c>
      <c r="E282" s="55">
        <f t="shared" si="228"/>
        <v>1.2624337640606171</v>
      </c>
      <c r="F282" s="55">
        <f t="shared" si="227"/>
        <v>26.85141453738251</v>
      </c>
      <c r="G282" s="55">
        <f t="shared" si="229"/>
        <v>4.232913621085217</v>
      </c>
      <c r="H282" s="55"/>
      <c r="I282" s="55">
        <f t="shared" si="229"/>
        <v>-0.88203059927226946</v>
      </c>
      <c r="J282" s="37"/>
      <c r="K282" s="45" t="s">
        <v>185</v>
      </c>
      <c r="L282" s="55">
        <f t="shared" si="230"/>
        <v>3.648884399963265</v>
      </c>
      <c r="M282" s="55">
        <f t="shared" ref="M282:S282" si="235">SUM(M71/M44*100-100)</f>
        <v>96.751675353685783</v>
      </c>
      <c r="N282" s="55">
        <f t="shared" si="235"/>
        <v>-22.299828680083593</v>
      </c>
      <c r="O282" s="456" t="s">
        <v>244</v>
      </c>
      <c r="P282" s="55">
        <f t="shared" si="235"/>
        <v>11.681959505573673</v>
      </c>
      <c r="Q282" s="456" t="s">
        <v>244</v>
      </c>
      <c r="R282" s="55">
        <f t="shared" si="235"/>
        <v>-8.5432937181663959</v>
      </c>
      <c r="S282" s="55">
        <f t="shared" si="235"/>
        <v>26.630130161300357</v>
      </c>
    </row>
    <row r="283" spans="1:19" s="2" customFormat="1" ht="11.25" hidden="1" customHeight="1">
      <c r="A283" s="37"/>
      <c r="B283" s="45" t="s">
        <v>186</v>
      </c>
      <c r="C283" s="55">
        <f t="shared" si="226"/>
        <v>-21.964125419297943</v>
      </c>
      <c r="D283" s="55">
        <f t="shared" si="227"/>
        <v>18.882299934710005</v>
      </c>
      <c r="E283" s="55">
        <f t="shared" si="228"/>
        <v>28.806438740861751</v>
      </c>
      <c r="F283" s="55">
        <f t="shared" si="227"/>
        <v>18.433967711132325</v>
      </c>
      <c r="G283" s="55">
        <f t="shared" si="229"/>
        <v>-5.6511838593570189</v>
      </c>
      <c r="H283" s="55"/>
      <c r="I283" s="55">
        <f t="shared" si="229"/>
        <v>-6.6112400301209391</v>
      </c>
      <c r="J283" s="37"/>
      <c r="K283" s="45" t="s">
        <v>186</v>
      </c>
      <c r="L283" s="55">
        <f t="shared" si="230"/>
        <v>1.2331562467016113</v>
      </c>
      <c r="M283" s="55">
        <f t="shared" ref="M283:S283" si="236">SUM(M72/M45*100-100)</f>
        <v>74.920462762111356</v>
      </c>
      <c r="N283" s="55">
        <f t="shared" si="236"/>
        <v>-10.338878157643038</v>
      </c>
      <c r="O283" s="456" t="s">
        <v>244</v>
      </c>
      <c r="P283" s="55">
        <f t="shared" si="236"/>
        <v>-2.2117497397941435</v>
      </c>
      <c r="Q283" s="456" t="s">
        <v>244</v>
      </c>
      <c r="R283" s="55">
        <f t="shared" si="236"/>
        <v>9.7199475925319376</v>
      </c>
      <c r="S283" s="55">
        <f t="shared" si="236"/>
        <v>-7.5432871799394547</v>
      </c>
    </row>
    <row r="284" spans="1:19" s="2" customFormat="1" ht="11.25" hidden="1" customHeight="1">
      <c r="A284" s="37"/>
      <c r="B284" s="45" t="s">
        <v>187</v>
      </c>
      <c r="C284" s="55">
        <f t="shared" si="226"/>
        <v>-15.90185724912503</v>
      </c>
      <c r="D284" s="55">
        <f t="shared" si="227"/>
        <v>8.0361413532382642</v>
      </c>
      <c r="E284" s="55">
        <f t="shared" si="228"/>
        <v>1.2387481371088001</v>
      </c>
      <c r="F284" s="55">
        <f t="shared" si="227"/>
        <v>21.56432308895171</v>
      </c>
      <c r="G284" s="55">
        <f t="shared" si="229"/>
        <v>-2.0058447010587912</v>
      </c>
      <c r="H284" s="55"/>
      <c r="I284" s="55">
        <f t="shared" si="229"/>
        <v>-9.0783486665116726</v>
      </c>
      <c r="J284" s="37"/>
      <c r="K284" s="45" t="s">
        <v>187</v>
      </c>
      <c r="L284" s="55">
        <f t="shared" si="230"/>
        <v>-0.2671737729651511</v>
      </c>
      <c r="M284" s="55">
        <f t="shared" ref="M284:S284" si="237">SUM(M73/M46*100-100)</f>
        <v>56.671904365776243</v>
      </c>
      <c r="N284" s="55">
        <f t="shared" si="237"/>
        <v>-13.25915043915856</v>
      </c>
      <c r="O284" s="456" t="s">
        <v>244</v>
      </c>
      <c r="P284" s="55">
        <f t="shared" si="237"/>
        <v>4.1643835616438309</v>
      </c>
      <c r="Q284" s="456" t="s">
        <v>244</v>
      </c>
      <c r="R284" s="55">
        <f t="shared" si="237"/>
        <v>0.54544340258624402</v>
      </c>
      <c r="S284" s="55">
        <f t="shared" si="237"/>
        <v>-6.1588767070590507</v>
      </c>
    </row>
    <row r="285" spans="1:19" s="2" customFormat="1" ht="11.25" hidden="1" customHeight="1">
      <c r="A285" s="37"/>
      <c r="B285" s="45" t="s">
        <v>188</v>
      </c>
      <c r="C285" s="55">
        <f t="shared" si="226"/>
        <v>-20.224942037558918</v>
      </c>
      <c r="D285" s="55">
        <f t="shared" si="227"/>
        <v>8.4451061014225672</v>
      </c>
      <c r="E285" s="55">
        <f t="shared" si="228"/>
        <v>-7.1692891849277629</v>
      </c>
      <c r="F285" s="55">
        <f t="shared" si="227"/>
        <v>20.023851439604741</v>
      </c>
      <c r="G285" s="55">
        <f t="shared" si="229"/>
        <v>-7.6810855465523105</v>
      </c>
      <c r="H285" s="55"/>
      <c r="I285" s="55">
        <f t="shared" si="229"/>
        <v>-15.183390905286458</v>
      </c>
      <c r="J285" s="37"/>
      <c r="K285" s="45" t="s">
        <v>188</v>
      </c>
      <c r="L285" s="55">
        <f t="shared" si="230"/>
        <v>5.3857420320310894</v>
      </c>
      <c r="M285" s="55">
        <f t="shared" ref="M285:S285" si="238">SUM(M74/M47*100-100)</f>
        <v>61.194358748347298</v>
      </c>
      <c r="N285" s="55">
        <f t="shared" si="238"/>
        <v>-13.033375905950408</v>
      </c>
      <c r="O285" s="456" t="s">
        <v>244</v>
      </c>
      <c r="P285" s="55">
        <f t="shared" si="238"/>
        <v>-6.5031486609002656</v>
      </c>
      <c r="Q285" s="456" t="s">
        <v>244</v>
      </c>
      <c r="R285" s="55">
        <f t="shared" si="238"/>
        <v>3.7980798260974495</v>
      </c>
      <c r="S285" s="55">
        <f t="shared" si="238"/>
        <v>-7.0682451253481844</v>
      </c>
    </row>
    <row r="286" spans="1:19" s="2" customFormat="1" ht="11.25" hidden="1" customHeight="1">
      <c r="A286" s="37"/>
      <c r="B286" s="45" t="s">
        <v>189</v>
      </c>
      <c r="C286" s="55">
        <f t="shared" si="226"/>
        <v>-17.006254721473354</v>
      </c>
      <c r="D286" s="55">
        <f t="shared" si="227"/>
        <v>2.7469475788908397</v>
      </c>
      <c r="E286" s="55">
        <f t="shared" si="228"/>
        <v>-3.012018077107669</v>
      </c>
      <c r="F286" s="55">
        <f t="shared" si="227"/>
        <v>14.917947726648435</v>
      </c>
      <c r="G286" s="55">
        <f t="shared" si="229"/>
        <v>-3.3828768648407959</v>
      </c>
      <c r="H286" s="55"/>
      <c r="I286" s="55">
        <f t="shared" si="229"/>
        <v>-12.793103690143013</v>
      </c>
      <c r="J286" s="37"/>
      <c r="K286" s="45" t="s">
        <v>189</v>
      </c>
      <c r="L286" s="55">
        <f t="shared" si="230"/>
        <v>3.1403532067454591</v>
      </c>
      <c r="M286" s="55">
        <f t="shared" ref="M286:S286" si="239">SUM(M75/M48*100-100)</f>
        <v>36.893253281774719</v>
      </c>
      <c r="N286" s="55">
        <f t="shared" si="239"/>
        <v>-13.682103951516979</v>
      </c>
      <c r="O286" s="456" t="s">
        <v>244</v>
      </c>
      <c r="P286" s="55">
        <f t="shared" si="239"/>
        <v>-8.0419405006772848</v>
      </c>
      <c r="Q286" s="456" t="s">
        <v>244</v>
      </c>
      <c r="R286" s="55">
        <f t="shared" si="239"/>
        <v>-19.824136478517275</v>
      </c>
      <c r="S286" s="55">
        <f t="shared" si="239"/>
        <v>-6.9938546541128517</v>
      </c>
    </row>
    <row r="287" spans="1:19" s="2" customFormat="1" ht="11.25" hidden="1" customHeight="1">
      <c r="A287" s="37"/>
      <c r="B287" s="45" t="s">
        <v>190</v>
      </c>
      <c r="C287" s="55">
        <f t="shared" si="226"/>
        <v>-12.611067931588011</v>
      </c>
      <c r="D287" s="55">
        <f t="shared" si="227"/>
        <v>-1.5043274202153896</v>
      </c>
      <c r="E287" s="55">
        <f t="shared" si="228"/>
        <v>-0.16468318472763599</v>
      </c>
      <c r="F287" s="55">
        <f t="shared" si="227"/>
        <v>11.974685122833279</v>
      </c>
      <c r="G287" s="55">
        <f t="shared" si="229"/>
        <v>-3.2579452554111157</v>
      </c>
      <c r="H287" s="55"/>
      <c r="I287" s="55">
        <f t="shared" si="229"/>
        <v>-11.476423990946827</v>
      </c>
      <c r="J287" s="37"/>
      <c r="K287" s="45" t="s">
        <v>190</v>
      </c>
      <c r="L287" s="55">
        <f t="shared" si="230"/>
        <v>6.0928813432416575</v>
      </c>
      <c r="M287" s="55">
        <f t="shared" ref="M287:S287" si="240">SUM(M76/M49*100-100)</f>
        <v>41.147657973271038</v>
      </c>
      <c r="N287" s="55">
        <f t="shared" si="240"/>
        <v>-12.236127593771357</v>
      </c>
      <c r="O287" s="456" t="s">
        <v>244</v>
      </c>
      <c r="P287" s="55">
        <f t="shared" si="240"/>
        <v>-2.1296270350547815</v>
      </c>
      <c r="Q287" s="456" t="s">
        <v>244</v>
      </c>
      <c r="R287" s="55">
        <f t="shared" si="240"/>
        <v>-23.123609144244384</v>
      </c>
      <c r="S287" s="55">
        <f t="shared" si="240"/>
        <v>7.0471464019851169</v>
      </c>
    </row>
    <row r="288" spans="1:19" s="2" customFormat="1" ht="11.25" hidden="1" customHeight="1">
      <c r="A288" s="37"/>
      <c r="B288" s="45" t="s">
        <v>191</v>
      </c>
      <c r="C288" s="55">
        <f t="shared" si="226"/>
        <v>-11.538324153253754</v>
      </c>
      <c r="D288" s="55">
        <f t="shared" si="227"/>
        <v>-31.765477614931882</v>
      </c>
      <c r="E288" s="55">
        <f t="shared" si="228"/>
        <v>-5.2701531349321016</v>
      </c>
      <c r="F288" s="55">
        <f t="shared" si="227"/>
        <v>3.3379751547656866</v>
      </c>
      <c r="G288" s="55">
        <f t="shared" si="229"/>
        <v>-7.6702581825574185</v>
      </c>
      <c r="H288" s="55"/>
      <c r="I288" s="55">
        <f t="shared" si="229"/>
        <v>-7.5176977531548346</v>
      </c>
      <c r="J288" s="37"/>
      <c r="K288" s="45" t="s">
        <v>191</v>
      </c>
      <c r="L288" s="55">
        <f t="shared" si="230"/>
        <v>-10.418881564958539</v>
      </c>
      <c r="M288" s="55">
        <f t="shared" ref="M288:S288" si="241">SUM(M77/M50*100-100)</f>
        <v>-14.984829206224916</v>
      </c>
      <c r="N288" s="55">
        <f t="shared" si="241"/>
        <v>19.239720713731572</v>
      </c>
      <c r="O288" s="456" t="s">
        <v>244</v>
      </c>
      <c r="P288" s="55">
        <f t="shared" si="241"/>
        <v>-14.464567886228281</v>
      </c>
      <c r="Q288" s="456" t="s">
        <v>244</v>
      </c>
      <c r="R288" s="55">
        <f t="shared" si="241"/>
        <v>-52.828045733323236</v>
      </c>
      <c r="S288" s="55" t="e">
        <f t="shared" si="241"/>
        <v>#VALUE!</v>
      </c>
    </row>
    <row r="289" spans="1:19" s="2" customFormat="1" ht="11.25" hidden="1" customHeight="1">
      <c r="A289" s="37"/>
      <c r="B289" s="45" t="s">
        <v>192</v>
      </c>
      <c r="C289" s="55">
        <f t="shared" si="226"/>
        <v>-15.753051643192478</v>
      </c>
      <c r="D289" s="55">
        <f t="shared" si="227"/>
        <v>-31.079918057626344</v>
      </c>
      <c r="E289" s="55">
        <f t="shared" si="228"/>
        <v>-5.6140866696068343</v>
      </c>
      <c r="F289" s="55">
        <f t="shared" si="227"/>
        <v>-5.6664095912500869</v>
      </c>
      <c r="G289" s="55">
        <f t="shared" si="229"/>
        <v>-3.9253656813669977</v>
      </c>
      <c r="H289" s="55"/>
      <c r="I289" s="55">
        <f t="shared" si="229"/>
        <v>-7.5417260143895533</v>
      </c>
      <c r="J289" s="37"/>
      <c r="K289" s="45" t="s">
        <v>192</v>
      </c>
      <c r="L289" s="55">
        <f t="shared" si="230"/>
        <v>-11.303528010717997</v>
      </c>
      <c r="M289" s="55">
        <f t="shared" ref="M289:S289" si="242">SUM(M78/M51*100-100)</f>
        <v>-26.585331252659955</v>
      </c>
      <c r="N289" s="55">
        <f t="shared" si="242"/>
        <v>21.588159153582097</v>
      </c>
      <c r="O289" s="456" t="s">
        <v>244</v>
      </c>
      <c r="P289" s="55">
        <f t="shared" si="242"/>
        <v>-4.357587508929484</v>
      </c>
      <c r="Q289" s="456" t="s">
        <v>244</v>
      </c>
      <c r="R289" s="55">
        <f t="shared" si="242"/>
        <v>-53.100120627261759</v>
      </c>
      <c r="S289" s="55" t="e">
        <f t="shared" si="242"/>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73" t="s">
        <v>193</v>
      </c>
      <c r="B291" s="1166"/>
      <c r="C291" s="55">
        <f t="shared" ref="C291:C302" si="243">SUM(C80/C53*100-100)</f>
        <v>-15.079266628625305</v>
      </c>
      <c r="D291" s="55">
        <f t="shared" ref="D291:F302" si="244">SUM(D80/D53*100-100)</f>
        <v>32.827493862977008</v>
      </c>
      <c r="E291" s="55">
        <f t="shared" ref="E291:E302" si="245">SUM(E80/E53*100-100)</f>
        <v>5.5917844370924286</v>
      </c>
      <c r="F291" s="55">
        <f t="shared" si="244"/>
        <v>13.520512471037208</v>
      </c>
      <c r="G291" s="55">
        <f t="shared" ref="G291:I302" si="246">SUM(G80/G53*100-100)</f>
        <v>8.3324823853773182</v>
      </c>
      <c r="H291" s="55"/>
      <c r="I291" s="55">
        <f t="shared" si="246"/>
        <v>-4.4429742857640235</v>
      </c>
      <c r="J291" s="1173" t="s">
        <v>193</v>
      </c>
      <c r="K291" s="1166"/>
      <c r="L291" s="55">
        <f t="shared" ref="L291:L302" si="247">SUM(L80/L53*100-100)</f>
        <v>-1.7329864177786192</v>
      </c>
      <c r="M291" s="55">
        <f t="shared" ref="M291:S291" si="248">SUM(M80/M53*100-100)</f>
        <v>54.679900092020517</v>
      </c>
      <c r="N291" s="55">
        <f t="shared" si="248"/>
        <v>-33.166348600508911</v>
      </c>
      <c r="O291" s="456" t="s">
        <v>244</v>
      </c>
      <c r="P291" s="55">
        <f t="shared" si="248"/>
        <v>-17.44668670387864</v>
      </c>
      <c r="Q291" s="456" t="s">
        <v>244</v>
      </c>
      <c r="R291" s="55">
        <f t="shared" si="248"/>
        <v>-5.9399158430374683</v>
      </c>
      <c r="S291" s="55">
        <f t="shared" si="248"/>
        <v>-4.3558259171641964</v>
      </c>
    </row>
    <row r="292" spans="1:19" s="2" customFormat="1" ht="11.25" hidden="1" customHeight="1">
      <c r="A292" s="1173" t="s">
        <v>194</v>
      </c>
      <c r="B292" s="1166"/>
      <c r="C292" s="55">
        <f t="shared" si="243"/>
        <v>-11.092126900092254</v>
      </c>
      <c r="D292" s="55">
        <f t="shared" si="244"/>
        <v>36.220685494781378</v>
      </c>
      <c r="E292" s="55">
        <f t="shared" si="245"/>
        <v>4.7538238149959398</v>
      </c>
      <c r="F292" s="55">
        <f t="shared" si="244"/>
        <v>25.267915159391336</v>
      </c>
      <c r="G292" s="55">
        <f t="shared" si="246"/>
        <v>2.6425432338336776</v>
      </c>
      <c r="H292" s="55"/>
      <c r="I292" s="55">
        <f t="shared" si="246"/>
        <v>1.6540020707930267</v>
      </c>
      <c r="J292" s="1173" t="s">
        <v>194</v>
      </c>
      <c r="K292" s="1166"/>
      <c r="L292" s="55">
        <f t="shared" si="247"/>
        <v>3.3633661419599576</v>
      </c>
      <c r="M292" s="55">
        <f t="shared" ref="M292:S292" si="249">SUM(M81/M54*100-100)</f>
        <v>70.010384215991678</v>
      </c>
      <c r="N292" s="55">
        <f t="shared" si="249"/>
        <v>-32.137421178517059</v>
      </c>
      <c r="O292" s="456" t="s">
        <v>244</v>
      </c>
      <c r="P292" s="55">
        <f t="shared" si="249"/>
        <v>-8.7935562948695605</v>
      </c>
      <c r="Q292" s="456" t="s">
        <v>244</v>
      </c>
      <c r="R292" s="55">
        <f t="shared" si="249"/>
        <v>-5.1870087241945271</v>
      </c>
      <c r="S292" s="55">
        <f t="shared" si="249"/>
        <v>-5.3064049550109189</v>
      </c>
    </row>
    <row r="293" spans="1:19" s="2" customFormat="1" ht="11.25" hidden="1" customHeight="1">
      <c r="A293" s="1173" t="s">
        <v>195</v>
      </c>
      <c r="B293" s="1166"/>
      <c r="C293" s="55">
        <f t="shared" si="243"/>
        <v>-13.985417747668109</v>
      </c>
      <c r="D293" s="55">
        <f t="shared" si="244"/>
        <v>40.023813620189145</v>
      </c>
      <c r="E293" s="55">
        <f t="shared" si="245"/>
        <v>4.8517358584149406E-2</v>
      </c>
      <c r="F293" s="55">
        <f t="shared" si="244"/>
        <v>27.616242970426995</v>
      </c>
      <c r="G293" s="55">
        <f t="shared" si="246"/>
        <v>3.2687362912699314</v>
      </c>
      <c r="H293" s="55"/>
      <c r="I293" s="55">
        <f t="shared" si="246"/>
        <v>-0.34872237995310229</v>
      </c>
      <c r="J293" s="1173" t="s">
        <v>195</v>
      </c>
      <c r="K293" s="1166"/>
      <c r="L293" s="55">
        <f t="shared" si="247"/>
        <v>1.6277595332568637</v>
      </c>
      <c r="M293" s="55">
        <f t="shared" ref="M293:S293" si="250">SUM(M82/M55*100-100)</f>
        <v>57.99097891015478</v>
      </c>
      <c r="N293" s="55">
        <f t="shared" si="250"/>
        <v>-32.757090127552217</v>
      </c>
      <c r="O293" s="456" t="s">
        <v>244</v>
      </c>
      <c r="P293" s="55">
        <f t="shared" si="250"/>
        <v>-3.2231950746682116</v>
      </c>
      <c r="Q293" s="456" t="s">
        <v>244</v>
      </c>
      <c r="R293" s="55">
        <f t="shared" si="250"/>
        <v>-7.8543266237808638</v>
      </c>
      <c r="S293" s="55">
        <f t="shared" si="250"/>
        <v>-3.5031425736023749</v>
      </c>
    </row>
    <row r="294" spans="1:19" s="2" customFormat="1" ht="11.25" hidden="1" customHeight="1">
      <c r="A294" s="1173" t="s">
        <v>196</v>
      </c>
      <c r="B294" s="1166"/>
      <c r="C294" s="55">
        <f t="shared" si="243"/>
        <v>-14.321633781392677</v>
      </c>
      <c r="D294" s="55">
        <f t="shared" si="244"/>
        <v>35.538083891765751</v>
      </c>
      <c r="E294" s="55">
        <f t="shared" si="245"/>
        <v>1.7060789164999193</v>
      </c>
      <c r="F294" s="55">
        <f t="shared" si="244"/>
        <v>27.195938968881421</v>
      </c>
      <c r="G294" s="55">
        <f t="shared" si="246"/>
        <v>2.5203396574640777</v>
      </c>
      <c r="H294" s="55"/>
      <c r="I294" s="55">
        <f t="shared" si="246"/>
        <v>-1.8599920209038032</v>
      </c>
      <c r="J294" s="1173" t="s">
        <v>196</v>
      </c>
      <c r="K294" s="1166"/>
      <c r="L294" s="55">
        <f t="shared" si="247"/>
        <v>-3.1149134342011706</v>
      </c>
      <c r="M294" s="55">
        <f t="shared" ref="M294:S294" si="251">SUM(M83/M56*100-100)</f>
        <v>65.970909199184121</v>
      </c>
      <c r="N294" s="55">
        <f t="shared" si="251"/>
        <v>-34.502763323745199</v>
      </c>
      <c r="O294" s="456" t="s">
        <v>244</v>
      </c>
      <c r="P294" s="55">
        <f t="shared" si="251"/>
        <v>-2.1949432574273686</v>
      </c>
      <c r="Q294" s="456" t="s">
        <v>244</v>
      </c>
      <c r="R294" s="55">
        <f t="shared" si="251"/>
        <v>-1.9426221482424353</v>
      </c>
      <c r="S294" s="55">
        <f t="shared" si="251"/>
        <v>4.1656381665744675</v>
      </c>
    </row>
    <row r="295" spans="1:19" s="2" customFormat="1" ht="11.25" hidden="1" customHeight="1">
      <c r="A295" s="1173" t="s">
        <v>197</v>
      </c>
      <c r="B295" s="1166"/>
      <c r="C295" s="55">
        <f t="shared" si="243"/>
        <v>-14.450630220800775</v>
      </c>
      <c r="D295" s="55">
        <f t="shared" si="244"/>
        <v>33.587353953443056</v>
      </c>
      <c r="E295" s="55">
        <f t="shared" si="245"/>
        <v>1.5990128626981743</v>
      </c>
      <c r="F295" s="55">
        <f t="shared" si="244"/>
        <v>27.106653039492286</v>
      </c>
      <c r="G295" s="55">
        <f t="shared" si="246"/>
        <v>3.0295398977991113</v>
      </c>
      <c r="H295" s="55"/>
      <c r="I295" s="55">
        <f t="shared" si="246"/>
        <v>-1.5756522093799816</v>
      </c>
      <c r="J295" s="1173" t="s">
        <v>197</v>
      </c>
      <c r="K295" s="1166"/>
      <c r="L295" s="55">
        <f t="shared" si="247"/>
        <v>-1.6228347349829164</v>
      </c>
      <c r="M295" s="55">
        <f t="shared" ref="M295:S295" si="252">SUM(M84/M57*100-100)</f>
        <v>73.431313940241552</v>
      </c>
      <c r="N295" s="55">
        <f t="shared" si="252"/>
        <v>-31.788007354573367</v>
      </c>
      <c r="O295" s="456" t="s">
        <v>244</v>
      </c>
      <c r="P295" s="55">
        <f t="shared" si="252"/>
        <v>1.729665969653098</v>
      </c>
      <c r="Q295" s="456" t="s">
        <v>244</v>
      </c>
      <c r="R295" s="55">
        <f t="shared" si="252"/>
        <v>-3.419972640218873</v>
      </c>
      <c r="S295" s="55">
        <f t="shared" si="252"/>
        <v>8.9880279948395554</v>
      </c>
    </row>
    <row r="296" spans="1:19" s="2" customFormat="1" ht="11.25" hidden="1" customHeight="1">
      <c r="A296" s="1173" t="s">
        <v>198</v>
      </c>
      <c r="B296" s="1166"/>
      <c r="C296" s="55">
        <f t="shared" si="243"/>
        <v>-16.251977482188522</v>
      </c>
      <c r="D296" s="55">
        <f t="shared" si="244"/>
        <v>30.536956322209619</v>
      </c>
      <c r="E296" s="55">
        <f t="shared" si="245"/>
        <v>6.1081503978557947</v>
      </c>
      <c r="F296" s="55">
        <f t="shared" si="244"/>
        <v>25.232931919589305</v>
      </c>
      <c r="G296" s="55">
        <f t="shared" si="246"/>
        <v>0.90554394793795723</v>
      </c>
      <c r="H296" s="55"/>
      <c r="I296" s="55">
        <f t="shared" si="246"/>
        <v>-2.830076719293146</v>
      </c>
      <c r="J296" s="1173" t="s">
        <v>198</v>
      </c>
      <c r="K296" s="1166"/>
      <c r="L296" s="55">
        <f t="shared" si="247"/>
        <v>-1.0882521452232083</v>
      </c>
      <c r="M296" s="55">
        <f t="shared" ref="M296:S296" si="253">SUM(M85/M58*100-100)</f>
        <v>73.785431192345044</v>
      </c>
      <c r="N296" s="55">
        <f t="shared" si="253"/>
        <v>-27.872270495675934</v>
      </c>
      <c r="O296" s="456" t="s">
        <v>244</v>
      </c>
      <c r="P296" s="55">
        <f t="shared" si="253"/>
        <v>0.66331359558209613</v>
      </c>
      <c r="Q296" s="456" t="s">
        <v>244</v>
      </c>
      <c r="R296" s="55">
        <f t="shared" si="253"/>
        <v>-1.3627855696007742</v>
      </c>
      <c r="S296" s="55">
        <f t="shared" si="253"/>
        <v>5.9254095503659983</v>
      </c>
    </row>
    <row r="297" spans="1:19" s="2" customFormat="1" ht="11.25" hidden="1" customHeight="1">
      <c r="A297" s="1173" t="s">
        <v>199</v>
      </c>
      <c r="B297" s="1166"/>
      <c r="C297" s="55">
        <f t="shared" si="243"/>
        <v>-16.185997485899378</v>
      </c>
      <c r="D297" s="55">
        <f t="shared" si="244"/>
        <v>25.964046735498144</v>
      </c>
      <c r="E297" s="55">
        <f t="shared" si="245"/>
        <v>5.2653246950228549</v>
      </c>
      <c r="F297" s="55">
        <f t="shared" si="244"/>
        <v>24.524507279984192</v>
      </c>
      <c r="G297" s="55">
        <f t="shared" si="246"/>
        <v>0.2781175425547957</v>
      </c>
      <c r="H297" s="55"/>
      <c r="I297" s="55">
        <f t="shared" si="246"/>
        <v>-4.2278321884068788</v>
      </c>
      <c r="J297" s="1173" t="s">
        <v>199</v>
      </c>
      <c r="K297" s="1166"/>
      <c r="L297" s="55">
        <f t="shared" si="247"/>
        <v>-0.94602357027935113</v>
      </c>
      <c r="M297" s="55">
        <f t="shared" ref="M297:S297" si="254">SUM(M86/M59*100-100)</f>
        <v>70.051890787368762</v>
      </c>
      <c r="N297" s="55">
        <f t="shared" si="254"/>
        <v>-25.246298501426665</v>
      </c>
      <c r="O297" s="456" t="s">
        <v>244</v>
      </c>
      <c r="P297" s="55">
        <f t="shared" si="254"/>
        <v>1.4103053200261115</v>
      </c>
      <c r="Q297" s="456" t="s">
        <v>244</v>
      </c>
      <c r="R297" s="55">
        <f t="shared" si="254"/>
        <v>-1.0326657407309057</v>
      </c>
      <c r="S297" s="55">
        <f t="shared" si="254"/>
        <v>4.4267714957707511</v>
      </c>
    </row>
    <row r="298" spans="1:19" s="2" customFormat="1" ht="11.25" hidden="1" customHeight="1">
      <c r="A298" s="1173" t="s">
        <v>200</v>
      </c>
      <c r="B298" s="1166"/>
      <c r="C298" s="55">
        <f t="shared" si="243"/>
        <v>-16.882776071947447</v>
      </c>
      <c r="D298" s="55">
        <f t="shared" si="244"/>
        <v>23.18297459859447</v>
      </c>
      <c r="E298" s="55">
        <f t="shared" si="245"/>
        <v>3.2589931232493115</v>
      </c>
      <c r="F298" s="55">
        <f t="shared" si="244"/>
        <v>23.76035714056141</v>
      </c>
      <c r="G298" s="55">
        <f t="shared" si="246"/>
        <v>-1.0514231354195545</v>
      </c>
      <c r="H298" s="55"/>
      <c r="I298" s="55">
        <f t="shared" si="246"/>
        <v>-6.1254226293442287</v>
      </c>
      <c r="J298" s="1173" t="s">
        <v>200</v>
      </c>
      <c r="K298" s="1166"/>
      <c r="L298" s="55">
        <f t="shared" si="247"/>
        <v>-2.1388335452797946E-2</v>
      </c>
      <c r="M298" s="55">
        <f t="shared" ref="M298:S298" si="255">SUM(M87/M60*100-100)</f>
        <v>68.49340866290018</v>
      </c>
      <c r="N298" s="55">
        <f t="shared" si="255"/>
        <v>-23.361334159820828</v>
      </c>
      <c r="O298" s="456" t="s">
        <v>244</v>
      </c>
      <c r="P298" s="55">
        <f t="shared" si="255"/>
        <v>-0.17803658110746312</v>
      </c>
      <c r="Q298" s="456" t="s">
        <v>244</v>
      </c>
      <c r="R298" s="55">
        <f t="shared" si="255"/>
        <v>-0.31114718614718129</v>
      </c>
      <c r="S298" s="55">
        <f t="shared" si="255"/>
        <v>3.2912415569227988</v>
      </c>
    </row>
    <row r="299" spans="1:19" s="2" customFormat="1" ht="11.25" hidden="1" customHeight="1">
      <c r="A299" s="1173" t="s">
        <v>201</v>
      </c>
      <c r="B299" s="1166"/>
      <c r="C299" s="55">
        <f t="shared" si="243"/>
        <v>-16.901349288197295</v>
      </c>
      <c r="D299" s="55">
        <f t="shared" si="244"/>
        <v>20.332395701051738</v>
      </c>
      <c r="E299" s="55">
        <f t="shared" si="245"/>
        <v>2.3336886325161572</v>
      </c>
      <c r="F299" s="55">
        <f t="shared" si="244"/>
        <v>22.554183025312028</v>
      </c>
      <c r="G299" s="55">
        <f t="shared" si="246"/>
        <v>-1.400035625163369</v>
      </c>
      <c r="H299" s="55"/>
      <c r="I299" s="55">
        <f t="shared" si="246"/>
        <v>-7.1192373194106437</v>
      </c>
      <c r="J299" s="1173" t="s">
        <v>201</v>
      </c>
      <c r="K299" s="1166"/>
      <c r="L299" s="55">
        <f t="shared" si="247"/>
        <v>0.3670555416210135</v>
      </c>
      <c r="M299" s="55">
        <f t="shared" ref="M299:S299" si="256">SUM(M88/M61*100-100)</f>
        <v>62.843419089552782</v>
      </c>
      <c r="N299" s="55">
        <f t="shared" si="256"/>
        <v>-22.279790560011463</v>
      </c>
      <c r="O299" s="456" t="s">
        <v>244</v>
      </c>
      <c r="P299" s="55">
        <f t="shared" si="256"/>
        <v>-1.4671354263039973</v>
      </c>
      <c r="Q299" s="456" t="s">
        <v>244</v>
      </c>
      <c r="R299" s="55">
        <f t="shared" si="256"/>
        <v>-3.1646544289762062</v>
      </c>
      <c r="S299" s="55">
        <f t="shared" si="256"/>
        <v>1.9301576879889382</v>
      </c>
    </row>
    <row r="300" spans="1:19" s="2" customFormat="1" ht="11.25" hidden="1" customHeight="1">
      <c r="A300" s="1173" t="s">
        <v>202</v>
      </c>
      <c r="B300" s="1166"/>
      <c r="C300" s="55">
        <f t="shared" si="243"/>
        <v>-16.381471900317194</v>
      </c>
      <c r="D300" s="55">
        <f t="shared" si="244"/>
        <v>17.705764553939659</v>
      </c>
      <c r="E300" s="55">
        <f t="shared" si="245"/>
        <v>2.0299384823929074</v>
      </c>
      <c r="F300" s="55">
        <f t="shared" si="244"/>
        <v>21.307794489437384</v>
      </c>
      <c r="G300" s="55">
        <f t="shared" si="246"/>
        <v>-1.633706558621256</v>
      </c>
      <c r="H300" s="55"/>
      <c r="I300" s="55">
        <f t="shared" si="246"/>
        <v>-7.6495471828742012</v>
      </c>
      <c r="J300" s="1173" t="s">
        <v>202</v>
      </c>
      <c r="K300" s="1166"/>
      <c r="L300" s="55">
        <f t="shared" si="247"/>
        <v>0.92954918243802354</v>
      </c>
      <c r="M300" s="55">
        <f t="shared" ref="M300:S300" si="257">SUM(M89/M62*100-100)</f>
        <v>60.175286026584104</v>
      </c>
      <c r="N300" s="55">
        <f t="shared" si="257"/>
        <v>-21.225171814817628</v>
      </c>
      <c r="O300" s="456" t="s">
        <v>244</v>
      </c>
      <c r="P300" s="55">
        <f t="shared" si="257"/>
        <v>-1.5519108440128946</v>
      </c>
      <c r="Q300" s="456" t="s">
        <v>244</v>
      </c>
      <c r="R300" s="55">
        <f t="shared" si="257"/>
        <v>-5.8017695330250376</v>
      </c>
      <c r="S300" s="55">
        <f t="shared" si="257"/>
        <v>2.4795122227365312</v>
      </c>
    </row>
    <row r="301" spans="1:19" s="2" customFormat="1" ht="11.25" hidden="1" customHeight="1">
      <c r="A301" s="1173" t="s">
        <v>203</v>
      </c>
      <c r="B301" s="1166"/>
      <c r="C301" s="55">
        <f t="shared" si="243"/>
        <v>-16.080560375228757</v>
      </c>
      <c r="D301" s="55">
        <f t="shared" si="244"/>
        <v>13.475404948770802</v>
      </c>
      <c r="E301" s="55">
        <f t="shared" si="245"/>
        <v>1.4289978581681453</v>
      </c>
      <c r="F301" s="55">
        <f t="shared" si="244"/>
        <v>19.842262212646929</v>
      </c>
      <c r="G301" s="55">
        <f t="shared" si="246"/>
        <v>-2.0369858557927785</v>
      </c>
      <c r="H301" s="55"/>
      <c r="I301" s="55">
        <f t="shared" si="246"/>
        <v>-7.6421232683824201</v>
      </c>
      <c r="J301" s="1173" t="s">
        <v>203</v>
      </c>
      <c r="K301" s="1166"/>
      <c r="L301" s="55">
        <f t="shared" si="247"/>
        <v>0.19520635117189045</v>
      </c>
      <c r="M301" s="55">
        <f t="shared" ref="M301:S301" si="258">SUM(M90/M63*100-100)</f>
        <v>51.986478368588848</v>
      </c>
      <c r="N301" s="55">
        <f t="shared" si="258"/>
        <v>-18.904363147731232</v>
      </c>
      <c r="O301" s="456" t="s">
        <v>244</v>
      </c>
      <c r="P301" s="55">
        <f t="shared" si="258"/>
        <v>-2.2713113199880866</v>
      </c>
      <c r="Q301" s="456" t="s">
        <v>244</v>
      </c>
      <c r="R301" s="55">
        <f t="shared" si="258"/>
        <v>-9.615538129946998</v>
      </c>
      <c r="S301" s="55">
        <f t="shared" si="258"/>
        <v>-5.4796245561875594</v>
      </c>
    </row>
    <row r="302" spans="1:19" s="2" customFormat="1" ht="11.25" hidden="1" customHeight="1">
      <c r="A302" s="1173" t="s">
        <v>204</v>
      </c>
      <c r="B302" s="1166"/>
      <c r="C302" s="55">
        <f t="shared" si="243"/>
        <v>-16.065777210406466</v>
      </c>
      <c r="D302" s="55">
        <f t="shared" si="244"/>
        <v>9.9586148038544451</v>
      </c>
      <c r="E302" s="55">
        <f t="shared" si="245"/>
        <v>0.9510137569422028</v>
      </c>
      <c r="F302" s="55">
        <f t="shared" si="244"/>
        <v>17.948573813888487</v>
      </c>
      <c r="G302" s="55">
        <f t="shared" si="246"/>
        <v>-2.1367136546422358</v>
      </c>
      <c r="H302" s="55"/>
      <c r="I302" s="55">
        <f t="shared" si="246"/>
        <v>-7.637575042624448</v>
      </c>
      <c r="J302" s="1173" t="s">
        <v>204</v>
      </c>
      <c r="K302" s="1166"/>
      <c r="L302" s="55">
        <f t="shared" si="247"/>
        <v>-0.55022822971591268</v>
      </c>
      <c r="M302" s="55">
        <f t="shared" ref="M302:S302" si="259">SUM(M91/M64*100-100)</f>
        <v>44.828978783482938</v>
      </c>
      <c r="N302" s="55">
        <f t="shared" si="259"/>
        <v>-16.495564970380144</v>
      </c>
      <c r="O302" s="456" t="s">
        <v>244</v>
      </c>
      <c r="P302" s="55">
        <f t="shared" si="259"/>
        <v>-2.3383092729447554</v>
      </c>
      <c r="Q302" s="456" t="s">
        <v>244</v>
      </c>
      <c r="R302" s="55">
        <f t="shared" si="259"/>
        <v>-11.721913509912866</v>
      </c>
      <c r="S302" s="55">
        <f t="shared" si="259"/>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60">SUM(C94/C67*100-100)</f>
        <v>-10.960491590951136</v>
      </c>
      <c r="D305" s="55">
        <f t="shared" ref="D305:F316" si="261">SUM(D94/D67*100-100)</f>
        <v>-27.340053763440864</v>
      </c>
      <c r="E305" s="55">
        <f t="shared" ref="E305:E316" si="262">SUM(E94/E67*100-100)</f>
        <v>-10.15032147061487</v>
      </c>
      <c r="F305" s="55">
        <f t="shared" si="261"/>
        <v>-4.4217278699209146</v>
      </c>
      <c r="G305" s="55">
        <f t="shared" ref="G305:I316" si="263">SUM(G94/G67*100-100)</f>
        <v>-6.751679840566652</v>
      </c>
      <c r="H305" s="55"/>
      <c r="I305" s="55">
        <f t="shared" si="263"/>
        <v>-9.0349263031318969</v>
      </c>
      <c r="J305" s="37"/>
      <c r="K305" s="45" t="s">
        <v>181</v>
      </c>
      <c r="L305" s="55">
        <f t="shared" ref="L305:L316" si="264">SUM(L94/L67*100-100)</f>
        <v>-3.2137391600067957</v>
      </c>
      <c r="M305" s="55">
        <f t="shared" ref="M305:R305" si="265">SUM(M94/M67*100-100)</f>
        <v>-15.246674882080498</v>
      </c>
      <c r="N305" s="55">
        <f t="shared" si="265"/>
        <v>27.72556018243111</v>
      </c>
      <c r="O305" s="55">
        <f t="shared" si="265"/>
        <v>-38.168993600930776</v>
      </c>
      <c r="P305" s="55">
        <f t="shared" si="265"/>
        <v>-5.9205963938973554</v>
      </c>
      <c r="Q305" s="456" t="s">
        <v>244</v>
      </c>
      <c r="R305" s="55">
        <f t="shared" si="265"/>
        <v>-73.325010403662091</v>
      </c>
      <c r="S305" s="456" t="s">
        <v>244</v>
      </c>
    </row>
    <row r="306" spans="1:19" s="2" customFormat="1" ht="11.25" hidden="1" customHeight="1">
      <c r="A306" s="37"/>
      <c r="B306" s="45" t="s">
        <v>182</v>
      </c>
      <c r="C306" s="55">
        <f t="shared" si="260"/>
        <v>-20.81487893635439</v>
      </c>
      <c r="D306" s="55">
        <f t="shared" si="261"/>
        <v>-32.684144030322173</v>
      </c>
      <c r="E306" s="55">
        <f t="shared" si="262"/>
        <v>-14.185175982109229</v>
      </c>
      <c r="F306" s="55">
        <f t="shared" si="261"/>
        <v>-16.739578335356043</v>
      </c>
      <c r="G306" s="55">
        <f t="shared" si="263"/>
        <v>6.7936617391429337</v>
      </c>
      <c r="H306" s="55"/>
      <c r="I306" s="55">
        <f t="shared" si="263"/>
        <v>-17.984384226756774</v>
      </c>
      <c r="J306" s="37"/>
      <c r="K306" s="45" t="s">
        <v>182</v>
      </c>
      <c r="L306" s="55">
        <f t="shared" si="264"/>
        <v>-12.866686029625313</v>
      </c>
      <c r="M306" s="55">
        <f t="shared" ref="M306:R306" si="266">SUM(M95/M68*100-100)</f>
        <v>-17.914239924950152</v>
      </c>
      <c r="N306" s="55">
        <f t="shared" si="266"/>
        <v>22.117663960922357</v>
      </c>
      <c r="O306" s="55">
        <f t="shared" si="266"/>
        <v>-37.456567060458653</v>
      </c>
      <c r="P306" s="55">
        <f t="shared" si="266"/>
        <v>-3.5015164047422047</v>
      </c>
      <c r="Q306" s="456" t="s">
        <v>244</v>
      </c>
      <c r="R306" s="55">
        <f t="shared" si="266"/>
        <v>-67.587715744267072</v>
      </c>
      <c r="S306" s="456" t="s">
        <v>244</v>
      </c>
    </row>
    <row r="307" spans="1:19" s="2" customFormat="1" ht="11.25" hidden="1" customHeight="1">
      <c r="A307" s="37"/>
      <c r="B307" s="45" t="s">
        <v>183</v>
      </c>
      <c r="C307" s="55">
        <f t="shared" si="260"/>
        <v>-5.8577787923752851</v>
      </c>
      <c r="D307" s="55">
        <f t="shared" si="261"/>
        <v>-35.920927857611787</v>
      </c>
      <c r="E307" s="55">
        <f t="shared" si="262"/>
        <v>-1.8616819595055745</v>
      </c>
      <c r="F307" s="55">
        <f t="shared" si="261"/>
        <v>-12.119848112369141</v>
      </c>
      <c r="G307" s="55">
        <f t="shared" si="263"/>
        <v>-14.017518411068963</v>
      </c>
      <c r="H307" s="55"/>
      <c r="I307" s="55">
        <f t="shared" si="263"/>
        <v>-15.122921882020663</v>
      </c>
      <c r="J307" s="37"/>
      <c r="K307" s="45" t="s">
        <v>183</v>
      </c>
      <c r="L307" s="55">
        <f t="shared" si="264"/>
        <v>-5.8112697727656553</v>
      </c>
      <c r="M307" s="55">
        <f t="shared" ref="M307:R307" si="267">SUM(M96/M69*100-100)</f>
        <v>1.0194106968300503</v>
      </c>
      <c r="N307" s="55">
        <f t="shared" si="267"/>
        <v>30.343895479801773</v>
      </c>
      <c r="O307" s="55">
        <f t="shared" si="267"/>
        <v>-38.394189352777232</v>
      </c>
      <c r="P307" s="55">
        <f t="shared" si="267"/>
        <v>-20.620099050763514</v>
      </c>
      <c r="Q307" s="456" t="s">
        <v>244</v>
      </c>
      <c r="R307" s="55">
        <f t="shared" si="267"/>
        <v>-61.683000515805759</v>
      </c>
      <c r="S307" s="456" t="s">
        <v>244</v>
      </c>
    </row>
    <row r="308" spans="1:19" s="2" customFormat="1" ht="11.25" hidden="1" customHeight="1">
      <c r="A308" s="37"/>
      <c r="B308" s="45" t="s">
        <v>184</v>
      </c>
      <c r="C308" s="55">
        <f t="shared" si="260"/>
        <v>-5.4138606805629621</v>
      </c>
      <c r="D308" s="55">
        <f t="shared" si="261"/>
        <v>-28.04150645765553</v>
      </c>
      <c r="E308" s="55">
        <f t="shared" si="262"/>
        <v>-10.458741484258482</v>
      </c>
      <c r="F308" s="55">
        <f t="shared" si="261"/>
        <v>-9.2163097860887149</v>
      </c>
      <c r="G308" s="55">
        <f t="shared" si="263"/>
        <v>-11.454161899313505</v>
      </c>
      <c r="H308" s="55"/>
      <c r="I308" s="55">
        <f t="shared" si="263"/>
        <v>-9.0043628477038169</v>
      </c>
      <c r="J308" s="37"/>
      <c r="K308" s="45" t="s">
        <v>184</v>
      </c>
      <c r="L308" s="55">
        <f t="shared" si="264"/>
        <v>3.49321018700563</v>
      </c>
      <c r="M308" s="55">
        <f t="shared" ref="M308:R308" si="268">SUM(M97/M70*100-100)</f>
        <v>-13.335903442958383</v>
      </c>
      <c r="N308" s="55">
        <f t="shared" si="268"/>
        <v>75.712947986720025</v>
      </c>
      <c r="O308" s="55">
        <f t="shared" si="268"/>
        <v>39.261796431675265</v>
      </c>
      <c r="P308" s="55">
        <f t="shared" si="268"/>
        <v>-11.498623967975973</v>
      </c>
      <c r="Q308" s="456" t="s">
        <v>244</v>
      </c>
      <c r="R308" s="55">
        <f t="shared" si="268"/>
        <v>-19.362155474603071</v>
      </c>
      <c r="S308" s="456" t="s">
        <v>244</v>
      </c>
    </row>
    <row r="309" spans="1:19" s="2" customFormat="1" ht="11.25" hidden="1" customHeight="1">
      <c r="A309" s="37"/>
      <c r="B309" s="45" t="s">
        <v>185</v>
      </c>
      <c r="C309" s="55">
        <f t="shared" si="260"/>
        <v>-10.732103788823679</v>
      </c>
      <c r="D309" s="55">
        <f t="shared" si="261"/>
        <v>-32.841096092640754</v>
      </c>
      <c r="E309" s="55">
        <f t="shared" si="262"/>
        <v>-8.2898795534665055</v>
      </c>
      <c r="F309" s="55">
        <f t="shared" si="261"/>
        <v>-13.235225675537308</v>
      </c>
      <c r="G309" s="55">
        <f t="shared" si="263"/>
        <v>-18.337588216851898</v>
      </c>
      <c r="H309" s="55"/>
      <c r="I309" s="55">
        <f t="shared" si="263"/>
        <v>-18.109846172898486</v>
      </c>
      <c r="J309" s="37"/>
      <c r="K309" s="45" t="s">
        <v>185</v>
      </c>
      <c r="L309" s="55">
        <f t="shared" si="264"/>
        <v>-18.658091492151229</v>
      </c>
      <c r="M309" s="55">
        <f t="shared" ref="M309:R309" si="269">SUM(M98/M71*100-100)</f>
        <v>-17.595439708595478</v>
      </c>
      <c r="N309" s="55">
        <f t="shared" si="269"/>
        <v>56.389319635588322</v>
      </c>
      <c r="O309" s="55">
        <f t="shared" si="269"/>
        <v>8.3290322580645153</v>
      </c>
      <c r="P309" s="55">
        <f t="shared" si="269"/>
        <v>-21.802749957562369</v>
      </c>
      <c r="Q309" s="456" t="s">
        <v>244</v>
      </c>
      <c r="R309" s="55">
        <f t="shared" si="269"/>
        <v>8.2349446795871444</v>
      </c>
      <c r="S309" s="456" t="s">
        <v>244</v>
      </c>
    </row>
    <row r="310" spans="1:19" s="2" customFormat="1" ht="11.25" hidden="1" customHeight="1">
      <c r="A310" s="37"/>
      <c r="B310" s="45" t="s">
        <v>186</v>
      </c>
      <c r="C310" s="55">
        <f t="shared" si="260"/>
        <v>1.0897642880206604</v>
      </c>
      <c r="D310" s="55">
        <f t="shared" si="261"/>
        <v>-28.894204365448601</v>
      </c>
      <c r="E310" s="55">
        <f t="shared" si="262"/>
        <v>-3.2756222162471715</v>
      </c>
      <c r="F310" s="55">
        <f t="shared" si="261"/>
        <v>-4.363234080852024</v>
      </c>
      <c r="G310" s="55">
        <f t="shared" si="263"/>
        <v>-13.395012067578449</v>
      </c>
      <c r="H310" s="55"/>
      <c r="I310" s="55">
        <f t="shared" si="263"/>
        <v>-17.082723098948478</v>
      </c>
      <c r="J310" s="37"/>
      <c r="K310" s="45" t="s">
        <v>186</v>
      </c>
      <c r="L310" s="55">
        <f t="shared" si="264"/>
        <v>-16.961787756095021</v>
      </c>
      <c r="M310" s="55">
        <f t="shared" ref="M310:R310" si="270">SUM(M99/M72*100-100)</f>
        <v>-14.577434222764211</v>
      </c>
      <c r="N310" s="55">
        <f t="shared" si="270"/>
        <v>36.921146203723055</v>
      </c>
      <c r="O310" s="55">
        <f t="shared" si="270"/>
        <v>7.363636363636374</v>
      </c>
      <c r="P310" s="55">
        <f t="shared" si="270"/>
        <v>-15.918162197321351</v>
      </c>
      <c r="Q310" s="456" t="s">
        <v>244</v>
      </c>
      <c r="R310" s="55">
        <f t="shared" si="270"/>
        <v>3.1270990372415923</v>
      </c>
      <c r="S310" s="456" t="s">
        <v>244</v>
      </c>
    </row>
    <row r="311" spans="1:19" s="2" customFormat="1" ht="11.25" hidden="1" customHeight="1">
      <c r="A311" s="37"/>
      <c r="B311" s="45" t="s">
        <v>187</v>
      </c>
      <c r="C311" s="55">
        <f t="shared" si="260"/>
        <v>-3.8663244541759241</v>
      </c>
      <c r="D311" s="55">
        <f t="shared" si="261"/>
        <v>-27.487042843912974</v>
      </c>
      <c r="E311" s="55">
        <f t="shared" si="262"/>
        <v>-8.282497585792683</v>
      </c>
      <c r="F311" s="55">
        <f t="shared" si="261"/>
        <v>-7.3007627293341528</v>
      </c>
      <c r="G311" s="55">
        <f t="shared" si="263"/>
        <v>-7.4114668817982192</v>
      </c>
      <c r="H311" s="55"/>
      <c r="I311" s="55">
        <f t="shared" si="263"/>
        <v>-14.911088706731533</v>
      </c>
      <c r="J311" s="37"/>
      <c r="K311" s="45" t="s">
        <v>187</v>
      </c>
      <c r="L311" s="55">
        <f t="shared" si="264"/>
        <v>-18.542681101183447</v>
      </c>
      <c r="M311" s="55">
        <f t="shared" ref="M311:R311" si="271">SUM(M100/M73*100-100)</f>
        <v>-13.932862677233487</v>
      </c>
      <c r="N311" s="55">
        <f t="shared" si="271"/>
        <v>43.297538827429634</v>
      </c>
      <c r="O311" s="55">
        <f t="shared" si="271"/>
        <v>3.3305670816044142</v>
      </c>
      <c r="P311" s="55">
        <f t="shared" si="271"/>
        <v>-20.424153492621613</v>
      </c>
      <c r="Q311" s="456" t="s">
        <v>244</v>
      </c>
      <c r="R311" s="55">
        <f t="shared" si="271"/>
        <v>4.0777764232597917</v>
      </c>
      <c r="S311" s="456" t="s">
        <v>244</v>
      </c>
    </row>
    <row r="312" spans="1:19" s="2" customFormat="1" ht="11.25" hidden="1" customHeight="1">
      <c r="A312" s="37"/>
      <c r="B312" s="45" t="s">
        <v>188</v>
      </c>
      <c r="C312" s="55">
        <f t="shared" si="260"/>
        <v>-11.579577643184493</v>
      </c>
      <c r="D312" s="55">
        <f t="shared" si="261"/>
        <v>-27.332551784850452</v>
      </c>
      <c r="E312" s="55">
        <f t="shared" si="262"/>
        <v>-14.587449593862289</v>
      </c>
      <c r="F312" s="55">
        <f t="shared" si="261"/>
        <v>-4.9483479220881748</v>
      </c>
      <c r="G312" s="55">
        <f t="shared" si="263"/>
        <v>-11.954128032798323</v>
      </c>
      <c r="H312" s="55"/>
      <c r="I312" s="55">
        <f t="shared" si="263"/>
        <v>-19.80815708706524</v>
      </c>
      <c r="J312" s="37"/>
      <c r="K312" s="45" t="s">
        <v>188</v>
      </c>
      <c r="L312" s="55">
        <f t="shared" si="264"/>
        <v>-19.221414867743263</v>
      </c>
      <c r="M312" s="55">
        <f t="shared" ref="M312:R312" si="272">SUM(M101/M74*100-100)</f>
        <v>-12.053510399375057</v>
      </c>
      <c r="N312" s="55">
        <f t="shared" si="272"/>
        <v>39.563317231983262</v>
      </c>
      <c r="O312" s="55">
        <f t="shared" si="272"/>
        <v>18.08376193975019</v>
      </c>
      <c r="P312" s="55">
        <f t="shared" si="272"/>
        <v>-28.102314123227714</v>
      </c>
      <c r="Q312" s="456" t="s">
        <v>244</v>
      </c>
      <c r="R312" s="55">
        <f t="shared" si="272"/>
        <v>-10.238510762070987</v>
      </c>
      <c r="S312" s="456" t="s">
        <v>244</v>
      </c>
    </row>
    <row r="313" spans="1:19" s="2" customFormat="1" ht="11.25" hidden="1" customHeight="1">
      <c r="A313" s="37"/>
      <c r="B313" s="45" t="s">
        <v>189</v>
      </c>
      <c r="C313" s="55">
        <f t="shared" si="260"/>
        <v>-8.7265809351664529</v>
      </c>
      <c r="D313" s="55">
        <f t="shared" si="261"/>
        <v>-30.289693819174474</v>
      </c>
      <c r="E313" s="55">
        <f t="shared" si="262"/>
        <v>-8.9599859798873354</v>
      </c>
      <c r="F313" s="55">
        <f t="shared" si="261"/>
        <v>-3.9564778582431614</v>
      </c>
      <c r="G313" s="55">
        <f t="shared" si="263"/>
        <v>-18.255618997136494</v>
      </c>
      <c r="H313" s="55"/>
      <c r="I313" s="55">
        <f t="shared" si="263"/>
        <v>-19.639668623823695</v>
      </c>
      <c r="J313" s="37"/>
      <c r="K313" s="45" t="s">
        <v>189</v>
      </c>
      <c r="L313" s="55">
        <f t="shared" si="264"/>
        <v>-16.657547473447053</v>
      </c>
      <c r="M313" s="55">
        <f t="shared" ref="M313:R313" si="273">SUM(M102/M75*100-100)</f>
        <v>-23.003159264077311</v>
      </c>
      <c r="N313" s="55">
        <f t="shared" si="273"/>
        <v>49.912510936133003</v>
      </c>
      <c r="O313" s="55">
        <f t="shared" si="273"/>
        <v>-1.9491196077845245</v>
      </c>
      <c r="P313" s="55">
        <f t="shared" si="273"/>
        <v>-8.2733224222585733</v>
      </c>
      <c r="Q313" s="456" t="s">
        <v>244</v>
      </c>
      <c r="R313" s="55">
        <f t="shared" si="273"/>
        <v>12.28081696985619</v>
      </c>
      <c r="S313" s="456" t="s">
        <v>244</v>
      </c>
    </row>
    <row r="314" spans="1:19" s="2" customFormat="1" ht="11.25" hidden="1" customHeight="1">
      <c r="A314" s="37"/>
      <c r="B314" s="45" t="s">
        <v>190</v>
      </c>
      <c r="C314" s="55">
        <f t="shared" si="260"/>
        <v>-8.4009689472084688</v>
      </c>
      <c r="D314" s="55">
        <f t="shared" si="261"/>
        <v>-24.010201195572449</v>
      </c>
      <c r="E314" s="55">
        <f t="shared" si="262"/>
        <v>-9.2999295338557886</v>
      </c>
      <c r="F314" s="55">
        <f t="shared" si="261"/>
        <v>-4.7387031210847255</v>
      </c>
      <c r="G314" s="55">
        <f t="shared" si="263"/>
        <v>-12.59688531649202</v>
      </c>
      <c r="H314" s="55"/>
      <c r="I314" s="55">
        <f t="shared" si="263"/>
        <v>-16.683427363684388</v>
      </c>
      <c r="J314" s="37"/>
      <c r="K314" s="45" t="s">
        <v>190</v>
      </c>
      <c r="L314" s="55">
        <f t="shared" si="264"/>
        <v>-16.413776068315741</v>
      </c>
      <c r="M314" s="55">
        <f t="shared" ref="M314:R314" si="274">SUM(M103/M76*100-100)</f>
        <v>-7.469032243237649</v>
      </c>
      <c r="N314" s="55">
        <f t="shared" si="274"/>
        <v>39.191542543383406</v>
      </c>
      <c r="O314" s="55">
        <f t="shared" si="274"/>
        <v>-16.072592206438159</v>
      </c>
      <c r="P314" s="55">
        <f t="shared" si="274"/>
        <v>-15.612563346408223</v>
      </c>
      <c r="Q314" s="456" t="s">
        <v>244</v>
      </c>
      <c r="R314" s="55">
        <f t="shared" si="274"/>
        <v>31.631578947368411</v>
      </c>
      <c r="S314" s="456" t="s">
        <v>244</v>
      </c>
    </row>
    <row r="315" spans="1:19" s="2" customFormat="1" ht="11.25" hidden="1" customHeight="1">
      <c r="A315" s="37"/>
      <c r="B315" s="45" t="s">
        <v>191</v>
      </c>
      <c r="C315" s="55">
        <f t="shared" si="260"/>
        <v>-4.0080435449743987</v>
      </c>
      <c r="D315" s="55">
        <f t="shared" si="261"/>
        <v>2.471916113296885</v>
      </c>
      <c r="E315" s="55">
        <f t="shared" si="262"/>
        <v>0.51622643811381863</v>
      </c>
      <c r="F315" s="55">
        <f t="shared" si="261"/>
        <v>8.9406270847231468</v>
      </c>
      <c r="G315" s="55">
        <f t="shared" si="263"/>
        <v>-7.6193936191294114</v>
      </c>
      <c r="H315" s="55"/>
      <c r="I315" s="55">
        <f t="shared" si="263"/>
        <v>-11.768033946251762</v>
      </c>
      <c r="J315" s="37"/>
      <c r="K315" s="45" t="s">
        <v>191</v>
      </c>
      <c r="L315" s="55">
        <f t="shared" si="264"/>
        <v>4.7709470685971951</v>
      </c>
      <c r="M315" s="55">
        <f t="shared" ref="M315:R315" si="275">SUM(M104/M77*100-100)</f>
        <v>8.1241845114744109</v>
      </c>
      <c r="N315" s="55">
        <f t="shared" si="275"/>
        <v>9.1372804163955834</v>
      </c>
      <c r="O315" s="55">
        <f t="shared" si="275"/>
        <v>-27.815020425264493</v>
      </c>
      <c r="P315" s="55">
        <f t="shared" si="275"/>
        <v>20.463265596134718</v>
      </c>
      <c r="Q315" s="456" t="s">
        <v>244</v>
      </c>
      <c r="R315" s="55">
        <f t="shared" si="275"/>
        <v>57.174959871589067</v>
      </c>
      <c r="S315" s="456" t="s">
        <v>244</v>
      </c>
    </row>
    <row r="316" spans="1:19" s="2" customFormat="1" ht="11.25" hidden="1" customHeight="1">
      <c r="A316" s="37"/>
      <c r="B316" s="45" t="s">
        <v>192</v>
      </c>
      <c r="C316" s="55">
        <f t="shared" si="260"/>
        <v>2.0697034205276168</v>
      </c>
      <c r="D316" s="55">
        <f t="shared" si="261"/>
        <v>0.52851891587665989</v>
      </c>
      <c r="E316" s="55">
        <f t="shared" si="262"/>
        <v>-0.16354008029904321</v>
      </c>
      <c r="F316" s="55">
        <f t="shared" si="261"/>
        <v>15.401195112524917</v>
      </c>
      <c r="G316" s="55">
        <f t="shared" si="263"/>
        <v>-8.6658891536940246</v>
      </c>
      <c r="H316" s="55"/>
      <c r="I316" s="55">
        <f t="shared" si="263"/>
        <v>-15.097171749091473</v>
      </c>
      <c r="J316" s="37"/>
      <c r="K316" s="45" t="s">
        <v>192</v>
      </c>
      <c r="L316" s="55">
        <f t="shared" si="264"/>
        <v>-6.1258741258741196</v>
      </c>
      <c r="M316" s="55">
        <f t="shared" ref="M316:R316" si="276">SUM(M105/M78*100-100)</f>
        <v>7.5555555555555571</v>
      </c>
      <c r="N316" s="55">
        <f t="shared" si="276"/>
        <v>3.8926174496644279</v>
      </c>
      <c r="O316" s="55">
        <f t="shared" si="276"/>
        <v>-32.972343522561857</v>
      </c>
      <c r="P316" s="55">
        <f t="shared" si="276"/>
        <v>11.641058472044378</v>
      </c>
      <c r="Q316" s="456" t="s">
        <v>244</v>
      </c>
      <c r="R316" s="55">
        <f t="shared" si="276"/>
        <v>79.963991769547306</v>
      </c>
      <c r="S316" s="456" t="s">
        <v>244</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73" t="s">
        <v>193</v>
      </c>
      <c r="B318" s="1166"/>
      <c r="C318" s="55">
        <f t="shared" ref="C318:C329" si="277">SUM(C107/C80*100-100)</f>
        <v>-10.960491590951136</v>
      </c>
      <c r="D318" s="55">
        <f t="shared" ref="D318:F329" si="278">SUM(D107/D80*100-100)</f>
        <v>-27.340053763440864</v>
      </c>
      <c r="E318" s="55">
        <f t="shared" ref="E318:E329" si="279">SUM(E107/E80*100-100)</f>
        <v>-10.15032147061487</v>
      </c>
      <c r="F318" s="55">
        <f t="shared" si="278"/>
        <v>-4.4217278699209146</v>
      </c>
      <c r="G318" s="55">
        <f t="shared" ref="G318:I329" si="280">SUM(G107/G80*100-100)</f>
        <v>-6.751679840566652</v>
      </c>
      <c r="H318" s="55"/>
      <c r="I318" s="55">
        <f t="shared" si="280"/>
        <v>-9.0349263031318969</v>
      </c>
      <c r="J318" s="1173" t="s">
        <v>193</v>
      </c>
      <c r="K318" s="1166"/>
      <c r="L318" s="55">
        <f t="shared" ref="L318:L329" si="281">SUM(L107/L80*100-100)</f>
        <v>-3.2137391600067957</v>
      </c>
      <c r="M318" s="55">
        <f t="shared" ref="M318:R318" si="282">SUM(M107/M80*100-100)</f>
        <v>-15.246674882080498</v>
      </c>
      <c r="N318" s="55">
        <f t="shared" si="282"/>
        <v>27.72556018243111</v>
      </c>
      <c r="O318" s="55">
        <f t="shared" si="282"/>
        <v>-38.168993600930776</v>
      </c>
      <c r="P318" s="55">
        <f t="shared" si="282"/>
        <v>-5.9205963938973554</v>
      </c>
      <c r="Q318" s="456" t="s">
        <v>244</v>
      </c>
      <c r="R318" s="55">
        <f t="shared" si="282"/>
        <v>-73.325010403662091</v>
      </c>
      <c r="S318" s="456" t="s">
        <v>244</v>
      </c>
    </row>
    <row r="319" spans="1:19" s="2" customFormat="1" ht="11.25" hidden="1" customHeight="1">
      <c r="A319" s="1173" t="s">
        <v>194</v>
      </c>
      <c r="B319" s="1166"/>
      <c r="C319" s="55">
        <f t="shared" si="277"/>
        <v>-16.249988722177605</v>
      </c>
      <c r="D319" s="55">
        <f t="shared" si="278"/>
        <v>-30.094757408010423</v>
      </c>
      <c r="E319" s="55">
        <f t="shared" si="279"/>
        <v>-12.290645316280234</v>
      </c>
      <c r="F319" s="55">
        <f t="shared" si="278"/>
        <v>-11.179499090310841</v>
      </c>
      <c r="G319" s="55">
        <f t="shared" si="280"/>
        <v>-0.19809274911033015</v>
      </c>
      <c r="H319" s="55"/>
      <c r="I319" s="55">
        <f t="shared" si="280"/>
        <v>-13.74437855521316</v>
      </c>
      <c r="J319" s="1173" t="s">
        <v>194</v>
      </c>
      <c r="K319" s="1166"/>
      <c r="L319" s="55">
        <f t="shared" si="281"/>
        <v>-8.4201456881021386</v>
      </c>
      <c r="M319" s="55">
        <f t="shared" ref="M319:R319" si="283">SUM(M108/M81*100-100)</f>
        <v>-16.636126720416968</v>
      </c>
      <c r="N319" s="55">
        <f t="shared" si="283"/>
        <v>24.782780782931567</v>
      </c>
      <c r="O319" s="55">
        <f t="shared" si="283"/>
        <v>-37.804704711818637</v>
      </c>
      <c r="P319" s="55">
        <f t="shared" si="283"/>
        <v>-4.5730302564889911</v>
      </c>
      <c r="Q319" s="456" t="s">
        <v>244</v>
      </c>
      <c r="R319" s="55">
        <f t="shared" si="283"/>
        <v>-70.099758575137798</v>
      </c>
      <c r="S319" s="456" t="s">
        <v>244</v>
      </c>
    </row>
    <row r="320" spans="1:19" s="2" customFormat="1" ht="11.25" hidden="1" customHeight="1">
      <c r="A320" s="1173" t="s">
        <v>195</v>
      </c>
      <c r="B320" s="1166"/>
      <c r="C320" s="55">
        <f t="shared" si="277"/>
        <v>-12.38214727731534</v>
      </c>
      <c r="D320" s="55">
        <f t="shared" si="278"/>
        <v>-32.431372931436314</v>
      </c>
      <c r="E320" s="55">
        <f t="shared" si="279"/>
        <v>-8.5439046251672153</v>
      </c>
      <c r="F320" s="55">
        <f t="shared" si="278"/>
        <v>-11.557032176749701</v>
      </c>
      <c r="G320" s="55">
        <f t="shared" si="280"/>
        <v>-6.1093963789098638</v>
      </c>
      <c r="H320" s="55"/>
      <c r="I320" s="55">
        <f t="shared" si="280"/>
        <v>-14.298617777915396</v>
      </c>
      <c r="J320" s="1173" t="s">
        <v>195</v>
      </c>
      <c r="K320" s="1166"/>
      <c r="L320" s="55">
        <f t="shared" si="281"/>
        <v>-7.445570649507232</v>
      </c>
      <c r="M320" s="55">
        <f t="shared" ref="M320:R320" si="284">SUM(M109/M82*100-100)</f>
        <v>-10.132458847736615</v>
      </c>
      <c r="N320" s="55">
        <f t="shared" si="284"/>
        <v>26.926996479525684</v>
      </c>
      <c r="O320" s="55">
        <f t="shared" si="284"/>
        <v>-38.032786885245905</v>
      </c>
      <c r="P320" s="55">
        <f t="shared" si="284"/>
        <v>-11.420269437351408</v>
      </c>
      <c r="Q320" s="456" t="s">
        <v>244</v>
      </c>
      <c r="R320" s="55">
        <f t="shared" si="284"/>
        <v>-66.88435986938407</v>
      </c>
      <c r="S320" s="456" t="s">
        <v>244</v>
      </c>
    </row>
    <row r="321" spans="1:19" s="2" customFormat="1" ht="11.25" hidden="1" customHeight="1">
      <c r="A321" s="1173" t="s">
        <v>196</v>
      </c>
      <c r="B321" s="1166"/>
      <c r="C321" s="55">
        <f t="shared" si="277"/>
        <v>-10.400393989631425</v>
      </c>
      <c r="D321" s="55">
        <f t="shared" si="278"/>
        <v>-31.186914385930592</v>
      </c>
      <c r="E321" s="55">
        <f t="shared" si="279"/>
        <v>-9.096354131331907</v>
      </c>
      <c r="F321" s="55">
        <f t="shared" si="278"/>
        <v>-10.856667824867117</v>
      </c>
      <c r="G321" s="55">
        <f t="shared" si="280"/>
        <v>-7.7552795578163938</v>
      </c>
      <c r="H321" s="55"/>
      <c r="I321" s="55">
        <f t="shared" si="280"/>
        <v>-12.760939308263602</v>
      </c>
      <c r="J321" s="1173" t="s">
        <v>196</v>
      </c>
      <c r="K321" s="1166"/>
      <c r="L321" s="55">
        <f t="shared" si="281"/>
        <v>-4.8786506727323484</v>
      </c>
      <c r="M321" s="55">
        <f t="shared" ref="M321:R321" si="285">SUM(M110/M83*100-100)</f>
        <v>-11.101443295270045</v>
      </c>
      <c r="N321" s="55">
        <f t="shared" si="285"/>
        <v>41.066508762839959</v>
      </c>
      <c r="O321" s="55">
        <f t="shared" si="285"/>
        <v>-24.456297254099113</v>
      </c>
      <c r="P321" s="55">
        <f t="shared" si="285"/>
        <v>-11.444208337792176</v>
      </c>
      <c r="Q321" s="456" t="s">
        <v>244</v>
      </c>
      <c r="R321" s="55">
        <f t="shared" si="285"/>
        <v>-53.076508297885091</v>
      </c>
      <c r="S321" s="456" t="s">
        <v>244</v>
      </c>
    </row>
    <row r="322" spans="1:19" s="2" customFormat="1" ht="11.25" hidden="1" customHeight="1">
      <c r="A322" s="1173" t="s">
        <v>197</v>
      </c>
      <c r="B322" s="1166"/>
      <c r="C322" s="55">
        <f t="shared" si="277"/>
        <v>-10.49457072282965</v>
      </c>
      <c r="D322" s="55">
        <f t="shared" si="278"/>
        <v>-31.589675062162755</v>
      </c>
      <c r="E322" s="55">
        <f t="shared" si="279"/>
        <v>-8.9023702654679653</v>
      </c>
      <c r="F322" s="55">
        <f t="shared" si="278"/>
        <v>-11.471850007944511</v>
      </c>
      <c r="G322" s="55">
        <f t="shared" si="280"/>
        <v>-10.938471339295845</v>
      </c>
      <c r="H322" s="55"/>
      <c r="I322" s="55">
        <f t="shared" si="280"/>
        <v>-14.327080219942459</v>
      </c>
      <c r="J322" s="1173" t="s">
        <v>197</v>
      </c>
      <c r="K322" s="1166"/>
      <c r="L322" s="55">
        <f t="shared" si="281"/>
        <v>-8.0812531398499488</v>
      </c>
      <c r="M322" s="55">
        <f t="shared" ref="M322:R322" si="286">SUM(M111/M84*100-100)</f>
        <v>-12.887050514116225</v>
      </c>
      <c r="N322" s="55">
        <f t="shared" si="286"/>
        <v>44.94949805053264</v>
      </c>
      <c r="O322" s="55">
        <f t="shared" si="286"/>
        <v>-17.317337004621905</v>
      </c>
      <c r="P322" s="55">
        <f t="shared" si="286"/>
        <v>-14.660370198591707</v>
      </c>
      <c r="Q322" s="456" t="s">
        <v>244</v>
      </c>
      <c r="R322" s="55">
        <f t="shared" si="286"/>
        <v>-40.081838212149826</v>
      </c>
      <c r="S322" s="456" t="s">
        <v>244</v>
      </c>
    </row>
    <row r="323" spans="1:19" s="2" customFormat="1" ht="11.25" hidden="1" customHeight="1">
      <c r="A323" s="1173" t="s">
        <v>198</v>
      </c>
      <c r="B323" s="1166"/>
      <c r="C323" s="55">
        <f t="shared" si="277"/>
        <v>-7.9066779374471565</v>
      </c>
      <c r="D323" s="55">
        <f t="shared" si="278"/>
        <v>-31.080451885356581</v>
      </c>
      <c r="E323" s="55">
        <f t="shared" si="279"/>
        <v>-7.7703548913241463</v>
      </c>
      <c r="F323" s="55">
        <f t="shared" si="278"/>
        <v>-10.019423575700245</v>
      </c>
      <c r="G323" s="55">
        <f t="shared" si="280"/>
        <v>-11.500480176217991</v>
      </c>
      <c r="H323" s="55"/>
      <c r="I323" s="55">
        <f t="shared" si="280"/>
        <v>-14.986831193032842</v>
      </c>
      <c r="J323" s="1173" t="s">
        <v>198</v>
      </c>
      <c r="K323" s="1166"/>
      <c r="L323" s="55">
        <f t="shared" si="281"/>
        <v>-9.7825182344462149</v>
      </c>
      <c r="M323" s="55">
        <f t="shared" ref="M323:R323" si="287">SUM(M112/M85*100-100)</f>
        <v>-13.291646466345441</v>
      </c>
      <c r="N323" s="55">
        <f t="shared" si="287"/>
        <v>43.127566156402025</v>
      </c>
      <c r="O323" s="55">
        <f t="shared" si="287"/>
        <v>-12.672924055974363</v>
      </c>
      <c r="P323" s="55">
        <f t="shared" si="287"/>
        <v>-14.990947307892554</v>
      </c>
      <c r="Q323" s="456" t="s">
        <v>244</v>
      </c>
      <c r="R323" s="55">
        <f t="shared" si="287"/>
        <v>-32.556960709133193</v>
      </c>
      <c r="S323" s="456" t="s">
        <v>244</v>
      </c>
    </row>
    <row r="324" spans="1:19" s="2" customFormat="1" ht="11.25" hidden="1" customHeight="1">
      <c r="A324" s="1173" t="s">
        <v>199</v>
      </c>
      <c r="B324" s="1166"/>
      <c r="C324" s="55">
        <f t="shared" si="277"/>
        <v>-7.1426939355968386</v>
      </c>
      <c r="D324" s="55">
        <f t="shared" si="278"/>
        <v>-30.454092653677606</v>
      </c>
      <c r="E324" s="55">
        <f t="shared" si="279"/>
        <v>-7.8556088457078488</v>
      </c>
      <c r="F324" s="55">
        <f t="shared" si="278"/>
        <v>-9.50691800827272</v>
      </c>
      <c r="G324" s="55">
        <f t="shared" si="280"/>
        <v>-10.639337462475666</v>
      </c>
      <c r="H324" s="55"/>
      <c r="I324" s="55">
        <f t="shared" si="280"/>
        <v>-14.970745535028556</v>
      </c>
      <c r="J324" s="1173" t="s">
        <v>199</v>
      </c>
      <c r="K324" s="1166"/>
      <c r="L324" s="55">
        <f t="shared" si="281"/>
        <v>-11.310367951804594</v>
      </c>
      <c r="M324" s="55">
        <f t="shared" ref="M324:R324" si="288">SUM(M113/M86*100-100)</f>
        <v>-13.420529421762666</v>
      </c>
      <c r="N324" s="55">
        <f t="shared" si="288"/>
        <v>43.163008073575099</v>
      </c>
      <c r="O324" s="55">
        <f t="shared" si="288"/>
        <v>-9.9377824845401932</v>
      </c>
      <c r="P324" s="55">
        <f t="shared" si="288"/>
        <v>-16.181663733996729</v>
      </c>
      <c r="Q324" s="456" t="s">
        <v>244</v>
      </c>
      <c r="R324" s="55">
        <f t="shared" si="288"/>
        <v>-26.11816380095344</v>
      </c>
      <c r="S324" s="456" t="s">
        <v>244</v>
      </c>
    </row>
    <row r="325" spans="1:19" s="2" customFormat="1" ht="11.25" hidden="1" customHeight="1">
      <c r="A325" s="1173" t="s">
        <v>200</v>
      </c>
      <c r="B325" s="1166"/>
      <c r="C325" s="55">
        <f t="shared" si="277"/>
        <v>-7.8773448927515091</v>
      </c>
      <c r="D325" s="55">
        <f t="shared" si="278"/>
        <v>-30.017845396740313</v>
      </c>
      <c r="E325" s="55">
        <f t="shared" si="279"/>
        <v>-8.8320993551468661</v>
      </c>
      <c r="F325" s="55">
        <f t="shared" si="278"/>
        <v>-8.7563024991852245</v>
      </c>
      <c r="G325" s="55">
        <f t="shared" si="280"/>
        <v>-10.844250579862816</v>
      </c>
      <c r="H325" s="55"/>
      <c r="I325" s="55">
        <f t="shared" si="280"/>
        <v>-15.727776948909437</v>
      </c>
      <c r="J325" s="1173" t="s">
        <v>200</v>
      </c>
      <c r="K325" s="1166"/>
      <c r="L325" s="55">
        <f t="shared" si="281"/>
        <v>-12.528107262195704</v>
      </c>
      <c r="M325" s="55">
        <f t="shared" ref="M325:R325" si="289">SUM(M114/M87*100-100)</f>
        <v>-13.190422027758245</v>
      </c>
      <c r="N325" s="55">
        <f t="shared" si="289"/>
        <v>42.532554060503145</v>
      </c>
      <c r="O325" s="55">
        <f t="shared" si="289"/>
        <v>-6.0547932931771271</v>
      </c>
      <c r="P325" s="55">
        <f t="shared" si="289"/>
        <v>-18.422699256529384</v>
      </c>
      <c r="Q325" s="456" t="s">
        <v>244</v>
      </c>
      <c r="R325" s="55">
        <f t="shared" si="289"/>
        <v>-23.648618084769524</v>
      </c>
      <c r="S325" s="456" t="s">
        <v>244</v>
      </c>
    </row>
    <row r="326" spans="1:19" s="2" customFormat="1" ht="11.25" hidden="1" customHeight="1">
      <c r="A326" s="1173" t="s">
        <v>201</v>
      </c>
      <c r="B326" s="1166"/>
      <c r="C326" s="55">
        <f t="shared" si="277"/>
        <v>-8.0049226765206498</v>
      </c>
      <c r="D326" s="55">
        <f t="shared" si="278"/>
        <v>-30.050223378953376</v>
      </c>
      <c r="E326" s="55">
        <f t="shared" si="279"/>
        <v>-8.8499836373046321</v>
      </c>
      <c r="F326" s="55">
        <f t="shared" si="278"/>
        <v>-8.1423645515437499</v>
      </c>
      <c r="G326" s="55">
        <f t="shared" si="280"/>
        <v>-11.930155717901243</v>
      </c>
      <c r="H326" s="55"/>
      <c r="I326" s="55">
        <f t="shared" si="280"/>
        <v>-16.275224442383376</v>
      </c>
      <c r="J326" s="1173" t="s">
        <v>201</v>
      </c>
      <c r="K326" s="1166"/>
      <c r="L326" s="55">
        <f t="shared" si="281"/>
        <v>-13.049458642919703</v>
      </c>
      <c r="M326" s="55">
        <f t="shared" ref="M326:R326" si="290">SUM(M115/M88*100-100)</f>
        <v>-14.665314741570015</v>
      </c>
      <c r="N326" s="55">
        <f t="shared" si="290"/>
        <v>43.448403155146138</v>
      </c>
      <c r="O326" s="55">
        <f t="shared" si="290"/>
        <v>-5.5625250903251811</v>
      </c>
      <c r="P326" s="55">
        <f t="shared" si="290"/>
        <v>-16.869968743088208</v>
      </c>
      <c r="Q326" s="456" t="s">
        <v>244</v>
      </c>
      <c r="R326" s="55">
        <f t="shared" si="290"/>
        <v>-19.298357214420875</v>
      </c>
      <c r="S326" s="456" t="s">
        <v>244</v>
      </c>
    </row>
    <row r="327" spans="1:19" s="2" customFormat="1" ht="11.25" hidden="1" customHeight="1">
      <c r="A327" s="1173" t="s">
        <v>202</v>
      </c>
      <c r="B327" s="1166"/>
      <c r="C327" s="55">
        <f t="shared" si="277"/>
        <v>-8.0550777644015028</v>
      </c>
      <c r="D327" s="55">
        <f t="shared" si="278"/>
        <v>-29.442270984078931</v>
      </c>
      <c r="E327" s="55">
        <f t="shared" si="279"/>
        <v>-8.9035110559586741</v>
      </c>
      <c r="F327" s="55">
        <f t="shared" si="278"/>
        <v>-7.772224666846995</v>
      </c>
      <c r="G327" s="55">
        <f t="shared" si="280"/>
        <v>-12.012626258890108</v>
      </c>
      <c r="H327" s="55"/>
      <c r="I327" s="55">
        <f t="shared" si="280"/>
        <v>-16.322847751257257</v>
      </c>
      <c r="J327" s="1173" t="s">
        <v>202</v>
      </c>
      <c r="K327" s="1166"/>
      <c r="L327" s="55">
        <f t="shared" si="281"/>
        <v>-13.396870280049626</v>
      </c>
      <c r="M327" s="55">
        <f t="shared" ref="M327:R327" si="291">SUM(M116/M89*100-100)</f>
        <v>-13.885450574191637</v>
      </c>
      <c r="N327" s="55">
        <f t="shared" si="291"/>
        <v>42.950412609084367</v>
      </c>
      <c r="O327" s="55">
        <f t="shared" si="291"/>
        <v>-6.6041513284509534</v>
      </c>
      <c r="P327" s="55">
        <f t="shared" si="291"/>
        <v>-16.710009688440152</v>
      </c>
      <c r="Q327" s="456" t="s">
        <v>244</v>
      </c>
      <c r="R327" s="55">
        <f t="shared" si="291"/>
        <v>-13.806557795717978</v>
      </c>
      <c r="S327" s="456" t="s">
        <v>244</v>
      </c>
    </row>
    <row r="328" spans="1:19" s="2" customFormat="1" ht="11.25" hidden="1" customHeight="1">
      <c r="A328" s="1173" t="s">
        <v>203</v>
      </c>
      <c r="B328" s="1166"/>
      <c r="C328" s="55">
        <f t="shared" si="277"/>
        <v>-7.7900199773938539</v>
      </c>
      <c r="D328" s="55">
        <f t="shared" si="278"/>
        <v>-27.801263080036861</v>
      </c>
      <c r="E328" s="55">
        <f t="shared" si="279"/>
        <v>-8.1792973261342325</v>
      </c>
      <c r="F328" s="55">
        <f t="shared" si="278"/>
        <v>-6.5969153282178752</v>
      </c>
      <c r="G328" s="55">
        <f t="shared" si="280"/>
        <v>-11.736008096380218</v>
      </c>
      <c r="H328" s="55"/>
      <c r="I328" s="55">
        <f t="shared" si="280"/>
        <v>-16.066038877635549</v>
      </c>
      <c r="J328" s="1173" t="s">
        <v>203</v>
      </c>
      <c r="K328" s="1166"/>
      <c r="L328" s="55">
        <f t="shared" si="281"/>
        <v>-12.345791328438921</v>
      </c>
      <c r="M328" s="55">
        <f t="shared" ref="M328:R328" si="292">SUM(M117/M90*100-100)</f>
        <v>-12.54411465483571</v>
      </c>
      <c r="N328" s="55">
        <f t="shared" si="292"/>
        <v>40.098936020787988</v>
      </c>
      <c r="O328" s="55">
        <f t="shared" si="292"/>
        <v>-7.835986592776905</v>
      </c>
      <c r="P328" s="55">
        <f t="shared" si="292"/>
        <v>-14.8973765539033</v>
      </c>
      <c r="Q328" s="456" t="s">
        <v>244</v>
      </c>
      <c r="R328" s="55">
        <f t="shared" si="292"/>
        <v>-10.802217511821283</v>
      </c>
      <c r="S328" s="456" t="s">
        <v>244</v>
      </c>
    </row>
    <row r="329" spans="1:19" s="2" customFormat="1" ht="11.25" hidden="1" customHeight="1">
      <c r="A329" s="1173" t="s">
        <v>204</v>
      </c>
      <c r="B329" s="1166"/>
      <c r="C329" s="55">
        <f t="shared" si="277"/>
        <v>-7.3433113171342654</v>
      </c>
      <c r="D329" s="55">
        <f t="shared" si="278"/>
        <v>-26.399719473124577</v>
      </c>
      <c r="E329" s="55">
        <f t="shared" si="279"/>
        <v>-7.6706794675123575</v>
      </c>
      <c r="F329" s="55">
        <f t="shared" si="278"/>
        <v>-5.2908054295447755</v>
      </c>
      <c r="G329" s="55">
        <f t="shared" si="280"/>
        <v>-11.576834500599418</v>
      </c>
      <c r="H329" s="55"/>
      <c r="I329" s="55">
        <f t="shared" si="280"/>
        <v>-16.022101426883737</v>
      </c>
      <c r="J329" s="1173" t="s">
        <v>204</v>
      </c>
      <c r="K329" s="1166"/>
      <c r="L329" s="55">
        <f t="shared" si="281"/>
        <v>-11.986168996362707</v>
      </c>
      <c r="M329" s="55">
        <f t="shared" ref="M329:R329" si="293">SUM(M118/M91*100-100)</f>
        <v>-11.615980226599945</v>
      </c>
      <c r="N329" s="55">
        <f t="shared" si="293"/>
        <v>36.96282308793289</v>
      </c>
      <c r="O329" s="55">
        <f t="shared" si="293"/>
        <v>-9.0838928987463703</v>
      </c>
      <c r="P329" s="55">
        <f t="shared" si="293"/>
        <v>-14.062751677852347</v>
      </c>
      <c r="Q329" s="456" t="s">
        <v>244</v>
      </c>
      <c r="R329" s="55">
        <f t="shared" si="293"/>
        <v>-8.4663754302356438</v>
      </c>
      <c r="S329" s="456" t="s">
        <v>244</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294">SUM(C121/C94*100-100)</f>
        <v>-2.3175693411497065</v>
      </c>
      <c r="D332" s="55">
        <f t="shared" ref="D332:F343" si="295">SUM(D121/D94*100-100)</f>
        <v>-5.6558574890397466</v>
      </c>
      <c r="E332" s="55">
        <f t="shared" ref="E332:E343" si="296">SUM(E121/E94*100-100)</f>
        <v>3.4458431178883302</v>
      </c>
      <c r="F332" s="55">
        <f t="shared" si="295"/>
        <v>30.347240915208602</v>
      </c>
      <c r="G332" s="55">
        <f t="shared" ref="G332:I343" si="297">SUM(G121/G94*100-100)</f>
        <v>-7.4311542404944504</v>
      </c>
      <c r="H332" s="55"/>
      <c r="I332" s="55">
        <f t="shared" si="297"/>
        <v>-10.104550552796027</v>
      </c>
      <c r="J332" s="37"/>
      <c r="K332" s="45" t="s">
        <v>181</v>
      </c>
      <c r="L332" s="55">
        <f t="shared" ref="L332:L343" si="298">SUM(L121/L94*100-100)</f>
        <v>-20.329284208412815</v>
      </c>
      <c r="M332" s="55">
        <f t="shared" ref="M332:R332" si="299">SUM(M121/M94*100-100)</f>
        <v>2.5520180496365015</v>
      </c>
      <c r="N332" s="55">
        <f t="shared" si="299"/>
        <v>3.8967894181208322</v>
      </c>
      <c r="O332" s="55">
        <f t="shared" si="299"/>
        <v>-43.125955545101725</v>
      </c>
      <c r="P332" s="55">
        <f t="shared" si="299"/>
        <v>-2.1284437482723746</v>
      </c>
      <c r="Q332" s="456" t="s">
        <v>244</v>
      </c>
      <c r="R332" s="55">
        <f t="shared" si="299"/>
        <v>140.99063962558503</v>
      </c>
      <c r="S332" s="456" t="s">
        <v>244</v>
      </c>
    </row>
    <row r="333" spans="1:19" s="2" customFormat="1" ht="11.25" hidden="1" customHeight="1">
      <c r="A333" s="37"/>
      <c r="B333" s="45" t="s">
        <v>182</v>
      </c>
      <c r="C333" s="55">
        <f t="shared" si="294"/>
        <v>-5.0466992146041179</v>
      </c>
      <c r="D333" s="55">
        <f t="shared" si="295"/>
        <v>1.3860605662484318</v>
      </c>
      <c r="E333" s="55">
        <f t="shared" si="296"/>
        <v>-0.43620399775826968</v>
      </c>
      <c r="F333" s="55">
        <f t="shared" si="295"/>
        <v>20.957627118644069</v>
      </c>
      <c r="G333" s="55">
        <f t="shared" si="297"/>
        <v>-8.5528262799644779</v>
      </c>
      <c r="H333" s="55"/>
      <c r="I333" s="55">
        <f t="shared" si="297"/>
        <v>-18.254000000000005</v>
      </c>
      <c r="J333" s="37"/>
      <c r="K333" s="45" t="s">
        <v>182</v>
      </c>
      <c r="L333" s="55">
        <f t="shared" si="298"/>
        <v>-23.842857142857142</v>
      </c>
      <c r="M333" s="55">
        <f t="shared" ref="M333:R333" si="300">SUM(M122/M95*100-100)</f>
        <v>3.595238095238102</v>
      </c>
      <c r="N333" s="55">
        <f t="shared" si="300"/>
        <v>2.4794117647059011</v>
      </c>
      <c r="O333" s="55">
        <f t="shared" si="300"/>
        <v>-46.216666666666676</v>
      </c>
      <c r="P333" s="55">
        <f t="shared" si="300"/>
        <v>5.2000000000000028</v>
      </c>
      <c r="Q333" s="456" t="s">
        <v>244</v>
      </c>
      <c r="R333" s="55">
        <f t="shared" si="300"/>
        <v>93.15</v>
      </c>
      <c r="S333" s="456" t="s">
        <v>244</v>
      </c>
    </row>
    <row r="334" spans="1:19" s="2" customFormat="1" ht="11.25" hidden="1" customHeight="1">
      <c r="A334" s="37"/>
      <c r="B334" s="45" t="s">
        <v>183</v>
      </c>
      <c r="C334" s="55">
        <f t="shared" si="294"/>
        <v>9.0513025695740907</v>
      </c>
      <c r="D334" s="55">
        <f t="shared" si="295"/>
        <v>3.9736205025461118</v>
      </c>
      <c r="E334" s="55">
        <f t="shared" si="296"/>
        <v>11.675617200479095</v>
      </c>
      <c r="F334" s="55">
        <f t="shared" si="295"/>
        <v>14.939192561267106</v>
      </c>
      <c r="G334" s="55">
        <f t="shared" si="297"/>
        <v>1.3810033632893237</v>
      </c>
      <c r="H334" s="55"/>
      <c r="I334" s="55">
        <f t="shared" si="297"/>
        <v>-2.9917567874158522</v>
      </c>
      <c r="J334" s="37"/>
      <c r="K334" s="45" t="s">
        <v>183</v>
      </c>
      <c r="L334" s="55">
        <f t="shared" si="298"/>
        <v>-18.941748346481774</v>
      </c>
      <c r="M334" s="55">
        <f t="shared" ref="M334:R334" si="301">SUM(M123/M96*100-100)</f>
        <v>6.4521703068841703</v>
      </c>
      <c r="N334" s="55">
        <f t="shared" si="301"/>
        <v>8.7999446979123377</v>
      </c>
      <c r="O334" s="55">
        <f t="shared" si="301"/>
        <v>-36.983046200246775</v>
      </c>
      <c r="P334" s="55">
        <f t="shared" si="301"/>
        <v>17.118346656268272</v>
      </c>
      <c r="Q334" s="456" t="s">
        <v>244</v>
      </c>
      <c r="R334" s="55">
        <f t="shared" si="301"/>
        <v>93.057692307692292</v>
      </c>
      <c r="S334" s="456" t="s">
        <v>244</v>
      </c>
    </row>
    <row r="335" spans="1:19" s="2" customFormat="1" ht="11.25" hidden="1" customHeight="1">
      <c r="A335" s="37"/>
      <c r="B335" s="45" t="s">
        <v>184</v>
      </c>
      <c r="C335" s="55">
        <f t="shared" si="294"/>
        <v>-21.792688807184618</v>
      </c>
      <c r="D335" s="55">
        <f t="shared" si="295"/>
        <v>-17.253639321801671</v>
      </c>
      <c r="E335" s="55">
        <f t="shared" si="296"/>
        <v>-12.827612080285121</v>
      </c>
      <c r="F335" s="55">
        <f t="shared" si="295"/>
        <v>-6.3240445193606689</v>
      </c>
      <c r="G335" s="55">
        <f t="shared" si="297"/>
        <v>-24.433160370691922</v>
      </c>
      <c r="H335" s="55"/>
      <c r="I335" s="55">
        <f t="shared" si="297"/>
        <v>-21.195870574378176</v>
      </c>
      <c r="J335" s="37"/>
      <c r="K335" s="45" t="s">
        <v>184</v>
      </c>
      <c r="L335" s="55">
        <f t="shared" si="298"/>
        <v>-13.927545836094552</v>
      </c>
      <c r="M335" s="55">
        <f t="shared" ref="M335:R335" si="302">SUM(M124/M97*100-100)</f>
        <v>-18.542978373939235</v>
      </c>
      <c r="N335" s="55">
        <f t="shared" si="302"/>
        <v>-41.827753823296675</v>
      </c>
      <c r="O335" s="55">
        <f t="shared" si="302"/>
        <v>-47.32205131970192</v>
      </c>
      <c r="P335" s="55">
        <f t="shared" si="302"/>
        <v>-1.8205461638491727</v>
      </c>
      <c r="Q335" s="456" t="s">
        <v>244</v>
      </c>
      <c r="R335" s="55">
        <f t="shared" si="302"/>
        <v>-23.073644732355945</v>
      </c>
      <c r="S335" s="456" t="s">
        <v>244</v>
      </c>
    </row>
    <row r="336" spans="1:19" s="2" customFormat="1" ht="11.25" hidden="1" customHeight="1">
      <c r="A336" s="37"/>
      <c r="B336" s="45" t="s">
        <v>185</v>
      </c>
      <c r="C336" s="55">
        <f t="shared" si="294"/>
        <v>1.4922723654750172</v>
      </c>
      <c r="D336" s="55">
        <f t="shared" si="295"/>
        <v>8.2794023520588667</v>
      </c>
      <c r="E336" s="55">
        <f t="shared" si="296"/>
        <v>10.028896140730211</v>
      </c>
      <c r="F336" s="55">
        <f t="shared" si="295"/>
        <v>16.137060956508691</v>
      </c>
      <c r="G336" s="55">
        <f t="shared" si="297"/>
        <v>-1.0303139519395756</v>
      </c>
      <c r="H336" s="55"/>
      <c r="I336" s="55">
        <f t="shared" si="297"/>
        <v>8.1684237815416623</v>
      </c>
      <c r="J336" s="37"/>
      <c r="K336" s="45" t="s">
        <v>185</v>
      </c>
      <c r="L336" s="55">
        <f t="shared" si="298"/>
        <v>14.878787218749309</v>
      </c>
      <c r="M336" s="55">
        <f t="shared" ref="M336:R336" si="303">SUM(M125/M98*100-100)</f>
        <v>14.750710410746578</v>
      </c>
      <c r="N336" s="55">
        <f t="shared" si="303"/>
        <v>-21.969168796963359</v>
      </c>
      <c r="O336" s="55">
        <f t="shared" si="303"/>
        <v>-21.815258174021807</v>
      </c>
      <c r="P336" s="55">
        <f t="shared" si="303"/>
        <v>20.861372812920592</v>
      </c>
      <c r="Q336" s="456" t="s">
        <v>244</v>
      </c>
      <c r="R336" s="55">
        <f t="shared" si="303"/>
        <v>14.057354555433577</v>
      </c>
      <c r="S336" s="456" t="s">
        <v>244</v>
      </c>
    </row>
    <row r="337" spans="1:19" s="2" customFormat="1" ht="11.25" hidden="1" customHeight="1">
      <c r="A337" s="37"/>
      <c r="B337" s="45" t="s">
        <v>186</v>
      </c>
      <c r="C337" s="55">
        <f t="shared" si="294"/>
        <v>0.81999121616225068</v>
      </c>
      <c r="D337" s="55">
        <f t="shared" si="295"/>
        <v>2.2788058291470179</v>
      </c>
      <c r="E337" s="55">
        <f t="shared" si="296"/>
        <v>8.8549535285657299</v>
      </c>
      <c r="F337" s="55">
        <f t="shared" si="295"/>
        <v>12.495833741790022</v>
      </c>
      <c r="G337" s="55">
        <f t="shared" si="297"/>
        <v>-3.9899315283999783</v>
      </c>
      <c r="H337" s="55"/>
      <c r="I337" s="55">
        <f t="shared" si="297"/>
        <v>6.0351671032785532</v>
      </c>
      <c r="J337" s="37"/>
      <c r="K337" s="45" t="s">
        <v>186</v>
      </c>
      <c r="L337" s="55">
        <f t="shared" si="298"/>
        <v>15.500355752730925</v>
      </c>
      <c r="M337" s="55">
        <f t="shared" ref="M337:R337" si="304">SUM(M126/M99*100-100)</f>
        <v>4.7786111783208298</v>
      </c>
      <c r="N337" s="55">
        <f t="shared" si="304"/>
        <v>-20.139928508142134</v>
      </c>
      <c r="O337" s="55">
        <f t="shared" si="304"/>
        <v>-23.773638159751613</v>
      </c>
      <c r="P337" s="55">
        <f t="shared" si="304"/>
        <v>21.632265550828095</v>
      </c>
      <c r="Q337" s="456" t="s">
        <v>244</v>
      </c>
      <c r="R337" s="55">
        <f t="shared" si="304"/>
        <v>12.903459256042865</v>
      </c>
      <c r="S337" s="456" t="s">
        <v>244</v>
      </c>
    </row>
    <row r="338" spans="1:19" s="2" customFormat="1" ht="11.25" hidden="1" customHeight="1">
      <c r="A338" s="37"/>
      <c r="B338" s="45" t="s">
        <v>187</v>
      </c>
      <c r="C338" s="55">
        <f t="shared" si="294"/>
        <v>-1.189602292724615</v>
      </c>
      <c r="D338" s="55">
        <f t="shared" si="295"/>
        <v>2.4243239004279502</v>
      </c>
      <c r="E338" s="55">
        <f t="shared" si="296"/>
        <v>10.057652058910378</v>
      </c>
      <c r="F338" s="55">
        <f t="shared" si="295"/>
        <v>8.1595075653125235</v>
      </c>
      <c r="G338" s="55">
        <f t="shared" si="297"/>
        <v>-9.7642025310370428</v>
      </c>
      <c r="H338" s="55"/>
      <c r="I338" s="55">
        <f t="shared" si="297"/>
        <v>7.3239001270735287</v>
      </c>
      <c r="J338" s="37"/>
      <c r="K338" s="45" t="s">
        <v>187</v>
      </c>
      <c r="L338" s="55">
        <f t="shared" si="298"/>
        <v>12.081173102220831</v>
      </c>
      <c r="M338" s="55">
        <f t="shared" ref="M338:R338" si="305">SUM(M127/M100*100-100)</f>
        <v>8.2621212813599669</v>
      </c>
      <c r="N338" s="55">
        <f t="shared" si="305"/>
        <v>-21.422554159908472</v>
      </c>
      <c r="O338" s="55">
        <f t="shared" si="305"/>
        <v>-27.916688975745572</v>
      </c>
      <c r="P338" s="55">
        <f t="shared" si="305"/>
        <v>23.331709693132012</v>
      </c>
      <c r="Q338" s="456" t="s">
        <v>244</v>
      </c>
      <c r="R338" s="55">
        <f t="shared" si="305"/>
        <v>4.5915080527086474</v>
      </c>
      <c r="S338" s="456" t="s">
        <v>244</v>
      </c>
    </row>
    <row r="339" spans="1:19" s="2" customFormat="1" ht="11.25" hidden="1" customHeight="1">
      <c r="A339" s="37"/>
      <c r="B339" s="45" t="s">
        <v>188</v>
      </c>
      <c r="C339" s="55">
        <f t="shared" si="294"/>
        <v>-3.4119203642159874</v>
      </c>
      <c r="D339" s="55">
        <f t="shared" si="295"/>
        <v>11.918412877379453</v>
      </c>
      <c r="E339" s="55">
        <f t="shared" si="296"/>
        <v>10.263521008630732</v>
      </c>
      <c r="F339" s="55">
        <f t="shared" si="295"/>
        <v>8.8098892437881204</v>
      </c>
      <c r="G339" s="55">
        <f t="shared" si="297"/>
        <v>3.2739146417939367</v>
      </c>
      <c r="H339" s="55"/>
      <c r="I339" s="55">
        <f t="shared" si="297"/>
        <v>18.706656516252806</v>
      </c>
      <c r="J339" s="37"/>
      <c r="K339" s="45" t="s">
        <v>188</v>
      </c>
      <c r="L339" s="55">
        <f t="shared" si="298"/>
        <v>4.5985824621771769</v>
      </c>
      <c r="M339" s="55">
        <f t="shared" ref="M339:R339" si="306">SUM(M128/M101*100-100)</f>
        <v>10.208069637821154</v>
      </c>
      <c r="N339" s="55">
        <f t="shared" si="306"/>
        <v>-23.979106710447908</v>
      </c>
      <c r="O339" s="55">
        <f t="shared" si="306"/>
        <v>-23.186818656976442</v>
      </c>
      <c r="P339" s="55">
        <f t="shared" si="306"/>
        <v>31.322446599110577</v>
      </c>
      <c r="Q339" s="456" t="s">
        <v>244</v>
      </c>
      <c r="R339" s="55">
        <f t="shared" si="306"/>
        <v>10.265716137394691</v>
      </c>
      <c r="S339" s="456" t="s">
        <v>244</v>
      </c>
    </row>
    <row r="340" spans="1:19" s="2" customFormat="1" ht="11.25" hidden="1" customHeight="1">
      <c r="A340" s="37"/>
      <c r="B340" s="45" t="s">
        <v>189</v>
      </c>
      <c r="C340" s="55">
        <f t="shared" si="294"/>
        <v>8.3183665752912361E-2</v>
      </c>
      <c r="D340" s="55">
        <f t="shared" si="295"/>
        <v>5.9359491315136239</v>
      </c>
      <c r="E340" s="55">
        <f t="shared" si="296"/>
        <v>9.525319322402396</v>
      </c>
      <c r="F340" s="55">
        <f t="shared" si="295"/>
        <v>13.612020094944</v>
      </c>
      <c r="G340" s="55">
        <f t="shared" si="297"/>
        <v>3.6284695301597338</v>
      </c>
      <c r="H340" s="55"/>
      <c r="I340" s="55">
        <f t="shared" si="297"/>
        <v>7.0602129874289119</v>
      </c>
      <c r="J340" s="37"/>
      <c r="K340" s="45" t="s">
        <v>189</v>
      </c>
      <c r="L340" s="55">
        <f t="shared" si="298"/>
        <v>15.36040471914886</v>
      </c>
      <c r="M340" s="55">
        <f t="shared" ref="M340:R340" si="307">SUM(M129/M102*100-100)</f>
        <v>15.545954817532333</v>
      </c>
      <c r="N340" s="55">
        <f t="shared" si="307"/>
        <v>-22.934053107674359</v>
      </c>
      <c r="O340" s="55">
        <f t="shared" si="307"/>
        <v>-8.222811671087527</v>
      </c>
      <c r="P340" s="55">
        <f t="shared" si="307"/>
        <v>17.937966515002813</v>
      </c>
      <c r="Q340" s="456" t="s">
        <v>244</v>
      </c>
      <c r="R340" s="55">
        <f t="shared" si="307"/>
        <v>3.485991694449325</v>
      </c>
      <c r="S340" s="456" t="s">
        <v>244</v>
      </c>
    </row>
    <row r="341" spans="1:19" s="2" customFormat="1" ht="11.25" hidden="1" customHeight="1">
      <c r="A341" s="37"/>
      <c r="B341" s="45" t="s">
        <v>190</v>
      </c>
      <c r="C341" s="55">
        <f t="shared" si="294"/>
        <v>5.5823099179803819</v>
      </c>
      <c r="D341" s="55">
        <f t="shared" si="295"/>
        <v>9.9793712977157156</v>
      </c>
      <c r="E341" s="55">
        <f t="shared" si="296"/>
        <v>12.596010664908803</v>
      </c>
      <c r="F341" s="55">
        <f t="shared" si="295"/>
        <v>16.663256856154703</v>
      </c>
      <c r="G341" s="55">
        <f t="shared" si="297"/>
        <v>-1.2234424715180268</v>
      </c>
      <c r="H341" s="55"/>
      <c r="I341" s="55">
        <f t="shared" si="297"/>
        <v>12.066037928847621</v>
      </c>
      <c r="J341" s="37"/>
      <c r="K341" s="45" t="s">
        <v>190</v>
      </c>
      <c r="L341" s="55">
        <f t="shared" si="298"/>
        <v>23.558839050131922</v>
      </c>
      <c r="M341" s="55">
        <f t="shared" ref="M341:R341" si="308">SUM(M130/M103*100-100)</f>
        <v>19.414847378486442</v>
      </c>
      <c r="N341" s="55">
        <f t="shared" si="308"/>
        <v>-19.952015072566169</v>
      </c>
      <c r="O341" s="55">
        <f t="shared" si="308"/>
        <v>-2.7602003183353503</v>
      </c>
      <c r="P341" s="55">
        <f t="shared" si="308"/>
        <v>41.952229083259823</v>
      </c>
      <c r="Q341" s="456" t="s">
        <v>244</v>
      </c>
      <c r="R341" s="55">
        <f t="shared" si="308"/>
        <v>-2.2590963614554056</v>
      </c>
      <c r="S341" s="456" t="s">
        <v>244</v>
      </c>
    </row>
    <row r="342" spans="1:19" s="2" customFormat="1" ht="11.25" hidden="1" customHeight="1">
      <c r="A342" s="37"/>
      <c r="B342" s="45" t="s">
        <v>191</v>
      </c>
      <c r="C342" s="55">
        <f t="shared" si="294"/>
        <v>1.613622405626657</v>
      </c>
      <c r="D342" s="55">
        <f t="shared" si="295"/>
        <v>6.3169415995621989</v>
      </c>
      <c r="E342" s="55">
        <f t="shared" si="296"/>
        <v>7.5526661154140697</v>
      </c>
      <c r="F342" s="55">
        <f t="shared" si="295"/>
        <v>-9.9435401893424427</v>
      </c>
      <c r="G342" s="55">
        <f t="shared" si="297"/>
        <v>-4.168603196167453</v>
      </c>
      <c r="H342" s="55"/>
      <c r="I342" s="55">
        <f t="shared" si="297"/>
        <v>16.157139354619687</v>
      </c>
      <c r="J342" s="37"/>
      <c r="K342" s="45" t="s">
        <v>191</v>
      </c>
      <c r="L342" s="55">
        <f t="shared" si="298"/>
        <v>36.171839601268715</v>
      </c>
      <c r="M342" s="55">
        <f t="shared" ref="M342:R342" si="309">SUM(M131/M104*100-100)</f>
        <v>-11.304347826086968</v>
      </c>
      <c r="N342" s="55">
        <f t="shared" si="309"/>
        <v>-42.855780236550935</v>
      </c>
      <c r="O342" s="55">
        <f t="shared" si="309"/>
        <v>9.4173982442138851</v>
      </c>
      <c r="P342" s="55">
        <f t="shared" si="309"/>
        <v>9.950454170107335</v>
      </c>
      <c r="Q342" s="456" t="s">
        <v>244</v>
      </c>
      <c r="R342" s="55">
        <f t="shared" si="309"/>
        <v>43.811274509803923</v>
      </c>
      <c r="S342" s="456" t="s">
        <v>244</v>
      </c>
    </row>
    <row r="343" spans="1:19" s="2" customFormat="1" ht="11.25" hidden="1" customHeight="1">
      <c r="A343" s="37"/>
      <c r="B343" s="45" t="s">
        <v>192</v>
      </c>
      <c r="C343" s="55">
        <f t="shared" si="294"/>
        <v>-9.5457523476741812</v>
      </c>
      <c r="D343" s="55">
        <f t="shared" si="295"/>
        <v>-6.7034072518917043</v>
      </c>
      <c r="E343" s="55">
        <f t="shared" si="296"/>
        <v>3.6956465214640417</v>
      </c>
      <c r="F343" s="55">
        <f t="shared" si="295"/>
        <v>-20.687834095446647</v>
      </c>
      <c r="G343" s="55">
        <f t="shared" si="297"/>
        <v>-5.6268043526537923</v>
      </c>
      <c r="H343" s="55"/>
      <c r="I343" s="55">
        <f t="shared" si="297"/>
        <v>7.9836233367451399</v>
      </c>
      <c r="J343" s="37"/>
      <c r="K343" s="45" t="s">
        <v>192</v>
      </c>
      <c r="L343" s="55">
        <f t="shared" si="298"/>
        <v>14.859952324195461</v>
      </c>
      <c r="M343" s="55">
        <f t="shared" ref="M343:R343" si="310">SUM(M132/M105*100-100)</f>
        <v>-13.631872080488677</v>
      </c>
      <c r="N343" s="55">
        <f t="shared" si="310"/>
        <v>-47.295731978971759</v>
      </c>
      <c r="O343" s="55">
        <f t="shared" si="310"/>
        <v>15.09728978457261</v>
      </c>
      <c r="P343" s="55">
        <f t="shared" si="310"/>
        <v>0.13380483608909799</v>
      </c>
      <c r="Q343" s="456" t="s">
        <v>244</v>
      </c>
      <c r="R343" s="55">
        <f t="shared" si="310"/>
        <v>3.4872088037730435</v>
      </c>
      <c r="S343" s="456" t="s">
        <v>244</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73" t="s">
        <v>193</v>
      </c>
      <c r="B345" s="1166"/>
      <c r="C345" s="55">
        <f t="shared" ref="C345:C356" si="311">SUM(C134/C107*100-100)</f>
        <v>-2.3175693411497065</v>
      </c>
      <c r="D345" s="55">
        <f t="shared" ref="D345:F356" si="312">SUM(D134/D107*100-100)</f>
        <v>-5.6558574890397466</v>
      </c>
      <c r="E345" s="55">
        <f t="shared" ref="E345:E356" si="313">SUM(E134/E107*100-100)</f>
        <v>3.4458431178883302</v>
      </c>
      <c r="F345" s="55">
        <f t="shared" si="312"/>
        <v>30.347240915208602</v>
      </c>
      <c r="G345" s="55">
        <f t="shared" ref="G345:I356" si="314">SUM(G134/G107*100-100)</f>
        <v>-7.4311542404944504</v>
      </c>
      <c r="H345" s="55"/>
      <c r="I345" s="55">
        <f t="shared" si="314"/>
        <v>-10.104550552796027</v>
      </c>
      <c r="J345" s="1173" t="s">
        <v>193</v>
      </c>
      <c r="K345" s="1166"/>
      <c r="L345" s="55">
        <f t="shared" ref="L345:L356" si="315">SUM(L134/L107*100-100)</f>
        <v>-20.329284208412815</v>
      </c>
      <c r="M345" s="55">
        <f t="shared" ref="M345:R345" si="316">SUM(M134/M107*100-100)</f>
        <v>2.5520180496365015</v>
      </c>
      <c r="N345" s="55">
        <f t="shared" si="316"/>
        <v>3.8967894181208322</v>
      </c>
      <c r="O345" s="55">
        <f t="shared" si="316"/>
        <v>-43.125955545101725</v>
      </c>
      <c r="P345" s="55">
        <f t="shared" si="316"/>
        <v>-2.1284437482723746</v>
      </c>
      <c r="Q345" s="456" t="s">
        <v>244</v>
      </c>
      <c r="R345" s="55">
        <f t="shared" si="316"/>
        <v>140.99063962558503</v>
      </c>
      <c r="S345" s="456" t="s">
        <v>244</v>
      </c>
    </row>
    <row r="346" spans="1:19" s="2" customFormat="1" ht="11.25" hidden="1" customHeight="1">
      <c r="A346" s="1173" t="s">
        <v>194</v>
      </c>
      <c r="B346" s="1166"/>
      <c r="C346" s="55">
        <f t="shared" si="311"/>
        <v>-3.7026264193221579</v>
      </c>
      <c r="D346" s="55">
        <f t="shared" si="312"/>
        <v>-2.1604348818468537</v>
      </c>
      <c r="E346" s="55">
        <f t="shared" si="313"/>
        <v>1.4310576349736408</v>
      </c>
      <c r="F346" s="55">
        <f t="shared" si="312"/>
        <v>25.518413597733698</v>
      </c>
      <c r="G346" s="55">
        <f t="shared" si="314"/>
        <v>-8.011867369608666</v>
      </c>
      <c r="H346" s="55"/>
      <c r="I346" s="55">
        <f t="shared" si="314"/>
        <v>-14.182211192058276</v>
      </c>
      <c r="J346" s="1173" t="s">
        <v>194</v>
      </c>
      <c r="K346" s="1166"/>
      <c r="L346" s="55">
        <f t="shared" si="315"/>
        <v>-22.132349347539218</v>
      </c>
      <c r="M346" s="55">
        <f t="shared" ref="M346:R346" si="317">SUM(M135/M108*100-100)</f>
        <v>3.0870680180730403</v>
      </c>
      <c r="N346" s="55">
        <f t="shared" si="317"/>
        <v>3.1688970788146094</v>
      </c>
      <c r="O346" s="55">
        <f t="shared" si="317"/>
        <v>-44.715191681426035</v>
      </c>
      <c r="P346" s="55">
        <f t="shared" si="317"/>
        <v>1.9997585804530758</v>
      </c>
      <c r="Q346" s="456" t="s">
        <v>244</v>
      </c>
      <c r="R346" s="55">
        <f t="shared" si="317"/>
        <v>111.83729433272399</v>
      </c>
      <c r="S346" s="456" t="s">
        <v>244</v>
      </c>
    </row>
    <row r="347" spans="1:19" s="2" customFormat="1" ht="11.25" hidden="1" customHeight="1">
      <c r="A347" s="1173" t="s">
        <v>195</v>
      </c>
      <c r="B347" s="1166"/>
      <c r="C347" s="55">
        <f t="shared" si="311"/>
        <v>1.397683672249002</v>
      </c>
      <c r="D347" s="55">
        <f t="shared" si="312"/>
        <v>0.17260887636818723</v>
      </c>
      <c r="E347" s="55">
        <f t="shared" si="313"/>
        <v>5.3804632762976041</v>
      </c>
      <c r="F347" s="55">
        <f t="shared" si="312"/>
        <v>21.298076671189875</v>
      </c>
      <c r="G347" s="55">
        <f t="shared" si="314"/>
        <v>-4.3324465381095933</v>
      </c>
      <c r="H347" s="55"/>
      <c r="I347" s="55">
        <f t="shared" si="314"/>
        <v>-9.7263961744849325</v>
      </c>
      <c r="J347" s="1173" t="s">
        <v>195</v>
      </c>
      <c r="K347" s="1166"/>
      <c r="L347" s="55">
        <f t="shared" si="315"/>
        <v>-20.919418358073301</v>
      </c>
      <c r="M347" s="55">
        <f t="shared" ref="M347:R347" si="318">SUM(M136/M109*100-100)</f>
        <v>4.480473948569724</v>
      </c>
      <c r="N347" s="55">
        <f t="shared" si="318"/>
        <v>5.3985256012554146</v>
      </c>
      <c r="O347" s="55">
        <f t="shared" si="318"/>
        <v>-41.740934099738084</v>
      </c>
      <c r="P347" s="55">
        <f t="shared" si="318"/>
        <v>7.7808151093439477</v>
      </c>
      <c r="Q347" s="456" t="s">
        <v>244</v>
      </c>
      <c r="R347" s="55">
        <f t="shared" si="318"/>
        <v>103.53621217273039</v>
      </c>
      <c r="S347" s="456" t="s">
        <v>244</v>
      </c>
    </row>
    <row r="348" spans="1:19" s="2" customFormat="1" ht="11.25" hidden="1" customHeight="1">
      <c r="A348" s="1173" t="s">
        <v>196</v>
      </c>
      <c r="B348" s="1166"/>
      <c r="C348" s="55">
        <f t="shared" si="311"/>
        <v>-5.5646159100830772</v>
      </c>
      <c r="D348" s="55">
        <f t="shared" si="312"/>
        <v>-4.9932679830146043</v>
      </c>
      <c r="E348" s="55">
        <f t="shared" si="313"/>
        <v>0.20598288593538427</v>
      </c>
      <c r="F348" s="55">
        <f t="shared" si="312"/>
        <v>12.881216395401367</v>
      </c>
      <c r="G348" s="55">
        <f t="shared" si="314"/>
        <v>-10.274115674069108</v>
      </c>
      <c r="H348" s="55"/>
      <c r="I348" s="55">
        <f t="shared" si="314"/>
        <v>-13.201067974207419</v>
      </c>
      <c r="J348" s="1173" t="s">
        <v>196</v>
      </c>
      <c r="K348" s="1166"/>
      <c r="L348" s="55">
        <f t="shared" si="315"/>
        <v>-19.134284586317733</v>
      </c>
      <c r="M348" s="55">
        <f t="shared" ref="M348:R348" si="319">SUM(M137/M110*100-100)</f>
        <v>-2.3086625296402872</v>
      </c>
      <c r="N348" s="55">
        <f t="shared" si="319"/>
        <v>-11.650643921948159</v>
      </c>
      <c r="O348" s="55">
        <f t="shared" si="319"/>
        <v>-43.54808035183644</v>
      </c>
      <c r="P348" s="55">
        <f t="shared" si="319"/>
        <v>4.849206760232704</v>
      </c>
      <c r="Q348" s="456" t="s">
        <v>244</v>
      </c>
      <c r="R348" s="55">
        <f t="shared" si="319"/>
        <v>40.317500851208735</v>
      </c>
      <c r="S348" s="456" t="s">
        <v>244</v>
      </c>
    </row>
    <row r="349" spans="1:19" s="2" customFormat="1" ht="11.25" hidden="1" customHeight="1">
      <c r="A349" s="1173" t="s">
        <v>197</v>
      </c>
      <c r="B349" s="1166"/>
      <c r="C349" s="55">
        <f t="shared" si="311"/>
        <v>-3.5663904788156913</v>
      </c>
      <c r="D349" s="55">
        <f t="shared" si="312"/>
        <v>-1.8207499350946392</v>
      </c>
      <c r="E349" s="55">
        <f t="shared" si="313"/>
        <v>2.5846048434273143</v>
      </c>
      <c r="F349" s="55">
        <f t="shared" si="312"/>
        <v>13.706523808228852</v>
      </c>
      <c r="G349" s="55">
        <f t="shared" si="314"/>
        <v>-7.7245567213043813</v>
      </c>
      <c r="H349" s="55"/>
      <c r="I349" s="55">
        <f t="shared" si="314"/>
        <v>-7.2204217858179476</v>
      </c>
      <c r="J349" s="1173" t="s">
        <v>197</v>
      </c>
      <c r="K349" s="1166"/>
      <c r="L349" s="55">
        <f t="shared" si="315"/>
        <v>-12.138642869622487</v>
      </c>
      <c r="M349" s="55">
        <f t="shared" ref="M349:R349" si="320">SUM(M138/M111*100-100)</f>
        <v>2.1285014632981074</v>
      </c>
      <c r="N349" s="55">
        <f t="shared" si="320"/>
        <v>-14.471856043918791</v>
      </c>
      <c r="O349" s="55">
        <f t="shared" si="320"/>
        <v>-37.347933940464863</v>
      </c>
      <c r="P349" s="55">
        <f t="shared" si="320"/>
        <v>9.4046442687747032</v>
      </c>
      <c r="Q349" s="456" t="s">
        <v>244</v>
      </c>
      <c r="R349" s="55">
        <f t="shared" si="320"/>
        <v>30.263710863626812</v>
      </c>
      <c r="S349" s="456" t="s">
        <v>244</v>
      </c>
    </row>
    <row r="350" spans="1:19" s="2" customFormat="1" ht="11.25" hidden="1" customHeight="1">
      <c r="A350" s="1173" t="s">
        <v>198</v>
      </c>
      <c r="B350" s="1166"/>
      <c r="C350" s="55">
        <f t="shared" si="311"/>
        <v>-2.4907661014957796</v>
      </c>
      <c r="D350" s="55">
        <f t="shared" si="312"/>
        <v>-1.0217018327678744</v>
      </c>
      <c r="E350" s="55">
        <f t="shared" si="313"/>
        <v>3.9075808113263122</v>
      </c>
      <c r="F350" s="55">
        <f t="shared" si="312"/>
        <v>13.443607101800993</v>
      </c>
      <c r="G350" s="55">
        <f t="shared" si="314"/>
        <v>-6.888437535116438</v>
      </c>
      <c r="H350" s="55"/>
      <c r="I350" s="55">
        <f t="shared" si="314"/>
        <v>-4.12503475762351</v>
      </c>
      <c r="J350" s="1173" t="s">
        <v>198</v>
      </c>
      <c r="K350" s="1166"/>
      <c r="L350" s="55">
        <f t="shared" si="315"/>
        <v>-7.2651259930555341</v>
      </c>
      <c r="M350" s="55">
        <f t="shared" ref="M350:R350" si="321">SUM(M139/M112*100-100)</f>
        <v>2.7534032429225306</v>
      </c>
      <c r="N350" s="55">
        <f t="shared" si="321"/>
        <v>-15.702375188204314</v>
      </c>
      <c r="O350" s="55">
        <f t="shared" si="321"/>
        <v>-34.20746757910959</v>
      </c>
      <c r="P350" s="55">
        <f t="shared" si="321"/>
        <v>12.583296008190217</v>
      </c>
      <c r="Q350" s="456" t="s">
        <v>244</v>
      </c>
      <c r="R350" s="55">
        <f t="shared" si="321"/>
        <v>25.640778570052049</v>
      </c>
      <c r="S350" s="456" t="s">
        <v>244</v>
      </c>
    </row>
    <row r="351" spans="1:19" s="2" customFormat="1" ht="11.25" hidden="1" customHeight="1">
      <c r="A351" s="1173" t="s">
        <v>199</v>
      </c>
      <c r="B351" s="1166"/>
      <c r="C351" s="55">
        <f t="shared" si="311"/>
        <v>-2.2360500320869932</v>
      </c>
      <c r="D351" s="55">
        <f t="shared" si="312"/>
        <v>-0.39540620250214431</v>
      </c>
      <c r="E351" s="55">
        <f t="shared" si="313"/>
        <v>4.926610911241653</v>
      </c>
      <c r="F351" s="55">
        <f t="shared" si="312"/>
        <v>12.423195645190944</v>
      </c>
      <c r="G351" s="55">
        <f t="shared" si="314"/>
        <v>-7.5159477869782165</v>
      </c>
      <c r="H351" s="55"/>
      <c r="I351" s="55">
        <f t="shared" si="314"/>
        <v>-1.6918843562737749</v>
      </c>
      <c r="J351" s="1173" t="s">
        <v>199</v>
      </c>
      <c r="K351" s="1166"/>
      <c r="L351" s="55">
        <f t="shared" si="315"/>
        <v>-4.1661114537076429</v>
      </c>
      <c r="M351" s="55">
        <f t="shared" ref="M351:R351" si="322">SUM(M140/M113*100-100)</f>
        <v>3.854090577063559</v>
      </c>
      <c r="N351" s="55">
        <f t="shared" si="322"/>
        <v>-16.89624134338581</v>
      </c>
      <c r="O351" s="55">
        <f t="shared" si="322"/>
        <v>-32.973920712245913</v>
      </c>
      <c r="P351" s="55">
        <f t="shared" si="322"/>
        <v>14.819640801789504</v>
      </c>
      <c r="Q351" s="456" t="s">
        <v>244</v>
      </c>
      <c r="R351" s="55">
        <f t="shared" si="322"/>
        <v>20.429203219024146</v>
      </c>
      <c r="S351" s="456" t="s">
        <v>244</v>
      </c>
    </row>
    <row r="352" spans="1:19" s="2" customFormat="1" ht="11.25" hidden="1" customHeight="1">
      <c r="A352" s="1173" t="s">
        <v>200</v>
      </c>
      <c r="B352" s="1166"/>
      <c r="C352" s="55">
        <f t="shared" si="311"/>
        <v>-2.4229238999240152</v>
      </c>
      <c r="D352" s="55">
        <f t="shared" si="312"/>
        <v>1.3915300215922457</v>
      </c>
      <c r="E352" s="55">
        <f t="shared" si="313"/>
        <v>5.6518877619491406</v>
      </c>
      <c r="F352" s="55">
        <f t="shared" si="312"/>
        <v>11.803397201634851</v>
      </c>
      <c r="G352" s="55">
        <f t="shared" si="314"/>
        <v>-5.8552571729063629</v>
      </c>
      <c r="H352" s="55"/>
      <c r="I352" s="55">
        <f t="shared" si="314"/>
        <v>1.3458214464862692</v>
      </c>
      <c r="J352" s="1173" t="s">
        <v>200</v>
      </c>
      <c r="K352" s="1166"/>
      <c r="L352" s="55">
        <f t="shared" si="315"/>
        <v>-2.9202067139500087</v>
      </c>
      <c r="M352" s="55">
        <f t="shared" ref="M352:R352" si="323">SUM(M141/M114*100-100)</f>
        <v>4.9376498165280225</v>
      </c>
      <c r="N352" s="55">
        <f t="shared" si="323"/>
        <v>-18.110900457447002</v>
      </c>
      <c r="O352" s="55">
        <f t="shared" si="323"/>
        <v>-31.269237105178732</v>
      </c>
      <c r="P352" s="55">
        <f t="shared" si="323"/>
        <v>17.553978559565181</v>
      </c>
      <c r="Q352" s="456" t="s">
        <v>244</v>
      </c>
      <c r="R352" s="55">
        <f t="shared" si="323"/>
        <v>18.571005391314642</v>
      </c>
      <c r="S352" s="456" t="s">
        <v>244</v>
      </c>
    </row>
    <row r="353" spans="1:19" s="2" customFormat="1" ht="11.25" hidden="1" customHeight="1">
      <c r="A353" s="1173" t="s">
        <v>201</v>
      </c>
      <c r="B353" s="1166"/>
      <c r="C353" s="55">
        <f t="shared" si="311"/>
        <v>-2.0493933958981074</v>
      </c>
      <c r="D353" s="55">
        <f t="shared" si="312"/>
        <v>1.9309313340108361</v>
      </c>
      <c r="E353" s="55">
        <f t="shared" si="313"/>
        <v>6.1929133920536117</v>
      </c>
      <c r="F353" s="55">
        <f t="shared" si="312"/>
        <v>12.045277194608843</v>
      </c>
      <c r="G353" s="55">
        <f t="shared" si="314"/>
        <v>-4.5655141211744592</v>
      </c>
      <c r="H353" s="55"/>
      <c r="I353" s="55">
        <f t="shared" si="314"/>
        <v>2.1133832819551657</v>
      </c>
      <c r="J353" s="1173" t="s">
        <v>201</v>
      </c>
      <c r="K353" s="1166"/>
      <c r="L353" s="55">
        <f t="shared" si="315"/>
        <v>-0.70800844002140195</v>
      </c>
      <c r="M353" s="55">
        <f t="shared" ref="M353:R353" si="324">SUM(M142/M115*100-100)</f>
        <v>6.3763277196772634</v>
      </c>
      <c r="N353" s="55">
        <f t="shared" si="324"/>
        <v>-18.736423430037618</v>
      </c>
      <c r="O353" s="55">
        <f t="shared" si="324"/>
        <v>-28.400253536415477</v>
      </c>
      <c r="P353" s="55">
        <f t="shared" si="324"/>
        <v>17.618799008042103</v>
      </c>
      <c r="Q353" s="456" t="s">
        <v>244</v>
      </c>
      <c r="R353" s="55">
        <f t="shared" si="324"/>
        <v>16.02983486383161</v>
      </c>
      <c r="S353" s="456" t="s">
        <v>244</v>
      </c>
    </row>
    <row r="354" spans="1:19" s="2" customFormat="1" ht="11.25" hidden="1" customHeight="1">
      <c r="A354" s="1173" t="s">
        <v>202</v>
      </c>
      <c r="B354" s="1166"/>
      <c r="C354" s="55">
        <f t="shared" si="311"/>
        <v>-1.0865543895849328</v>
      </c>
      <c r="D354" s="55">
        <f t="shared" si="312"/>
        <v>2.8034072538179515</v>
      </c>
      <c r="E354" s="55">
        <f t="shared" si="313"/>
        <v>6.9513374311311225</v>
      </c>
      <c r="F354" s="55">
        <f t="shared" si="312"/>
        <v>12.563989205822551</v>
      </c>
      <c r="G354" s="55">
        <f t="shared" si="314"/>
        <v>-4.1548645074285275</v>
      </c>
      <c r="H354" s="55"/>
      <c r="I354" s="55">
        <f t="shared" si="314"/>
        <v>3.2695138861658535</v>
      </c>
      <c r="J354" s="1173" t="s">
        <v>202</v>
      </c>
      <c r="K354" s="1166"/>
      <c r="L354" s="55">
        <f t="shared" si="315"/>
        <v>1.7105794637898271</v>
      </c>
      <c r="M354" s="55">
        <f t="shared" ref="M354:R354" si="325">SUM(M143/M116*100-100)</f>
        <v>7.8945998472964618</v>
      </c>
      <c r="N354" s="55">
        <f t="shared" si="325"/>
        <v>-18.874890597597002</v>
      </c>
      <c r="O354" s="55">
        <f t="shared" si="325"/>
        <v>-26.116750567018855</v>
      </c>
      <c r="P354" s="55">
        <f t="shared" si="325"/>
        <v>20.755129528240857</v>
      </c>
      <c r="Q354" s="456" t="s">
        <v>244</v>
      </c>
      <c r="R354" s="55">
        <f t="shared" si="325"/>
        <v>13.018106995884764</v>
      </c>
      <c r="S354" s="456" t="s">
        <v>244</v>
      </c>
    </row>
    <row r="355" spans="1:19" s="2" customFormat="1" ht="11.25" hidden="1" customHeight="1">
      <c r="A355" s="1173" t="s">
        <v>203</v>
      </c>
      <c r="B355" s="1166"/>
      <c r="C355" s="55">
        <f t="shared" si="311"/>
        <v>-0.90245480555893209</v>
      </c>
      <c r="D355" s="55">
        <f t="shared" si="312"/>
        <v>3.059823977390792</v>
      </c>
      <c r="E355" s="55">
        <f t="shared" si="313"/>
        <v>7.0019473264166123</v>
      </c>
      <c r="F355" s="55">
        <f t="shared" si="312"/>
        <v>10.71787695747868</v>
      </c>
      <c r="G355" s="55">
        <f t="shared" si="314"/>
        <v>-4.1557699043598006</v>
      </c>
      <c r="H355" s="55"/>
      <c r="I355" s="55">
        <f t="shared" si="314"/>
        <v>4.0333506219428159</v>
      </c>
      <c r="J355" s="1173" t="s">
        <v>203</v>
      </c>
      <c r="K355" s="1166"/>
      <c r="L355" s="55">
        <f t="shared" si="315"/>
        <v>4.093622221177796</v>
      </c>
      <c r="M355" s="55">
        <f t="shared" ref="M355:R355" si="326">SUM(M144/M117*100-100)</f>
        <v>6.4480415464389012</v>
      </c>
      <c r="N355" s="55">
        <f t="shared" si="326"/>
        <v>-20.450280250267099</v>
      </c>
      <c r="O355" s="55">
        <f t="shared" si="326"/>
        <v>-24.500437272082237</v>
      </c>
      <c r="P355" s="55">
        <f t="shared" si="326"/>
        <v>20.009363677075314</v>
      </c>
      <c r="Q355" s="456" t="s">
        <v>244</v>
      </c>
      <c r="R355" s="55">
        <f t="shared" si="326"/>
        <v>15.314718337750975</v>
      </c>
      <c r="S355" s="456" t="s">
        <v>244</v>
      </c>
    </row>
    <row r="356" spans="1:19" s="2" customFormat="1" ht="11.25" hidden="1" customHeight="1">
      <c r="A356" s="1173" t="s">
        <v>204</v>
      </c>
      <c r="B356" s="1166"/>
      <c r="C356" s="55">
        <f t="shared" si="311"/>
        <v>-1.3338339865804585</v>
      </c>
      <c r="D356" s="55">
        <f t="shared" si="312"/>
        <v>2.4000931592941015</v>
      </c>
      <c r="E356" s="55">
        <f t="shared" si="313"/>
        <v>6.7750972420194984</v>
      </c>
      <c r="F356" s="55">
        <f t="shared" si="312"/>
        <v>8.4458099434169043</v>
      </c>
      <c r="G356" s="55">
        <f t="shared" si="314"/>
        <v>-4.2345480249925345</v>
      </c>
      <c r="H356" s="55"/>
      <c r="I356" s="55">
        <f t="shared" si="314"/>
        <v>4.2144658085929478</v>
      </c>
      <c r="J356" s="1173" t="s">
        <v>204</v>
      </c>
      <c r="K356" s="1166"/>
      <c r="L356" s="55">
        <f t="shared" si="315"/>
        <v>4.7575559344956275</v>
      </c>
      <c r="M356" s="55">
        <f t="shared" ref="M356:R356" si="327">SUM(M145/M118*100-100)</f>
        <v>5.3196939983392468</v>
      </c>
      <c r="N356" s="55">
        <f t="shared" si="327"/>
        <v>-22.214123673618744</v>
      </c>
      <c r="O356" s="55">
        <f t="shared" si="327"/>
        <v>-23.051121207400314</v>
      </c>
      <c r="P356" s="55">
        <f t="shared" si="327"/>
        <v>19.197322847559278</v>
      </c>
      <c r="Q356" s="456" t="s">
        <v>244</v>
      </c>
      <c r="R356" s="55">
        <f t="shared" si="327"/>
        <v>14.716282567666255</v>
      </c>
      <c r="S356" s="456" t="s">
        <v>244</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28">SUM(C148/C121*100-100)</f>
        <v>-0.1466751760661964</v>
      </c>
      <c r="D359" s="55">
        <f t="shared" ref="D359:F370" si="329">SUM(D148/D121*100-100)</f>
        <v>4.1587012146701738</v>
      </c>
      <c r="E359" s="55">
        <f t="shared" ref="E359:E370" si="330">SUM(E148/E121*100-100)</f>
        <v>5.724863600935322</v>
      </c>
      <c r="F359" s="55">
        <f t="shared" si="329"/>
        <v>-22.532903794261799</v>
      </c>
      <c r="G359" s="55">
        <f t="shared" ref="G359:I370" si="331">SUM(G148/G121*100-100)</f>
        <v>-3.9093334165327605</v>
      </c>
      <c r="H359" s="55"/>
      <c r="I359" s="55">
        <f t="shared" si="331"/>
        <v>11.694851057193148</v>
      </c>
      <c r="J359" s="37"/>
      <c r="K359" s="45" t="s">
        <v>181</v>
      </c>
      <c r="L359" s="55">
        <f t="shared" ref="L359:L370" si="332">SUM(L148/L121*100-100)</f>
        <v>22.249873991935502</v>
      </c>
      <c r="M359" s="55">
        <f t="shared" ref="M359:R359" si="333">SUM(M148/M121*100-100)</f>
        <v>-2.5080668817835203</v>
      </c>
      <c r="N359" s="55">
        <f t="shared" si="333"/>
        <v>-41.986192881264763</v>
      </c>
      <c r="O359" s="55">
        <f t="shared" si="333"/>
        <v>-17.731596360628615</v>
      </c>
      <c r="P359" s="55">
        <f t="shared" si="333"/>
        <v>19.525513086047823</v>
      </c>
      <c r="Q359" s="456" t="s">
        <v>244</v>
      </c>
      <c r="R359" s="55">
        <f t="shared" si="333"/>
        <v>15.617413821006636</v>
      </c>
      <c r="S359" s="456" t="s">
        <v>244</v>
      </c>
    </row>
    <row r="360" spans="1:19" s="2" customFormat="1" ht="11.25" hidden="1" customHeight="1">
      <c r="A360" s="37"/>
      <c r="B360" s="45" t="s">
        <v>182</v>
      </c>
      <c r="C360" s="55">
        <f t="shared" si="328"/>
        <v>0.85955401553678712</v>
      </c>
      <c r="D360" s="55">
        <f t="shared" si="329"/>
        <v>-6.6865362187378565</v>
      </c>
      <c r="E360" s="55">
        <f t="shared" si="330"/>
        <v>4.6466465903014296</v>
      </c>
      <c r="F360" s="55">
        <f t="shared" si="329"/>
        <v>-19.688923141596021</v>
      </c>
      <c r="G360" s="55">
        <f t="shared" si="331"/>
        <v>-9.0997352162400773</v>
      </c>
      <c r="H360" s="55"/>
      <c r="I360" s="55">
        <f t="shared" si="331"/>
        <v>13.992121938688129</v>
      </c>
      <c r="J360" s="37"/>
      <c r="K360" s="45" t="s">
        <v>182</v>
      </c>
      <c r="L360" s="55">
        <f t="shared" si="332"/>
        <v>-0.79097104983429745</v>
      </c>
      <c r="M360" s="55">
        <f t="shared" ref="M360:R360" si="334">SUM(M149/M122*100-100)</f>
        <v>-5.0471156056078996</v>
      </c>
      <c r="N360" s="55">
        <f t="shared" si="334"/>
        <v>-41.655425767012034</v>
      </c>
      <c r="O360" s="55">
        <f t="shared" si="334"/>
        <v>-56.874289846090278</v>
      </c>
      <c r="P360" s="55">
        <f t="shared" si="334"/>
        <v>-5.8188484519282895</v>
      </c>
      <c r="Q360" s="456" t="s">
        <v>244</v>
      </c>
      <c r="R360" s="55">
        <f t="shared" si="334"/>
        <v>-6.4198809215635464</v>
      </c>
      <c r="S360" s="456" t="s">
        <v>244</v>
      </c>
    </row>
    <row r="361" spans="1:19" s="2" customFormat="1" ht="11.25" hidden="1" customHeight="1">
      <c r="A361" s="37"/>
      <c r="B361" s="45" t="s">
        <v>183</v>
      </c>
      <c r="C361" s="55">
        <f t="shared" si="328"/>
        <v>-13.533706407738194</v>
      </c>
      <c r="D361" s="55">
        <f t="shared" si="329"/>
        <v>-11.858691288639108</v>
      </c>
      <c r="E361" s="55">
        <f t="shared" si="330"/>
        <v>-4.896730669434362</v>
      </c>
      <c r="F361" s="55">
        <f t="shared" si="329"/>
        <v>-6.9906418181610377</v>
      </c>
      <c r="G361" s="55">
        <f t="shared" si="331"/>
        <v>-8.5870330467433149</v>
      </c>
      <c r="H361" s="55"/>
      <c r="I361" s="55">
        <f t="shared" si="331"/>
        <v>-1.4718493225439317</v>
      </c>
      <c r="J361" s="37"/>
      <c r="K361" s="45" t="s">
        <v>183</v>
      </c>
      <c r="L361" s="55">
        <f t="shared" si="332"/>
        <v>-5.5741250491545458</v>
      </c>
      <c r="M361" s="55">
        <f t="shared" ref="M361:R361" si="335">SUM(M150/M123*100-100)</f>
        <v>-5.509203648995225</v>
      </c>
      <c r="N361" s="55">
        <f t="shared" si="335"/>
        <v>-44.94779422665566</v>
      </c>
      <c r="O361" s="55">
        <f t="shared" si="335"/>
        <v>-70.369833212472798</v>
      </c>
      <c r="P361" s="55">
        <f t="shared" si="335"/>
        <v>0.22751234670661802</v>
      </c>
      <c r="Q361" s="456" t="s">
        <v>244</v>
      </c>
      <c r="R361" s="55">
        <f t="shared" si="335"/>
        <v>5.8073513298137414</v>
      </c>
      <c r="S361" s="456" t="s">
        <v>244</v>
      </c>
    </row>
    <row r="362" spans="1:19" s="2" customFormat="1" ht="11.25" hidden="1" customHeight="1">
      <c r="A362" s="37"/>
      <c r="B362" s="45" t="s">
        <v>184</v>
      </c>
      <c r="C362" s="55">
        <f t="shared" si="328"/>
        <v>28.883558278662463</v>
      </c>
      <c r="D362" s="55">
        <f t="shared" si="329"/>
        <v>23.023619700469396</v>
      </c>
      <c r="E362" s="55">
        <f t="shared" si="330"/>
        <v>24.192840358412454</v>
      </c>
      <c r="F362" s="55">
        <f t="shared" si="329"/>
        <v>26.265011038936194</v>
      </c>
      <c r="G362" s="55">
        <f t="shared" si="331"/>
        <v>27.783047224634288</v>
      </c>
      <c r="H362" s="55"/>
      <c r="I362" s="55">
        <f t="shared" si="331"/>
        <v>27.408605743023443</v>
      </c>
      <c r="J362" s="37"/>
      <c r="K362" s="45" t="s">
        <v>184</v>
      </c>
      <c r="L362" s="55">
        <f t="shared" si="332"/>
        <v>-7.2013345309893566</v>
      </c>
      <c r="M362" s="55">
        <f t="shared" ref="M362:R362" si="336">SUM(M151/M124*100-100)</f>
        <v>30.548204158790185</v>
      </c>
      <c r="N362" s="55">
        <f t="shared" si="336"/>
        <v>-13.608350452501242</v>
      </c>
      <c r="O362" s="55">
        <f t="shared" si="336"/>
        <v>-45.505226480836235</v>
      </c>
      <c r="P362" s="55">
        <f t="shared" si="336"/>
        <v>16.71753527209907</v>
      </c>
      <c r="Q362" s="456" t="s">
        <v>244</v>
      </c>
      <c r="R362" s="55">
        <f t="shared" si="336"/>
        <v>58.08310249307479</v>
      </c>
      <c r="S362" s="456" t="s">
        <v>244</v>
      </c>
    </row>
    <row r="363" spans="1:19" s="2" customFormat="1" ht="11.25" hidden="1" customHeight="1">
      <c r="A363" s="37"/>
      <c r="B363" s="45" t="s">
        <v>185</v>
      </c>
      <c r="C363" s="55">
        <f t="shared" si="328"/>
        <v>-3.5945813280372789</v>
      </c>
      <c r="D363" s="55">
        <f t="shared" si="329"/>
        <v>-2.4719517073782526</v>
      </c>
      <c r="E363" s="55">
        <f t="shared" si="330"/>
        <v>8.6659590598938649</v>
      </c>
      <c r="F363" s="55">
        <f t="shared" si="329"/>
        <v>4.0986180904522627</v>
      </c>
      <c r="G363" s="55">
        <f t="shared" si="331"/>
        <v>5.6374489375851056</v>
      </c>
      <c r="H363" s="55"/>
      <c r="I363" s="55">
        <f t="shared" si="331"/>
        <v>-11.505122930356109</v>
      </c>
      <c r="J363" s="37"/>
      <c r="K363" s="45" t="s">
        <v>185</v>
      </c>
      <c r="L363" s="55">
        <f t="shared" si="332"/>
        <v>-7.9936293655909765</v>
      </c>
      <c r="M363" s="55">
        <f t="shared" ref="M363:R363" si="337">SUM(M152/M125*100-100)</f>
        <v>1.0480764420431257</v>
      </c>
      <c r="N363" s="55">
        <f t="shared" si="337"/>
        <v>-37.450610543035843</v>
      </c>
      <c r="O363" s="55">
        <f t="shared" si="337"/>
        <v>-15.150822669104215</v>
      </c>
      <c r="P363" s="55">
        <f t="shared" si="337"/>
        <v>-19.390760830519426</v>
      </c>
      <c r="Q363" s="456" t="s">
        <v>244</v>
      </c>
      <c r="R363" s="55">
        <f t="shared" si="337"/>
        <v>-3.0135338345864682</v>
      </c>
      <c r="S363" s="456" t="s">
        <v>244</v>
      </c>
    </row>
    <row r="364" spans="1:19" s="2" customFormat="1" ht="11.25" hidden="1" customHeight="1">
      <c r="A364" s="37"/>
      <c r="B364" s="45" t="s">
        <v>186</v>
      </c>
      <c r="C364" s="55">
        <f t="shared" si="328"/>
        <v>-11.342946671220872</v>
      </c>
      <c r="D364" s="55">
        <f t="shared" si="329"/>
        <v>6.0656177643527087</v>
      </c>
      <c r="E364" s="55">
        <f t="shared" si="330"/>
        <v>3.018914012579728</v>
      </c>
      <c r="F364" s="55">
        <f t="shared" si="329"/>
        <v>4.5888268253788453</v>
      </c>
      <c r="G364" s="55">
        <f t="shared" si="331"/>
        <v>3.5447877652933926</v>
      </c>
      <c r="H364" s="55"/>
      <c r="I364" s="55">
        <f t="shared" si="331"/>
        <v>-7.8122368002395746</v>
      </c>
      <c r="J364" s="37"/>
      <c r="K364" s="45" t="s">
        <v>186</v>
      </c>
      <c r="L364" s="55">
        <f t="shared" si="332"/>
        <v>-2.1234576848513314</v>
      </c>
      <c r="M364" s="55">
        <f t="shared" ref="M364:R364" si="338">SUM(M153/M126*100-100)</f>
        <v>-2.4731555247661845</v>
      </c>
      <c r="N364" s="55">
        <f t="shared" si="338"/>
        <v>-37.85913768698115</v>
      </c>
      <c r="O364" s="55">
        <f t="shared" si="338"/>
        <v>10.42322360869403</v>
      </c>
      <c r="P364" s="55">
        <f t="shared" si="338"/>
        <v>-9.6296724581538484</v>
      </c>
      <c r="Q364" s="456" t="s">
        <v>244</v>
      </c>
      <c r="R364" s="55">
        <f t="shared" si="338"/>
        <v>-3.0895455419524467</v>
      </c>
      <c r="S364" s="456" t="s">
        <v>244</v>
      </c>
    </row>
    <row r="365" spans="1:19" s="2" customFormat="1" ht="11.25" hidden="1" customHeight="1">
      <c r="A365" s="37"/>
      <c r="B365" s="45" t="s">
        <v>187</v>
      </c>
      <c r="C365" s="55">
        <f t="shared" si="328"/>
        <v>-1.1423541145101979</v>
      </c>
      <c r="D365" s="55">
        <f t="shared" si="329"/>
        <v>3.0598516833285885</v>
      </c>
      <c r="E365" s="55">
        <f t="shared" si="330"/>
        <v>8.5061950206500683</v>
      </c>
      <c r="F365" s="55">
        <f t="shared" si="329"/>
        <v>-2.7377995624784006</v>
      </c>
      <c r="G365" s="55">
        <f t="shared" si="331"/>
        <v>-0.22042420004660812</v>
      </c>
      <c r="H365" s="55"/>
      <c r="I365" s="55">
        <f t="shared" si="331"/>
        <v>-9.0217443479095607</v>
      </c>
      <c r="J365" s="37"/>
      <c r="K365" s="45" t="s">
        <v>187</v>
      </c>
      <c r="L365" s="55">
        <f t="shared" si="332"/>
        <v>-0.58166629269723558</v>
      </c>
      <c r="M365" s="55">
        <f t="shared" ref="M365:R365" si="339">SUM(M154/M127*100-100)</f>
        <v>-13.036596175762952</v>
      </c>
      <c r="N365" s="55">
        <f t="shared" si="339"/>
        <v>-39.916793343467475</v>
      </c>
      <c r="O365" s="55">
        <f t="shared" si="339"/>
        <v>25.135556710985682</v>
      </c>
      <c r="P365" s="55">
        <f t="shared" si="339"/>
        <v>-14.663732791694883</v>
      </c>
      <c r="Q365" s="456" t="s">
        <v>244</v>
      </c>
      <c r="R365" s="55">
        <f t="shared" si="339"/>
        <v>5.056274147488665</v>
      </c>
      <c r="S365" s="456" t="s">
        <v>244</v>
      </c>
    </row>
    <row r="366" spans="1:19" s="2" customFormat="1" ht="11.25" hidden="1" customHeight="1">
      <c r="A366" s="37"/>
      <c r="B366" s="45" t="s">
        <v>188</v>
      </c>
      <c r="C366" s="55">
        <f t="shared" si="328"/>
        <v>0.43414013288463593</v>
      </c>
      <c r="D366" s="55">
        <f t="shared" si="329"/>
        <v>3.8094472577231215</v>
      </c>
      <c r="E366" s="55">
        <f t="shared" si="330"/>
        <v>7.3267982676759544</v>
      </c>
      <c r="F366" s="55">
        <f t="shared" si="329"/>
        <v>-6.9284962715586289</v>
      </c>
      <c r="G366" s="55">
        <f t="shared" si="331"/>
        <v>4.848019542837207</v>
      </c>
      <c r="H366" s="55"/>
      <c r="I366" s="55">
        <f t="shared" si="331"/>
        <v>-3.277723602948285</v>
      </c>
      <c r="J366" s="37"/>
      <c r="K366" s="45" t="s">
        <v>188</v>
      </c>
      <c r="L366" s="55">
        <f t="shared" si="332"/>
        <v>-6.9280554959593843</v>
      </c>
      <c r="M366" s="55">
        <f t="shared" ref="M366:R366" si="340">SUM(M155/M128*100-100)</f>
        <v>-14.388474712875293</v>
      </c>
      <c r="N366" s="55">
        <f t="shared" si="340"/>
        <v>-39.886263195637319</v>
      </c>
      <c r="O366" s="55">
        <f t="shared" si="340"/>
        <v>12.740587129803643</v>
      </c>
      <c r="P366" s="55">
        <f t="shared" si="340"/>
        <v>-8.4686485136147951</v>
      </c>
      <c r="Q366" s="456" t="s">
        <v>244</v>
      </c>
      <c r="R366" s="55">
        <f t="shared" si="340"/>
        <v>-12.771834959445158</v>
      </c>
      <c r="S366" s="456" t="s">
        <v>244</v>
      </c>
    </row>
    <row r="367" spans="1:19" s="2" customFormat="1" ht="11.25" hidden="1" customHeight="1">
      <c r="A367" s="37"/>
      <c r="B367" s="45" t="s">
        <v>189</v>
      </c>
      <c r="C367" s="55">
        <f t="shared" si="328"/>
        <v>1.6570959028315571</v>
      </c>
      <c r="D367" s="55">
        <f t="shared" si="329"/>
        <v>12.000268394149003</v>
      </c>
      <c r="E367" s="55">
        <f t="shared" si="330"/>
        <v>4.8452297258177737</v>
      </c>
      <c r="F367" s="55">
        <f t="shared" si="329"/>
        <v>-5.6274948885210847</v>
      </c>
      <c r="G367" s="55">
        <f t="shared" si="331"/>
        <v>2.6757172200835271</v>
      </c>
      <c r="H367" s="55"/>
      <c r="I367" s="55">
        <f t="shared" si="331"/>
        <v>0.61795336836003401</v>
      </c>
      <c r="J367" s="37"/>
      <c r="K367" s="45" t="s">
        <v>189</v>
      </c>
      <c r="L367" s="55">
        <f t="shared" si="332"/>
        <v>-5.1703936797000409</v>
      </c>
      <c r="M367" s="55">
        <f t="shared" ref="M367:R367" si="341">SUM(M156/M129*100-100)</f>
        <v>-5.9198295490151054</v>
      </c>
      <c r="N367" s="55">
        <f t="shared" si="341"/>
        <v>-37.681982544821182</v>
      </c>
      <c r="O367" s="55">
        <f t="shared" si="341"/>
        <v>5.2255664075476744</v>
      </c>
      <c r="P367" s="55">
        <f t="shared" si="341"/>
        <v>-9.8716558662598715</v>
      </c>
      <c r="Q367" s="456" t="s">
        <v>244</v>
      </c>
      <c r="R367" s="55">
        <f t="shared" si="341"/>
        <v>10.670886791386408</v>
      </c>
      <c r="S367" s="456" t="s">
        <v>244</v>
      </c>
    </row>
    <row r="368" spans="1:19" s="2" customFormat="1" ht="11.25" hidden="1" customHeight="1">
      <c r="A368" s="37"/>
      <c r="B368" s="45" t="s">
        <v>190</v>
      </c>
      <c r="C368" s="55">
        <f t="shared" si="328"/>
        <v>0.14834189803690379</v>
      </c>
      <c r="D368" s="55">
        <f t="shared" si="329"/>
        <v>3.8638032305433114</v>
      </c>
      <c r="E368" s="55">
        <f t="shared" si="330"/>
        <v>5.179191234893139</v>
      </c>
      <c r="F368" s="55">
        <f t="shared" si="329"/>
        <v>-10.152068075725055</v>
      </c>
      <c r="G368" s="55">
        <f t="shared" si="331"/>
        <v>-2.247899305194764</v>
      </c>
      <c r="H368" s="55"/>
      <c r="I368" s="55">
        <f t="shared" si="331"/>
        <v>-1.0953102466273634</v>
      </c>
      <c r="J368" s="37"/>
      <c r="K368" s="45" t="s">
        <v>190</v>
      </c>
      <c r="L368" s="55">
        <f t="shared" si="332"/>
        <v>-8.4734180675140038</v>
      </c>
      <c r="M368" s="55">
        <f t="shared" ref="M368:R368" si="342">SUM(M157/M130*100-100)</f>
        <v>-7.4916805324459261</v>
      </c>
      <c r="N368" s="55">
        <f t="shared" si="342"/>
        <v>-39.872754353382497</v>
      </c>
      <c r="O368" s="55">
        <f t="shared" si="342"/>
        <v>-5.8048546790162732</v>
      </c>
      <c r="P368" s="55">
        <f t="shared" si="342"/>
        <v>-13.661894404741986</v>
      </c>
      <c r="Q368" s="456" t="s">
        <v>244</v>
      </c>
      <c r="R368" s="55">
        <f t="shared" si="342"/>
        <v>19.743301288607086</v>
      </c>
      <c r="S368" s="456" t="s">
        <v>244</v>
      </c>
    </row>
    <row r="369" spans="1:19" s="2" customFormat="1" ht="11.25" hidden="1" customHeight="1">
      <c r="A369" s="37"/>
      <c r="B369" s="45" t="s">
        <v>191</v>
      </c>
      <c r="C369" s="55">
        <f t="shared" si="328"/>
        <v>15.917238638527593</v>
      </c>
      <c r="D369" s="55">
        <f t="shared" si="329"/>
        <v>4.202106364030044</v>
      </c>
      <c r="E369" s="55">
        <f t="shared" si="330"/>
        <v>3.5612264330603836</v>
      </c>
      <c r="F369" s="55">
        <f t="shared" si="329"/>
        <v>-15.171625958766256</v>
      </c>
      <c r="G369" s="55">
        <f t="shared" si="331"/>
        <v>-5.8285145806130885</v>
      </c>
      <c r="H369" s="55"/>
      <c r="I369" s="55">
        <f t="shared" si="331"/>
        <v>-6.1503490826432881</v>
      </c>
      <c r="J369" s="37"/>
      <c r="K369" s="45" t="s">
        <v>191</v>
      </c>
      <c r="L369" s="55">
        <f t="shared" si="332"/>
        <v>-19.084953727773737</v>
      </c>
      <c r="M369" s="55">
        <f t="shared" ref="M369:R369" si="343">SUM(M158/M131*100-100)</f>
        <v>16.186474589835953</v>
      </c>
      <c r="N369" s="55">
        <f t="shared" si="343"/>
        <v>-45.230345518277417</v>
      </c>
      <c r="O369" s="55">
        <f t="shared" si="343"/>
        <v>-70.797692460712156</v>
      </c>
      <c r="P369" s="55">
        <f t="shared" si="343"/>
        <v>-52.722493428464126</v>
      </c>
      <c r="Q369" s="456" t="s">
        <v>244</v>
      </c>
      <c r="R369" s="55">
        <f t="shared" si="343"/>
        <v>-23.547791506888231</v>
      </c>
      <c r="S369" s="456" t="s">
        <v>244</v>
      </c>
    </row>
    <row r="370" spans="1:19" s="2" customFormat="1" ht="11.25" hidden="1" customHeight="1">
      <c r="A370" s="37"/>
      <c r="B370" s="45" t="s">
        <v>192</v>
      </c>
      <c r="C370" s="55">
        <f t="shared" si="328"/>
        <v>23.242956131244114</v>
      </c>
      <c r="D370" s="55">
        <f t="shared" si="329"/>
        <v>17.075160334545984</v>
      </c>
      <c r="E370" s="55">
        <f t="shared" si="330"/>
        <v>3.8949207224827234</v>
      </c>
      <c r="F370" s="55">
        <f t="shared" si="329"/>
        <v>-11.907623347516818</v>
      </c>
      <c r="G370" s="55">
        <f t="shared" si="331"/>
        <v>-19.726740594758354</v>
      </c>
      <c r="H370" s="55"/>
      <c r="I370" s="55">
        <f t="shared" si="331"/>
        <v>-20.316673847479535</v>
      </c>
      <c r="J370" s="37"/>
      <c r="K370" s="45" t="s">
        <v>192</v>
      </c>
      <c r="L370" s="55">
        <f t="shared" si="332"/>
        <v>-14.613329182556342</v>
      </c>
      <c r="M370" s="55">
        <f t="shared" ref="M370:R370" si="344">SUM(M159/M132*100-100)</f>
        <v>34.250351032294986</v>
      </c>
      <c r="N370" s="55">
        <f t="shared" si="344"/>
        <v>-32.464074387151314</v>
      </c>
      <c r="O370" s="55">
        <f t="shared" si="344"/>
        <v>-72.392452830188688</v>
      </c>
      <c r="P370" s="55">
        <f t="shared" si="344"/>
        <v>-78.782094110909611</v>
      </c>
      <c r="Q370" s="456" t="s">
        <v>244</v>
      </c>
      <c r="R370" s="55">
        <f t="shared" si="344"/>
        <v>-12.249689269437908</v>
      </c>
      <c r="S370" s="456" t="s">
        <v>244</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73" t="s">
        <v>193</v>
      </c>
      <c r="B372" s="1166"/>
      <c r="C372" s="55">
        <f t="shared" ref="C372:F373" si="345">SUM(C161/C134*100-100)</f>
        <v>-0.1466751760661964</v>
      </c>
      <c r="D372" s="55">
        <f t="shared" si="345"/>
        <v>4.1587012146701738</v>
      </c>
      <c r="E372" s="55">
        <f t="shared" si="345"/>
        <v>5.724863600935322</v>
      </c>
      <c r="F372" s="55">
        <f t="shared" si="345"/>
        <v>-22.532903794261799</v>
      </c>
      <c r="G372" s="55">
        <f t="shared" ref="G372:I373" si="346">SUM(G161/G134*100-100)</f>
        <v>-3.9093334165327605</v>
      </c>
      <c r="H372" s="55"/>
      <c r="I372" s="55">
        <f t="shared" si="346"/>
        <v>11.694851057193148</v>
      </c>
      <c r="J372" s="1173" t="s">
        <v>193</v>
      </c>
      <c r="K372" s="1166"/>
      <c r="L372" s="55">
        <f>SUM(L161/L134*100-100)</f>
        <v>22.249873991935502</v>
      </c>
      <c r="M372" s="55">
        <f t="shared" ref="M372:R372" si="347">SUM(M161/M134*100-100)</f>
        <v>-2.5080668817835203</v>
      </c>
      <c r="N372" s="55">
        <f t="shared" si="347"/>
        <v>-41.986192881264763</v>
      </c>
      <c r="O372" s="55">
        <f t="shared" si="347"/>
        <v>-17.731596360628615</v>
      </c>
      <c r="P372" s="55">
        <f t="shared" si="347"/>
        <v>19.525513086047823</v>
      </c>
      <c r="Q372" s="456" t="s">
        <v>244</v>
      </c>
      <c r="R372" s="55">
        <f t="shared" si="347"/>
        <v>15.617413821006636</v>
      </c>
      <c r="S372" s="456" t="s">
        <v>244</v>
      </c>
    </row>
    <row r="373" spans="1:19" s="2" customFormat="1" ht="11.25" hidden="1" customHeight="1">
      <c r="A373" s="1173" t="s">
        <v>194</v>
      </c>
      <c r="B373" s="1166"/>
      <c r="C373" s="55">
        <f t="shared" si="345"/>
        <v>0.35686717605072715</v>
      </c>
      <c r="D373" s="55">
        <f t="shared" si="345"/>
        <v>-1.4197228160216326</v>
      </c>
      <c r="E373" s="55">
        <f t="shared" si="345"/>
        <v>5.1755698192923631</v>
      </c>
      <c r="F373" s="55">
        <f t="shared" si="345"/>
        <v>-21.123464420385957</v>
      </c>
      <c r="G373" s="55">
        <f t="shared" si="346"/>
        <v>-6.5807106137807381</v>
      </c>
      <c r="H373" s="55"/>
      <c r="I373" s="55">
        <f t="shared" si="346"/>
        <v>12.789775642520624</v>
      </c>
      <c r="J373" s="1173" t="s">
        <v>194</v>
      </c>
      <c r="K373" s="1166"/>
      <c r="L373" s="55">
        <f>SUM(L162/L135*100-100)</f>
        <v>10.685705319315872</v>
      </c>
      <c r="M373" s="55">
        <f t="shared" ref="M373:R373" si="348">SUM(M162/M135*100-100)</f>
        <v>-3.8167215522755953</v>
      </c>
      <c r="N373" s="55">
        <f t="shared" si="348"/>
        <v>-41.817463106113848</v>
      </c>
      <c r="O373" s="55">
        <f t="shared" si="348"/>
        <v>-37.312044644241205</v>
      </c>
      <c r="P373" s="55">
        <f t="shared" si="348"/>
        <v>4.8007889546350953</v>
      </c>
      <c r="Q373" s="456" t="s">
        <v>244</v>
      </c>
      <c r="R373" s="55">
        <f t="shared" si="348"/>
        <v>3.372887450557343</v>
      </c>
      <c r="S373" s="456" t="s">
        <v>244</v>
      </c>
    </row>
    <row r="374" spans="1:19" s="2" customFormat="1" ht="11.25" hidden="1" customHeight="1">
      <c r="A374" s="1173" t="s">
        <v>195</v>
      </c>
      <c r="B374" s="1166"/>
      <c r="C374" s="55">
        <v>6.0612056829796798E-2</v>
      </c>
      <c r="D374" s="55">
        <v>2.0606120568297999</v>
      </c>
      <c r="E374" s="55">
        <v>3.0606120568297999</v>
      </c>
      <c r="F374" s="55">
        <v>3.0606120568297999</v>
      </c>
      <c r="G374" s="55">
        <v>-7.413573987397541</v>
      </c>
      <c r="H374" s="55"/>
      <c r="I374" s="55">
        <v>6.6874370384207111</v>
      </c>
      <c r="J374" s="1173" t="s">
        <v>195</v>
      </c>
      <c r="K374" s="1166"/>
      <c r="L374" s="55">
        <v>-4.5307620665096096</v>
      </c>
      <c r="M374" s="55">
        <v>-3.53076206650961</v>
      </c>
      <c r="N374" s="55">
        <v>-2.53076206650961</v>
      </c>
      <c r="O374" s="55">
        <v>-1.53076206650961</v>
      </c>
      <c r="P374" s="55">
        <v>-0.53076206650961</v>
      </c>
      <c r="Q374" s="456" t="s">
        <v>244</v>
      </c>
      <c r="R374" s="55">
        <v>1.46923793349039</v>
      </c>
      <c r="S374" s="456" t="s">
        <v>244</v>
      </c>
    </row>
    <row r="375" spans="1:19" s="2" customFormat="1" ht="11.25" hidden="1" customHeight="1">
      <c r="A375" s="1173" t="s">
        <v>196</v>
      </c>
      <c r="B375" s="1166"/>
      <c r="C375" s="55">
        <f t="shared" ref="C375:C383" si="349">SUM(C164/C137*100-100)</f>
        <v>2.9607469293118953</v>
      </c>
      <c r="D375" s="55">
        <f t="shared" ref="D375:F383" si="350">SUM(D164/D137*100-100)</f>
        <v>1.8341936793955256</v>
      </c>
      <c r="E375" s="55">
        <f t="shared" ref="E375:E383" si="351">SUM(E164/E137*100-100)</f>
        <v>6.7794193689792337</v>
      </c>
      <c r="F375" s="55">
        <f t="shared" si="350"/>
        <v>-5.1488171113054193</v>
      </c>
      <c r="G375" s="55">
        <f t="shared" ref="G375:I383" si="352">SUM(G164/G137*100-100)</f>
        <v>1.3485918771866494</v>
      </c>
      <c r="H375" s="55"/>
      <c r="I375" s="55">
        <f t="shared" si="352"/>
        <v>12.386705487468674</v>
      </c>
      <c r="J375" s="1173" t="s">
        <v>196</v>
      </c>
      <c r="K375" s="1166"/>
      <c r="L375" s="55">
        <f t="shared" ref="L375:L383" si="353">SUM(L164/L137*100-100)</f>
        <v>1.21074325408172</v>
      </c>
      <c r="M375" s="55">
        <f t="shared" ref="M375:R375" si="354">SUM(M164/M137*100-100)</f>
        <v>4.0943222781123012</v>
      </c>
      <c r="N375" s="55">
        <f t="shared" si="354"/>
        <v>-36.08744712721802</v>
      </c>
      <c r="O375" s="55">
        <f t="shared" si="354"/>
        <v>-49.386225338470936</v>
      </c>
      <c r="P375" s="55">
        <f t="shared" si="354"/>
        <v>6.8509615384615472</v>
      </c>
      <c r="Q375" s="456" t="s">
        <v>244</v>
      </c>
      <c r="R375" s="55">
        <f t="shared" si="354"/>
        <v>19.090660923898213</v>
      </c>
      <c r="S375" s="456" t="s">
        <v>244</v>
      </c>
    </row>
    <row r="376" spans="1:19" s="2" customFormat="1" ht="11.25" hidden="1" customHeight="1">
      <c r="A376" s="1173" t="s">
        <v>197</v>
      </c>
      <c r="B376" s="1166"/>
      <c r="C376" s="55">
        <f t="shared" si="349"/>
        <v>1.0071712611499066</v>
      </c>
      <c r="D376" s="55">
        <f t="shared" si="350"/>
        <v>0.69902441942095095</v>
      </c>
      <c r="E376" s="55">
        <f t="shared" si="351"/>
        <v>7.2693962937058672</v>
      </c>
      <c r="F376" s="55">
        <f t="shared" si="350"/>
        <v>-2.7546259204606969</v>
      </c>
      <c r="G376" s="55">
        <f t="shared" si="352"/>
        <v>2.6173302107728347</v>
      </c>
      <c r="H376" s="55"/>
      <c r="I376" s="55">
        <f t="shared" si="352"/>
        <v>4.5910720104268563</v>
      </c>
      <c r="J376" s="1173" t="s">
        <v>197</v>
      </c>
      <c r="K376" s="1166"/>
      <c r="L376" s="55">
        <f t="shared" si="353"/>
        <v>-1.2644996813256881</v>
      </c>
      <c r="M376" s="55">
        <f t="shared" ref="M376:R376" si="355">SUM(M165/M138*100-100)</f>
        <v>3.2040644760407844</v>
      </c>
      <c r="N376" s="55">
        <f t="shared" si="355"/>
        <v>-36.427481823404719</v>
      </c>
      <c r="O376" s="55">
        <f t="shared" si="355"/>
        <v>-37.197792512440842</v>
      </c>
      <c r="P376" s="55">
        <f t="shared" si="355"/>
        <v>-1.3965723575767299</v>
      </c>
      <c r="Q376" s="456" t="s">
        <v>244</v>
      </c>
      <c r="R376" s="55">
        <f t="shared" si="355"/>
        <v>11.680848489736647</v>
      </c>
      <c r="S376" s="456" t="s">
        <v>244</v>
      </c>
    </row>
    <row r="377" spans="1:19" s="2" customFormat="1" ht="11.25" hidden="1" customHeight="1">
      <c r="A377" s="1173" t="s">
        <v>198</v>
      </c>
      <c r="B377" s="1166"/>
      <c r="C377" s="55">
        <f t="shared" si="349"/>
        <v>-2.1241399392027205</v>
      </c>
      <c r="D377" s="55">
        <f t="shared" si="350"/>
        <v>1.7799118843057329</v>
      </c>
      <c r="E377" s="55">
        <f t="shared" si="351"/>
        <v>6.3298905567628765</v>
      </c>
      <c r="F377" s="55">
        <f t="shared" si="350"/>
        <v>-1.1732252434836141</v>
      </c>
      <c r="G377" s="55">
        <f t="shared" si="352"/>
        <v>2.8314359824194781</v>
      </c>
      <c r="H377" s="55"/>
      <c r="I377" s="55">
        <f t="shared" si="352"/>
        <v>1.3877677289623449</v>
      </c>
      <c r="J377" s="1173" t="s">
        <v>198</v>
      </c>
      <c r="K377" s="1166"/>
      <c r="L377" s="55">
        <f t="shared" si="353"/>
        <v>-1.4531390509235251</v>
      </c>
      <c r="M377" s="55">
        <f t="shared" ref="M377:R377" si="356">SUM(M166/M139*100-100)</f>
        <v>1.8389783453636852</v>
      </c>
      <c r="N377" s="55">
        <f t="shared" si="356"/>
        <v>-36.721928036949322</v>
      </c>
      <c r="O377" s="55">
        <f t="shared" si="356"/>
        <v>-24.433284370161573</v>
      </c>
      <c r="P377" s="55">
        <f t="shared" si="356"/>
        <v>-3.7088458571834622</v>
      </c>
      <c r="Q377" s="456" t="s">
        <v>244</v>
      </c>
      <c r="R377" s="55">
        <f t="shared" si="356"/>
        <v>8.1463302400490676</v>
      </c>
      <c r="S377" s="456" t="s">
        <v>244</v>
      </c>
    </row>
    <row r="378" spans="1:19" s="2" customFormat="1" ht="11.25" hidden="1" customHeight="1">
      <c r="A378" s="1173" t="s">
        <v>199</v>
      </c>
      <c r="B378" s="1166"/>
      <c r="C378" s="55">
        <f t="shared" si="349"/>
        <v>-1.9298881472308693</v>
      </c>
      <c r="D378" s="55">
        <f t="shared" si="350"/>
        <v>2.0191190283698575</v>
      </c>
      <c r="E378" s="55">
        <f t="shared" si="351"/>
        <v>6.708125036117238</v>
      </c>
      <c r="F378" s="55">
        <f t="shared" si="350"/>
        <v>-1.4639013329584714</v>
      </c>
      <c r="G378" s="55">
        <f t="shared" si="352"/>
        <v>2.1816892921702902</v>
      </c>
      <c r="H378" s="55"/>
      <c r="I378" s="55">
        <f t="shared" si="352"/>
        <v>-1.0273667485837734</v>
      </c>
      <c r="J378" s="1173" t="s">
        <v>199</v>
      </c>
      <c r="K378" s="1166"/>
      <c r="L378" s="55">
        <f t="shared" si="353"/>
        <v>-1.289874052157586</v>
      </c>
      <c r="M378" s="55">
        <f t="shared" ref="M378:R378" si="357">SUM(M167/M140*100-100)</f>
        <v>-1.2594403073649829</v>
      </c>
      <c r="N378" s="55">
        <f t="shared" si="357"/>
        <v>-37.352414574919237</v>
      </c>
      <c r="O378" s="55">
        <f t="shared" si="357"/>
        <v>-13.980044172240397</v>
      </c>
      <c r="P378" s="55">
        <f t="shared" si="357"/>
        <v>-6.1571245736478204</v>
      </c>
      <c r="Q378" s="456" t="s">
        <v>244</v>
      </c>
      <c r="R378" s="55">
        <f t="shared" si="357"/>
        <v>7.4818792592771075</v>
      </c>
      <c r="S378" s="456" t="s">
        <v>244</v>
      </c>
    </row>
    <row r="379" spans="1:19" s="2" customFormat="1" ht="11.25" hidden="1" customHeight="1">
      <c r="A379" s="1173" t="s">
        <v>200</v>
      </c>
      <c r="B379" s="1166"/>
      <c r="C379" s="55">
        <f t="shared" si="349"/>
        <v>-1.5579955442209865</v>
      </c>
      <c r="D379" s="55">
        <f t="shared" si="350"/>
        <v>2.3058989950318249</v>
      </c>
      <c r="E379" s="55">
        <f t="shared" si="351"/>
        <v>6.7958715456646956</v>
      </c>
      <c r="F379" s="55">
        <f t="shared" si="350"/>
        <v>-2.3761579760653007</v>
      </c>
      <c r="G379" s="55">
        <f t="shared" si="352"/>
        <v>2.6318642469950646</v>
      </c>
      <c r="H379" s="55"/>
      <c r="I379" s="55">
        <f t="shared" si="352"/>
        <v>-1.4198916616226143</v>
      </c>
      <c r="J379" s="1173" t="s">
        <v>200</v>
      </c>
      <c r="K379" s="1166"/>
      <c r="L379" s="55">
        <f t="shared" si="353"/>
        <v>-2.1534172903197515</v>
      </c>
      <c r="M379" s="55">
        <f t="shared" ref="M379:R379" si="358">SUM(M168/M141*100-100)</f>
        <v>-3.6108143999538242</v>
      </c>
      <c r="N379" s="55">
        <f t="shared" si="358"/>
        <v>-37.755811854164676</v>
      </c>
      <c r="O379" s="55">
        <f t="shared" si="358"/>
        <v>-8.7786355838127008</v>
      </c>
      <c r="P379" s="55">
        <f t="shared" si="358"/>
        <v>-6.5849773941636016</v>
      </c>
      <c r="Q379" s="456" t="s">
        <v>244</v>
      </c>
      <c r="R379" s="55">
        <f t="shared" si="358"/>
        <v>4.0382539872886269</v>
      </c>
      <c r="S379" s="456" t="s">
        <v>244</v>
      </c>
    </row>
    <row r="380" spans="1:19" s="2" customFormat="1" ht="11.25" hidden="1" customHeight="1">
      <c r="A380" s="1173" t="s">
        <v>201</v>
      </c>
      <c r="B380" s="1166"/>
      <c r="C380" s="55">
        <f t="shared" si="349"/>
        <v>-1.068359164299352</v>
      </c>
      <c r="D380" s="55">
        <f t="shared" si="350"/>
        <v>3.5017871251740331</v>
      </c>
      <c r="E380" s="55">
        <f t="shared" si="351"/>
        <v>6.5148636804020157</v>
      </c>
      <c r="F380" s="55">
        <f t="shared" si="350"/>
        <v>-2.8170625708281278</v>
      </c>
      <c r="G380" s="55">
        <f t="shared" si="352"/>
        <v>2.6383400995956237</v>
      </c>
      <c r="H380" s="55"/>
      <c r="I380" s="55">
        <f t="shared" si="352"/>
        <v>-1.1329061511340228</v>
      </c>
      <c r="J380" s="1173" t="s">
        <v>201</v>
      </c>
      <c r="K380" s="1166"/>
      <c r="L380" s="55">
        <f t="shared" si="353"/>
        <v>-2.5775949507096385</v>
      </c>
      <c r="M380" s="55">
        <f t="shared" ref="M380:R380" si="359">SUM(M169/M142*100-100)</f>
        <v>-3.9509515823807391</v>
      </c>
      <c r="N380" s="55">
        <f t="shared" si="359"/>
        <v>-37.746731398367736</v>
      </c>
      <c r="O380" s="55">
        <f t="shared" si="359"/>
        <v>-6.5440030533380025</v>
      </c>
      <c r="P380" s="55">
        <f t="shared" si="359"/>
        <v>-7.1413023529763251</v>
      </c>
      <c r="Q380" s="456" t="s">
        <v>244</v>
      </c>
      <c r="R380" s="55">
        <f t="shared" si="359"/>
        <v>5.0347738215538129</v>
      </c>
      <c r="S380" s="456" t="s">
        <v>244</v>
      </c>
    </row>
    <row r="381" spans="1:19" s="2" customFormat="1" ht="11.25" hidden="1" customHeight="1">
      <c r="A381" s="1173" t="s">
        <v>202</v>
      </c>
      <c r="B381" s="1166"/>
      <c r="C381" s="55">
        <f t="shared" si="349"/>
        <v>-0.90450710150720681</v>
      </c>
      <c r="D381" s="55">
        <f t="shared" si="350"/>
        <v>3.5437701142696909</v>
      </c>
      <c r="E381" s="55">
        <f t="shared" si="351"/>
        <v>6.3483082715343357</v>
      </c>
      <c r="F381" s="55">
        <f t="shared" si="350"/>
        <v>-3.6709671711844294</v>
      </c>
      <c r="G381" s="55">
        <f t="shared" si="352"/>
        <v>2.0195915202244379</v>
      </c>
      <c r="H381" s="55"/>
      <c r="I381" s="55">
        <f t="shared" si="352"/>
        <v>-1.1281668927602908</v>
      </c>
      <c r="J381" s="1173" t="s">
        <v>202</v>
      </c>
      <c r="K381" s="1166"/>
      <c r="L381" s="55">
        <f t="shared" si="353"/>
        <v>-3.2914345756794035</v>
      </c>
      <c r="M381" s="55">
        <f t="shared" ref="M381:R381" si="360">SUM(M170/M143*100-100)</f>
        <v>-4.4072748716711629</v>
      </c>
      <c r="N381" s="55">
        <f t="shared" si="360"/>
        <v>-37.985689720738748</v>
      </c>
      <c r="O381" s="55">
        <f t="shared" si="360"/>
        <v>-6.4573642685335102</v>
      </c>
      <c r="P381" s="55">
        <f t="shared" si="360"/>
        <v>-8.1292686989838501</v>
      </c>
      <c r="Q381" s="456" t="s">
        <v>244</v>
      </c>
      <c r="R381" s="55">
        <f t="shared" si="360"/>
        <v>7.1294887013261246</v>
      </c>
      <c r="S381" s="456" t="s">
        <v>244</v>
      </c>
    </row>
    <row r="382" spans="1:19" s="2" customFormat="1" ht="11.25" hidden="1" customHeight="1">
      <c r="A382" s="1173" t="s">
        <v>203</v>
      </c>
      <c r="B382" s="1166"/>
      <c r="C382" s="55">
        <f t="shared" si="349"/>
        <v>0.27152914727344069</v>
      </c>
      <c r="D382" s="55">
        <f t="shared" si="350"/>
        <v>3.5933337311163456</v>
      </c>
      <c r="E382" s="55">
        <f t="shared" si="351"/>
        <v>6.1125305653379201</v>
      </c>
      <c r="F382" s="55">
        <f t="shared" si="350"/>
        <v>-4.4382405271051084</v>
      </c>
      <c r="G382" s="55">
        <f t="shared" si="352"/>
        <v>1.5024606726658192</v>
      </c>
      <c r="H382" s="55"/>
      <c r="I382" s="55">
        <f t="shared" si="352"/>
        <v>-1.4605151611853131</v>
      </c>
      <c r="J382" s="1173" t="s">
        <v>203</v>
      </c>
      <c r="K382" s="1166"/>
      <c r="L382" s="55">
        <f t="shared" si="353"/>
        <v>-4.7201402684967633</v>
      </c>
      <c r="M382" s="55">
        <f t="shared" ref="M382:R382" si="361">SUM(M171/M144*100-100)</f>
        <v>-3.1143937395585937</v>
      </c>
      <c r="N382" s="55">
        <f t="shared" si="361"/>
        <v>-38.32757004560743</v>
      </c>
      <c r="O382" s="55">
        <f t="shared" si="361"/>
        <v>-10.698721451207518</v>
      </c>
      <c r="P382" s="55">
        <f t="shared" si="361"/>
        <v>-10.949219584841543</v>
      </c>
      <c r="Q382" s="456" t="s">
        <v>244</v>
      </c>
      <c r="R382" s="55">
        <f t="shared" si="361"/>
        <v>4.2761180721140732</v>
      </c>
      <c r="S382" s="456" t="s">
        <v>244</v>
      </c>
    </row>
    <row r="383" spans="1:19" s="2" customFormat="1" ht="11.25" hidden="1" customHeight="1">
      <c r="A383" s="1173" t="s">
        <v>204</v>
      </c>
      <c r="B383" s="1166"/>
      <c r="C383" s="55">
        <f t="shared" si="349"/>
        <v>1.3225913179019102</v>
      </c>
      <c r="D383" s="55">
        <f t="shared" si="350"/>
        <v>4.4233514534479497</v>
      </c>
      <c r="E383" s="55">
        <f t="shared" si="351"/>
        <v>5.96476532961006</v>
      </c>
      <c r="F383" s="55">
        <f t="shared" si="350"/>
        <v>-4.8334471898912312</v>
      </c>
      <c r="G383" s="55">
        <f t="shared" si="352"/>
        <v>0.38210420431050807</v>
      </c>
      <c r="H383" s="55"/>
      <c r="I383" s="55">
        <f t="shared" si="352"/>
        <v>-2.3563148398506257</v>
      </c>
      <c r="J383" s="1173" t="s">
        <v>204</v>
      </c>
      <c r="K383" s="1166"/>
      <c r="L383" s="55">
        <f t="shared" si="353"/>
        <v>-5.3890640046728606</v>
      </c>
      <c r="M383" s="55">
        <f t="shared" ref="M383:R383" si="362">SUM(M172/M145*100-100)</f>
        <v>-1.3925767582749273</v>
      </c>
      <c r="N383" s="55">
        <f t="shared" si="362"/>
        <v>-38.066539723635486</v>
      </c>
      <c r="O383" s="55">
        <f t="shared" si="362"/>
        <v>-14.076231794236136</v>
      </c>
      <c r="P383" s="55">
        <f t="shared" si="362"/>
        <v>-13.27738029719319</v>
      </c>
      <c r="Q383" s="456" t="s">
        <v>244</v>
      </c>
      <c r="R383" s="55">
        <f t="shared" si="362"/>
        <v>3.5218103883005654</v>
      </c>
      <c r="S383" s="456" t="s">
        <v>244</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53">
        <f t="shared" ref="C386:C397" si="363">SUM(C175/C148*100-100)</f>
        <v>11.283667107712319</v>
      </c>
      <c r="D386" s="553">
        <f t="shared" ref="D386:F397" si="364">SUM(D175/D148*100-100)</f>
        <v>5.6539131253235269</v>
      </c>
      <c r="E386" s="553">
        <f t="shared" ref="E386:E397" si="365">SUM(E175/E148*100-100)</f>
        <v>7.3721847469556678E-3</v>
      </c>
      <c r="F386" s="553">
        <f t="shared" si="364"/>
        <v>-9.5203397963354632</v>
      </c>
      <c r="G386" s="55">
        <f t="shared" ref="G386:I397" si="366">SUM(G175/G148*100-100)</f>
        <v>-19.320746140234107</v>
      </c>
      <c r="H386" s="55">
        <f t="shared" ref="H386" si="367">SUM(H175/H148*100-100)</f>
        <v>-15.803941563767779</v>
      </c>
      <c r="I386" s="55">
        <f t="shared" si="366"/>
        <v>-23.454081225564508</v>
      </c>
      <c r="J386" s="37"/>
      <c r="K386" s="45" t="s">
        <v>181</v>
      </c>
      <c r="L386" s="55">
        <f t="shared" ref="L386:L397" si="368">SUM(L175/L148*100-100)</f>
        <v>-17.275233849563222</v>
      </c>
      <c r="M386" s="55">
        <f t="shared" ref="M386:R386" si="369">SUM(M175/M148*100-100)</f>
        <v>4.5434030389649678</v>
      </c>
      <c r="N386" s="55">
        <f t="shared" si="369"/>
        <v>-28.549350916958588</v>
      </c>
      <c r="O386" s="55">
        <f t="shared" si="369"/>
        <v>-46.160613296468526</v>
      </c>
      <c r="P386" s="55">
        <f t="shared" si="369"/>
        <v>-91.083805923125396</v>
      </c>
      <c r="Q386" s="55">
        <f t="shared" si="369"/>
        <v>-10.33533533533533</v>
      </c>
      <c r="R386" s="55">
        <f t="shared" si="369"/>
        <v>-38.493840985442333</v>
      </c>
      <c r="S386" s="456" t="s">
        <v>244</v>
      </c>
    </row>
    <row r="387" spans="1:19" s="2" customFormat="1" ht="11.25" hidden="1" customHeight="1">
      <c r="A387" s="37"/>
      <c r="B387" s="45" t="s">
        <v>182</v>
      </c>
      <c r="C387" s="55">
        <f t="shared" si="363"/>
        <v>17.169802956756897</v>
      </c>
      <c r="D387" s="55">
        <f t="shared" si="364"/>
        <v>1.0980617771341343</v>
      </c>
      <c r="E387" s="55">
        <f t="shared" si="365"/>
        <v>4.7603679199612543</v>
      </c>
      <c r="F387" s="55">
        <f t="shared" si="364"/>
        <v>-8.9995463586558344</v>
      </c>
      <c r="G387" s="55">
        <f t="shared" si="366"/>
        <v>-15.830015859144893</v>
      </c>
      <c r="H387" s="55">
        <f t="shared" ref="H387" si="370">SUM(H176/H149*100-100)</f>
        <v>-11.179636689840791</v>
      </c>
      <c r="I387" s="55">
        <f t="shared" si="366"/>
        <v>-16.07572115384616</v>
      </c>
      <c r="J387" s="37"/>
      <c r="K387" s="45" t="s">
        <v>182</v>
      </c>
      <c r="L387" s="55">
        <f t="shared" si="368"/>
        <v>-1.310938140106515</v>
      </c>
      <c r="M387" s="55">
        <f t="shared" ref="M387:R387" si="371">SUM(M176/M149*100-100)</f>
        <v>6.3271530231882451</v>
      </c>
      <c r="N387" s="55">
        <f t="shared" si="371"/>
        <v>-34.900880515519702</v>
      </c>
      <c r="O387" s="55">
        <f t="shared" si="371"/>
        <v>-33.988023952095816</v>
      </c>
      <c r="P387" s="55">
        <f t="shared" si="371"/>
        <v>-87.311657414750201</v>
      </c>
      <c r="Q387" s="55">
        <f t="shared" si="371"/>
        <v>10.37709101219167</v>
      </c>
      <c r="R387" s="55">
        <f t="shared" si="371"/>
        <v>-32.420470262793927</v>
      </c>
      <c r="S387" s="456" t="s">
        <v>244</v>
      </c>
    </row>
    <row r="388" spans="1:19" s="2" customFormat="1" ht="11.25" hidden="1" customHeight="1">
      <c r="A388" s="37"/>
      <c r="B388" s="45" t="s">
        <v>183</v>
      </c>
      <c r="C388" s="55">
        <f t="shared" si="363"/>
        <v>15.034803182005206</v>
      </c>
      <c r="D388" s="55">
        <f t="shared" si="364"/>
        <v>9.4834296692558837</v>
      </c>
      <c r="E388" s="55">
        <f t="shared" si="365"/>
        <v>5.7512659332984271</v>
      </c>
      <c r="F388" s="55">
        <f t="shared" si="364"/>
        <v>-13.255691101856286</v>
      </c>
      <c r="G388" s="55">
        <f t="shared" si="366"/>
        <v>-17.256348020911133</v>
      </c>
      <c r="H388" s="55">
        <f t="shared" ref="H388" si="372">SUM(H177/H150*100-100)</f>
        <v>-9.1210227577933267</v>
      </c>
      <c r="I388" s="55">
        <f t="shared" si="366"/>
        <v>-4.7742629721646352</v>
      </c>
      <c r="J388" s="37"/>
      <c r="K388" s="45" t="s">
        <v>183</v>
      </c>
      <c r="L388" s="55">
        <f t="shared" si="368"/>
        <v>-5.4008328995315082</v>
      </c>
      <c r="M388" s="55">
        <f t="shared" ref="M388:R388" si="373">SUM(M177/M150*100-100)</f>
        <v>-0.54627911770769799</v>
      </c>
      <c r="N388" s="55">
        <f t="shared" si="373"/>
        <v>-17.769485265830582</v>
      </c>
      <c r="O388" s="55">
        <f t="shared" si="373"/>
        <v>5.6779246206558867</v>
      </c>
      <c r="P388" s="55">
        <f t="shared" si="373"/>
        <v>-68.646882958697816</v>
      </c>
      <c r="Q388" s="55">
        <f t="shared" si="373"/>
        <v>-1.2407840316489853</v>
      </c>
      <c r="R388" s="55">
        <f t="shared" si="373"/>
        <v>-4.5000941442289673</v>
      </c>
      <c r="S388" s="456" t="s">
        <v>244</v>
      </c>
    </row>
    <row r="389" spans="1:19" s="2" customFormat="1" ht="11.25" hidden="1" customHeight="1">
      <c r="A389" s="37"/>
      <c r="B389" s="45" t="s">
        <v>184</v>
      </c>
      <c r="C389" s="55">
        <f t="shared" si="363"/>
        <v>8.4919834062114461</v>
      </c>
      <c r="D389" s="55">
        <f t="shared" si="364"/>
        <v>10.898458266879345</v>
      </c>
      <c r="E389" s="55">
        <f t="shared" si="365"/>
        <v>0.61128591824571288</v>
      </c>
      <c r="F389" s="55">
        <f t="shared" si="364"/>
        <v>13.420254699818074</v>
      </c>
      <c r="G389" s="55">
        <f t="shared" si="366"/>
        <v>-17.76857776105048</v>
      </c>
      <c r="H389" s="55">
        <f t="shared" ref="H389" si="374">SUM(H178/H151*100-100)</f>
        <v>19.4352367252486</v>
      </c>
      <c r="I389" s="55">
        <f t="shared" si="366"/>
        <v>-3.7139781384564401</v>
      </c>
      <c r="J389" s="37"/>
      <c r="K389" s="45" t="s">
        <v>184</v>
      </c>
      <c r="L389" s="55">
        <f t="shared" si="368"/>
        <v>-14.737686329821059</v>
      </c>
      <c r="M389" s="55">
        <f t="shared" ref="M389:R389" si="375">SUM(M178/M151*100-100)</f>
        <v>0.81088908195772547</v>
      </c>
      <c r="N389" s="55">
        <f t="shared" si="375"/>
        <v>6.6323907455012829</v>
      </c>
      <c r="O389" s="55">
        <f t="shared" si="375"/>
        <v>75.780051150895133</v>
      </c>
      <c r="P389" s="55">
        <f t="shared" si="375"/>
        <v>-62.842905072034739</v>
      </c>
      <c r="Q389" s="55">
        <f t="shared" si="375"/>
        <v>-35.84494160686647</v>
      </c>
      <c r="R389" s="55">
        <f t="shared" si="375"/>
        <v>-10.7801219597673</v>
      </c>
      <c r="S389" s="456" t="s">
        <v>244</v>
      </c>
    </row>
    <row r="390" spans="1:19" s="2" customFormat="1" ht="11.25" hidden="1" customHeight="1">
      <c r="A390" s="37"/>
      <c r="B390" s="45" t="s">
        <v>185</v>
      </c>
      <c r="C390" s="55">
        <f t="shared" si="363"/>
        <v>13.40391413254676</v>
      </c>
      <c r="D390" s="55">
        <f t="shared" si="364"/>
        <v>12.631398502500943</v>
      </c>
      <c r="E390" s="55">
        <f t="shared" si="365"/>
        <v>-4.2838085988736623</v>
      </c>
      <c r="F390" s="55">
        <f t="shared" si="364"/>
        <v>13.138349320720891</v>
      </c>
      <c r="G390" s="55">
        <f t="shared" si="366"/>
        <v>-30.226249091331496</v>
      </c>
      <c r="H390" s="55">
        <f t="shared" ref="H390" si="376">SUM(H179/H152*100-100)</f>
        <v>25.992800493352647</v>
      </c>
      <c r="I390" s="55">
        <f t="shared" si="366"/>
        <v>-5.472990509721626</v>
      </c>
      <c r="J390" s="37"/>
      <c r="K390" s="45" t="s">
        <v>185</v>
      </c>
      <c r="L390" s="55">
        <f t="shared" si="368"/>
        <v>-8.7952850018546798</v>
      </c>
      <c r="M390" s="55">
        <f t="shared" ref="M390:R390" si="377">SUM(M179/M152*100-100)</f>
        <v>-15.137262668019915</v>
      </c>
      <c r="N390" s="55">
        <f t="shared" si="377"/>
        <v>13.074945243310168</v>
      </c>
      <c r="O390" s="55">
        <f t="shared" si="377"/>
        <v>6.297692791094363</v>
      </c>
      <c r="P390" s="55">
        <f t="shared" si="377"/>
        <v>-40.717468805704101</v>
      </c>
      <c r="Q390" s="55">
        <f t="shared" si="377"/>
        <v>-12.285308424088512</v>
      </c>
      <c r="R390" s="55">
        <f t="shared" si="377"/>
        <v>-5.3708757132225173</v>
      </c>
      <c r="S390" s="456" t="s">
        <v>244</v>
      </c>
    </row>
    <row r="391" spans="1:19" s="2" customFormat="1" ht="11.25" hidden="1" customHeight="1">
      <c r="A391" s="37"/>
      <c r="B391" s="45" t="s">
        <v>186</v>
      </c>
      <c r="C391" s="55">
        <f t="shared" si="363"/>
        <v>21.491705612042637</v>
      </c>
      <c r="D391" s="55">
        <f t="shared" si="364"/>
        <v>10.962047661076795</v>
      </c>
      <c r="E391" s="55">
        <f t="shared" si="365"/>
        <v>-3.8179868404744184</v>
      </c>
      <c r="F391" s="55">
        <f t="shared" si="364"/>
        <v>14.224773585062863</v>
      </c>
      <c r="G391" s="55">
        <f t="shared" si="366"/>
        <v>-26.974522053005586</v>
      </c>
      <c r="H391" s="55">
        <f t="shared" ref="H391" si="378">SUM(H180/H153*100-100)</f>
        <v>19.78398103507979</v>
      </c>
      <c r="I391" s="55">
        <f t="shared" si="366"/>
        <v>-8.542279971576491</v>
      </c>
      <c r="J391" s="37"/>
      <c r="K391" s="45" t="s">
        <v>186</v>
      </c>
      <c r="L391" s="55">
        <f t="shared" si="368"/>
        <v>-7.9820810425575246</v>
      </c>
      <c r="M391" s="55">
        <f t="shared" ref="M391:R391" si="379">SUM(M180/M153*100-100)</f>
        <v>-15.546715916086569</v>
      </c>
      <c r="N391" s="55">
        <f t="shared" si="379"/>
        <v>6.5228098257710911</v>
      </c>
      <c r="O391" s="55">
        <f t="shared" si="379"/>
        <v>2.7865334316947212</v>
      </c>
      <c r="P391" s="55">
        <f t="shared" si="379"/>
        <v>-46.420345489443385</v>
      </c>
      <c r="Q391" s="55">
        <f t="shared" si="379"/>
        <v>-22.807017543859644</v>
      </c>
      <c r="R391" s="55">
        <f t="shared" si="379"/>
        <v>-3.3467821945895935</v>
      </c>
      <c r="S391" s="456" t="s">
        <v>244</v>
      </c>
    </row>
    <row r="392" spans="1:19" s="2" customFormat="1" ht="11.25" hidden="1" customHeight="1">
      <c r="A392" s="37"/>
      <c r="B392" s="45" t="s">
        <v>187</v>
      </c>
      <c r="C392" s="55">
        <f t="shared" si="363"/>
        <v>13.945923131167021</v>
      </c>
      <c r="D392" s="55">
        <f t="shared" si="364"/>
        <v>12.315399024659456</v>
      </c>
      <c r="E392" s="55">
        <f t="shared" si="365"/>
        <v>-9.083382613837955</v>
      </c>
      <c r="F392" s="55">
        <f t="shared" si="364"/>
        <v>31.895319832579361</v>
      </c>
      <c r="G392" s="55">
        <f t="shared" si="366"/>
        <v>-23.827702657607759</v>
      </c>
      <c r="H392" s="55">
        <f t="shared" ref="H392" si="380">SUM(H181/H154*100-100)</f>
        <v>16.105991906781725</v>
      </c>
      <c r="I392" s="55">
        <f t="shared" si="366"/>
        <v>-3.4452739599546334</v>
      </c>
      <c r="J392" s="37"/>
      <c r="K392" s="45" t="s">
        <v>187</v>
      </c>
      <c r="L392" s="55">
        <f t="shared" si="368"/>
        <v>-6.4565972222222285</v>
      </c>
      <c r="M392" s="55">
        <f t="shared" ref="M392:R392" si="381">SUM(M181/M154*100-100)</f>
        <v>-9.0086154592889187</v>
      </c>
      <c r="N392" s="55">
        <f t="shared" si="381"/>
        <v>5.243814748728326</v>
      </c>
      <c r="O392" s="55">
        <f t="shared" si="381"/>
        <v>8.7523001127797215</v>
      </c>
      <c r="P392" s="55">
        <f t="shared" si="381"/>
        <v>-45.421487603305778</v>
      </c>
      <c r="Q392" s="55">
        <f t="shared" si="381"/>
        <v>-12.232851618155919</v>
      </c>
      <c r="R392" s="55">
        <f t="shared" si="381"/>
        <v>-4.6743417546103814</v>
      </c>
      <c r="S392" s="456" t="s">
        <v>244</v>
      </c>
    </row>
    <row r="393" spans="1:19" s="2" customFormat="1" ht="11.25" hidden="1" customHeight="1">
      <c r="A393" s="37"/>
      <c r="B393" s="45" t="s">
        <v>188</v>
      </c>
      <c r="C393" s="55">
        <f t="shared" si="363"/>
        <v>26.275714308727416</v>
      </c>
      <c r="D393" s="55">
        <f t="shared" si="364"/>
        <v>4.9895727942846406</v>
      </c>
      <c r="E393" s="55">
        <f t="shared" si="365"/>
        <v>2.0667344909180372</v>
      </c>
      <c r="F393" s="55">
        <f t="shared" si="364"/>
        <v>35.544414133221949</v>
      </c>
      <c r="G393" s="55">
        <f t="shared" si="366"/>
        <v>-22.044188229342112</v>
      </c>
      <c r="H393" s="55">
        <f t="shared" ref="H393" si="382">SUM(H182/H155*100-100)</f>
        <v>20.298330923905894</v>
      </c>
      <c r="I393" s="55">
        <f t="shared" si="366"/>
        <v>-13.519773292884523</v>
      </c>
      <c r="J393" s="37"/>
      <c r="K393" s="45" t="s">
        <v>188</v>
      </c>
      <c r="L393" s="55">
        <f t="shared" si="368"/>
        <v>11.424015982480725</v>
      </c>
      <c r="M393" s="55">
        <f t="shared" ref="M393:R393" si="383">SUM(M182/M155*100-100)</f>
        <v>-17.901103815105074</v>
      </c>
      <c r="N393" s="55">
        <f t="shared" si="383"/>
        <v>11.579648227265153</v>
      </c>
      <c r="O393" s="55">
        <f t="shared" si="383"/>
        <v>7.0586882795884378</v>
      </c>
      <c r="P393" s="55">
        <f t="shared" si="383"/>
        <v>-21.639980591945658</v>
      </c>
      <c r="Q393" s="55">
        <f t="shared" si="383"/>
        <v>-20.022404533623273</v>
      </c>
      <c r="R393" s="55">
        <f t="shared" si="383"/>
        <v>-7.9576847921299105</v>
      </c>
      <c r="S393" s="456" t="s">
        <v>244</v>
      </c>
    </row>
    <row r="394" spans="1:19" s="2" customFormat="1" ht="11.25" hidden="1" customHeight="1">
      <c r="A394" s="37"/>
      <c r="B394" s="45" t="s">
        <v>189</v>
      </c>
      <c r="C394" s="55">
        <f t="shared" si="363"/>
        <v>19.504331870020678</v>
      </c>
      <c r="D394" s="55">
        <f t="shared" si="364"/>
        <v>4.7268409844726023</v>
      </c>
      <c r="E394" s="55">
        <f t="shared" si="365"/>
        <v>4.831846800874473E-2</v>
      </c>
      <c r="F394" s="55">
        <f t="shared" si="364"/>
        <v>29.820489012689563</v>
      </c>
      <c r="G394" s="55">
        <f t="shared" si="366"/>
        <v>-21.741520932697412</v>
      </c>
      <c r="H394" s="55">
        <f t="shared" ref="H394" si="384">SUM(H183/H156*100-100)</f>
        <v>23.783162603333864</v>
      </c>
      <c r="I394" s="55">
        <f t="shared" si="366"/>
        <v>-11.903146979847051</v>
      </c>
      <c r="J394" s="37"/>
      <c r="K394" s="45" t="s">
        <v>189</v>
      </c>
      <c r="L394" s="55">
        <f t="shared" si="368"/>
        <v>0.97431824199098571</v>
      </c>
      <c r="M394" s="55">
        <f t="shared" ref="M394:R394" si="385">SUM(M183/M156*100-100)</f>
        <v>-13.543817580319285</v>
      </c>
      <c r="N394" s="55">
        <f t="shared" si="385"/>
        <v>12.473797733693843</v>
      </c>
      <c r="O394" s="55">
        <f t="shared" si="385"/>
        <v>8.8524072612470377</v>
      </c>
      <c r="P394" s="55">
        <f t="shared" si="385"/>
        <v>-38.132273948075202</v>
      </c>
      <c r="Q394" s="55">
        <f t="shared" si="385"/>
        <v>-22.753137129291176</v>
      </c>
      <c r="R394" s="55">
        <f t="shared" si="385"/>
        <v>-31.954445636075789</v>
      </c>
      <c r="S394" s="456" t="s">
        <v>244</v>
      </c>
    </row>
    <row r="395" spans="1:19" s="2" customFormat="1" ht="11.25" hidden="1" customHeight="1">
      <c r="A395" s="37"/>
      <c r="B395" s="45" t="s">
        <v>190</v>
      </c>
      <c r="C395" s="55">
        <f t="shared" si="363"/>
        <v>10.668949255466913</v>
      </c>
      <c r="D395" s="55">
        <f t="shared" si="364"/>
        <v>5.7838870725457099</v>
      </c>
      <c r="E395" s="55">
        <f t="shared" si="365"/>
        <v>-1.7315070671729273</v>
      </c>
      <c r="F395" s="55">
        <f t="shared" si="364"/>
        <v>24.415384043423288</v>
      </c>
      <c r="G395" s="55">
        <f t="shared" si="366"/>
        <v>-19.447672770565234</v>
      </c>
      <c r="H395" s="55">
        <f t="shared" ref="H395" si="386">SUM(H184/H157*100-100)</f>
        <v>33.124135275071666</v>
      </c>
      <c r="I395" s="55">
        <f t="shared" si="366"/>
        <v>-7.469683825836583</v>
      </c>
      <c r="J395" s="37"/>
      <c r="K395" s="45" t="s">
        <v>190</v>
      </c>
      <c r="L395" s="55">
        <f t="shared" si="368"/>
        <v>-2.6131103479169866</v>
      </c>
      <c r="M395" s="55">
        <f t="shared" ref="M395:R395" si="387">SUM(M184/M157*100-100)</f>
        <v>-5.4678717568236124</v>
      </c>
      <c r="N395" s="55">
        <f t="shared" si="387"/>
        <v>15.024924309611933</v>
      </c>
      <c r="O395" s="55">
        <f t="shared" si="387"/>
        <v>5.6751716538102812</v>
      </c>
      <c r="P395" s="55">
        <f t="shared" si="387"/>
        <v>-16.23619300722531</v>
      </c>
      <c r="Q395" s="55">
        <f t="shared" si="387"/>
        <v>-28.747471031819018</v>
      </c>
      <c r="R395" s="55">
        <f t="shared" si="387"/>
        <v>-11.27813127215272</v>
      </c>
      <c r="S395" s="456" t="s">
        <v>244</v>
      </c>
    </row>
    <row r="396" spans="1:19" s="2" customFormat="1" ht="11.25" hidden="1" customHeight="1">
      <c r="A396" s="37"/>
      <c r="B396" s="45" t="s">
        <v>191</v>
      </c>
      <c r="C396" s="55">
        <f t="shared" si="363"/>
        <v>0.20856249017899131</v>
      </c>
      <c r="D396" s="55">
        <f t="shared" si="364"/>
        <v>-20.73878338325467</v>
      </c>
      <c r="E396" s="55">
        <f t="shared" si="365"/>
        <v>-4.4052143353356996</v>
      </c>
      <c r="F396" s="55">
        <f t="shared" si="364"/>
        <v>2.7222008464794101</v>
      </c>
      <c r="G396" s="55">
        <f t="shared" si="366"/>
        <v>-23.363881259243612</v>
      </c>
      <c r="H396" s="55">
        <f t="shared" ref="H396" si="388">SUM(H185/H158*100-100)</f>
        <v>31.694021449309702</v>
      </c>
      <c r="I396" s="55">
        <f t="shared" si="366"/>
        <v>-18.973391924154868</v>
      </c>
      <c r="J396" s="37"/>
      <c r="K396" s="45" t="s">
        <v>191</v>
      </c>
      <c r="L396" s="55">
        <f t="shared" si="368"/>
        <v>-17.993728796134477</v>
      </c>
      <c r="M396" s="55">
        <f t="shared" ref="M396:R396" si="389">SUM(M185/M158*100-100)</f>
        <v>14.186326846908926</v>
      </c>
      <c r="N396" s="55">
        <f t="shared" si="389"/>
        <v>47.337142857142851</v>
      </c>
      <c r="O396" s="55">
        <f t="shared" si="389"/>
        <v>46.162579473206193</v>
      </c>
      <c r="P396" s="55">
        <f t="shared" si="389"/>
        <v>10.427777147395872</v>
      </c>
      <c r="Q396" s="55">
        <f t="shared" si="389"/>
        <v>5.5721851254892982</v>
      </c>
      <c r="R396" s="55">
        <f t="shared" si="389"/>
        <v>6.0096600408694059</v>
      </c>
      <c r="S396" s="456" t="s">
        <v>244</v>
      </c>
    </row>
    <row r="397" spans="1:19" s="2" customFormat="1" ht="11.25" hidden="1" customHeight="1">
      <c r="A397" s="37"/>
      <c r="B397" s="45" t="s">
        <v>192</v>
      </c>
      <c r="C397" s="55">
        <f t="shared" si="363"/>
        <v>-2.5388864945343386</v>
      </c>
      <c r="D397" s="55">
        <f t="shared" si="364"/>
        <v>-12.543347508869729</v>
      </c>
      <c r="E397" s="55">
        <f t="shared" si="365"/>
        <v>-7.1237218731647687</v>
      </c>
      <c r="F397" s="55">
        <f t="shared" si="364"/>
        <v>5.9806054349028415</v>
      </c>
      <c r="G397" s="55">
        <f t="shared" si="366"/>
        <v>-26.031036441252468</v>
      </c>
      <c r="H397" s="55">
        <f t="shared" ref="H397" si="390">SUM(H186/H159*100-100)</f>
        <v>-2.7907625758738561</v>
      </c>
      <c r="I397" s="55">
        <f t="shared" si="366"/>
        <v>-10.6328908594447</v>
      </c>
      <c r="J397" s="37"/>
      <c r="K397" s="45" t="s">
        <v>192</v>
      </c>
      <c r="L397" s="55">
        <f t="shared" si="368"/>
        <v>-10.281339247736526</v>
      </c>
      <c r="M397" s="55">
        <f t="shared" ref="M397:R397" si="391">SUM(M186/M159*100-100)</f>
        <v>4.0867712570210983</v>
      </c>
      <c r="N397" s="55">
        <f t="shared" si="391"/>
        <v>12.591526378371626</v>
      </c>
      <c r="O397" s="55">
        <f t="shared" si="391"/>
        <v>46.582832148715141</v>
      </c>
      <c r="P397" s="55">
        <f t="shared" si="391"/>
        <v>819.97300944669382</v>
      </c>
      <c r="Q397" s="55">
        <f t="shared" si="391"/>
        <v>-15.482652820391792</v>
      </c>
      <c r="R397" s="55">
        <f t="shared" si="391"/>
        <v>10.229776518728357</v>
      </c>
      <c r="S397" s="456" t="s">
        <v>244</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73" t="s">
        <v>193</v>
      </c>
      <c r="B399" s="1166"/>
      <c r="C399" s="55">
        <f t="shared" ref="C399:C410" si="392">SUM(C188/C161*100-100)</f>
        <v>11.283667107712319</v>
      </c>
      <c r="D399" s="55">
        <f t="shared" ref="D399:F410" si="393">SUM(D188/D161*100-100)</f>
        <v>5.6539131253235269</v>
      </c>
      <c r="E399" s="55">
        <f t="shared" ref="E399:E410" si="394">SUM(E188/E161*100-100)</f>
        <v>7.3721847469556678E-3</v>
      </c>
      <c r="F399" s="55">
        <f t="shared" si="393"/>
        <v>-9.5203397963354632</v>
      </c>
      <c r="G399" s="55">
        <f t="shared" ref="G399:I410" si="395">SUM(G188/G161*100-100)</f>
        <v>-19.320746140234107</v>
      </c>
      <c r="H399" s="55">
        <f t="shared" ref="H399" si="396">SUM(H188/H161*100-100)</f>
        <v>-15.803941563767779</v>
      </c>
      <c r="I399" s="55">
        <f t="shared" si="395"/>
        <v>-23.454081225564508</v>
      </c>
      <c r="J399" s="1173" t="s">
        <v>193</v>
      </c>
      <c r="K399" s="1166"/>
      <c r="L399" s="55">
        <f t="shared" ref="L399:L410" si="397">SUM(L188/L161*100-100)</f>
        <v>-17.275233849563222</v>
      </c>
      <c r="M399" s="55">
        <f t="shared" ref="M399:R399" si="398">SUM(M188/M161*100-100)</f>
        <v>4.5434030389649678</v>
      </c>
      <c r="N399" s="55">
        <f t="shared" si="398"/>
        <v>-28.549350916958588</v>
      </c>
      <c r="O399" s="55">
        <f t="shared" si="398"/>
        <v>-46.160613296468526</v>
      </c>
      <c r="P399" s="55">
        <f t="shared" si="398"/>
        <v>-91.083805923125396</v>
      </c>
      <c r="Q399" s="55">
        <f t="shared" si="398"/>
        <v>-10.33533533533533</v>
      </c>
      <c r="R399" s="55">
        <f t="shared" si="398"/>
        <v>-38.493840985442333</v>
      </c>
      <c r="S399" s="456" t="s">
        <v>244</v>
      </c>
    </row>
    <row r="400" spans="1:19" s="2" customFormat="1" ht="11.25" hidden="1" customHeight="1">
      <c r="A400" s="1173" t="s">
        <v>194</v>
      </c>
      <c r="B400" s="1166"/>
      <c r="C400" s="55">
        <f t="shared" si="392"/>
        <v>14.243991617247076</v>
      </c>
      <c r="D400" s="55">
        <f t="shared" si="393"/>
        <v>3.4357357081797915</v>
      </c>
      <c r="E400" s="55">
        <f t="shared" si="394"/>
        <v>2.4165916877970659</v>
      </c>
      <c r="F400" s="55">
        <f t="shared" si="393"/>
        <v>-9.2575473442328473</v>
      </c>
      <c r="G400" s="55">
        <f t="shared" si="395"/>
        <v>-17.572594435574715</v>
      </c>
      <c r="H400" s="55">
        <f t="shared" ref="H400" si="399">SUM(H189/H162*100-100)</f>
        <v>-13.505167281686553</v>
      </c>
      <c r="I400" s="55">
        <f t="shared" si="395"/>
        <v>-19.899921425912908</v>
      </c>
      <c r="J400" s="1173" t="s">
        <v>194</v>
      </c>
      <c r="K400" s="1166"/>
      <c r="L400" s="55">
        <f t="shared" si="397"/>
        <v>-10.093563935355832</v>
      </c>
      <c r="M400" s="55">
        <f t="shared" ref="M400:R400" si="400">SUM(M189/M162*100-100)</f>
        <v>5.4510074387901</v>
      </c>
      <c r="N400" s="55">
        <f t="shared" si="400"/>
        <v>-31.798394605067813</v>
      </c>
      <c r="O400" s="55">
        <f t="shared" si="400"/>
        <v>-41.971645235740198</v>
      </c>
      <c r="P400" s="55">
        <f t="shared" si="400"/>
        <v>-89.11431475138329</v>
      </c>
      <c r="Q400" s="55">
        <f t="shared" si="400"/>
        <v>-0.62475076432274079</v>
      </c>
      <c r="R400" s="55">
        <f t="shared" si="400"/>
        <v>-35.438987059969378</v>
      </c>
      <c r="S400" s="456" t="s">
        <v>244</v>
      </c>
    </row>
    <row r="401" spans="1:19" s="2" customFormat="1" ht="11.25" hidden="1" customHeight="1">
      <c r="A401" s="1173" t="s">
        <v>195</v>
      </c>
      <c r="B401" s="1166"/>
      <c r="C401" s="55">
        <f t="shared" si="392"/>
        <v>14.555581074873686</v>
      </c>
      <c r="D401" s="55">
        <f t="shared" si="393"/>
        <v>5.6635256865873487</v>
      </c>
      <c r="E401" s="55">
        <f t="shared" si="394"/>
        <v>3.6986378003412597</v>
      </c>
      <c r="F401" s="55">
        <f t="shared" si="393"/>
        <v>-10.926649639453899</v>
      </c>
      <c r="G401" s="55">
        <f t="shared" si="395"/>
        <v>-17.442978281767878</v>
      </c>
      <c r="H401" s="55">
        <f t="shared" ref="H401" si="401">SUM(H190/H163*100-100)</f>
        <v>-11.822903784318569</v>
      </c>
      <c r="I401" s="55">
        <f t="shared" si="395"/>
        <v>-13.922847477128755</v>
      </c>
      <c r="J401" s="1173" t="s">
        <v>195</v>
      </c>
      <c r="K401" s="1166"/>
      <c r="L401" s="55">
        <f t="shared" si="397"/>
        <v>-8.4388766519823832</v>
      </c>
      <c r="M401" s="55">
        <f t="shared" ref="M401:R401" si="402">SUM(M190/M163*100-100)</f>
        <v>2.9467462412486896</v>
      </c>
      <c r="N401" s="55">
        <f t="shared" si="402"/>
        <v>-26.250855708526672</v>
      </c>
      <c r="O401" s="55">
        <f t="shared" si="402"/>
        <v>-29.966703662597126</v>
      </c>
      <c r="P401" s="55">
        <f t="shared" si="402"/>
        <v>-80.83084989580766</v>
      </c>
      <c r="Q401" s="55">
        <f t="shared" si="402"/>
        <v>-0.88657902782023257</v>
      </c>
      <c r="R401" s="55">
        <f t="shared" si="402"/>
        <v>-22.291566650664123</v>
      </c>
      <c r="S401" s="456" t="s">
        <v>244</v>
      </c>
    </row>
    <row r="402" spans="1:19" s="2" customFormat="1" ht="11.25" hidden="1" customHeight="1">
      <c r="A402" s="1173" t="s">
        <v>196</v>
      </c>
      <c r="B402" s="1166"/>
      <c r="C402" s="55">
        <f t="shared" si="392"/>
        <v>12.668399025722522</v>
      </c>
      <c r="D402" s="55">
        <f t="shared" si="393"/>
        <v>7.2963544465341386</v>
      </c>
      <c r="E402" s="55">
        <f t="shared" si="394"/>
        <v>2.8109032355778254</v>
      </c>
      <c r="F402" s="55">
        <f t="shared" si="393"/>
        <v>-2.730996658977574</v>
      </c>
      <c r="G402" s="55">
        <f t="shared" si="395"/>
        <v>-17.545178004784418</v>
      </c>
      <c r="H402" s="55">
        <f t="shared" ref="H402" si="403">SUM(H191/H164*100-100)</f>
        <v>-2.280624713609285</v>
      </c>
      <c r="I402" s="55">
        <f t="shared" si="395"/>
        <v>-10.739629819299154</v>
      </c>
      <c r="J402" s="1173" t="s">
        <v>196</v>
      </c>
      <c r="K402" s="1166"/>
      <c r="L402" s="55">
        <f t="shared" si="397"/>
        <v>-10.008337984688438</v>
      </c>
      <c r="M402" s="55">
        <f t="shared" ref="M402:R402" si="404">SUM(M191/M164*100-100)</f>
        <v>2.2881297069883999</v>
      </c>
      <c r="N402" s="55">
        <f t="shared" si="404"/>
        <v>-15.685302772185224</v>
      </c>
      <c r="O402" s="55">
        <f t="shared" si="404"/>
        <v>4.4346451451867921</v>
      </c>
      <c r="P402" s="55">
        <f t="shared" si="404"/>
        <v>-75.213029878114554</v>
      </c>
      <c r="Q402" s="55">
        <f t="shared" si="404"/>
        <v>-19.089310572203104</v>
      </c>
      <c r="R402" s="55">
        <f t="shared" si="404"/>
        <v>-18.108651911468826</v>
      </c>
      <c r="S402" s="456" t="s">
        <v>244</v>
      </c>
    </row>
    <row r="403" spans="1:19" s="2" customFormat="1" ht="11.25" hidden="1" customHeight="1">
      <c r="A403" s="1173" t="s">
        <v>197</v>
      </c>
      <c r="B403" s="1166"/>
      <c r="C403" s="55">
        <f t="shared" si="392"/>
        <v>12.877606225810496</v>
      </c>
      <c r="D403" s="55">
        <f t="shared" si="393"/>
        <v>8.6584708208611119</v>
      </c>
      <c r="E403" s="55">
        <f t="shared" si="394"/>
        <v>0.94425655582787726</v>
      </c>
      <c r="F403" s="55">
        <f t="shared" si="393"/>
        <v>1.66717902684357</v>
      </c>
      <c r="G403" s="55">
        <f t="shared" si="395"/>
        <v>-21.406923245453882</v>
      </c>
      <c r="H403" s="55">
        <f t="shared" ref="H403" si="405">SUM(H192/H165*100-100)</f>
        <v>4.7795552786044482</v>
      </c>
      <c r="I403" s="55">
        <f t="shared" si="395"/>
        <v>-9.2856475279603785</v>
      </c>
      <c r="J403" s="1173" t="s">
        <v>197</v>
      </c>
      <c r="K403" s="1166"/>
      <c r="L403" s="55">
        <f t="shared" si="397"/>
        <v>-9.7043559090087541</v>
      </c>
      <c r="M403" s="55">
        <f t="shared" ref="M403:R403" si="406">SUM(M192/M165*100-100)</f>
        <v>-2.698012438198603</v>
      </c>
      <c r="N403" s="55">
        <f t="shared" si="406"/>
        <v>-8.6266535782732632</v>
      </c>
      <c r="O403" s="55">
        <f t="shared" si="406"/>
        <v>5.3307712237671439</v>
      </c>
      <c r="P403" s="55">
        <f t="shared" si="406"/>
        <v>-66.349886073485465</v>
      </c>
      <c r="Q403" s="55">
        <f t="shared" si="406"/>
        <v>-15.961131231570008</v>
      </c>
      <c r="R403" s="55">
        <f t="shared" si="406"/>
        <v>-14.400491089966962</v>
      </c>
      <c r="S403" s="456" t="s">
        <v>244</v>
      </c>
    </row>
    <row r="404" spans="1:19" s="2" customFormat="1" ht="11.25" hidden="1" customHeight="1">
      <c r="A404" s="1173" t="s">
        <v>198</v>
      </c>
      <c r="B404" s="1166"/>
      <c r="C404" s="55">
        <f t="shared" si="392"/>
        <v>14.855954307521472</v>
      </c>
      <c r="D404" s="55">
        <f t="shared" si="393"/>
        <v>9.1419714587411534</v>
      </c>
      <c r="E404" s="55">
        <f t="shared" si="394"/>
        <v>-7.5589017319671825E-2</v>
      </c>
      <c r="F404" s="55">
        <f t="shared" si="393"/>
        <v>4.5291072805228509</v>
      </c>
      <c r="G404" s="55">
        <f t="shared" si="395"/>
        <v>-22.701132814484339</v>
      </c>
      <c r="H404" s="55">
        <f t="shared" ref="H404" si="407">SUM(H193/H166*100-100)</f>
        <v>7.9592568236917884</v>
      </c>
      <c r="I404" s="55">
        <f t="shared" si="395"/>
        <v>-9.1110846245530439</v>
      </c>
      <c r="J404" s="1173" t="s">
        <v>198</v>
      </c>
      <c r="K404" s="1166"/>
      <c r="L404" s="55">
        <f t="shared" si="397"/>
        <v>-9.3286926748120464</v>
      </c>
      <c r="M404" s="55">
        <f t="shared" ref="M404:R404" si="408">SUM(M193/M166*100-100)</f>
        <v>-5.6566636861274304</v>
      </c>
      <c r="N404" s="55">
        <f t="shared" si="408"/>
        <v>-5.5668846832956262</v>
      </c>
      <c r="O404" s="55">
        <f t="shared" si="408"/>
        <v>4.3342352044970767</v>
      </c>
      <c r="P404" s="55">
        <f t="shared" si="408"/>
        <v>-61.096823697058113</v>
      </c>
      <c r="Q404" s="55">
        <f t="shared" si="408"/>
        <v>-18.414101391852071</v>
      </c>
      <c r="R404" s="55">
        <f t="shared" si="408"/>
        <v>-12.030181828496865</v>
      </c>
      <c r="S404" s="456" t="s">
        <v>244</v>
      </c>
    </row>
    <row r="405" spans="1:19" s="2" customFormat="1" ht="11.25" hidden="1" customHeight="1">
      <c r="A405" s="1173" t="s">
        <v>199</v>
      </c>
      <c r="B405" s="1166"/>
      <c r="C405" s="55">
        <f t="shared" si="392"/>
        <v>14.674453675748197</v>
      </c>
      <c r="D405" s="55">
        <f t="shared" si="393"/>
        <v>9.7411015556748879</v>
      </c>
      <c r="E405" s="55">
        <f t="shared" si="394"/>
        <v>-1.6674932401490423</v>
      </c>
      <c r="F405" s="55">
        <f t="shared" si="393"/>
        <v>9.5476373966317425</v>
      </c>
      <c r="G405" s="55">
        <f t="shared" si="395"/>
        <v>-22.935343194863975</v>
      </c>
      <c r="H405" s="55">
        <f t="shared" ref="H405" si="409">SUM(H194/H167*100-100)</f>
        <v>9.4909948414271668</v>
      </c>
      <c r="I405" s="55">
        <f t="shared" si="395"/>
        <v>-7.9027270118768769</v>
      </c>
      <c r="J405" s="1173" t="s">
        <v>199</v>
      </c>
      <c r="K405" s="1166"/>
      <c r="L405" s="55">
        <f t="shared" si="397"/>
        <v>-8.7867630197925877</v>
      </c>
      <c r="M405" s="55">
        <f t="shared" ref="M405:R405" si="410">SUM(M194/M167*100-100)</f>
        <v>-6.2715644853239212</v>
      </c>
      <c r="N405" s="55">
        <f t="shared" si="410"/>
        <v>-3.5207895439859414</v>
      </c>
      <c r="O405" s="55">
        <f t="shared" si="410"/>
        <v>5.6895986597712778</v>
      </c>
      <c r="P405" s="55">
        <f t="shared" si="410"/>
        <v>-57.911143657581285</v>
      </c>
      <c r="Q405" s="55">
        <f t="shared" si="410"/>
        <v>-16.730424497791589</v>
      </c>
      <c r="R405" s="55">
        <f t="shared" si="410"/>
        <v>-10.484160057355368</v>
      </c>
      <c r="S405" s="456" t="s">
        <v>244</v>
      </c>
    </row>
    <row r="406" spans="1:19" s="2" customFormat="1" ht="11.25" hidden="1" customHeight="1">
      <c r="A406" s="1173" t="s">
        <v>200</v>
      </c>
      <c r="B406" s="1166"/>
      <c r="C406" s="55">
        <f t="shared" si="392"/>
        <v>16.536416364310156</v>
      </c>
      <c r="D406" s="55">
        <f t="shared" si="393"/>
        <v>8.9688021237108728</v>
      </c>
      <c r="E406" s="55">
        <f t="shared" si="394"/>
        <v>-1.1352342158859443</v>
      </c>
      <c r="F406" s="55">
        <f t="shared" si="393"/>
        <v>13.685150657783225</v>
      </c>
      <c r="G406" s="55">
        <f t="shared" si="395"/>
        <v>-22.781634429244917</v>
      </c>
      <c r="H406" s="55">
        <f t="shared" ref="H406" si="411">SUM(H195/H168*100-100)</f>
        <v>11.361099477134346</v>
      </c>
      <c r="I406" s="55">
        <f t="shared" si="395"/>
        <v>-8.8640316856800467</v>
      </c>
      <c r="J406" s="1173" t="s">
        <v>200</v>
      </c>
      <c r="K406" s="1166"/>
      <c r="L406" s="55">
        <f t="shared" si="397"/>
        <v>-5.8423331271706616</v>
      </c>
      <c r="M406" s="55">
        <f t="shared" ref="M406:R406" si="412">SUM(M195/M168*100-100)</f>
        <v>-8.121494837255625</v>
      </c>
      <c r="N406" s="55">
        <f t="shared" si="412"/>
        <v>-1.1990325841690179</v>
      </c>
      <c r="O406" s="55">
        <f t="shared" si="412"/>
        <v>6.0189730753806145</v>
      </c>
      <c r="P406" s="55">
        <f t="shared" si="412"/>
        <v>-51.332889678423527</v>
      </c>
      <c r="Q406" s="55">
        <f t="shared" si="412"/>
        <v>-17.451451581476917</v>
      </c>
      <c r="R406" s="55">
        <f t="shared" si="412"/>
        <v>-10.124004648973667</v>
      </c>
      <c r="S406" s="456" t="s">
        <v>244</v>
      </c>
    </row>
    <row r="407" spans="1:19" s="2" customFormat="1" ht="11.25" hidden="1" customHeight="1">
      <c r="A407" s="1173" t="s">
        <v>201</v>
      </c>
      <c r="B407" s="1166"/>
      <c r="C407" s="55">
        <f t="shared" si="392"/>
        <v>17.000861445410905</v>
      </c>
      <c r="D407" s="55">
        <f t="shared" si="393"/>
        <v>8.4025512418510715</v>
      </c>
      <c r="E407" s="55">
        <f t="shared" si="394"/>
        <v>-0.96740521882848896</v>
      </c>
      <c r="F407" s="55">
        <f t="shared" si="393"/>
        <v>15.809941513847164</v>
      </c>
      <c r="G407" s="55">
        <f t="shared" si="395"/>
        <v>-22.627982941479246</v>
      </c>
      <c r="H407" s="55">
        <f t="shared" ref="H407" si="413">SUM(H196/H169*100-100)</f>
        <v>13.012901826499032</v>
      </c>
      <c r="I407" s="55">
        <f t="shared" si="395"/>
        <v>-9.2996034335358218</v>
      </c>
      <c r="J407" s="1173" t="s">
        <v>201</v>
      </c>
      <c r="K407" s="1166"/>
      <c r="L407" s="55">
        <f t="shared" si="397"/>
        <v>-4.9094396320577545</v>
      </c>
      <c r="M407" s="55">
        <f t="shared" ref="M407:R407" si="414">SUM(M196/M169*100-100)</f>
        <v>-8.903874801774819</v>
      </c>
      <c r="N407" s="55">
        <f t="shared" si="414"/>
        <v>0.4843728960636895</v>
      </c>
      <c r="O407" s="55">
        <f t="shared" si="414"/>
        <v>6.528040113215468</v>
      </c>
      <c r="P407" s="55">
        <f t="shared" si="414"/>
        <v>-49.164165521425588</v>
      </c>
      <c r="Q407" s="55">
        <f t="shared" si="414"/>
        <v>-18.303555205620498</v>
      </c>
      <c r="R407" s="55">
        <f t="shared" si="414"/>
        <v>-13.579917535774925</v>
      </c>
      <c r="S407" s="456" t="s">
        <v>244</v>
      </c>
    </row>
    <row r="408" spans="1:19" s="2" customFormat="1" ht="11.25" hidden="1" customHeight="1">
      <c r="A408" s="1173" t="s">
        <v>202</v>
      </c>
      <c r="B408" s="1166"/>
      <c r="C408" s="55">
        <f t="shared" si="392"/>
        <v>16.139088668775159</v>
      </c>
      <c r="D408" s="55">
        <f t="shared" si="393"/>
        <v>8.0979262591395411</v>
      </c>
      <c r="E408" s="55">
        <f t="shared" si="394"/>
        <v>-1.0616395745596208</v>
      </c>
      <c r="F408" s="55">
        <f t="shared" si="393"/>
        <v>16.744341886690364</v>
      </c>
      <c r="G408" s="55">
        <f t="shared" si="395"/>
        <v>-22.242103652087792</v>
      </c>
      <c r="H408" s="55">
        <f t="shared" ref="H408" si="415">SUM(H197/H170*100-100)</f>
        <v>15.090355898365274</v>
      </c>
      <c r="I408" s="55">
        <f t="shared" si="395"/>
        <v>-9.0688510701684066</v>
      </c>
      <c r="J408" s="1173" t="s">
        <v>202</v>
      </c>
      <c r="K408" s="1166"/>
      <c r="L408" s="55">
        <f t="shared" si="397"/>
        <v>-4.6463082339152493</v>
      </c>
      <c r="M408" s="55">
        <f t="shared" ref="M408:R408" si="416">SUM(M197/M170*100-100)</f>
        <v>-8.4753367001006836</v>
      </c>
      <c r="N408" s="55">
        <f t="shared" si="416"/>
        <v>2.0689540250954224</v>
      </c>
      <c r="O408" s="55">
        <f t="shared" si="416"/>
        <v>6.4273743715450564</v>
      </c>
      <c r="P408" s="55">
        <f t="shared" si="416"/>
        <v>-44.475541014624142</v>
      </c>
      <c r="Q408" s="55">
        <f t="shared" si="416"/>
        <v>-19.519100065290203</v>
      </c>
      <c r="R408" s="55">
        <f t="shared" si="416"/>
        <v>-13.213511253713278</v>
      </c>
      <c r="S408" s="456" t="s">
        <v>244</v>
      </c>
    </row>
    <row r="409" spans="1:19" s="2" customFormat="1" ht="11.25" hidden="1" customHeight="1">
      <c r="A409" s="1173" t="s">
        <v>203</v>
      </c>
      <c r="B409" s="1166"/>
      <c r="C409" s="55">
        <f t="shared" si="392"/>
        <v>14.851580025330293</v>
      </c>
      <c r="D409" s="55">
        <f t="shared" si="393"/>
        <v>5.9141626976657307</v>
      </c>
      <c r="E409" s="55">
        <f t="shared" si="394"/>
        <v>-1.3376939076980392</v>
      </c>
      <c r="F409" s="55">
        <f t="shared" si="393"/>
        <v>15.913920099045413</v>
      </c>
      <c r="G409" s="55">
        <f t="shared" si="395"/>
        <v>-22.31068171213515</v>
      </c>
      <c r="H409" s="55">
        <f t="shared" ref="H409" si="417">SUM(H198/H171*100-100)</f>
        <v>15.876983798365927</v>
      </c>
      <c r="I409" s="55">
        <f t="shared" si="395"/>
        <v>-9.6930998161608244</v>
      </c>
      <c r="J409" s="1173" t="s">
        <v>203</v>
      </c>
      <c r="K409" s="1166"/>
      <c r="L409" s="55">
        <f t="shared" si="397"/>
        <v>-5.6716989626072802</v>
      </c>
      <c r="M409" s="55">
        <f t="shared" ref="M409:R409" si="418">SUM(M198/M171*100-100)</f>
        <v>-6.7692100254629963</v>
      </c>
      <c r="N409" s="55">
        <f t="shared" si="418"/>
        <v>3.966089788619982</v>
      </c>
      <c r="O409" s="55">
        <f t="shared" si="418"/>
        <v>7.2839318841501921</v>
      </c>
      <c r="P409" s="55">
        <f t="shared" si="418"/>
        <v>-42.632274678765569</v>
      </c>
      <c r="Q409" s="55">
        <f t="shared" si="418"/>
        <v>-18.949168675896033</v>
      </c>
      <c r="R409" s="55">
        <f t="shared" si="418"/>
        <v>-11.902605258657275</v>
      </c>
      <c r="S409" s="456" t="s">
        <v>244</v>
      </c>
    </row>
    <row r="410" spans="1:19" s="2" customFormat="1" ht="11.25" hidden="1" customHeight="1">
      <c r="A410" s="1173" t="s">
        <v>204</v>
      </c>
      <c r="B410" s="1166"/>
      <c r="C410" s="55">
        <f t="shared" si="392"/>
        <v>13.883731300486389</v>
      </c>
      <c r="D410" s="55">
        <f t="shared" si="393"/>
        <v>4.6401349728793804</v>
      </c>
      <c r="E410" s="55">
        <f t="shared" si="394"/>
        <v>-1.7157014750911941</v>
      </c>
      <c r="F410" s="55">
        <f t="shared" si="393"/>
        <v>15.427414636260536</v>
      </c>
      <c r="G410" s="55">
        <f t="shared" si="395"/>
        <v>-22.467689619311614</v>
      </c>
      <c r="H410" s="55">
        <f t="shared" ref="H410" si="419">SUM(H199/H172*100-100)</f>
        <v>14.814456925467724</v>
      </c>
      <c r="I410" s="55">
        <f t="shared" si="395"/>
        <v>-9.7295342706962913</v>
      </c>
      <c r="J410" s="1173" t="s">
        <v>204</v>
      </c>
      <c r="K410" s="1166"/>
      <c r="L410" s="55">
        <f t="shared" si="397"/>
        <v>-5.9529901219186883</v>
      </c>
      <c r="M410" s="55">
        <f t="shared" ref="M410:R410" si="420">SUM(M199/M172*100-100)</f>
        <v>-6.088127289032343</v>
      </c>
      <c r="N410" s="55">
        <f t="shared" si="420"/>
        <v>4.3848109880027692</v>
      </c>
      <c r="O410" s="55">
        <f t="shared" si="420"/>
        <v>7.9752064128641962</v>
      </c>
      <c r="P410" s="55">
        <f t="shared" si="420"/>
        <v>-35.388666016938259</v>
      </c>
      <c r="Q410" s="55">
        <f t="shared" si="420"/>
        <v>-18.874016312078496</v>
      </c>
      <c r="R410" s="55">
        <f t="shared" si="420"/>
        <v>-11.046295676106865</v>
      </c>
      <c r="S410" s="456" t="s">
        <v>244</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customHeight="1">
      <c r="A413" s="37"/>
      <c r="B413" s="45" t="s">
        <v>181</v>
      </c>
      <c r="C413" s="55">
        <f t="shared" ref="C413:C424" si="421">SUM(C202/C175*100-100)</f>
        <v>-3.7765126706635073</v>
      </c>
      <c r="D413" s="55">
        <f t="shared" ref="D413:F424" si="422">SUM(D202/D175*100-100)</f>
        <v>-14.14495955528632</v>
      </c>
      <c r="E413" s="55">
        <f t="shared" ref="E413:E424" si="423">SUM(E202/E175*100-100)</f>
        <v>-7.1099480299288587</v>
      </c>
      <c r="F413" s="55">
        <f t="shared" si="422"/>
        <v>-8.4086266499057132</v>
      </c>
      <c r="G413" s="55">
        <f t="shared" ref="G413:I424" si="424">SUM(G202/G175*100-100)</f>
        <v>-28.296039922730202</v>
      </c>
      <c r="H413" s="55">
        <f t="shared" ref="H413" si="425">SUM(H202/H175*100-100)</f>
        <v>-5.2501316482359073</v>
      </c>
      <c r="I413" s="55">
        <f t="shared" si="424"/>
        <v>-21.82467295564706</v>
      </c>
      <c r="J413" s="37"/>
      <c r="K413" s="45" t="s">
        <v>181</v>
      </c>
      <c r="L413" s="55">
        <f t="shared" ref="L413:L424" si="426">SUM(L202/L175*100-100)</f>
        <v>-18.636887518300469</v>
      </c>
      <c r="M413" s="55">
        <f t="shared" ref="M413:R413" si="427">SUM(M202/M175*100-100)</f>
        <v>2.921283637933513</v>
      </c>
      <c r="N413" s="55">
        <f t="shared" si="427"/>
        <v>4.4196106705119149</v>
      </c>
      <c r="O413" s="55">
        <f t="shared" ref="O413:O424" si="428">SUM(O202/O175*100-100)</f>
        <v>-16.876750700280112</v>
      </c>
      <c r="P413" s="55">
        <f t="shared" si="427"/>
        <v>146.11307420494703</v>
      </c>
      <c r="Q413" s="55">
        <f t="shared" si="427"/>
        <v>-25.620987998883621</v>
      </c>
      <c r="R413" s="55">
        <f t="shared" si="427"/>
        <v>15.521165225307215</v>
      </c>
      <c r="S413" s="456" t="s">
        <v>244</v>
      </c>
    </row>
    <row r="414" spans="1:19" s="2" customFormat="1" ht="11.25" customHeight="1">
      <c r="A414" s="37"/>
      <c r="B414" s="45" t="s">
        <v>182</v>
      </c>
      <c r="C414" s="55">
        <f t="shared" si="421"/>
        <v>-1.8093769803361681</v>
      </c>
      <c r="D414" s="55">
        <f t="shared" si="422"/>
        <v>-0.89579183877710022</v>
      </c>
      <c r="E414" s="55">
        <f t="shared" si="423"/>
        <v>-25.627267748339833</v>
      </c>
      <c r="F414" s="55">
        <f t="shared" si="422"/>
        <v>-31.885113889101916</v>
      </c>
      <c r="G414" s="55">
        <f t="shared" si="424"/>
        <v>-22.919710835960927</v>
      </c>
      <c r="H414" s="55">
        <f t="shared" ref="H414" si="429">SUM(H203/H176*100-100)</f>
        <v>-12.957959853553831</v>
      </c>
      <c r="I414" s="55">
        <f t="shared" si="424"/>
        <v>-5.4396194568052607</v>
      </c>
      <c r="J414" s="37"/>
      <c r="K414" s="45" t="s">
        <v>182</v>
      </c>
      <c r="L414" s="55">
        <f t="shared" si="426"/>
        <v>-1.1080243956956224</v>
      </c>
      <c r="M414" s="55">
        <f t="shared" ref="M414:R414" si="430">SUM(M203/M176*100-100)</f>
        <v>-8.5594609360772154</v>
      </c>
      <c r="N414" s="55">
        <f t="shared" si="430"/>
        <v>6.3321747015263554</v>
      </c>
      <c r="O414" s="55">
        <f t="shared" si="428"/>
        <v>14.550072568940493</v>
      </c>
      <c r="P414" s="55">
        <f t="shared" si="430"/>
        <v>136.07954545454547</v>
      </c>
      <c r="Q414" s="55">
        <f t="shared" si="430"/>
        <v>-21.731312612381188</v>
      </c>
      <c r="R414" s="55">
        <f t="shared" si="430"/>
        <v>37.556283258289</v>
      </c>
      <c r="S414" s="456" t="s">
        <v>244</v>
      </c>
    </row>
    <row r="415" spans="1:19" s="2" customFormat="1" ht="11.25" customHeight="1">
      <c r="A415" s="37"/>
      <c r="B415" s="45" t="s">
        <v>183</v>
      </c>
      <c r="C415" s="55">
        <f t="shared" si="421"/>
        <v>-2.6357166809493719</v>
      </c>
      <c r="D415" s="55">
        <f t="shared" si="422"/>
        <v>7.2611754027690267E-2</v>
      </c>
      <c r="E415" s="55">
        <f t="shared" si="423"/>
        <v>-7.9262209930307677</v>
      </c>
      <c r="F415" s="55">
        <f t="shared" si="422"/>
        <v>-24.996813437380496</v>
      </c>
      <c r="G415" s="55">
        <f t="shared" si="424"/>
        <v>-9.9833587183392467</v>
      </c>
      <c r="H415" s="55">
        <f t="shared" ref="H415" si="431">SUM(H204/H177*100-100)</f>
        <v>-5.5718648409023785</v>
      </c>
      <c r="I415" s="55">
        <f t="shared" si="424"/>
        <v>-4.8740361605955798</v>
      </c>
      <c r="J415" s="37"/>
      <c r="K415" s="45" t="s">
        <v>183</v>
      </c>
      <c r="L415" s="55">
        <f t="shared" si="426"/>
        <v>-0.30540652084192743</v>
      </c>
      <c r="M415" s="55">
        <f t="shared" ref="M415:R415" si="432">SUM(M204/M177*100-100)</f>
        <v>-2.4873043838739619</v>
      </c>
      <c r="N415" s="55">
        <f t="shared" si="432"/>
        <v>-8.6456140350877178</v>
      </c>
      <c r="O415" s="55">
        <f t="shared" si="428"/>
        <v>76.725335803612808</v>
      </c>
      <c r="P415" s="55">
        <f t="shared" si="432"/>
        <v>-12.714109129436707</v>
      </c>
      <c r="Q415" s="55">
        <f t="shared" si="432"/>
        <v>-15.677348871085201</v>
      </c>
      <c r="R415" s="55">
        <f t="shared" si="432"/>
        <v>-0.94637223974764595</v>
      </c>
      <c r="S415" s="456" t="s">
        <v>244</v>
      </c>
    </row>
    <row r="416" spans="1:19" s="2" customFormat="1" ht="11.25" customHeight="1">
      <c r="A416" s="37"/>
      <c r="B416" s="45" t="s">
        <v>184</v>
      </c>
      <c r="C416" s="55">
        <f t="shared" si="421"/>
        <v>-5.2822675099554743</v>
      </c>
      <c r="D416" s="55">
        <f t="shared" si="422"/>
        <v>-6.9954003179727522</v>
      </c>
      <c r="E416" s="55">
        <f t="shared" si="423"/>
        <v>16.690317425327891</v>
      </c>
      <c r="F416" s="55">
        <f t="shared" si="422"/>
        <v>-17.990874904204318</v>
      </c>
      <c r="G416" s="55">
        <f t="shared" si="424"/>
        <v>-20.660852318958518</v>
      </c>
      <c r="H416" s="55">
        <f t="shared" ref="H416" si="433">SUM(H205/H178*100-100)</f>
        <v>-7.6466891838818611</v>
      </c>
      <c r="I416" s="55">
        <f t="shared" si="424"/>
        <v>-24.755966458826066</v>
      </c>
      <c r="J416" s="37"/>
      <c r="K416" s="45" t="s">
        <v>184</v>
      </c>
      <c r="L416" s="55">
        <f t="shared" si="426"/>
        <v>14.930262731106069</v>
      </c>
      <c r="M416" s="55">
        <f t="shared" ref="M416:R416" si="434">SUM(M205/M178*100-100)</f>
        <v>7.6606339174566642</v>
      </c>
      <c r="N416" s="55">
        <f t="shared" si="434"/>
        <v>1.5218177434908569</v>
      </c>
      <c r="O416" s="55">
        <f t="shared" si="428"/>
        <v>-22.20282263931324</v>
      </c>
      <c r="P416" s="55">
        <f t="shared" si="434"/>
        <v>1.5403000929491384</v>
      </c>
      <c r="Q416" s="55">
        <f t="shared" si="434"/>
        <v>-3.6407500822458445</v>
      </c>
      <c r="R416" s="55">
        <f t="shared" si="434"/>
        <v>-5.8842014298059411</v>
      </c>
      <c r="S416" s="456" t="s">
        <v>244</v>
      </c>
    </row>
    <row r="417" spans="1:19" s="2" customFormat="1" ht="11.25" customHeight="1">
      <c r="A417" s="37"/>
      <c r="B417" s="45" t="s">
        <v>185</v>
      </c>
      <c r="C417" s="55">
        <f t="shared" si="421"/>
        <v>5.9498067306253262</v>
      </c>
      <c r="D417" s="55">
        <f t="shared" si="422"/>
        <v>8.3871914595235069</v>
      </c>
      <c r="E417" s="55">
        <f t="shared" si="423"/>
        <v>-6.4989970143683564</v>
      </c>
      <c r="F417" s="55">
        <f t="shared" si="422"/>
        <v>-14.273053121985271</v>
      </c>
      <c r="G417" s="55">
        <f t="shared" si="424"/>
        <v>-11.701967692043297</v>
      </c>
      <c r="H417" s="55">
        <f t="shared" ref="H417" si="435">SUM(H206/H179*100-100)</f>
        <v>3.9783269399323871</v>
      </c>
      <c r="I417" s="55">
        <f t="shared" si="424"/>
        <v>-0.12057254049923927</v>
      </c>
      <c r="J417" s="37"/>
      <c r="K417" s="45" t="s">
        <v>185</v>
      </c>
      <c r="L417" s="55">
        <f t="shared" si="426"/>
        <v>5.7029237651949956</v>
      </c>
      <c r="M417" s="55">
        <f t="shared" ref="M417:R417" si="436">SUM(M206/M179*100-100)</f>
        <v>0.82550609649378259</v>
      </c>
      <c r="N417" s="55">
        <f t="shared" si="436"/>
        <v>3.8964684745381959</v>
      </c>
      <c r="O417" s="55">
        <f t="shared" si="428"/>
        <v>0.84033613445377853</v>
      </c>
      <c r="P417" s="55">
        <f t="shared" si="436"/>
        <v>84.153950236788688</v>
      </c>
      <c r="Q417" s="55">
        <f t="shared" si="436"/>
        <v>-3.7247877508956151</v>
      </c>
      <c r="R417" s="55">
        <f t="shared" si="436"/>
        <v>-12.753965133044971</v>
      </c>
      <c r="S417" s="456" t="s">
        <v>244</v>
      </c>
    </row>
    <row r="418" spans="1:19" s="2" customFormat="1" ht="11.25" customHeight="1">
      <c r="A418" s="37"/>
      <c r="B418" s="45" t="s">
        <v>186</v>
      </c>
      <c r="C418" s="55">
        <f t="shared" si="421"/>
        <v>1.6085445888563754E-2</v>
      </c>
      <c r="D418" s="55">
        <f t="shared" si="422"/>
        <v>-4.1017074981440373</v>
      </c>
      <c r="E418" s="55">
        <f t="shared" si="423"/>
        <v>-4.841330315322395</v>
      </c>
      <c r="F418" s="55">
        <f t="shared" si="422"/>
        <v>-20.44698605356831</v>
      </c>
      <c r="G418" s="55">
        <f t="shared" si="424"/>
        <v>-6.9891751885828626</v>
      </c>
      <c r="H418" s="55">
        <f t="shared" ref="H418" si="437">SUM(H207/H180*100-100)</f>
        <v>-4.4529191358779627</v>
      </c>
      <c r="I418" s="55">
        <f t="shared" si="424"/>
        <v>-5.29219157555913</v>
      </c>
      <c r="J418" s="37"/>
      <c r="K418" s="45" t="s">
        <v>186</v>
      </c>
      <c r="L418" s="55">
        <f t="shared" si="426"/>
        <v>3.0376792934881109</v>
      </c>
      <c r="M418" s="55">
        <f t="shared" ref="M418:R418" si="438">SUM(M207/M180*100-100)</f>
        <v>-1.3793876864416177</v>
      </c>
      <c r="N418" s="55">
        <f t="shared" si="438"/>
        <v>3.3203294321629784</v>
      </c>
      <c r="O418" s="55">
        <f t="shared" si="428"/>
        <v>-12.034711121260571</v>
      </c>
      <c r="P418" s="55">
        <f t="shared" si="438"/>
        <v>43.107051167233891</v>
      </c>
      <c r="Q418" s="55">
        <f t="shared" si="438"/>
        <v>-2.5849403122130497</v>
      </c>
      <c r="R418" s="55">
        <f t="shared" si="438"/>
        <v>-12.221994114829258</v>
      </c>
      <c r="S418" s="456" t="s">
        <v>244</v>
      </c>
    </row>
    <row r="419" spans="1:19" s="2" customFormat="1" ht="11.25" customHeight="1">
      <c r="A419" s="37"/>
      <c r="B419" s="45" t="s">
        <v>187</v>
      </c>
      <c r="C419" s="55">
        <f t="shared" si="421"/>
        <v>5.6104402975972789</v>
      </c>
      <c r="D419" s="55">
        <f t="shared" si="422"/>
        <v>-4.8593229548085333</v>
      </c>
      <c r="E419" s="55">
        <f t="shared" si="423"/>
        <v>1.1737644429201453</v>
      </c>
      <c r="F419" s="55">
        <f t="shared" si="422"/>
        <v>-22.734732604208062</v>
      </c>
      <c r="G419" s="55">
        <f t="shared" si="424"/>
        <v>-12.050082360775235</v>
      </c>
      <c r="H419" s="55">
        <f t="shared" ref="H419" si="439">SUM(H208/H181*100-100)</f>
        <v>-2.8029141909340893</v>
      </c>
      <c r="I419" s="55">
        <f t="shared" si="424"/>
        <v>-15.742739269418877</v>
      </c>
      <c r="J419" s="37"/>
      <c r="K419" s="45" t="s">
        <v>187</v>
      </c>
      <c r="L419" s="55">
        <f t="shared" si="426"/>
        <v>-3.8937658915016442</v>
      </c>
      <c r="M419" s="55">
        <f t="shared" ref="M419:R419" si="440">SUM(M208/M181*100-100)</f>
        <v>-10.884698477049056</v>
      </c>
      <c r="N419" s="55">
        <f t="shared" si="440"/>
        <v>7.5484589301077847</v>
      </c>
      <c r="O419" s="55">
        <f t="shared" si="428"/>
        <v>-9.7071746308981233</v>
      </c>
      <c r="P419" s="55">
        <f t="shared" si="440"/>
        <v>57.177468201090221</v>
      </c>
      <c r="Q419" s="55">
        <f t="shared" si="440"/>
        <v>-11.978200371057511</v>
      </c>
      <c r="R419" s="55">
        <f t="shared" si="440"/>
        <v>-26.815767402851549</v>
      </c>
      <c r="S419" s="456" t="s">
        <v>244</v>
      </c>
    </row>
    <row r="420" spans="1:19" s="2" customFormat="1" ht="11.25" customHeight="1">
      <c r="A420" s="37"/>
      <c r="B420" s="45" t="s">
        <v>188</v>
      </c>
      <c r="C420" s="55">
        <f t="shared" si="421"/>
        <v>-1.6818193415602849</v>
      </c>
      <c r="D420" s="55">
        <f t="shared" si="422"/>
        <v>4.206696494419603</v>
      </c>
      <c r="E420" s="55">
        <f t="shared" si="423"/>
        <v>-8.6175228751582011</v>
      </c>
      <c r="F420" s="55">
        <f t="shared" si="422"/>
        <v>-19.135716660119058</v>
      </c>
      <c r="G420" s="55">
        <f t="shared" si="424"/>
        <v>-18.360288968968277</v>
      </c>
      <c r="H420" s="55">
        <f t="shared" ref="H420" si="441">SUM(H209/H182*100-100)</f>
        <v>-3.982083356093284</v>
      </c>
      <c r="I420" s="55">
        <f t="shared" si="424"/>
        <v>-7.5987522712234608</v>
      </c>
      <c r="J420" s="37"/>
      <c r="K420" s="45" t="s">
        <v>188</v>
      </c>
      <c r="L420" s="55">
        <f t="shared" si="426"/>
        <v>-1.9171091648851615</v>
      </c>
      <c r="M420" s="55">
        <f t="shared" ref="M420:R420" si="442">SUM(M209/M182*100-100)</f>
        <v>5.1400395608175842</v>
      </c>
      <c r="N420" s="55">
        <f t="shared" si="442"/>
        <v>-4.4554947787170676</v>
      </c>
      <c r="O420" s="55">
        <f t="shared" si="428"/>
        <v>1.7932885906040212</v>
      </c>
      <c r="P420" s="55">
        <f t="shared" si="442"/>
        <v>15.224458204334383</v>
      </c>
      <c r="Q420" s="55">
        <f t="shared" si="442"/>
        <v>10.579220565213802</v>
      </c>
      <c r="R420" s="55">
        <f t="shared" si="442"/>
        <v>-17.796486090776</v>
      </c>
      <c r="S420" s="456" t="s">
        <v>244</v>
      </c>
    </row>
    <row r="421" spans="1:19" s="2" customFormat="1" ht="11.25" customHeight="1">
      <c r="A421" s="37"/>
      <c r="B421" s="45" t="s">
        <v>189</v>
      </c>
      <c r="C421" s="55">
        <f t="shared" si="421"/>
        <v>-3.1276846348507661</v>
      </c>
      <c r="D421" s="55">
        <f t="shared" si="422"/>
        <v>2.8446617088772115</v>
      </c>
      <c r="E421" s="55">
        <f t="shared" si="423"/>
        <v>-5.9555783342121771</v>
      </c>
      <c r="F421" s="55">
        <f t="shared" si="422"/>
        <v>-16.247466920967938</v>
      </c>
      <c r="G421" s="55">
        <f t="shared" si="424"/>
        <v>-14.187524864777927</v>
      </c>
      <c r="H421" s="55">
        <f t="shared" ref="H421" si="443">SUM(H210/H183*100-100)</f>
        <v>0.5909717092259541</v>
      </c>
      <c r="I421" s="55">
        <f t="shared" si="424"/>
        <v>-4.7629092136348419</v>
      </c>
      <c r="J421" s="37"/>
      <c r="K421" s="45" t="s">
        <v>189</v>
      </c>
      <c r="L421" s="55">
        <f t="shared" si="426"/>
        <v>-4.8175922526963433</v>
      </c>
      <c r="M421" s="55">
        <f t="shared" ref="M421:R421" si="444">SUM(M210/M183*100-100)</f>
        <v>-2.9379285549192389</v>
      </c>
      <c r="N421" s="55">
        <f t="shared" si="444"/>
        <v>9.0970477811090262</v>
      </c>
      <c r="O421" s="55">
        <f t="shared" si="428"/>
        <v>-2.0708257200034836</v>
      </c>
      <c r="P421" s="55">
        <f t="shared" si="444"/>
        <v>40.205299810075047</v>
      </c>
      <c r="Q421" s="55">
        <f t="shared" si="444"/>
        <v>2.5952485487096908</v>
      </c>
      <c r="R421" s="55">
        <f t="shared" si="444"/>
        <v>4.1429000300209964</v>
      </c>
      <c r="S421" s="456" t="s">
        <v>244</v>
      </c>
    </row>
    <row r="422" spans="1:19" s="2" customFormat="1" ht="11.25" customHeight="1">
      <c r="A422" s="37"/>
      <c r="B422" s="45" t="s">
        <v>190</v>
      </c>
      <c r="C422" s="55">
        <f t="shared" si="421"/>
        <v>4.4013776195201473</v>
      </c>
      <c r="D422" s="55">
        <f t="shared" si="422"/>
        <v>-0.33569135190164445</v>
      </c>
      <c r="E422" s="55">
        <f t="shared" si="423"/>
        <v>-7.1527553002103872</v>
      </c>
      <c r="F422" s="55">
        <f t="shared" si="422"/>
        <v>-16.418523692486971</v>
      </c>
      <c r="G422" s="55">
        <f t="shared" si="424"/>
        <v>-8.7939543763031196</v>
      </c>
      <c r="H422" s="55">
        <f t="shared" ref="H422" si="445">SUM(H211/H184*100-100)</f>
        <v>-3.2400462863755024</v>
      </c>
      <c r="I422" s="55">
        <f t="shared" si="424"/>
        <v>-8.1285406526769322</v>
      </c>
      <c r="J422" s="37"/>
      <c r="K422" s="45" t="s">
        <v>190</v>
      </c>
      <c r="L422" s="55">
        <f t="shared" si="426"/>
        <v>-10.019932536031888</v>
      </c>
      <c r="M422" s="55">
        <f t="shared" ref="M422:R422" si="446">SUM(M211/M184*100-100)</f>
        <v>-21.01270037577892</v>
      </c>
      <c r="N422" s="55">
        <f t="shared" si="446"/>
        <v>6.2480059555461054</v>
      </c>
      <c r="O422" s="55">
        <f t="shared" si="428"/>
        <v>-8.931937592748568</v>
      </c>
      <c r="P422" s="55">
        <f t="shared" si="446"/>
        <v>-4.6235706259501512</v>
      </c>
      <c r="Q422" s="55">
        <f t="shared" si="446"/>
        <v>8.3182756840475065</v>
      </c>
      <c r="R422" s="55">
        <f t="shared" si="446"/>
        <v>-35.979014247208312</v>
      </c>
      <c r="S422" s="456" t="s">
        <v>244</v>
      </c>
    </row>
    <row r="423" spans="1:19" s="2" customFormat="1" ht="11.25" customHeight="1">
      <c r="A423" s="37"/>
      <c r="B423" s="45" t="s">
        <v>191</v>
      </c>
      <c r="C423" s="55">
        <f t="shared" si="421"/>
        <v>7.5667507733538457</v>
      </c>
      <c r="D423" s="55">
        <f t="shared" si="422"/>
        <v>19.521195033882393</v>
      </c>
      <c r="E423" s="55">
        <f t="shared" si="423"/>
        <v>-11.504153664201539</v>
      </c>
      <c r="F423" s="55">
        <f t="shared" si="422"/>
        <v>-12.38255766769673</v>
      </c>
      <c r="G423" s="55">
        <f t="shared" si="424"/>
        <v>-17.241319893167912</v>
      </c>
      <c r="H423" s="55">
        <f t="shared" ref="H423" si="447">SUM(H212/H185*100-100)</f>
        <v>-4.0110681184198711</v>
      </c>
      <c r="I423" s="55">
        <f t="shared" si="424"/>
        <v>-4.2916622184263815</v>
      </c>
      <c r="J423" s="37"/>
      <c r="K423" s="45" t="s">
        <v>191</v>
      </c>
      <c r="L423" s="55">
        <f t="shared" si="426"/>
        <v>-5.2464976337480778</v>
      </c>
      <c r="M423" s="55">
        <f t="shared" ref="M423:R423" si="448">SUM(M212/M185*100-100)</f>
        <v>-31.233033721421251</v>
      </c>
      <c r="N423" s="55">
        <f t="shared" si="448"/>
        <v>-3.4698521046643833</v>
      </c>
      <c r="O423" s="55">
        <f t="shared" si="428"/>
        <v>-8.3890010874631002</v>
      </c>
      <c r="P423" s="55">
        <f t="shared" si="448"/>
        <v>23.191533086724235</v>
      </c>
      <c r="Q423" s="55">
        <f t="shared" si="448"/>
        <v>-12.279171210468917</v>
      </c>
      <c r="R423" s="55">
        <f t="shared" si="448"/>
        <v>-49.355997546657314</v>
      </c>
      <c r="S423" s="456" t="s">
        <v>244</v>
      </c>
    </row>
    <row r="424" spans="1:19" s="2" customFormat="1" ht="11.25" customHeight="1">
      <c r="A424" s="37"/>
      <c r="B424" s="45" t="s">
        <v>192</v>
      </c>
      <c r="C424" s="55">
        <f t="shared" si="421"/>
        <v>9.0603015075376874</v>
      </c>
      <c r="D424" s="55">
        <f t="shared" si="422"/>
        <v>16.512669297900203</v>
      </c>
      <c r="E424" s="55">
        <f t="shared" si="423"/>
        <v>-7.6675213082946385</v>
      </c>
      <c r="F424" s="55">
        <f t="shared" si="422"/>
        <v>-21.90794280346519</v>
      </c>
      <c r="G424" s="55">
        <f t="shared" si="424"/>
        <v>-14.484928045971316</v>
      </c>
      <c r="H424" s="55">
        <f t="shared" ref="H424" si="449">SUM(H213/H186*100-100)</f>
        <v>-6.4546998732027134</v>
      </c>
      <c r="I424" s="55">
        <f t="shared" si="424"/>
        <v>-7.3753630203291465</v>
      </c>
      <c r="J424" s="37"/>
      <c r="K424" s="45" t="s">
        <v>192</v>
      </c>
      <c r="L424" s="55">
        <f t="shared" si="426"/>
        <v>0.23366068405010765</v>
      </c>
      <c r="M424" s="55">
        <f t="shared" ref="M424:R424" si="450">SUM(M213/M186*100-100)</f>
        <v>-36.944547822850758</v>
      </c>
      <c r="N424" s="55">
        <f t="shared" si="450"/>
        <v>-9.1934856317047462</v>
      </c>
      <c r="O424" s="55">
        <f t="shared" si="428"/>
        <v>-22.622155911973138</v>
      </c>
      <c r="P424" s="55">
        <f t="shared" si="450"/>
        <v>-71.101657620654251</v>
      </c>
      <c r="Q424" s="55">
        <f t="shared" si="450"/>
        <v>-1.4241831890533376</v>
      </c>
      <c r="R424" s="55">
        <f t="shared" si="450"/>
        <v>-12.621359223300971</v>
      </c>
      <c r="S424" s="456" t="s">
        <v>244</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73" t="s">
        <v>193</v>
      </c>
      <c r="B426" s="1166"/>
      <c r="C426" s="55">
        <f t="shared" ref="C426:C437" si="451">SUM(C215/C188*100-100)</f>
        <v>-3.7765126706635073</v>
      </c>
      <c r="D426" s="55">
        <f t="shared" ref="D426:F437" si="452">SUM(D215/D188*100-100)</f>
        <v>-14.14495955528632</v>
      </c>
      <c r="E426" s="55">
        <f t="shared" ref="E426:E437" si="453">SUM(E215/E188*100-100)</f>
        <v>-7.1099480299288587</v>
      </c>
      <c r="F426" s="55">
        <f t="shared" si="452"/>
        <v>-8.4086266499057132</v>
      </c>
      <c r="G426" s="55">
        <f t="shared" ref="G426:I437" si="454">SUM(G215/G188*100-100)</f>
        <v>-28.296039922730202</v>
      </c>
      <c r="H426" s="55"/>
      <c r="I426" s="55">
        <f t="shared" si="454"/>
        <v>-21.82467295564706</v>
      </c>
      <c r="J426" s="1173" t="s">
        <v>193</v>
      </c>
      <c r="K426" s="1166"/>
      <c r="L426" s="55">
        <f t="shared" ref="L426:M437" si="455">SUM(L215/L188*100-100)</f>
        <v>-18.636887518300469</v>
      </c>
      <c r="M426" s="55">
        <f t="shared" ref="M426:R426" si="456">SUM(M215/M188*100-100)</f>
        <v>-100</v>
      </c>
      <c r="N426" s="55">
        <f t="shared" si="456"/>
        <v>4.4196106705119149</v>
      </c>
      <c r="O426" s="55">
        <f>SUM(O215/O188*100-100)</f>
        <v>-16.876750700280112</v>
      </c>
      <c r="P426" s="55">
        <f t="shared" si="456"/>
        <v>146.11307420494703</v>
      </c>
      <c r="Q426" s="55">
        <f t="shared" si="456"/>
        <v>-25.620987998883621</v>
      </c>
      <c r="R426" s="55">
        <f t="shared" si="456"/>
        <v>15.521165225307215</v>
      </c>
      <c r="S426" s="456" t="s">
        <v>244</v>
      </c>
    </row>
    <row r="427" spans="1:19" s="2" customFormat="1" ht="11.25" hidden="1" customHeight="1">
      <c r="A427" s="1173" t="s">
        <v>194</v>
      </c>
      <c r="B427" s="1166"/>
      <c r="C427" s="55">
        <f t="shared" si="451"/>
        <v>-2.7618406416486323</v>
      </c>
      <c r="D427" s="55">
        <f t="shared" si="452"/>
        <v>-7.8399237999187505</v>
      </c>
      <c r="E427" s="55">
        <f t="shared" si="453"/>
        <v>-16.710888277575648</v>
      </c>
      <c r="F427" s="55">
        <f t="shared" si="452"/>
        <v>-20.288547366786972</v>
      </c>
      <c r="G427" s="55">
        <f t="shared" si="454"/>
        <v>-25.546662996027848</v>
      </c>
      <c r="H427" s="55"/>
      <c r="I427" s="55">
        <f t="shared" si="454"/>
        <v>-13.555165470597345</v>
      </c>
      <c r="J427" s="1173" t="s">
        <v>194</v>
      </c>
      <c r="K427" s="1166"/>
      <c r="L427" s="55">
        <f t="shared" si="455"/>
        <v>-9.9810785241248823</v>
      </c>
      <c r="M427" s="55">
        <f t="shared" ref="M427:R427" si="457">SUM(M216/M189*100-100)</f>
        <v>-2.9688631426502639</v>
      </c>
      <c r="N427" s="55">
        <f t="shared" si="457"/>
        <v>5.3534533648169997</v>
      </c>
      <c r="O427" s="55">
        <f>SUM(O216/O189*100-100)</f>
        <v>-4.573863636363626</v>
      </c>
      <c r="P427" s="55">
        <f t="shared" si="457"/>
        <v>140.00691562932229</v>
      </c>
      <c r="Q427" s="55">
        <f t="shared" si="457"/>
        <v>-23.595505617977537</v>
      </c>
      <c r="R427" s="55">
        <f t="shared" si="457"/>
        <v>27.122844827586206</v>
      </c>
      <c r="S427" s="456" t="s">
        <v>244</v>
      </c>
    </row>
    <row r="428" spans="1:19" s="2" customFormat="1" ht="11.25" hidden="1" customHeight="1">
      <c r="A428" s="1173" t="s">
        <v>195</v>
      </c>
      <c r="B428" s="1166"/>
      <c r="C428" s="55">
        <f t="shared" si="451"/>
        <v>-2.71193836664537</v>
      </c>
      <c r="D428" s="55">
        <f t="shared" si="452"/>
        <v>-4.8198092862525215</v>
      </c>
      <c r="E428" s="55">
        <f t="shared" si="453"/>
        <v>-13.266690583249954</v>
      </c>
      <c r="F428" s="55">
        <f t="shared" si="452"/>
        <v>-22.202709627642108</v>
      </c>
      <c r="G428" s="55">
        <f t="shared" si="454"/>
        <v>-19.153496778977612</v>
      </c>
      <c r="H428" s="55"/>
      <c r="I428" s="55">
        <f t="shared" si="454"/>
        <v>-9.7601197221979845</v>
      </c>
      <c r="J428" s="1173" t="s">
        <v>195</v>
      </c>
      <c r="K428" s="1166"/>
      <c r="L428" s="55">
        <f t="shared" si="455"/>
        <v>-6.4561720042098756</v>
      </c>
      <c r="M428" s="55">
        <f t="shared" ref="M428:R428" si="458">SUM(M217/M190*100-100)</f>
        <v>-2.774603528526427</v>
      </c>
      <c r="N428" s="55">
        <f t="shared" si="458"/>
        <v>-0.81891128117328549</v>
      </c>
      <c r="O428" s="55">
        <f>SUM(O217/O190*100-100)</f>
        <v>26.333861595351323</v>
      </c>
      <c r="P428" s="55">
        <f t="shared" si="458"/>
        <v>38.912916423144367</v>
      </c>
      <c r="Q428" s="55">
        <f t="shared" si="458"/>
        <v>-20.242134484885881</v>
      </c>
      <c r="R428" s="55">
        <f t="shared" si="458"/>
        <v>12.463962108731465</v>
      </c>
      <c r="S428" s="456" t="s">
        <v>244</v>
      </c>
    </row>
    <row r="429" spans="1:19" s="2" customFormat="1" ht="11.25" hidden="1" customHeight="1">
      <c r="A429" s="1173" t="s">
        <v>196</v>
      </c>
      <c r="B429" s="1166"/>
      <c r="C429" s="55">
        <f t="shared" si="451"/>
        <v>-3.4822521798919297</v>
      </c>
      <c r="D429" s="55">
        <f t="shared" si="452"/>
        <v>-5.5211795522881744</v>
      </c>
      <c r="E429" s="55">
        <f t="shared" si="453"/>
        <v>-4.8371683714511278</v>
      </c>
      <c r="F429" s="55">
        <f t="shared" si="452"/>
        <v>-20.549502439706885</v>
      </c>
      <c r="G429" s="55">
        <f t="shared" si="454"/>
        <v>-19.625346238339318</v>
      </c>
      <c r="H429" s="55"/>
      <c r="I429" s="55">
        <f t="shared" si="454"/>
        <v>-14.803993886711297</v>
      </c>
      <c r="J429" s="1173" t="s">
        <v>196</v>
      </c>
      <c r="K429" s="1166"/>
      <c r="L429" s="55">
        <f t="shared" si="455"/>
        <v>-1.4074045713848022</v>
      </c>
      <c r="M429" s="55">
        <f t="shared" ref="M429:R429" si="459">SUM(M218/M191*100-100)</f>
        <v>0.39675225780166556</v>
      </c>
      <c r="N429" s="55">
        <f t="shared" si="459"/>
        <v>0.13225083575181884</v>
      </c>
      <c r="O429" s="55">
        <f>SUM(O218/O191*100-100)</f>
        <v>-0.24298916507329693</v>
      </c>
      <c r="P429" s="55">
        <f t="shared" si="459"/>
        <v>21.416138256869317</v>
      </c>
      <c r="Q429" s="55">
        <f t="shared" si="459"/>
        <v>-13.387965771720914</v>
      </c>
      <c r="R429" s="55">
        <f t="shared" si="459"/>
        <v>5.2001368457064814</v>
      </c>
      <c r="S429" s="456" t="s">
        <v>244</v>
      </c>
    </row>
    <row r="430" spans="1:19" s="2" customFormat="1" ht="11.25" hidden="1" customHeight="1">
      <c r="A430" s="1173" t="s">
        <v>197</v>
      </c>
      <c r="B430" s="1166"/>
      <c r="C430" s="55">
        <f t="shared" si="451"/>
        <v>-0.78692315406348712</v>
      </c>
      <c r="D430" s="55">
        <f t="shared" si="452"/>
        <v>-1.8403275273754645</v>
      </c>
      <c r="E430" s="55">
        <f t="shared" si="453"/>
        <v>-5.2517570109501577</v>
      </c>
      <c r="F430" s="55">
        <f t="shared" si="452"/>
        <v>-18.613719599220119</v>
      </c>
      <c r="G430" s="55">
        <f t="shared" si="454"/>
        <v>-17.483216019699384</v>
      </c>
      <c r="H430" s="55"/>
      <c r="I430" s="55">
        <f t="shared" si="454"/>
        <v>-10.579908236716292</v>
      </c>
      <c r="J430" s="1173" t="s">
        <v>197</v>
      </c>
      <c r="K430" s="1166"/>
      <c r="L430" s="55">
        <f t="shared" si="455"/>
        <v>0.39232955682773252</v>
      </c>
      <c r="M430" s="55">
        <f t="shared" ref="M430:R430" si="460">SUM(M219/M192*100-100)</f>
        <v>0.50375266617650993</v>
      </c>
      <c r="N430" s="55">
        <f t="shared" si="460"/>
        <v>1.2755254295093295</v>
      </c>
      <c r="O430" s="55">
        <f t="shared" si="460"/>
        <v>0.28287383417035983</v>
      </c>
      <c r="P430" s="55">
        <f t="shared" si="460"/>
        <v>49.814556466705227</v>
      </c>
      <c r="Q430" s="55">
        <f t="shared" si="460"/>
        <v>-8.7509419743782786</v>
      </c>
      <c r="R430" s="55">
        <f t="shared" si="460"/>
        <v>-0.57792495412456901</v>
      </c>
      <c r="S430" s="456" t="s">
        <v>244</v>
      </c>
    </row>
    <row r="431" spans="1:19" s="2" customFormat="1" ht="11.25" hidden="1" customHeight="1">
      <c r="A431" s="1173" t="s">
        <v>198</v>
      </c>
      <c r="B431" s="1166"/>
      <c r="C431" s="55">
        <f t="shared" si="451"/>
        <v>-0.59184612224115085</v>
      </c>
      <c r="D431" s="55">
        <f t="shared" si="452"/>
        <v>-2.3228866800644568</v>
      </c>
      <c r="E431" s="55">
        <f t="shared" si="453"/>
        <v>-5.1671549984813225</v>
      </c>
      <c r="F431" s="55">
        <f t="shared" si="452"/>
        <v>-19.070282838925323</v>
      </c>
      <c r="G431" s="55">
        <f t="shared" si="454"/>
        <v>-15.178694851149928</v>
      </c>
      <c r="H431" s="55"/>
      <c r="I431" s="55">
        <f t="shared" si="454"/>
        <v>-9.330437815877616</v>
      </c>
      <c r="J431" s="1173" t="s">
        <v>198</v>
      </c>
      <c r="K431" s="1166"/>
      <c r="L431" s="55">
        <f t="shared" si="455"/>
        <v>0.97790365244341615</v>
      </c>
      <c r="M431" s="55">
        <f t="shared" ref="M431:R431" si="461">SUM(M220/M193*100-100)</f>
        <v>0.11558221652015277</v>
      </c>
      <c r="N431" s="55">
        <f t="shared" si="461"/>
        <v>1.7413917966949839</v>
      </c>
      <c r="O431" s="55">
        <f t="shared" si="461"/>
        <v>-4.4701528235856642</v>
      </c>
      <c r="P431" s="55">
        <f t="shared" si="461"/>
        <v>47.379600329446447</v>
      </c>
      <c r="Q431" s="55">
        <f t="shared" si="461"/>
        <v>-6.6605441753315375</v>
      </c>
      <c r="R431" s="55">
        <f t="shared" si="461"/>
        <v>-3.3212949825873892</v>
      </c>
      <c r="S431" s="456" t="s">
        <v>244</v>
      </c>
    </row>
    <row r="432" spans="1:19" s="2" customFormat="1" ht="11.25" hidden="1" customHeight="1">
      <c r="A432" s="1173" t="s">
        <v>199</v>
      </c>
      <c r="B432" s="1166"/>
      <c r="C432" s="55">
        <f t="shared" si="451"/>
        <v>0.63730646482463271</v>
      </c>
      <c r="D432" s="55">
        <f t="shared" si="452"/>
        <v>-2.8129886989299564</v>
      </c>
      <c r="E432" s="55">
        <f t="shared" si="453"/>
        <v>-4.1310663805439134</v>
      </c>
      <c r="F432" s="55">
        <f t="shared" si="452"/>
        <v>-19.87937311387789</v>
      </c>
      <c r="G432" s="55">
        <f t="shared" si="454"/>
        <v>-14.535797556781844</v>
      </c>
      <c r="H432" s="55"/>
      <c r="I432" s="55">
        <f t="shared" si="454"/>
        <v>-10.764190094525958</v>
      </c>
      <c r="J432" s="1173" t="s">
        <v>199</v>
      </c>
      <c r="K432" s="1166"/>
      <c r="L432" s="55">
        <f t="shared" si="455"/>
        <v>3.5195713305768095E-2</v>
      </c>
      <c r="M432" s="55">
        <f t="shared" ref="M432:R432" si="462">SUM(M221/M194*100-100)</f>
        <v>-1.8434427397520494</v>
      </c>
      <c r="N432" s="55">
        <f t="shared" si="462"/>
        <v>2.9403159742539486</v>
      </c>
      <c r="O432" s="55">
        <f t="shared" si="462"/>
        <v>-6.1233104470154416</v>
      </c>
      <c r="P432" s="55">
        <f t="shared" si="462"/>
        <v>49.9616907163836</v>
      </c>
      <c r="Q432" s="55">
        <f t="shared" si="462"/>
        <v>-8.1872253539881967</v>
      </c>
      <c r="R432" s="55">
        <f t="shared" si="462"/>
        <v>-8.5797594764044192</v>
      </c>
      <c r="S432" s="456" t="s">
        <v>244</v>
      </c>
    </row>
    <row r="433" spans="1:19" s="2" customFormat="1" ht="11.25" hidden="1" customHeight="1">
      <c r="A433" s="1173" t="s">
        <v>200</v>
      </c>
      <c r="B433" s="1166"/>
      <c r="C433" s="55">
        <f t="shared" si="451"/>
        <v>0.23398784357722491</v>
      </c>
      <c r="D433" s="55">
        <f t="shared" si="452"/>
        <v>-1.7136943869329002</v>
      </c>
      <c r="E433" s="55">
        <f t="shared" si="453"/>
        <v>-4.79125551577377</v>
      </c>
      <c r="F433" s="55">
        <f t="shared" si="452"/>
        <v>-19.738259105365003</v>
      </c>
      <c r="G433" s="55">
        <f t="shared" si="454"/>
        <v>-15.201755781603836</v>
      </c>
      <c r="H433" s="55"/>
      <c r="I433" s="55">
        <f t="shared" si="454"/>
        <v>-10.250130053983071</v>
      </c>
      <c r="J433" s="1173" t="s">
        <v>200</v>
      </c>
      <c r="K433" s="1166"/>
      <c r="L433" s="55">
        <f t="shared" si="455"/>
        <v>-0.30138476491097776</v>
      </c>
      <c r="M433" s="55">
        <f t="shared" ref="M433:R433" si="463">SUM(M222/M195*100-100)</f>
        <v>-0.85081067425115009</v>
      </c>
      <c r="N433" s="55">
        <f t="shared" si="463"/>
        <v>1.6561037525687681</v>
      </c>
      <c r="O433" s="55">
        <f t="shared" si="463"/>
        <v>-4.2000639140160843</v>
      </c>
      <c r="P433" s="55">
        <f t="shared" si="463"/>
        <v>39.817828406111573</v>
      </c>
      <c r="Q433" s="55">
        <f t="shared" si="463"/>
        <v>-4.2049130168720978</v>
      </c>
      <c r="R433" s="55">
        <f t="shared" si="463"/>
        <v>-9.9252957710352803</v>
      </c>
      <c r="S433" s="456" t="s">
        <v>244</v>
      </c>
    </row>
    <row r="434" spans="1:19" s="2" customFormat="1" ht="12" hidden="1" customHeight="1">
      <c r="A434" s="1173" t="s">
        <v>201</v>
      </c>
      <c r="B434" s="1166"/>
      <c r="C434" s="55">
        <f t="shared" si="451"/>
        <v>-0.30333192913390405</v>
      </c>
      <c r="D434" s="55">
        <f t="shared" si="452"/>
        <v>-1.1258410945748096</v>
      </c>
      <c r="E434" s="55">
        <f t="shared" si="453"/>
        <v>-4.9580510616427773</v>
      </c>
      <c r="F434" s="55">
        <f t="shared" si="452"/>
        <v>-19.222959861496321</v>
      </c>
      <c r="G434" s="55">
        <f t="shared" si="454"/>
        <v>-15.050211215946149</v>
      </c>
      <c r="H434" s="55"/>
      <c r="I434" s="55">
        <f t="shared" si="454"/>
        <v>-9.4862658215768221</v>
      </c>
      <c r="J434" s="1173" t="s">
        <v>201</v>
      </c>
      <c r="K434" s="1166"/>
      <c r="L434" s="55">
        <f t="shared" si="455"/>
        <v>-0.95769381233264994</v>
      </c>
      <c r="M434" s="55">
        <f t="shared" si="455"/>
        <v>-1.1366194013054098</v>
      </c>
      <c r="N434" s="55">
        <f t="shared" ref="N434:R434" si="464">SUM(N223/N196*100-100)</f>
        <v>2.6815459462276294</v>
      </c>
      <c r="O434" s="55">
        <f t="shared" si="464"/>
        <v>-3.809168840849793</v>
      </c>
      <c r="P434" s="55">
        <f t="shared" si="464"/>
        <v>39.89530026581798</v>
      </c>
      <c r="Q434" s="55">
        <f t="shared" si="464"/>
        <v>-3.1714965638413872</v>
      </c>
      <c r="R434" s="55">
        <f t="shared" si="464"/>
        <v>-8.1717231249941591</v>
      </c>
      <c r="S434" s="456" t="s">
        <v>244</v>
      </c>
    </row>
    <row r="435" spans="1:19" s="2" customFormat="1" ht="11.25" hidden="1" customHeight="1">
      <c r="A435" s="1173" t="s">
        <v>202</v>
      </c>
      <c r="B435" s="1166"/>
      <c r="C435" s="55">
        <f t="shared" si="451"/>
        <v>0.30682012359324062</v>
      </c>
      <c r="D435" s="55">
        <f t="shared" si="452"/>
        <v>-1.0358919011439411</v>
      </c>
      <c r="E435" s="55">
        <f t="shared" si="453"/>
        <v>-5.2268846966817222</v>
      </c>
      <c r="F435" s="55">
        <f t="shared" si="452"/>
        <v>-18.898438269908027</v>
      </c>
      <c r="G435" s="55">
        <f t="shared" si="454"/>
        <v>-14.263835396188767</v>
      </c>
      <c r="H435" s="55"/>
      <c r="I435" s="55">
        <f t="shared" si="454"/>
        <v>-9.3120460726283909</v>
      </c>
      <c r="J435" s="1173" t="s">
        <v>202</v>
      </c>
      <c r="K435" s="1166"/>
      <c r="L435" s="55">
        <f t="shared" si="455"/>
        <v>-2.0182580804342365</v>
      </c>
      <c r="M435" s="55">
        <f t="shared" ref="M435:R435" si="465">SUM(M224/M197*100-100)</f>
        <v>-3.6970202023296537</v>
      </c>
      <c r="N435" s="55">
        <f t="shared" si="465"/>
        <v>3.1195410480534491</v>
      </c>
      <c r="O435" s="55">
        <f t="shared" si="465"/>
        <v>-4.4095457899907444</v>
      </c>
      <c r="P435" s="55">
        <f t="shared" si="465"/>
        <v>30.332244782053095</v>
      </c>
      <c r="Q435" s="55">
        <f t="shared" si="465"/>
        <v>-1.9875652491937501</v>
      </c>
      <c r="R435" s="55">
        <f t="shared" si="465"/>
        <v>-12.696895879187593</v>
      </c>
      <c r="S435" s="456" t="s">
        <v>244</v>
      </c>
    </row>
    <row r="436" spans="1:19" s="2" customFormat="1" ht="11.25" hidden="1" customHeight="1">
      <c r="A436" s="1173" t="s">
        <v>203</v>
      </c>
      <c r="B436" s="1166"/>
      <c r="C436" s="55">
        <f t="shared" si="451"/>
        <v>0.81876165441121884</v>
      </c>
      <c r="D436" s="55">
        <f t="shared" si="452"/>
        <v>0.12911414688514355</v>
      </c>
      <c r="E436" s="55">
        <f t="shared" si="453"/>
        <v>-5.7290390238064077</v>
      </c>
      <c r="F436" s="55">
        <f t="shared" si="452"/>
        <v>-18.556469659291579</v>
      </c>
      <c r="G436" s="55">
        <f t="shared" si="454"/>
        <v>-14.443391481809371</v>
      </c>
      <c r="H436" s="55"/>
      <c r="I436" s="55">
        <f t="shared" si="454"/>
        <v>-9.0281450356793584</v>
      </c>
      <c r="J436" s="1173" t="s">
        <v>203</v>
      </c>
      <c r="K436" s="1166"/>
      <c r="L436" s="55">
        <f t="shared" si="455"/>
        <v>-2.2338650763913961</v>
      </c>
      <c r="M436" s="55">
        <f t="shared" ref="M436:R436" si="466">SUM(M225/M198*100-100)</f>
        <v>-6.2360938056247619</v>
      </c>
      <c r="N436" s="55">
        <f t="shared" si="466"/>
        <v>2.7281857242453071</v>
      </c>
      <c r="O436" s="55">
        <f t="shared" si="466"/>
        <v>-4.5264166438543754</v>
      </c>
      <c r="P436" s="55">
        <f t="shared" si="466"/>
        <v>29.870776668083295</v>
      </c>
      <c r="Q436" s="55">
        <f t="shared" si="466"/>
        <v>-2.2920565270697892</v>
      </c>
      <c r="R436" s="55">
        <f t="shared" si="466"/>
        <v>-15.705123596151907</v>
      </c>
      <c r="S436" s="456" t="s">
        <v>244</v>
      </c>
    </row>
    <row r="437" spans="1:19" s="2" customFormat="1" ht="11.25" hidden="1" customHeight="1">
      <c r="A437" s="1173" t="s">
        <v>204</v>
      </c>
      <c r="B437" s="1166"/>
      <c r="C437" s="55">
        <f t="shared" si="451"/>
        <v>1.2112929553058933</v>
      </c>
      <c r="D437" s="55">
        <f t="shared" si="452"/>
        <v>1.0742809687177299</v>
      </c>
      <c r="E437" s="55">
        <f t="shared" si="453"/>
        <v>-5.8487137556964797</v>
      </c>
      <c r="F437" s="55">
        <f t="shared" si="452"/>
        <v>-18.707181265909128</v>
      </c>
      <c r="G437" s="55">
        <f t="shared" si="454"/>
        <v>-14.445063860214574</v>
      </c>
      <c r="H437" s="55"/>
      <c r="I437" s="55">
        <f t="shared" si="454"/>
        <v>-8.9647100895658269</v>
      </c>
      <c r="J437" s="1173" t="s">
        <v>204</v>
      </c>
      <c r="K437" s="1166"/>
      <c r="L437" s="55">
        <f t="shared" si="455"/>
        <v>-2.090220731882809</v>
      </c>
      <c r="M437" s="55">
        <f t="shared" ref="M437:R437" si="467">SUM(M226/M199*100-100)</f>
        <v>-100</v>
      </c>
      <c r="N437" s="55">
        <f t="shared" si="467"/>
        <v>2.1039488695895159</v>
      </c>
      <c r="O437" s="55">
        <f t="shared" si="467"/>
        <v>-4.958537823658844</v>
      </c>
      <c r="P437" s="55">
        <f t="shared" si="467"/>
        <v>17.797863695094222</v>
      </c>
      <c r="Q437" s="55">
        <f t="shared" si="467"/>
        <v>-2.2724549198680819</v>
      </c>
      <c r="R437" s="55">
        <f t="shared" si="467"/>
        <v>-15.557274482154341</v>
      </c>
      <c r="S437" s="456" t="s">
        <v>244</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68">SUM(C229/C202*100-100)</f>
        <v>14.48213032870143</v>
      </c>
      <c r="D440" s="55">
        <f t="shared" ref="D440:F451" si="469">SUM(D229/D202*100-100)</f>
        <v>13.554485649656556</v>
      </c>
      <c r="E440" s="55">
        <f t="shared" ref="E440:E451" si="470">SUM(E229/E202*100-100)</f>
        <v>-9.670859455598773</v>
      </c>
      <c r="F440" s="55">
        <f t="shared" si="469"/>
        <v>-13.611117068044862</v>
      </c>
      <c r="G440" s="55">
        <f t="shared" ref="G440:I451" si="471">SUM(G229/G202*100-100)</f>
        <v>-9.9259134534433429</v>
      </c>
      <c r="H440" s="55"/>
      <c r="I440" s="55">
        <f t="shared" si="471"/>
        <v>2.77009233641121</v>
      </c>
      <c r="J440" s="37"/>
      <c r="K440" s="45" t="s">
        <v>181</v>
      </c>
      <c r="L440" s="55">
        <f t="shared" ref="L440:L451" si="472">SUM(L229/L202*100-100)</f>
        <v>17.300918836140895</v>
      </c>
      <c r="M440" s="55">
        <f t="shared" ref="M440:R440" si="473">SUM(M229/M202*100-100)</f>
        <v>-25.181767337807599</v>
      </c>
      <c r="N440" s="55">
        <f t="shared" si="473"/>
        <v>-11.544569495270324</v>
      </c>
      <c r="O440" s="55">
        <f t="shared" si="473"/>
        <v>4.1561359168772896</v>
      </c>
      <c r="P440" s="55">
        <f t="shared" si="473"/>
        <v>59.834888729361097</v>
      </c>
      <c r="Q440" s="55">
        <f t="shared" si="473"/>
        <v>28.555347091932447</v>
      </c>
      <c r="R440" s="55">
        <f t="shared" si="473"/>
        <v>7.4271079590228624</v>
      </c>
      <c r="S440" s="456" t="s">
        <v>244</v>
      </c>
    </row>
    <row r="441" spans="1:19" s="2" customFormat="1" ht="11.25" hidden="1" customHeight="1">
      <c r="A441" s="37"/>
      <c r="B441" s="45" t="s">
        <v>182</v>
      </c>
      <c r="C441" s="55">
        <f t="shared" si="468"/>
        <v>-100</v>
      </c>
      <c r="D441" s="55">
        <f t="shared" si="469"/>
        <v>-100</v>
      </c>
      <c r="E441" s="55">
        <f t="shared" si="470"/>
        <v>-100</v>
      </c>
      <c r="F441" s="55">
        <f t="shared" si="469"/>
        <v>-100</v>
      </c>
      <c r="G441" s="55">
        <f t="shared" si="471"/>
        <v>-100</v>
      </c>
      <c r="H441" s="55"/>
      <c r="I441" s="55">
        <f t="shared" si="471"/>
        <v>-100</v>
      </c>
      <c r="J441" s="37"/>
      <c r="K441" s="45" t="s">
        <v>182</v>
      </c>
      <c r="L441" s="55">
        <f t="shared" si="472"/>
        <v>-100</v>
      </c>
      <c r="M441" s="55">
        <f t="shared" ref="M441:R441" si="474">SUM(M230/M203*100-100)</f>
        <v>-100</v>
      </c>
      <c r="N441" s="55">
        <f t="shared" si="474"/>
        <v>-100</v>
      </c>
      <c r="O441" s="55">
        <f t="shared" si="474"/>
        <v>-100</v>
      </c>
      <c r="P441" s="55">
        <f t="shared" si="474"/>
        <v>-100</v>
      </c>
      <c r="Q441" s="55">
        <f t="shared" si="474"/>
        <v>-100</v>
      </c>
      <c r="R441" s="55">
        <f t="shared" si="474"/>
        <v>-100</v>
      </c>
      <c r="S441" s="456" t="s">
        <v>244</v>
      </c>
    </row>
    <row r="442" spans="1:19" s="2" customFormat="1" ht="11.25" hidden="1" customHeight="1">
      <c r="A442" s="37"/>
      <c r="B442" s="45" t="s">
        <v>183</v>
      </c>
      <c r="C442" s="55">
        <f t="shared" si="468"/>
        <v>-100</v>
      </c>
      <c r="D442" s="55">
        <f t="shared" si="469"/>
        <v>-100</v>
      </c>
      <c r="E442" s="55">
        <f t="shared" si="470"/>
        <v>-100</v>
      </c>
      <c r="F442" s="55">
        <f t="shared" si="469"/>
        <v>-100</v>
      </c>
      <c r="G442" s="55">
        <f t="shared" si="471"/>
        <v>-100</v>
      </c>
      <c r="H442" s="55"/>
      <c r="I442" s="55">
        <f t="shared" si="471"/>
        <v>-100</v>
      </c>
      <c r="J442" s="37"/>
      <c r="K442" s="45" t="s">
        <v>183</v>
      </c>
      <c r="L442" s="55">
        <f t="shared" si="472"/>
        <v>-100</v>
      </c>
      <c r="M442" s="55">
        <f t="shared" ref="M442:R442" si="475">SUM(M231/M204*100-100)</f>
        <v>-100</v>
      </c>
      <c r="N442" s="55">
        <f t="shared" si="475"/>
        <v>-100</v>
      </c>
      <c r="O442" s="55">
        <f t="shared" si="475"/>
        <v>-100</v>
      </c>
      <c r="P442" s="55">
        <f t="shared" si="475"/>
        <v>-100</v>
      </c>
      <c r="Q442" s="55">
        <f t="shared" si="475"/>
        <v>-100</v>
      </c>
      <c r="R442" s="55">
        <f t="shared" si="475"/>
        <v>-100</v>
      </c>
      <c r="S442" s="456" t="s">
        <v>244</v>
      </c>
    </row>
    <row r="443" spans="1:19" s="2" customFormat="1" ht="11.25" hidden="1" customHeight="1">
      <c r="A443" s="37"/>
      <c r="B443" s="45" t="s">
        <v>184</v>
      </c>
      <c r="C443" s="55">
        <f t="shared" si="468"/>
        <v>-100</v>
      </c>
      <c r="D443" s="55">
        <f t="shared" si="469"/>
        <v>-100</v>
      </c>
      <c r="E443" s="55">
        <f t="shared" si="470"/>
        <v>-100</v>
      </c>
      <c r="F443" s="55">
        <f t="shared" si="469"/>
        <v>-100</v>
      </c>
      <c r="G443" s="55">
        <f t="shared" si="471"/>
        <v>-100</v>
      </c>
      <c r="H443" s="55"/>
      <c r="I443" s="55">
        <f t="shared" si="471"/>
        <v>-100</v>
      </c>
      <c r="J443" s="37"/>
      <c r="K443" s="45" t="s">
        <v>184</v>
      </c>
      <c r="L443" s="55">
        <f t="shared" si="472"/>
        <v>-100</v>
      </c>
      <c r="M443" s="55">
        <f t="shared" ref="M443:R443" si="476">SUM(M232/M205*100-100)</f>
        <v>-100</v>
      </c>
      <c r="N443" s="55">
        <f t="shared" si="476"/>
        <v>-100</v>
      </c>
      <c r="O443" s="55">
        <f t="shared" si="476"/>
        <v>-100</v>
      </c>
      <c r="P443" s="55">
        <f t="shared" si="476"/>
        <v>-100</v>
      </c>
      <c r="Q443" s="55">
        <f t="shared" si="476"/>
        <v>-100</v>
      </c>
      <c r="R443" s="55">
        <f t="shared" si="476"/>
        <v>-100</v>
      </c>
      <c r="S443" s="456" t="s">
        <v>244</v>
      </c>
    </row>
    <row r="444" spans="1:19" s="2" customFormat="1" ht="11.25" hidden="1" customHeight="1">
      <c r="A444" s="37"/>
      <c r="B444" s="45" t="s">
        <v>185</v>
      </c>
      <c r="C444" s="55">
        <f t="shared" si="468"/>
        <v>-100</v>
      </c>
      <c r="D444" s="55">
        <f t="shared" si="469"/>
        <v>-100</v>
      </c>
      <c r="E444" s="55">
        <f t="shared" si="470"/>
        <v>-100</v>
      </c>
      <c r="F444" s="55">
        <f t="shared" si="469"/>
        <v>-100</v>
      </c>
      <c r="G444" s="55">
        <f t="shared" si="471"/>
        <v>-100</v>
      </c>
      <c r="H444" s="55"/>
      <c r="I444" s="55">
        <f t="shared" si="471"/>
        <v>-100</v>
      </c>
      <c r="J444" s="37"/>
      <c r="K444" s="45" t="s">
        <v>185</v>
      </c>
      <c r="L444" s="55">
        <f t="shared" si="472"/>
        <v>-100</v>
      </c>
      <c r="M444" s="55">
        <f t="shared" ref="M444:R444" si="477">SUM(M233/M206*100-100)</f>
        <v>-100</v>
      </c>
      <c r="N444" s="55">
        <f t="shared" si="477"/>
        <v>-100</v>
      </c>
      <c r="O444" s="55">
        <f t="shared" si="477"/>
        <v>-100</v>
      </c>
      <c r="P444" s="55">
        <f t="shared" si="477"/>
        <v>-100</v>
      </c>
      <c r="Q444" s="55">
        <f t="shared" si="477"/>
        <v>-100</v>
      </c>
      <c r="R444" s="55">
        <f t="shared" si="477"/>
        <v>-100</v>
      </c>
      <c r="S444" s="456" t="s">
        <v>244</v>
      </c>
    </row>
    <row r="445" spans="1:19" s="2" customFormat="1" ht="11.25" hidden="1" customHeight="1">
      <c r="A445" s="37"/>
      <c r="B445" s="45" t="s">
        <v>186</v>
      </c>
      <c r="C445" s="55">
        <f t="shared" si="468"/>
        <v>-100</v>
      </c>
      <c r="D445" s="55">
        <f t="shared" si="469"/>
        <v>-100</v>
      </c>
      <c r="E445" s="55">
        <f t="shared" si="470"/>
        <v>-100</v>
      </c>
      <c r="F445" s="55">
        <f t="shared" si="469"/>
        <v>-100</v>
      </c>
      <c r="G445" s="55">
        <f t="shared" si="471"/>
        <v>-100</v>
      </c>
      <c r="H445" s="55"/>
      <c r="I445" s="55">
        <f t="shared" si="471"/>
        <v>-100</v>
      </c>
      <c r="J445" s="37"/>
      <c r="K445" s="45" t="s">
        <v>186</v>
      </c>
      <c r="L445" s="55">
        <f t="shared" si="472"/>
        <v>-100</v>
      </c>
      <c r="M445" s="55">
        <f t="shared" ref="M445:R445" si="478">SUM(M234/M207*100-100)</f>
        <v>-100</v>
      </c>
      <c r="N445" s="55">
        <f t="shared" si="478"/>
        <v>-100</v>
      </c>
      <c r="O445" s="55">
        <f t="shared" si="478"/>
        <v>-100</v>
      </c>
      <c r="P445" s="55">
        <f t="shared" si="478"/>
        <v>-100</v>
      </c>
      <c r="Q445" s="55">
        <f t="shared" si="478"/>
        <v>-100</v>
      </c>
      <c r="R445" s="55">
        <f t="shared" si="478"/>
        <v>-100</v>
      </c>
      <c r="S445" s="456" t="s">
        <v>244</v>
      </c>
    </row>
    <row r="446" spans="1:19" s="2" customFormat="1" ht="11.25" hidden="1" customHeight="1">
      <c r="A446" s="37"/>
      <c r="B446" s="45" t="s">
        <v>187</v>
      </c>
      <c r="C446" s="55">
        <f t="shared" si="468"/>
        <v>-100</v>
      </c>
      <c r="D446" s="55">
        <f t="shared" si="469"/>
        <v>-100</v>
      </c>
      <c r="E446" s="55">
        <f t="shared" si="470"/>
        <v>-100</v>
      </c>
      <c r="F446" s="55">
        <f t="shared" si="469"/>
        <v>-100</v>
      </c>
      <c r="G446" s="55">
        <f t="shared" si="471"/>
        <v>-100</v>
      </c>
      <c r="H446" s="55"/>
      <c r="I446" s="55">
        <f t="shared" si="471"/>
        <v>-100</v>
      </c>
      <c r="J446" s="37"/>
      <c r="K446" s="45" t="s">
        <v>187</v>
      </c>
      <c r="L446" s="55">
        <f t="shared" si="472"/>
        <v>-100</v>
      </c>
      <c r="M446" s="55">
        <f t="shared" ref="M446:R446" si="479">SUM(M235/M208*100-100)</f>
        <v>-100</v>
      </c>
      <c r="N446" s="55">
        <f t="shared" si="479"/>
        <v>-100</v>
      </c>
      <c r="O446" s="55">
        <f t="shared" si="479"/>
        <v>-100</v>
      </c>
      <c r="P446" s="55">
        <f t="shared" si="479"/>
        <v>-100</v>
      </c>
      <c r="Q446" s="55">
        <f t="shared" si="479"/>
        <v>-100</v>
      </c>
      <c r="R446" s="55">
        <f t="shared" si="479"/>
        <v>-100</v>
      </c>
      <c r="S446" s="456" t="s">
        <v>244</v>
      </c>
    </row>
    <row r="447" spans="1:19" s="2" customFormat="1" ht="11.25" hidden="1" customHeight="1">
      <c r="A447" s="37"/>
      <c r="B447" s="45" t="s">
        <v>188</v>
      </c>
      <c r="C447" s="55">
        <f t="shared" si="468"/>
        <v>-100</v>
      </c>
      <c r="D447" s="55">
        <f t="shared" si="469"/>
        <v>-100</v>
      </c>
      <c r="E447" s="55">
        <f t="shared" si="470"/>
        <v>-100</v>
      </c>
      <c r="F447" s="55">
        <f t="shared" si="469"/>
        <v>-100</v>
      </c>
      <c r="G447" s="55">
        <f t="shared" si="471"/>
        <v>-100</v>
      </c>
      <c r="H447" s="55"/>
      <c r="I447" s="55">
        <f t="shared" si="471"/>
        <v>-100</v>
      </c>
      <c r="J447" s="37"/>
      <c r="K447" s="45" t="s">
        <v>188</v>
      </c>
      <c r="L447" s="55">
        <f t="shared" si="472"/>
        <v>-100</v>
      </c>
      <c r="M447" s="55">
        <f t="shared" ref="M447:R447" si="480">SUM(M236/M209*100-100)</f>
        <v>-100</v>
      </c>
      <c r="N447" s="55">
        <f t="shared" si="480"/>
        <v>-100</v>
      </c>
      <c r="O447" s="55">
        <f t="shared" si="480"/>
        <v>-100</v>
      </c>
      <c r="P447" s="55">
        <f t="shared" si="480"/>
        <v>-100</v>
      </c>
      <c r="Q447" s="55">
        <f t="shared" si="480"/>
        <v>-100</v>
      </c>
      <c r="R447" s="55">
        <f t="shared" si="480"/>
        <v>-100</v>
      </c>
      <c r="S447" s="456" t="s">
        <v>244</v>
      </c>
    </row>
    <row r="448" spans="1:19" s="2" customFormat="1" ht="11.25" hidden="1" customHeight="1">
      <c r="A448" s="37"/>
      <c r="B448" s="45" t="s">
        <v>189</v>
      </c>
      <c r="C448" s="55">
        <f t="shared" si="468"/>
        <v>-100</v>
      </c>
      <c r="D448" s="55">
        <f t="shared" si="469"/>
        <v>-100</v>
      </c>
      <c r="E448" s="55">
        <f t="shared" si="470"/>
        <v>-100</v>
      </c>
      <c r="F448" s="55">
        <f t="shared" si="469"/>
        <v>-100</v>
      </c>
      <c r="G448" s="55">
        <f t="shared" si="471"/>
        <v>-100</v>
      </c>
      <c r="H448" s="55"/>
      <c r="I448" s="55">
        <f t="shared" si="471"/>
        <v>-100</v>
      </c>
      <c r="J448" s="37"/>
      <c r="K448" s="45" t="s">
        <v>189</v>
      </c>
      <c r="L448" s="55">
        <f t="shared" si="472"/>
        <v>-100</v>
      </c>
      <c r="M448" s="55">
        <f t="shared" ref="M448:R448" si="481">SUM(M237/M210*100-100)</f>
        <v>-100</v>
      </c>
      <c r="N448" s="55">
        <f t="shared" si="481"/>
        <v>-100</v>
      </c>
      <c r="O448" s="55">
        <f t="shared" si="481"/>
        <v>-100</v>
      </c>
      <c r="P448" s="55">
        <f t="shared" si="481"/>
        <v>-100</v>
      </c>
      <c r="Q448" s="55">
        <f t="shared" si="481"/>
        <v>-100</v>
      </c>
      <c r="R448" s="55">
        <f t="shared" si="481"/>
        <v>-100</v>
      </c>
      <c r="S448" s="456" t="s">
        <v>244</v>
      </c>
    </row>
    <row r="449" spans="1:19" s="2" customFormat="1" ht="11.25" hidden="1" customHeight="1">
      <c r="A449" s="37"/>
      <c r="B449" s="45" t="s">
        <v>190</v>
      </c>
      <c r="C449" s="55">
        <f t="shared" si="468"/>
        <v>-100</v>
      </c>
      <c r="D449" s="55">
        <f t="shared" si="469"/>
        <v>-100</v>
      </c>
      <c r="E449" s="55">
        <f t="shared" si="470"/>
        <v>-100</v>
      </c>
      <c r="F449" s="55">
        <f t="shared" si="469"/>
        <v>-100</v>
      </c>
      <c r="G449" s="55">
        <f t="shared" si="471"/>
        <v>-100</v>
      </c>
      <c r="H449" s="55"/>
      <c r="I449" s="55">
        <f t="shared" si="471"/>
        <v>-100</v>
      </c>
      <c r="J449" s="37"/>
      <c r="K449" s="45" t="s">
        <v>190</v>
      </c>
      <c r="L449" s="55">
        <f t="shared" si="472"/>
        <v>-100</v>
      </c>
      <c r="M449" s="55">
        <f t="shared" ref="M449:R449" si="482">SUM(M238/M211*100-100)</f>
        <v>-100</v>
      </c>
      <c r="N449" s="55">
        <f t="shared" si="482"/>
        <v>-100</v>
      </c>
      <c r="O449" s="55">
        <f t="shared" si="482"/>
        <v>-100</v>
      </c>
      <c r="P449" s="55">
        <f t="shared" si="482"/>
        <v>-100</v>
      </c>
      <c r="Q449" s="55">
        <f t="shared" si="482"/>
        <v>-100</v>
      </c>
      <c r="R449" s="55">
        <f t="shared" si="482"/>
        <v>-100</v>
      </c>
      <c r="S449" s="456" t="s">
        <v>244</v>
      </c>
    </row>
    <row r="450" spans="1:19" s="2" customFormat="1" ht="11.25" hidden="1" customHeight="1">
      <c r="A450" s="37"/>
      <c r="B450" s="45" t="s">
        <v>191</v>
      </c>
      <c r="C450" s="55">
        <f t="shared" si="468"/>
        <v>-100</v>
      </c>
      <c r="D450" s="55">
        <f t="shared" si="469"/>
        <v>-100</v>
      </c>
      <c r="E450" s="55">
        <f t="shared" si="470"/>
        <v>-100</v>
      </c>
      <c r="F450" s="55">
        <f t="shared" si="469"/>
        <v>-100</v>
      </c>
      <c r="G450" s="55">
        <f t="shared" si="471"/>
        <v>-100</v>
      </c>
      <c r="H450" s="55"/>
      <c r="I450" s="55">
        <f t="shared" si="471"/>
        <v>-100</v>
      </c>
      <c r="J450" s="37"/>
      <c r="K450" s="45" t="s">
        <v>191</v>
      </c>
      <c r="L450" s="55">
        <f t="shared" si="472"/>
        <v>-100</v>
      </c>
      <c r="M450" s="55">
        <f t="shared" ref="M450:R450" si="483">SUM(M239/M212*100-100)</f>
        <v>-100</v>
      </c>
      <c r="N450" s="55">
        <f t="shared" si="483"/>
        <v>-100</v>
      </c>
      <c r="O450" s="55">
        <f t="shared" si="483"/>
        <v>-100</v>
      </c>
      <c r="P450" s="55">
        <f t="shared" si="483"/>
        <v>-100</v>
      </c>
      <c r="Q450" s="55">
        <f t="shared" si="483"/>
        <v>-100</v>
      </c>
      <c r="R450" s="55">
        <f t="shared" si="483"/>
        <v>-100</v>
      </c>
      <c r="S450" s="456" t="s">
        <v>244</v>
      </c>
    </row>
    <row r="451" spans="1:19" s="2" customFormat="1" ht="11.25" hidden="1" customHeight="1">
      <c r="A451" s="37"/>
      <c r="B451" s="45" t="s">
        <v>192</v>
      </c>
      <c r="C451" s="55">
        <f t="shared" si="468"/>
        <v>-100</v>
      </c>
      <c r="D451" s="55">
        <f t="shared" si="469"/>
        <v>-100</v>
      </c>
      <c r="E451" s="55">
        <f t="shared" si="470"/>
        <v>-100</v>
      </c>
      <c r="F451" s="55">
        <f t="shared" si="469"/>
        <v>-100</v>
      </c>
      <c r="G451" s="55">
        <f t="shared" si="471"/>
        <v>-100</v>
      </c>
      <c r="H451" s="55"/>
      <c r="I451" s="55">
        <f t="shared" si="471"/>
        <v>-100</v>
      </c>
      <c r="J451" s="37"/>
      <c r="K451" s="45" t="s">
        <v>192</v>
      </c>
      <c r="L451" s="55">
        <f t="shared" si="472"/>
        <v>-100</v>
      </c>
      <c r="M451" s="55">
        <f t="shared" ref="M451:R451" si="484">SUM(M240/M213*100-100)</f>
        <v>-100</v>
      </c>
      <c r="N451" s="55">
        <f t="shared" si="484"/>
        <v>-100</v>
      </c>
      <c r="O451" s="55">
        <f t="shared" si="484"/>
        <v>-100</v>
      </c>
      <c r="P451" s="55">
        <f t="shared" si="484"/>
        <v>-100</v>
      </c>
      <c r="Q451" s="55">
        <f t="shared" si="484"/>
        <v>-100</v>
      </c>
      <c r="R451" s="55">
        <f t="shared" si="484"/>
        <v>-100</v>
      </c>
      <c r="S451" s="456" t="s">
        <v>244</v>
      </c>
    </row>
    <row r="452" spans="1:19" s="2" customFormat="1" ht="11.25" hidden="1"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73" t="s">
        <v>193</v>
      </c>
      <c r="B453" s="1166"/>
      <c r="C453" s="55">
        <f t="shared" ref="C453:C464" si="485">SUM(C242/C215*100-100)</f>
        <v>14.48213032870143</v>
      </c>
      <c r="D453" s="55">
        <f t="shared" ref="D453:F464" si="486">SUM(D242/D215*100-100)</f>
        <v>13.554485649656556</v>
      </c>
      <c r="E453" s="55">
        <f t="shared" ref="E453:E464" si="487">SUM(E242/E215*100-100)</f>
        <v>-9.670859455598773</v>
      </c>
      <c r="F453" s="55">
        <f t="shared" si="486"/>
        <v>-13.611117068044862</v>
      </c>
      <c r="G453" s="55">
        <f t="shared" ref="G453:I464" si="488">SUM(G242/G215*100-100)</f>
        <v>-9.9259134534433429</v>
      </c>
      <c r="H453" s="55"/>
      <c r="I453" s="55">
        <f t="shared" si="488"/>
        <v>2.77009233641121</v>
      </c>
      <c r="J453" s="1173" t="s">
        <v>193</v>
      </c>
      <c r="K453" s="1166"/>
      <c r="L453" s="55">
        <f t="shared" ref="L453:L464" si="489">SUM(L242/L215*100-100)</f>
        <v>17.300918836140895</v>
      </c>
      <c r="M453" s="55" t="e">
        <f t="shared" ref="M453:R453" si="490">SUM(M242/M215*100-100)</f>
        <v>#DIV/0!</v>
      </c>
      <c r="N453" s="55">
        <f t="shared" si="490"/>
        <v>-11.544569495270324</v>
      </c>
      <c r="O453" s="55">
        <f t="shared" si="490"/>
        <v>4.1561359168772896</v>
      </c>
      <c r="P453" s="55">
        <f t="shared" si="490"/>
        <v>59.834888729361097</v>
      </c>
      <c r="Q453" s="55">
        <f t="shared" si="490"/>
        <v>28.555347091932447</v>
      </c>
      <c r="R453" s="55">
        <f t="shared" si="490"/>
        <v>7.4271079590228624</v>
      </c>
      <c r="S453" s="456" t="s">
        <v>244</v>
      </c>
    </row>
    <row r="454" spans="1:19" s="2" customFormat="1" ht="11.25" hidden="1" customHeight="1">
      <c r="A454" s="1173" t="s">
        <v>194</v>
      </c>
      <c r="B454" s="1166"/>
      <c r="C454" s="55">
        <f t="shared" si="485"/>
        <v>-45.147533252053321</v>
      </c>
      <c r="D454" s="55">
        <f t="shared" si="486"/>
        <v>-44.555734565461904</v>
      </c>
      <c r="E454" s="55">
        <f t="shared" si="487"/>
        <v>-51.49134068837666</v>
      </c>
      <c r="F454" s="55">
        <f t="shared" si="486"/>
        <v>-50.967050890368448</v>
      </c>
      <c r="G454" s="55">
        <f t="shared" si="488"/>
        <v>-57.613733905579394</v>
      </c>
      <c r="H454" s="55"/>
      <c r="I454" s="55">
        <f t="shared" si="488"/>
        <v>-53.967211156568226</v>
      </c>
      <c r="J454" s="1173" t="s">
        <v>194</v>
      </c>
      <c r="K454" s="1166"/>
      <c r="L454" s="55">
        <f t="shared" si="489"/>
        <v>-46.332107199159225</v>
      </c>
      <c r="M454" s="55">
        <f t="shared" ref="M454:R454" si="491">SUM(M243/M216*100-100)</f>
        <v>-100</v>
      </c>
      <c r="N454" s="55">
        <f t="shared" si="491"/>
        <v>-55.13570302924181</v>
      </c>
      <c r="O454" s="55">
        <f t="shared" si="491"/>
        <v>-44.790116105983927</v>
      </c>
      <c r="P454" s="55">
        <f t="shared" si="491"/>
        <v>-35.844979109638388</v>
      </c>
      <c r="Q454" s="55">
        <f t="shared" si="491"/>
        <v>-40.021008403361336</v>
      </c>
      <c r="R454" s="55">
        <f t="shared" si="491"/>
        <v>-53.77638382639654</v>
      </c>
      <c r="S454" s="456" t="s">
        <v>244</v>
      </c>
    </row>
    <row r="455" spans="1:19" s="2" customFormat="1" ht="11.25" hidden="1" customHeight="1">
      <c r="A455" s="1173" t="s">
        <v>195</v>
      </c>
      <c r="B455" s="1166"/>
      <c r="C455" s="55">
        <f t="shared" si="485"/>
        <v>-66.867493613036373</v>
      </c>
      <c r="D455" s="55">
        <f t="shared" si="486"/>
        <v>-66.805889204338655</v>
      </c>
      <c r="E455" s="55">
        <f t="shared" si="487"/>
        <v>-71.681143464915138</v>
      </c>
      <c r="F455" s="55">
        <f t="shared" si="486"/>
        <v>-70.185618283548962</v>
      </c>
      <c r="G455" s="55">
        <f t="shared" si="488"/>
        <v>-77.000300958768648</v>
      </c>
      <c r="H455" s="55"/>
      <c r="I455" s="55">
        <f t="shared" si="488"/>
        <v>-75.180530845214435</v>
      </c>
      <c r="J455" s="1173" t="s">
        <v>195</v>
      </c>
      <c r="K455" s="1166"/>
      <c r="L455" s="55">
        <f t="shared" si="489"/>
        <v>-67.169216921692168</v>
      </c>
      <c r="M455" s="55">
        <f t="shared" ref="M455:R455" si="492">SUM(M244/M217*100-100)</f>
        <v>-100</v>
      </c>
      <c r="N455" s="55">
        <f t="shared" si="492"/>
        <v>-73.355933613410429</v>
      </c>
      <c r="O455" s="55">
        <f t="shared" si="492"/>
        <v>-74.151508815945363</v>
      </c>
      <c r="P455" s="55">
        <f t="shared" si="492"/>
        <v>-62.52945136317738</v>
      </c>
      <c r="Q455" s="55">
        <f t="shared" si="492"/>
        <v>-66.87614811950111</v>
      </c>
      <c r="R455" s="55">
        <f t="shared" si="492"/>
        <v>-75.037766079194313</v>
      </c>
      <c r="S455" s="456" t="s">
        <v>244</v>
      </c>
    </row>
    <row r="456" spans="1:19" s="2" customFormat="1" ht="11.25" hidden="1" customHeight="1">
      <c r="A456" s="1173" t="s">
        <v>196</v>
      </c>
      <c r="B456" s="1166"/>
      <c r="C456" s="55">
        <f t="shared" si="485"/>
        <v>-76.611944002327533</v>
      </c>
      <c r="D456" s="55">
        <f t="shared" si="486"/>
        <v>-77.340077937029193</v>
      </c>
      <c r="E456" s="55">
        <f t="shared" si="487"/>
        <v>-81.452338953774955</v>
      </c>
      <c r="F456" s="55">
        <f t="shared" si="486"/>
        <v>-82.265072971009715</v>
      </c>
      <c r="G456" s="55">
        <f t="shared" si="488"/>
        <v>-84.107170267232462</v>
      </c>
      <c r="H456" s="55"/>
      <c r="I456" s="55">
        <f t="shared" si="488"/>
        <v>-82.553434704121429</v>
      </c>
      <c r="J456" s="1173" t="s">
        <v>196</v>
      </c>
      <c r="K456" s="1166"/>
      <c r="L456" s="55">
        <f t="shared" si="489"/>
        <v>-76.204012209044947</v>
      </c>
      <c r="M456" s="55">
        <f t="shared" ref="M456:R456" si="493">SUM(M245/M218*100-100)</f>
        <v>-100</v>
      </c>
      <c r="N456" s="55">
        <f t="shared" si="493"/>
        <v>-84.333076518570152</v>
      </c>
      <c r="O456" s="55">
        <f t="shared" si="493"/>
        <v>-85.189474104540182</v>
      </c>
      <c r="P456" s="55">
        <f t="shared" si="493"/>
        <v>-77.2003481644565</v>
      </c>
      <c r="Q456" s="55">
        <f t="shared" si="493"/>
        <v>-82.090956612650288</v>
      </c>
      <c r="R456" s="55">
        <f t="shared" si="493"/>
        <v>-83.878787878787875</v>
      </c>
      <c r="S456" s="456" t="s">
        <v>244</v>
      </c>
    </row>
    <row r="457" spans="1:19" s="2" customFormat="1" ht="11.25" hidden="1" customHeight="1">
      <c r="A457" s="1173" t="s">
        <v>197</v>
      </c>
      <c r="B457" s="1166"/>
      <c r="C457" s="55">
        <f t="shared" si="485"/>
        <v>-83.749189889825018</v>
      </c>
      <c r="D457" s="55">
        <f t="shared" si="486"/>
        <v>-83.961867356434709</v>
      </c>
      <c r="E457" s="55">
        <f t="shared" si="487"/>
        <v>-86.018649171105295</v>
      </c>
      <c r="F457" s="55">
        <f t="shared" si="486"/>
        <v>-88.026607538802665</v>
      </c>
      <c r="G457" s="55">
        <f t="shared" si="488"/>
        <v>-88.70492103262859</v>
      </c>
      <c r="H457" s="55"/>
      <c r="I457" s="55">
        <f t="shared" si="488"/>
        <v>-88.159476451453088</v>
      </c>
      <c r="J457" s="1173" t="s">
        <v>197</v>
      </c>
      <c r="K457" s="1166"/>
      <c r="L457" s="55">
        <f t="shared" si="489"/>
        <v>-82.545759062088763</v>
      </c>
      <c r="M457" s="55">
        <f t="shared" ref="M457:R457" si="494">SUM(M246/M219*100-100)</f>
        <v>-100</v>
      </c>
      <c r="N457" s="55">
        <f t="shared" si="494"/>
        <v>-89.214605029423893</v>
      </c>
      <c r="O457" s="55">
        <f t="shared" si="494"/>
        <v>-92.418698771538942</v>
      </c>
      <c r="P457" s="55">
        <f t="shared" si="494"/>
        <v>-89.886211360694091</v>
      </c>
      <c r="Q457" s="55">
        <f t="shared" si="494"/>
        <v>-91.158253329204086</v>
      </c>
      <c r="R457" s="55">
        <f t="shared" si="494"/>
        <v>-88.431593016101999</v>
      </c>
      <c r="S457" s="456" t="s">
        <v>244</v>
      </c>
    </row>
    <row r="458" spans="1:19" s="2" customFormat="1" ht="11.25" hidden="1" customHeight="1">
      <c r="A458" s="1173" t="s">
        <v>198</v>
      </c>
      <c r="B458" s="1166"/>
      <c r="C458" s="55">
        <f t="shared" si="485"/>
        <v>-87.721185887680534</v>
      </c>
      <c r="D458" s="55">
        <f t="shared" si="486"/>
        <v>-87.321941612604263</v>
      </c>
      <c r="E458" s="55">
        <f t="shared" si="487"/>
        <v>-88.910552749131682</v>
      </c>
      <c r="F458" s="55">
        <f t="shared" si="486"/>
        <v>-90.957778725505605</v>
      </c>
      <c r="G458" s="55">
        <f t="shared" si="488"/>
        <v>-91.424838766557485</v>
      </c>
      <c r="H458" s="55"/>
      <c r="I458" s="55">
        <f t="shared" si="488"/>
        <v>-91.081966075023715</v>
      </c>
      <c r="J458" s="1173" t="s">
        <v>198</v>
      </c>
      <c r="K458" s="1166"/>
      <c r="L458" s="55">
        <f t="shared" si="489"/>
        <v>-86.488238562696793</v>
      </c>
      <c r="M458" s="55">
        <f t="shared" ref="M458:R458" si="495">SUM(M247/M220*100-100)</f>
        <v>-100</v>
      </c>
      <c r="N458" s="55">
        <f t="shared" si="495"/>
        <v>-91.709968615523991</v>
      </c>
      <c r="O458" s="55">
        <f t="shared" si="495"/>
        <v>-95.112469856497157</v>
      </c>
      <c r="P458" s="55">
        <f t="shared" si="495"/>
        <v>-93.451277978764082</v>
      </c>
      <c r="Q458" s="55">
        <f t="shared" si="495"/>
        <v>-94.286667222546484</v>
      </c>
      <c r="R458" s="55">
        <f t="shared" si="495"/>
        <v>-90.906210392902409</v>
      </c>
      <c r="S458" s="456" t="s">
        <v>244</v>
      </c>
    </row>
    <row r="459" spans="1:19" s="2" customFormat="1" ht="11.25" hidden="1" customHeight="1">
      <c r="A459" s="1173" t="s">
        <v>199</v>
      </c>
      <c r="B459" s="1166"/>
      <c r="C459" s="55">
        <f t="shared" si="485"/>
        <v>-90.274817553310726</v>
      </c>
      <c r="D459" s="55">
        <f t="shared" si="486"/>
        <v>-89.720074771973657</v>
      </c>
      <c r="E459" s="55">
        <f t="shared" si="487"/>
        <v>-90.822802351468567</v>
      </c>
      <c r="F459" s="55">
        <f t="shared" si="486"/>
        <v>-92.883100455273805</v>
      </c>
      <c r="G459" s="55">
        <f t="shared" si="488"/>
        <v>-93.238195756729255</v>
      </c>
      <c r="H459" s="55"/>
      <c r="I459" s="55">
        <f t="shared" si="488"/>
        <v>-92.964736970615277</v>
      </c>
      <c r="J459" s="1173" t="s">
        <v>199</v>
      </c>
      <c r="K459" s="1166"/>
      <c r="L459" s="55">
        <f t="shared" si="489"/>
        <v>-89.000183096922896</v>
      </c>
      <c r="M459" s="55">
        <f t="shared" ref="M459:R459" si="496">SUM(M248/M221*100-100)</f>
        <v>-100</v>
      </c>
      <c r="N459" s="55">
        <f t="shared" si="496"/>
        <v>-93.498142471426547</v>
      </c>
      <c r="O459" s="55">
        <f t="shared" si="496"/>
        <v>-96.596404613986948</v>
      </c>
      <c r="P459" s="55">
        <f t="shared" si="496"/>
        <v>-95.260143909396689</v>
      </c>
      <c r="Q459" s="55">
        <f t="shared" si="496"/>
        <v>-95.859218255215254</v>
      </c>
      <c r="R459" s="55">
        <f t="shared" si="496"/>
        <v>-92.535556376877054</v>
      </c>
      <c r="S459" s="456" t="s">
        <v>244</v>
      </c>
    </row>
    <row r="460" spans="1:19" s="2" customFormat="1" ht="11.25" hidden="1" customHeight="1">
      <c r="A460" s="1173" t="s">
        <v>200</v>
      </c>
      <c r="B460" s="1166"/>
      <c r="C460" s="55">
        <f t="shared" si="485"/>
        <v>-91.933795248680994</v>
      </c>
      <c r="D460" s="55">
        <f t="shared" si="486"/>
        <v>-91.426899466986711</v>
      </c>
      <c r="E460" s="55">
        <f t="shared" si="487"/>
        <v>-92.118969725294704</v>
      </c>
      <c r="F460" s="55">
        <f t="shared" si="486"/>
        <v>-94.24372023371491</v>
      </c>
      <c r="G460" s="55">
        <f t="shared" si="488"/>
        <v>-94.371771356827978</v>
      </c>
      <c r="H460" s="55"/>
      <c r="I460" s="55">
        <f t="shared" si="488"/>
        <v>-94.140999887875125</v>
      </c>
      <c r="J460" s="1173" t="s">
        <v>200</v>
      </c>
      <c r="K460" s="1166"/>
      <c r="L460" s="55">
        <f t="shared" si="489"/>
        <v>-90.865836098416082</v>
      </c>
      <c r="M460" s="55">
        <f t="shared" ref="M460:R460" si="497">SUM(M249/M222*100-100)</f>
        <v>-100</v>
      </c>
      <c r="N460" s="55">
        <f t="shared" si="497"/>
        <v>-94.559253219175758</v>
      </c>
      <c r="O460" s="55">
        <f t="shared" si="497"/>
        <v>-97.474998468251968</v>
      </c>
      <c r="P460" s="55">
        <f t="shared" si="497"/>
        <v>-96.400801797578438</v>
      </c>
      <c r="Q460" s="55">
        <f t="shared" si="497"/>
        <v>-96.87351706515787</v>
      </c>
      <c r="R460" s="55">
        <f t="shared" si="497"/>
        <v>-93.530053866780577</v>
      </c>
      <c r="S460" s="456" t="s">
        <v>244</v>
      </c>
    </row>
    <row r="461" spans="1:19" s="2" customFormat="1" ht="11.25" hidden="1" customHeight="1">
      <c r="A461" s="1173" t="s">
        <v>201</v>
      </c>
      <c r="B461" s="1166"/>
      <c r="C461" s="55">
        <f t="shared" si="485"/>
        <v>-93.18654896994596</v>
      </c>
      <c r="D461" s="55">
        <f t="shared" si="486"/>
        <v>-92.57689876251122</v>
      </c>
      <c r="E461" s="55">
        <f t="shared" si="487"/>
        <v>-93.236120375501201</v>
      </c>
      <c r="F461" s="55">
        <f t="shared" si="486"/>
        <v>-95.124743584313109</v>
      </c>
      <c r="G461" s="55">
        <f t="shared" si="488"/>
        <v>-95.221271349960688</v>
      </c>
      <c r="H461" s="55"/>
      <c r="I461" s="55">
        <f t="shared" si="488"/>
        <v>-94.999180858363104</v>
      </c>
      <c r="J461" s="1173" t="s">
        <v>201</v>
      </c>
      <c r="K461" s="1166"/>
      <c r="L461" s="55">
        <f t="shared" si="489"/>
        <v>-92.141508756450634</v>
      </c>
      <c r="M461" s="55">
        <f t="shared" ref="M461:R461" si="498">SUM(M250/M223*100-100)</f>
        <v>-100</v>
      </c>
      <c r="N461" s="55">
        <f t="shared" si="498"/>
        <v>-95.355893494770811</v>
      </c>
      <c r="O461" s="55">
        <f t="shared" si="498"/>
        <v>-97.946926755823227</v>
      </c>
      <c r="P461" s="55">
        <f t="shared" si="498"/>
        <v>-97.122027829661278</v>
      </c>
      <c r="Q461" s="55">
        <f t="shared" si="498"/>
        <v>-97.376943748995103</v>
      </c>
      <c r="R461" s="55">
        <f t="shared" si="498"/>
        <v>-94.444670836814112</v>
      </c>
      <c r="S461" s="456" t="s">
        <v>244</v>
      </c>
    </row>
    <row r="462" spans="1:19" s="2" customFormat="1" ht="11.25" hidden="1" customHeight="1">
      <c r="A462" s="1173" t="s">
        <v>202</v>
      </c>
      <c r="B462" s="1166"/>
      <c r="C462" s="55">
        <f t="shared" si="485"/>
        <v>-94.106253160435287</v>
      </c>
      <c r="D462" s="55">
        <f t="shared" si="486"/>
        <v>-93.427909809041438</v>
      </c>
      <c r="E462" s="55">
        <f t="shared" si="487"/>
        <v>-94.047805030463991</v>
      </c>
      <c r="F462" s="55">
        <f t="shared" si="486"/>
        <v>-95.706145315707687</v>
      </c>
      <c r="G462" s="55">
        <f t="shared" si="488"/>
        <v>-95.860251735696863</v>
      </c>
      <c r="H462" s="55"/>
      <c r="I462" s="55">
        <f t="shared" si="488"/>
        <v>-95.649247191344216</v>
      </c>
      <c r="J462" s="1173" t="s">
        <v>202</v>
      </c>
      <c r="K462" s="1166"/>
      <c r="L462" s="55">
        <f t="shared" si="489"/>
        <v>-92.986090762581497</v>
      </c>
      <c r="M462" s="55">
        <f t="shared" ref="M462:R462" si="499">SUM(M251/M224*100-100)</f>
        <v>-100</v>
      </c>
      <c r="N462" s="55">
        <f t="shared" si="499"/>
        <v>-95.943536921698325</v>
      </c>
      <c r="O462" s="55">
        <f t="shared" si="499"/>
        <v>-98.17615877105851</v>
      </c>
      <c r="P462" s="55">
        <f t="shared" si="499"/>
        <v>-97.574433780353615</v>
      </c>
      <c r="Q462" s="55">
        <f t="shared" si="499"/>
        <v>-97.67564927135065</v>
      </c>
      <c r="R462" s="55">
        <f t="shared" si="499"/>
        <v>-95.107618047892046</v>
      </c>
      <c r="S462" s="456" t="s">
        <v>244</v>
      </c>
    </row>
    <row r="463" spans="1:19" s="2" customFormat="1" ht="11.25" hidden="1" customHeight="1">
      <c r="A463" s="1173" t="s">
        <v>203</v>
      </c>
      <c r="B463" s="1166"/>
      <c r="C463" s="55">
        <f t="shared" si="485"/>
        <v>-94.549673958561826</v>
      </c>
      <c r="D463" s="55">
        <f t="shared" si="486"/>
        <v>-93.872494675240034</v>
      </c>
      <c r="E463" s="55">
        <f t="shared" si="487"/>
        <v>-94.494785526435109</v>
      </c>
      <c r="F463" s="55">
        <f t="shared" si="486"/>
        <v>-95.948579830597453</v>
      </c>
      <c r="G463" s="55">
        <f t="shared" si="488"/>
        <v>-96.101733615427406</v>
      </c>
      <c r="H463" s="55"/>
      <c r="I463" s="55">
        <f t="shared" si="488"/>
        <v>-95.908090645812933</v>
      </c>
      <c r="J463" s="1173" t="s">
        <v>203</v>
      </c>
      <c r="K463" s="1166"/>
      <c r="L463" s="55">
        <f t="shared" si="489"/>
        <v>-93.440099343774421</v>
      </c>
      <c r="M463" s="55">
        <f t="shared" ref="M463:R463" si="500">SUM(M252/M225*100-100)</f>
        <v>-100</v>
      </c>
      <c r="N463" s="55">
        <f t="shared" si="500"/>
        <v>-96.169921431219436</v>
      </c>
      <c r="O463" s="55">
        <f t="shared" si="500"/>
        <v>-98.227555326174738</v>
      </c>
      <c r="P463" s="55">
        <f t="shared" si="500"/>
        <v>-97.723124121181129</v>
      </c>
      <c r="Q463" s="55">
        <f t="shared" si="500"/>
        <v>-97.737389213963993</v>
      </c>
      <c r="R463" s="55">
        <f t="shared" si="500"/>
        <v>-95.348817373058452</v>
      </c>
      <c r="S463" s="456" t="s">
        <v>244</v>
      </c>
    </row>
    <row r="464" spans="1:19" s="2" customFormat="1" ht="11.25" hidden="1" customHeight="1">
      <c r="A464" s="1173" t="s">
        <v>204</v>
      </c>
      <c r="B464" s="1166"/>
      <c r="C464" s="55">
        <f t="shared" si="485"/>
        <v>-94.829395642725217</v>
      </c>
      <c r="D464" s="55">
        <f t="shared" si="486"/>
        <v>-94.279984256981265</v>
      </c>
      <c r="E464" s="55">
        <f t="shared" si="487"/>
        <v>-94.828091507321744</v>
      </c>
      <c r="F464" s="55">
        <f t="shared" si="486"/>
        <v>-96.123593883815587</v>
      </c>
      <c r="G464" s="55">
        <f t="shared" si="488"/>
        <v>-96.258615605012764</v>
      </c>
      <c r="H464" s="55"/>
      <c r="I464" s="55">
        <f t="shared" si="488"/>
        <v>-96.067882906323021</v>
      </c>
      <c r="J464" s="1173" t="s">
        <v>204</v>
      </c>
      <c r="K464" s="1166"/>
      <c r="L464" s="55">
        <f t="shared" si="489"/>
        <v>-93.831040703574246</v>
      </c>
      <c r="M464" s="55" t="e">
        <f t="shared" ref="M464:R464" si="501">SUM(M253/M226*100-100)</f>
        <v>#DIV/0!</v>
      </c>
      <c r="N464" s="55">
        <f t="shared" si="501"/>
        <v>-96.348280177070365</v>
      </c>
      <c r="O464" s="55">
        <f t="shared" si="501"/>
        <v>-98.262014544909277</v>
      </c>
      <c r="P464" s="55">
        <f t="shared" si="501"/>
        <v>-97.789909918852516</v>
      </c>
      <c r="Q464" s="55">
        <f t="shared" si="501"/>
        <v>-97.788935642925367</v>
      </c>
      <c r="R464" s="55">
        <f t="shared" si="501"/>
        <v>-95.579568576269267</v>
      </c>
      <c r="S464" s="456" t="s">
        <v>244</v>
      </c>
    </row>
    <row r="465" ht="24" customHeight="1"/>
    <row r="466" ht="24" customHeight="1"/>
  </sheetData>
  <mergeCells count="426">
    <mergeCell ref="A2:I2"/>
    <mergeCell ref="A3:I3"/>
    <mergeCell ref="J29:K29"/>
    <mergeCell ref="P1:S1"/>
    <mergeCell ref="J2:R2"/>
    <mergeCell ref="J3:R3"/>
    <mergeCell ref="L8:S8"/>
    <mergeCell ref="C8:I8"/>
    <mergeCell ref="L17:R17"/>
    <mergeCell ref="J28:K28"/>
    <mergeCell ref="J9:K9"/>
    <mergeCell ref="J30:K30"/>
    <mergeCell ref="J31:K31"/>
    <mergeCell ref="A26:B26"/>
    <mergeCell ref="A27:B27"/>
    <mergeCell ref="A28:B28"/>
    <mergeCell ref="A29:B29"/>
    <mergeCell ref="A9:B9"/>
    <mergeCell ref="J26:K26"/>
    <mergeCell ref="J27:K27"/>
    <mergeCell ref="A12:B12"/>
    <mergeCell ref="A13:B13"/>
    <mergeCell ref="A30:B30"/>
    <mergeCell ref="A31:B31"/>
    <mergeCell ref="A36:B36"/>
    <mergeCell ref="J36:K36"/>
    <mergeCell ref="A37:B37"/>
    <mergeCell ref="J37:K37"/>
    <mergeCell ref="A34:B34"/>
    <mergeCell ref="J34:K34"/>
    <mergeCell ref="A35:B35"/>
    <mergeCell ref="J35:K35"/>
    <mergeCell ref="A32:B32"/>
    <mergeCell ref="J32:K32"/>
    <mergeCell ref="A33:B33"/>
    <mergeCell ref="J33:K33"/>
    <mergeCell ref="A56:B56"/>
    <mergeCell ref="J56:K56"/>
    <mergeCell ref="A57:B57"/>
    <mergeCell ref="J57:K57"/>
    <mergeCell ref="A54:B54"/>
    <mergeCell ref="J54:K54"/>
    <mergeCell ref="A55:B55"/>
    <mergeCell ref="J55:K55"/>
    <mergeCell ref="A39:B39"/>
    <mergeCell ref="J39:K39"/>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J218:K218"/>
    <mergeCell ref="A219:B219"/>
    <mergeCell ref="J219:K219"/>
    <mergeCell ref="A216:B216"/>
    <mergeCell ref="J216:K216"/>
    <mergeCell ref="A217:B217"/>
    <mergeCell ref="J217:K217"/>
    <mergeCell ref="A199:B199"/>
    <mergeCell ref="J199:K199"/>
    <mergeCell ref="A215:B215"/>
    <mergeCell ref="J215:K215"/>
    <mergeCell ref="J224:K224"/>
    <mergeCell ref="A225:B225"/>
    <mergeCell ref="J225:K225"/>
    <mergeCell ref="J222:K222"/>
    <mergeCell ref="A223:B223"/>
    <mergeCell ref="J223:K223"/>
    <mergeCell ref="A220:B220"/>
    <mergeCell ref="J220:K220"/>
    <mergeCell ref="A221:B221"/>
    <mergeCell ref="J221:K221"/>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1028" t="s">
        <v>274</v>
      </c>
    </row>
    <row r="2" spans="1:9" s="59" customFormat="1" ht="8.1" customHeight="1">
      <c r="A2" s="174"/>
      <c r="B2" s="175"/>
      <c r="C2" s="96"/>
      <c r="D2" s="96"/>
      <c r="E2" s="96"/>
      <c r="F2" s="96"/>
      <c r="G2" s="96"/>
      <c r="H2" s="96"/>
      <c r="I2" s="96"/>
    </row>
    <row r="3" spans="1:9" s="59" customFormat="1" ht="11.25" customHeight="1">
      <c r="A3" s="176" t="s">
        <v>275</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30" t="s">
        <v>276</v>
      </c>
      <c r="B5" s="1130"/>
      <c r="C5" s="1130"/>
      <c r="D5" s="1130"/>
      <c r="E5" s="1130"/>
      <c r="F5" s="1130"/>
      <c r="G5" s="1130"/>
      <c r="H5" s="1130"/>
      <c r="I5" s="1130"/>
    </row>
    <row r="6" spans="1:9" ht="8.1" customHeight="1">
      <c r="A6" s="161"/>
      <c r="B6" s="155"/>
      <c r="C6" s="156"/>
      <c r="D6" s="156"/>
      <c r="E6" s="156"/>
      <c r="F6" s="156"/>
      <c r="G6" s="156"/>
      <c r="H6" s="156"/>
      <c r="I6" s="156"/>
    </row>
    <row r="7" spans="1:9" s="37" customFormat="1" ht="11.25" customHeight="1">
      <c r="B7" s="179"/>
      <c r="C7" s="17" t="s">
        <v>277</v>
      </c>
      <c r="D7" s="17"/>
      <c r="E7" s="17"/>
      <c r="F7" s="17"/>
      <c r="G7" s="17"/>
      <c r="H7" s="17"/>
      <c r="I7" s="24"/>
    </row>
    <row r="8" spans="1:9" s="37" customFormat="1" ht="11.25" customHeight="1">
      <c r="B8" s="27"/>
      <c r="C8" s="180" t="s">
        <v>278</v>
      </c>
      <c r="D8" s="105"/>
      <c r="E8" s="105"/>
      <c r="F8" s="105"/>
      <c r="G8" s="105"/>
      <c r="H8" s="105"/>
      <c r="I8" s="23" t="s">
        <v>279</v>
      </c>
    </row>
    <row r="9" spans="1:9" s="37" customFormat="1" ht="11.25" customHeight="1">
      <c r="A9" s="18" t="s">
        <v>158</v>
      </c>
      <c r="B9" s="27"/>
      <c r="C9" s="134"/>
      <c r="D9" s="466" t="s">
        <v>758</v>
      </c>
      <c r="E9" s="105" t="s">
        <v>294</v>
      </c>
      <c r="F9" s="105"/>
      <c r="G9" s="105"/>
      <c r="H9" s="105"/>
      <c r="I9" s="23" t="s">
        <v>280</v>
      </c>
    </row>
    <row r="10" spans="1:9" s="37" customFormat="1" ht="11.25" customHeight="1">
      <c r="A10" s="22" t="s">
        <v>160</v>
      </c>
      <c r="B10" s="27"/>
      <c r="C10" s="102"/>
      <c r="D10" s="1223" t="s">
        <v>764</v>
      </c>
      <c r="E10" s="33"/>
      <c r="F10" s="18"/>
      <c r="G10" s="182" t="s">
        <v>299</v>
      </c>
      <c r="H10" s="105"/>
      <c r="I10" s="23" t="s">
        <v>281</v>
      </c>
    </row>
    <row r="11" spans="1:9" s="37" customFormat="1" ht="11.25" customHeight="1">
      <c r="A11" s="18"/>
      <c r="B11" s="27"/>
      <c r="C11" s="36" t="s">
        <v>282</v>
      </c>
      <c r="D11" s="1268"/>
      <c r="E11" s="18" t="s">
        <v>282</v>
      </c>
      <c r="F11" s="18"/>
      <c r="G11" s="23" t="s">
        <v>283</v>
      </c>
      <c r="H11" s="23" t="s">
        <v>284</v>
      </c>
      <c r="I11" s="23"/>
    </row>
    <row r="12" spans="1:9" s="37" customFormat="1" ht="11.25" customHeight="1">
      <c r="A12" s="18" t="s">
        <v>168</v>
      </c>
      <c r="B12" s="27"/>
      <c r="C12" s="36"/>
      <c r="D12" s="1268"/>
      <c r="E12" s="33"/>
      <c r="F12" s="36"/>
      <c r="G12" s="25" t="s">
        <v>285</v>
      </c>
      <c r="H12" s="25" t="s">
        <v>286</v>
      </c>
      <c r="I12" s="25" t="s">
        <v>287</v>
      </c>
    </row>
    <row r="13" spans="1:9" s="37" customFormat="1" ht="11.25" customHeight="1">
      <c r="A13" s="22" t="s">
        <v>173</v>
      </c>
      <c r="B13" s="27"/>
      <c r="C13" s="34" t="s">
        <v>178</v>
      </c>
      <c r="D13" s="1268"/>
      <c r="E13" s="22" t="s">
        <v>178</v>
      </c>
      <c r="F13" s="22"/>
      <c r="G13" s="25" t="s">
        <v>288</v>
      </c>
      <c r="H13" s="25" t="s">
        <v>289</v>
      </c>
      <c r="I13" s="25" t="s">
        <v>290</v>
      </c>
    </row>
    <row r="14" spans="1:9" s="37" customFormat="1" ht="11.25" customHeight="1">
      <c r="B14" s="27"/>
      <c r="C14" s="34"/>
      <c r="D14" s="1269"/>
      <c r="E14" s="35"/>
      <c r="F14" s="34"/>
      <c r="G14" s="25" t="s">
        <v>291</v>
      </c>
      <c r="H14" s="25"/>
      <c r="I14" s="25" t="s">
        <v>292</v>
      </c>
    </row>
    <row r="15" spans="1:9" s="37" customFormat="1" ht="11.25" customHeight="1">
      <c r="A15" s="105"/>
      <c r="B15" s="106"/>
      <c r="C15" s="184" t="s">
        <v>293</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65">
        <v>1996</v>
      </c>
      <c r="B19" s="1166"/>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73">
        <v>2001</v>
      </c>
      <c r="B24" s="1166"/>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88">
        <v>49</v>
      </c>
    </row>
    <row r="35" spans="1:10" s="37" customFormat="1" ht="11.25" customHeight="1">
      <c r="A35" s="18">
        <v>2012</v>
      </c>
      <c r="B35" s="27"/>
      <c r="C35" s="188">
        <f>SUM(C175:C186)</f>
        <v>2401843</v>
      </c>
      <c r="D35" s="188">
        <f>SUM(D175:D186)</f>
        <v>299637</v>
      </c>
      <c r="E35" s="188"/>
      <c r="F35" s="188">
        <f>SUM(F175:F186)</f>
        <v>387978</v>
      </c>
      <c r="G35" s="188">
        <f>SUM(G175:G186)</f>
        <v>66279</v>
      </c>
      <c r="H35" s="188">
        <f>SUM(H175:H186)</f>
        <v>3600</v>
      </c>
      <c r="I35" s="188">
        <v>44</v>
      </c>
    </row>
    <row r="36" spans="1:10" s="37" customFormat="1" ht="11.25" customHeight="1">
      <c r="A36" s="18" t="s">
        <v>1123</v>
      </c>
      <c r="B36" s="27"/>
      <c r="C36" s="188">
        <v>2373123</v>
      </c>
      <c r="D36" s="188">
        <v>290971</v>
      </c>
      <c r="E36" s="188">
        <f t="shared" ref="E36" si="0">SUM(E203:E214)</f>
        <v>0</v>
      </c>
      <c r="F36" s="188">
        <v>376084</v>
      </c>
      <c r="G36" s="190" t="s">
        <v>792</v>
      </c>
      <c r="H36" s="190">
        <v>3336</v>
      </c>
      <c r="I36" s="190" t="s">
        <v>792</v>
      </c>
    </row>
    <row r="37" spans="1:10" s="37" customFormat="1" ht="11.25" hidden="1" customHeight="1">
      <c r="A37" s="18">
        <v>2014</v>
      </c>
      <c r="B37" s="27"/>
      <c r="C37" s="188">
        <f>SUM(C229:C240)</f>
        <v>180551</v>
      </c>
      <c r="D37" s="188">
        <f>SUM(D229:D240)</f>
        <v>19380</v>
      </c>
      <c r="E37" s="188"/>
      <c r="F37" s="188">
        <f>SUM(F229:F240)</f>
        <v>25311</v>
      </c>
      <c r="G37" s="188">
        <f>SUM(G229:G240)</f>
        <v>0</v>
      </c>
      <c r="H37" s="188">
        <f>SUM(H229:H240)</f>
        <v>213</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765</v>
      </c>
    </row>
    <row r="41" spans="1:10" s="37" customFormat="1" ht="11.25" hidden="1" customHeight="1">
      <c r="B41" s="45" t="s">
        <v>182</v>
      </c>
      <c r="C41" s="188">
        <v>166513</v>
      </c>
      <c r="D41" s="188">
        <v>20953</v>
      </c>
      <c r="E41" s="188"/>
      <c r="F41" s="188">
        <v>27481</v>
      </c>
      <c r="G41" s="190">
        <v>4577</v>
      </c>
      <c r="H41" s="188">
        <v>281</v>
      </c>
      <c r="I41" s="190" t="s">
        <v>244</v>
      </c>
    </row>
    <row r="42" spans="1:10" s="37" customFormat="1" ht="11.25" hidden="1" customHeight="1">
      <c r="B42" s="45" t="s">
        <v>183</v>
      </c>
      <c r="C42" s="188">
        <v>196797</v>
      </c>
      <c r="D42" s="188">
        <v>26225</v>
      </c>
      <c r="E42" s="188"/>
      <c r="F42" s="188">
        <v>34219</v>
      </c>
      <c r="G42" s="190">
        <v>5800</v>
      </c>
      <c r="H42" s="188">
        <v>420</v>
      </c>
      <c r="I42" s="190" t="s">
        <v>244</v>
      </c>
    </row>
    <row r="43" spans="1:10" s="37" customFormat="1" ht="11.25" hidden="1" customHeight="1">
      <c r="B43" s="45" t="s">
        <v>184</v>
      </c>
      <c r="C43" s="188">
        <v>191440</v>
      </c>
      <c r="D43" s="188">
        <v>31093</v>
      </c>
      <c r="E43" s="188"/>
      <c r="F43" s="188">
        <v>39976</v>
      </c>
      <c r="G43" s="190">
        <v>7432</v>
      </c>
      <c r="H43" s="188">
        <v>472</v>
      </c>
      <c r="I43" s="190" t="s">
        <v>244</v>
      </c>
    </row>
    <row r="44" spans="1:10" s="37" customFormat="1" ht="11.25" hidden="1" customHeight="1">
      <c r="B44" s="45" t="s">
        <v>185</v>
      </c>
      <c r="C44" s="188">
        <v>206581</v>
      </c>
      <c r="D44" s="188">
        <v>32275</v>
      </c>
      <c r="E44" s="188"/>
      <c r="F44" s="188">
        <v>41454</v>
      </c>
      <c r="G44" s="190">
        <v>7244</v>
      </c>
      <c r="H44" s="188">
        <v>486</v>
      </c>
      <c r="I44" s="190" t="s">
        <v>244</v>
      </c>
    </row>
    <row r="45" spans="1:10" s="37" customFormat="1" ht="11.25" hidden="1" customHeight="1">
      <c r="B45" s="45" t="s">
        <v>186</v>
      </c>
      <c r="C45" s="188">
        <v>193129</v>
      </c>
      <c r="D45" s="188">
        <v>32042</v>
      </c>
      <c r="E45" s="188"/>
      <c r="F45" s="188">
        <v>41276</v>
      </c>
      <c r="G45" s="190">
        <v>7228</v>
      </c>
      <c r="H45" s="188">
        <v>447</v>
      </c>
      <c r="I45" s="190" t="s">
        <v>244</v>
      </c>
    </row>
    <row r="46" spans="1:10" s="37" customFormat="1" ht="11.25" hidden="1" customHeight="1">
      <c r="B46" s="45" t="s">
        <v>187</v>
      </c>
      <c r="C46" s="188">
        <v>198917</v>
      </c>
      <c r="D46" s="188">
        <v>32012</v>
      </c>
      <c r="E46" s="188"/>
      <c r="F46" s="188">
        <v>41558</v>
      </c>
      <c r="G46" s="190">
        <v>7497</v>
      </c>
      <c r="H46" s="188">
        <v>450</v>
      </c>
      <c r="I46" s="190" t="s">
        <v>244</v>
      </c>
    </row>
    <row r="47" spans="1:10" s="37" customFormat="1" ht="11.25" hidden="1" customHeight="1">
      <c r="B47" s="45" t="s">
        <v>188</v>
      </c>
      <c r="C47" s="188">
        <v>190143</v>
      </c>
      <c r="D47" s="188">
        <v>30979</v>
      </c>
      <c r="E47" s="188"/>
      <c r="F47" s="188">
        <v>40286</v>
      </c>
      <c r="G47" s="190">
        <v>7385</v>
      </c>
      <c r="H47" s="188">
        <v>461</v>
      </c>
      <c r="I47" s="190" t="s">
        <v>244</v>
      </c>
    </row>
    <row r="48" spans="1:10" s="37" customFormat="1" ht="11.25" hidden="1" customHeight="1">
      <c r="B48" s="45" t="s">
        <v>189</v>
      </c>
      <c r="C48" s="188">
        <v>194330</v>
      </c>
      <c r="D48" s="188">
        <v>29943</v>
      </c>
      <c r="E48" s="188"/>
      <c r="F48" s="188">
        <v>38658</v>
      </c>
      <c r="G48" s="190">
        <v>6614</v>
      </c>
      <c r="H48" s="188">
        <v>427</v>
      </c>
      <c r="I48" s="190" t="s">
        <v>244</v>
      </c>
    </row>
    <row r="49" spans="1:9" s="37" customFormat="1" ht="11.25" hidden="1" customHeight="1">
      <c r="B49" s="45" t="s">
        <v>190</v>
      </c>
      <c r="C49" s="188">
        <v>204773</v>
      </c>
      <c r="D49" s="188">
        <v>27993</v>
      </c>
      <c r="E49" s="188"/>
      <c r="F49" s="188">
        <v>36211</v>
      </c>
      <c r="G49" s="190">
        <v>6054</v>
      </c>
      <c r="H49" s="190">
        <v>397</v>
      </c>
      <c r="I49" s="190" t="s">
        <v>244</v>
      </c>
    </row>
    <row r="50" spans="1:9" s="37" customFormat="1" ht="11.25" hidden="1" customHeight="1">
      <c r="B50" s="45" t="s">
        <v>191</v>
      </c>
      <c r="C50" s="188">
        <v>213127</v>
      </c>
      <c r="D50" s="188">
        <v>26315</v>
      </c>
      <c r="E50" s="188"/>
      <c r="F50" s="188">
        <v>34392</v>
      </c>
      <c r="G50" s="190">
        <v>5499</v>
      </c>
      <c r="H50" s="188">
        <v>330</v>
      </c>
      <c r="I50" s="190" t="s">
        <v>244</v>
      </c>
    </row>
    <row r="51" spans="1:9" s="37" customFormat="1" ht="11.25" hidden="1" customHeight="1">
      <c r="B51" s="45" t="s">
        <v>192</v>
      </c>
      <c r="C51" s="188">
        <v>197836</v>
      </c>
      <c r="D51" s="188">
        <v>23904</v>
      </c>
      <c r="E51" s="188"/>
      <c r="F51" s="190">
        <v>31813</v>
      </c>
      <c r="G51" s="190">
        <v>5344</v>
      </c>
      <c r="H51" s="188">
        <v>416</v>
      </c>
      <c r="I51" s="190" t="s">
        <v>244</v>
      </c>
    </row>
    <row r="52" spans="1:9" s="37" customFormat="1" ht="11.25" hidden="1" customHeight="1">
      <c r="B52" s="45"/>
      <c r="C52" s="188">
        <f>SUM(C35:C47)</f>
        <v>6480456</v>
      </c>
      <c r="D52" s="188">
        <f>SUM(D35:D47)</f>
        <v>837678</v>
      </c>
      <c r="E52" s="188"/>
      <c r="F52" s="188">
        <f>SUM(F35:F47)</f>
        <v>1084667</v>
      </c>
      <c r="G52" s="190">
        <f>SUM(G35:G47)</f>
        <v>118211</v>
      </c>
      <c r="H52" s="188">
        <f>SUM(H35:H47)</f>
        <v>10528</v>
      </c>
      <c r="I52" s="189"/>
    </row>
    <row r="53" spans="1:9" s="37" customFormat="1" ht="11.25" hidden="1" customHeight="1">
      <c r="A53" s="1173" t="s">
        <v>193</v>
      </c>
      <c r="B53" s="1166"/>
      <c r="C53" s="188">
        <f t="shared" ref="C53:H53" si="1">C40</f>
        <v>181419</v>
      </c>
      <c r="D53" s="188">
        <f t="shared" si="1"/>
        <v>22111</v>
      </c>
      <c r="E53" s="188">
        <f t="shared" si="1"/>
        <v>0</v>
      </c>
      <c r="F53" s="188">
        <f t="shared" si="1"/>
        <v>29044</v>
      </c>
      <c r="G53" s="188">
        <f t="shared" si="1"/>
        <v>4769</v>
      </c>
      <c r="H53" s="188">
        <f t="shared" si="1"/>
        <v>362</v>
      </c>
      <c r="I53" s="189" t="s">
        <v>244</v>
      </c>
    </row>
    <row r="54" spans="1:9" s="37" customFormat="1" ht="11.25" hidden="1" customHeight="1">
      <c r="A54" s="1173" t="s">
        <v>194</v>
      </c>
      <c r="B54" s="1166"/>
      <c r="C54" s="188">
        <f>SUM(C40:C41)</f>
        <v>347932</v>
      </c>
      <c r="D54" s="188">
        <f>SUM(D40:D41)</f>
        <v>43064</v>
      </c>
      <c r="E54" s="188"/>
      <c r="F54" s="188">
        <f>SUM(F40:F41)</f>
        <v>56525</v>
      </c>
      <c r="G54" s="188">
        <f>SUM(G40:G41)</f>
        <v>9346</v>
      </c>
      <c r="H54" s="188">
        <f>SUM(H40:H41)</f>
        <v>643</v>
      </c>
      <c r="I54" s="189" t="s">
        <v>244</v>
      </c>
    </row>
    <row r="55" spans="1:9" s="37" customFormat="1" ht="11.25" hidden="1" customHeight="1">
      <c r="A55" s="1173" t="s">
        <v>195</v>
      </c>
      <c r="B55" s="1166"/>
      <c r="C55" s="188">
        <f>SUM(C40:C42)</f>
        <v>544729</v>
      </c>
      <c r="D55" s="188">
        <f>SUM(D40:D42)</f>
        <v>69289</v>
      </c>
      <c r="E55" s="188"/>
      <c r="F55" s="188">
        <f>SUM(F40:F42)</f>
        <v>90744</v>
      </c>
      <c r="G55" s="188">
        <f>SUM(G40:G42)</f>
        <v>15146</v>
      </c>
      <c r="H55" s="188">
        <f>SUM(H40:H42)</f>
        <v>1063</v>
      </c>
      <c r="I55" s="189" t="s">
        <v>244</v>
      </c>
    </row>
    <row r="56" spans="1:9" s="37" customFormat="1" ht="11.25" hidden="1" customHeight="1">
      <c r="A56" s="1173" t="s">
        <v>196</v>
      </c>
      <c r="B56" s="1166"/>
      <c r="C56" s="188">
        <f>SUM(C40:C43)</f>
        <v>736169</v>
      </c>
      <c r="D56" s="188">
        <f>SUM(D40:D43)</f>
        <v>100382</v>
      </c>
      <c r="E56" s="188"/>
      <c r="F56" s="188">
        <f>SUM(F40:F43)</f>
        <v>130720</v>
      </c>
      <c r="G56" s="188">
        <f>SUM(G40:G43)</f>
        <v>22578</v>
      </c>
      <c r="H56" s="188">
        <f>SUM(H40:H43)</f>
        <v>1535</v>
      </c>
      <c r="I56" s="189" t="s">
        <v>244</v>
      </c>
    </row>
    <row r="57" spans="1:9" s="37" customFormat="1" ht="11.25" hidden="1" customHeight="1">
      <c r="A57" s="1173" t="s">
        <v>197</v>
      </c>
      <c r="B57" s="1166"/>
      <c r="C57" s="188">
        <f>SUM(C40:C44)</f>
        <v>942750</v>
      </c>
      <c r="D57" s="188">
        <f>SUM(D40:D44)</f>
        <v>132657</v>
      </c>
      <c r="E57" s="193"/>
      <c r="F57" s="188">
        <f>SUM(F40:F44)</f>
        <v>172174</v>
      </c>
      <c r="G57" s="188">
        <f>SUM(G40:G44)</f>
        <v>29822</v>
      </c>
      <c r="H57" s="188">
        <f>SUM(H40:H44)</f>
        <v>2021</v>
      </c>
      <c r="I57" s="189" t="s">
        <v>244</v>
      </c>
    </row>
    <row r="58" spans="1:9" s="37" customFormat="1" ht="11.25" hidden="1" customHeight="1">
      <c r="A58" s="1173" t="s">
        <v>198</v>
      </c>
      <c r="B58" s="1166"/>
      <c r="C58" s="188">
        <f>SUM(C40:C45)</f>
        <v>1135879</v>
      </c>
      <c r="D58" s="188">
        <f>SUM(D40:D45)</f>
        <v>164699</v>
      </c>
      <c r="E58" s="193"/>
      <c r="F58" s="188">
        <f>SUM(F40:F45)</f>
        <v>213450</v>
      </c>
      <c r="G58" s="188">
        <f>SUM(G40:G45)</f>
        <v>37050</v>
      </c>
      <c r="H58" s="188">
        <f>SUM(H40:H45)</f>
        <v>2468</v>
      </c>
      <c r="I58" s="189" t="s">
        <v>244</v>
      </c>
    </row>
    <row r="59" spans="1:9" s="37" customFormat="1" ht="11.25" hidden="1" customHeight="1">
      <c r="A59" s="1173" t="s">
        <v>199</v>
      </c>
      <c r="B59" s="1166"/>
      <c r="C59" s="188">
        <f>SUM(C40:C46)</f>
        <v>1334796</v>
      </c>
      <c r="D59" s="188">
        <f>SUM(D40:D46)</f>
        <v>196711</v>
      </c>
      <c r="E59" s="188"/>
      <c r="F59" s="188">
        <f>SUM(F40:F46)</f>
        <v>255008</v>
      </c>
      <c r="G59" s="188">
        <f>SUM(G40:G46)</f>
        <v>44547</v>
      </c>
      <c r="H59" s="188">
        <f>SUM(H40:H46)</f>
        <v>2918</v>
      </c>
      <c r="I59" s="189" t="s">
        <v>244</v>
      </c>
    </row>
    <row r="60" spans="1:9" s="37" customFormat="1" ht="11.25" hidden="1" customHeight="1">
      <c r="A60" s="1173" t="s">
        <v>200</v>
      </c>
      <c r="B60" s="1166"/>
      <c r="C60" s="188">
        <f>SUM(C40:C47)</f>
        <v>1524939</v>
      </c>
      <c r="D60" s="188">
        <f>SUM(D40:D47)</f>
        <v>227690</v>
      </c>
      <c r="E60" s="188"/>
      <c r="F60" s="188">
        <f>SUM(F40:F47)</f>
        <v>295294</v>
      </c>
      <c r="G60" s="188">
        <f>SUM(G40:G47)</f>
        <v>51932</v>
      </c>
      <c r="H60" s="188">
        <f>SUM(H40:H47)</f>
        <v>3379</v>
      </c>
      <c r="I60" s="189" t="s">
        <v>244</v>
      </c>
    </row>
    <row r="61" spans="1:9" s="37" customFormat="1" ht="11.25" hidden="1" customHeight="1">
      <c r="A61" s="1173" t="s">
        <v>201</v>
      </c>
      <c r="B61" s="1166"/>
      <c r="C61" s="188">
        <f>SUM(C40:C48)</f>
        <v>1719269</v>
      </c>
      <c r="D61" s="188">
        <f>SUM(D40:D48)</f>
        <v>257633</v>
      </c>
      <c r="E61" s="188"/>
      <c r="F61" s="188">
        <f>SUM(F40:F48)</f>
        <v>333952</v>
      </c>
      <c r="G61" s="188">
        <f>SUM(G40:G48)</f>
        <v>58546</v>
      </c>
      <c r="H61" s="188">
        <f>SUM(H40:H48)</f>
        <v>3806</v>
      </c>
      <c r="I61" s="189" t="s">
        <v>244</v>
      </c>
    </row>
    <row r="62" spans="1:9" s="37" customFormat="1" ht="11.25" hidden="1" customHeight="1">
      <c r="A62" s="1173" t="s">
        <v>202</v>
      </c>
      <c r="B62" s="1166"/>
      <c r="C62" s="188">
        <f>SUM(C40:C49)</f>
        <v>1924042</v>
      </c>
      <c r="D62" s="188">
        <f>SUM(D40:D49)</f>
        <v>285626</v>
      </c>
      <c r="E62" s="188"/>
      <c r="F62" s="188">
        <f>SUM(F40:F49)</f>
        <v>370163</v>
      </c>
      <c r="G62" s="188">
        <f>SUM(G40:G49)</f>
        <v>64600</v>
      </c>
      <c r="H62" s="188">
        <f>SUM(H40:H49)</f>
        <v>4203</v>
      </c>
      <c r="I62" s="189" t="s">
        <v>244</v>
      </c>
    </row>
    <row r="63" spans="1:9" s="37" customFormat="1" ht="11.25" hidden="1" customHeight="1">
      <c r="A63" s="1173" t="s">
        <v>203</v>
      </c>
      <c r="B63" s="1166"/>
      <c r="C63" s="188">
        <f>SUM(C40:C50)</f>
        <v>2137169</v>
      </c>
      <c r="D63" s="188">
        <f>SUM(D40:D50)</f>
        <v>311941</v>
      </c>
      <c r="E63" s="188"/>
      <c r="F63" s="188">
        <f>SUM(F40:F50)</f>
        <v>404555</v>
      </c>
      <c r="G63" s="188">
        <f>SUM(G40:G50)</f>
        <v>70099</v>
      </c>
      <c r="H63" s="188">
        <f>SUM(H40:H50)</f>
        <v>4533</v>
      </c>
      <c r="I63" s="189" t="s">
        <v>244</v>
      </c>
    </row>
    <row r="64" spans="1:9" s="37" customFormat="1" ht="11.25" hidden="1" customHeight="1">
      <c r="A64" s="1173" t="s">
        <v>204</v>
      </c>
      <c r="B64" s="1166"/>
      <c r="C64" s="188">
        <f>SUM(C40:C51)</f>
        <v>2335005</v>
      </c>
      <c r="D64" s="188">
        <f>SUM(D40:D51)</f>
        <v>335845</v>
      </c>
      <c r="E64" s="188"/>
      <c r="F64" s="188">
        <f>SUM(F40:F51)</f>
        <v>436368</v>
      </c>
      <c r="G64" s="188">
        <f>SUM(G40:G51)</f>
        <v>75443</v>
      </c>
      <c r="H64" s="188">
        <f>SUM(H40:H51)</f>
        <v>4949</v>
      </c>
      <c r="I64" s="189" t="s">
        <v>244</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244</v>
      </c>
    </row>
    <row r="68" spans="1:10" s="37" customFormat="1" ht="11.25" hidden="1" customHeight="1">
      <c r="B68" s="45" t="s">
        <v>182</v>
      </c>
      <c r="C68" s="188">
        <v>169194</v>
      </c>
      <c r="D68" s="188">
        <v>21167</v>
      </c>
      <c r="E68" s="193"/>
      <c r="F68" s="188">
        <v>27530</v>
      </c>
      <c r="G68" s="190">
        <v>4425</v>
      </c>
      <c r="H68" s="188">
        <v>295</v>
      </c>
      <c r="I68" s="189" t="s">
        <v>244</v>
      </c>
    </row>
    <row r="69" spans="1:10" s="37" customFormat="1" ht="11.25" hidden="1" customHeight="1">
      <c r="B69" s="45" t="s">
        <v>183</v>
      </c>
      <c r="C69" s="188">
        <v>182582</v>
      </c>
      <c r="D69" s="188">
        <v>21799</v>
      </c>
      <c r="E69" s="193"/>
      <c r="F69" s="188">
        <v>29132</v>
      </c>
      <c r="G69" s="190">
        <v>4813</v>
      </c>
      <c r="H69" s="188">
        <v>323</v>
      </c>
      <c r="I69" s="189" t="s">
        <v>244</v>
      </c>
    </row>
    <row r="70" spans="1:10" s="37" customFormat="1" ht="11.25" hidden="1" customHeight="1">
      <c r="B70" s="45" t="s">
        <v>184</v>
      </c>
      <c r="C70" s="188">
        <v>195382</v>
      </c>
      <c r="D70" s="188">
        <v>25678</v>
      </c>
      <c r="E70" s="193"/>
      <c r="F70" s="188">
        <v>33169</v>
      </c>
      <c r="G70" s="190">
        <v>5575</v>
      </c>
      <c r="H70" s="188">
        <v>362</v>
      </c>
      <c r="I70" s="189" t="s">
        <v>244</v>
      </c>
    </row>
    <row r="71" spans="1:10" s="37" customFormat="1" ht="11.25" hidden="1" customHeight="1">
      <c r="B71" s="45" t="s">
        <v>185</v>
      </c>
      <c r="C71" s="188">
        <v>197113</v>
      </c>
      <c r="D71" s="188">
        <v>31880</v>
      </c>
      <c r="E71" s="193"/>
      <c r="F71" s="188">
        <v>40570</v>
      </c>
      <c r="G71" s="190">
        <v>7421</v>
      </c>
      <c r="H71" s="188">
        <v>436</v>
      </c>
      <c r="I71" s="189" t="s">
        <v>244</v>
      </c>
    </row>
    <row r="72" spans="1:10" s="37" customFormat="1" ht="11.25" hidden="1" customHeight="1">
      <c r="B72" s="45" t="s">
        <v>186</v>
      </c>
      <c r="C72" s="188">
        <v>191295</v>
      </c>
      <c r="D72" s="188">
        <v>32147</v>
      </c>
      <c r="E72" s="193"/>
      <c r="F72" s="188">
        <v>40549</v>
      </c>
      <c r="G72" s="190">
        <v>7193</v>
      </c>
      <c r="H72" s="188">
        <v>429</v>
      </c>
      <c r="I72" s="189" t="s">
        <v>244</v>
      </c>
    </row>
    <row r="73" spans="1:10" s="37" customFormat="1" ht="11.25" hidden="1" customHeight="1">
      <c r="B73" s="45" t="s">
        <v>187</v>
      </c>
      <c r="C73" s="188">
        <v>188394</v>
      </c>
      <c r="D73" s="188">
        <v>31086</v>
      </c>
      <c r="E73" s="193"/>
      <c r="F73" s="188">
        <v>39824</v>
      </c>
      <c r="G73" s="190">
        <v>7211</v>
      </c>
      <c r="H73" s="188">
        <v>440</v>
      </c>
      <c r="I73" s="189" t="s">
        <v>244</v>
      </c>
    </row>
    <row r="74" spans="1:10" s="37" customFormat="1" ht="11.25" hidden="1" customHeight="1">
      <c r="B74" s="45" t="s">
        <v>188</v>
      </c>
      <c r="C74" s="188">
        <v>181487</v>
      </c>
      <c r="D74" s="188">
        <v>29483</v>
      </c>
      <c r="E74" s="193"/>
      <c r="F74" s="188">
        <v>38099</v>
      </c>
      <c r="G74" s="190">
        <v>7113</v>
      </c>
      <c r="H74" s="188">
        <v>413</v>
      </c>
      <c r="I74" s="189" t="s">
        <v>244</v>
      </c>
    </row>
    <row r="75" spans="1:10" s="37" customFormat="1" ht="11.25" hidden="1" customHeight="1">
      <c r="B75" s="45" t="s">
        <v>189</v>
      </c>
      <c r="C75" s="188">
        <v>193475</v>
      </c>
      <c r="D75" s="188">
        <v>29160</v>
      </c>
      <c r="E75" s="193"/>
      <c r="F75" s="188">
        <v>37150</v>
      </c>
      <c r="G75" s="190">
        <v>6365</v>
      </c>
      <c r="H75" s="188">
        <v>388</v>
      </c>
      <c r="I75" s="189" t="s">
        <v>244</v>
      </c>
    </row>
    <row r="76" spans="1:10" s="37" customFormat="1" ht="11.25" hidden="1" customHeight="1">
      <c r="B76" s="45" t="s">
        <v>190</v>
      </c>
      <c r="C76" s="188">
        <v>212236</v>
      </c>
      <c r="D76" s="188">
        <v>28874</v>
      </c>
      <c r="E76" s="193"/>
      <c r="F76" s="188">
        <v>37306</v>
      </c>
      <c r="G76" s="190">
        <v>5967</v>
      </c>
      <c r="H76" s="188">
        <v>411</v>
      </c>
      <c r="I76" s="189" t="s">
        <v>244</v>
      </c>
    </row>
    <row r="77" spans="1:10" s="37" customFormat="1" ht="11.25" hidden="1" customHeight="1">
      <c r="B77" s="45" t="s">
        <v>191</v>
      </c>
      <c r="C77" s="188">
        <v>200703</v>
      </c>
      <c r="D77" s="188">
        <v>24194</v>
      </c>
      <c r="E77" s="193"/>
      <c r="F77" s="188">
        <v>31346</v>
      </c>
      <c r="G77" s="190">
        <v>4898</v>
      </c>
      <c r="H77" s="188">
        <v>292</v>
      </c>
      <c r="I77" s="189" t="s">
        <v>244</v>
      </c>
    </row>
    <row r="78" spans="1:10" s="37" customFormat="1" ht="11.25" hidden="1" customHeight="1">
      <c r="B78" s="45" t="s">
        <v>192</v>
      </c>
      <c r="C78" s="188">
        <v>203609</v>
      </c>
      <c r="D78" s="188">
        <v>23012</v>
      </c>
      <c r="E78" s="193"/>
      <c r="F78" s="188">
        <v>30217</v>
      </c>
      <c r="G78" s="190">
        <v>4796</v>
      </c>
      <c r="H78" s="188">
        <v>333</v>
      </c>
      <c r="I78" s="189" t="s">
        <v>244</v>
      </c>
    </row>
    <row r="79" spans="1:10" s="37" customFormat="1" ht="11.25" hidden="1" customHeight="1">
      <c r="B79" s="45"/>
      <c r="C79" s="188"/>
      <c r="D79" s="188"/>
      <c r="E79" s="188"/>
      <c r="F79" s="188"/>
      <c r="G79" s="190"/>
      <c r="H79" s="188"/>
      <c r="I79" s="189"/>
    </row>
    <row r="80" spans="1:10" s="37" customFormat="1" ht="11.25" hidden="1" customHeight="1">
      <c r="A80" s="1173" t="s">
        <v>193</v>
      </c>
      <c r="B80" s="1166"/>
      <c r="C80" s="188">
        <f t="shared" ref="C80:H80" si="2">C67</f>
        <v>178193</v>
      </c>
      <c r="D80" s="188">
        <f t="shared" si="2"/>
        <v>22134</v>
      </c>
      <c r="E80" s="188">
        <f t="shared" si="2"/>
        <v>0</v>
      </c>
      <c r="F80" s="188">
        <f t="shared" si="2"/>
        <v>28632</v>
      </c>
      <c r="G80" s="188">
        <f t="shared" si="2"/>
        <v>4867</v>
      </c>
      <c r="H80" s="188">
        <f t="shared" si="2"/>
        <v>355</v>
      </c>
      <c r="I80" s="189" t="s">
        <v>244</v>
      </c>
      <c r="J80" s="188">
        <f>J67</f>
        <v>0</v>
      </c>
    </row>
    <row r="81" spans="1:9" s="37" customFormat="1" ht="11.25" hidden="1" customHeight="1">
      <c r="A81" s="1173" t="s">
        <v>194</v>
      </c>
      <c r="B81" s="1166"/>
      <c r="C81" s="188">
        <f>SUM(C67:C68)</f>
        <v>347387</v>
      </c>
      <c r="D81" s="188">
        <f>SUM(D67:D68)</f>
        <v>43301</v>
      </c>
      <c r="E81" s="188"/>
      <c r="F81" s="188">
        <f>SUM(F67:F68)</f>
        <v>56162</v>
      </c>
      <c r="G81" s="188">
        <f>SUM(G67:G68)</f>
        <v>9292</v>
      </c>
      <c r="H81" s="188">
        <f>SUM(H67:H68)</f>
        <v>650</v>
      </c>
      <c r="I81" s="189" t="s">
        <v>244</v>
      </c>
    </row>
    <row r="82" spans="1:9" s="37" customFormat="1" ht="11.25" hidden="1" customHeight="1">
      <c r="A82" s="1173" t="s">
        <v>195</v>
      </c>
      <c r="B82" s="1166"/>
      <c r="C82" s="188">
        <f>SUM(C67:C69)</f>
        <v>529969</v>
      </c>
      <c r="D82" s="188">
        <f>SUM(D67:D69)</f>
        <v>65100</v>
      </c>
      <c r="E82" s="188"/>
      <c r="F82" s="188">
        <f>SUM(F67:F69)</f>
        <v>85294</v>
      </c>
      <c r="G82" s="188">
        <f>SUM(G67:G69)</f>
        <v>14105</v>
      </c>
      <c r="H82" s="188">
        <f>SUM(H67:H69)</f>
        <v>973</v>
      </c>
      <c r="I82" s="189" t="s">
        <v>244</v>
      </c>
    </row>
    <row r="83" spans="1:9" s="37" customFormat="1" ht="11.25" hidden="1" customHeight="1">
      <c r="A83" s="1173" t="s">
        <v>196</v>
      </c>
      <c r="B83" s="1166"/>
      <c r="C83" s="188">
        <f>SUM(C67:C70)</f>
        <v>725351</v>
      </c>
      <c r="D83" s="188">
        <f>SUM(D67:D70)</f>
        <v>90778</v>
      </c>
      <c r="E83" s="188"/>
      <c r="F83" s="188">
        <f>SUM(F67:F70)</f>
        <v>118463</v>
      </c>
      <c r="G83" s="188">
        <f>SUM(G67:G70)</f>
        <v>19680</v>
      </c>
      <c r="H83" s="188">
        <f>SUM(H67:H70)</f>
        <v>1335</v>
      </c>
      <c r="I83" s="189" t="s">
        <v>244</v>
      </c>
    </row>
    <row r="84" spans="1:9" s="37" customFormat="1" ht="11.25" hidden="1" customHeight="1">
      <c r="A84" s="1173" t="s">
        <v>197</v>
      </c>
      <c r="B84" s="1166"/>
      <c r="C84" s="188">
        <f>SUM(C67:C71)</f>
        <v>922464</v>
      </c>
      <c r="D84" s="188">
        <f>SUM(D67:D71)</f>
        <v>122658</v>
      </c>
      <c r="E84" s="193"/>
      <c r="F84" s="188">
        <f>SUM(F67:F71)</f>
        <v>159033</v>
      </c>
      <c r="G84" s="188">
        <f>SUM(G67:G71)</f>
        <v>27101</v>
      </c>
      <c r="H84" s="188">
        <f>SUM(H67:H71)</f>
        <v>1771</v>
      </c>
      <c r="I84" s="189" t="s">
        <v>244</v>
      </c>
    </row>
    <row r="85" spans="1:9" s="37" customFormat="1" ht="11.25" hidden="1" customHeight="1">
      <c r="A85" s="1173" t="s">
        <v>198</v>
      </c>
      <c r="B85" s="1166"/>
      <c r="C85" s="188">
        <f>SUM(C67:C72)</f>
        <v>1113759</v>
      </c>
      <c r="D85" s="188">
        <f>SUM(D67:D72)</f>
        <v>154805</v>
      </c>
      <c r="E85" s="193"/>
      <c r="F85" s="188">
        <f>SUM(F67:F72)</f>
        <v>199582</v>
      </c>
      <c r="G85" s="188">
        <f>SUM(G67:G72)</f>
        <v>34294</v>
      </c>
      <c r="H85" s="188">
        <f>SUM(H67:H72)</f>
        <v>2200</v>
      </c>
      <c r="I85" s="189" t="s">
        <v>244</v>
      </c>
    </row>
    <row r="86" spans="1:9" s="37" customFormat="1" ht="11.25" hidden="1" customHeight="1">
      <c r="A86" s="1173" t="s">
        <v>199</v>
      </c>
      <c r="B86" s="1166"/>
      <c r="C86" s="188">
        <f>SUM(C67:C73)</f>
        <v>1302153</v>
      </c>
      <c r="D86" s="188">
        <f>SUM(D67:D73)</f>
        <v>185891</v>
      </c>
      <c r="E86" s="188"/>
      <c r="F86" s="188">
        <f>SUM(F67:F73)</f>
        <v>239406</v>
      </c>
      <c r="G86" s="188">
        <f>SUM(G67:G73)</f>
        <v>41505</v>
      </c>
      <c r="H86" s="188">
        <f>SUM(H67:H73)</f>
        <v>2640</v>
      </c>
      <c r="I86" s="189" t="s">
        <v>244</v>
      </c>
    </row>
    <row r="87" spans="1:9" s="37" customFormat="1" ht="11.25" hidden="1" customHeight="1">
      <c r="A87" s="1173" t="s">
        <v>200</v>
      </c>
      <c r="B87" s="1166"/>
      <c r="C87" s="188">
        <f>SUM(C67:C74)</f>
        <v>1483640</v>
      </c>
      <c r="D87" s="188">
        <f>SUM(D67:D74)</f>
        <v>215374</v>
      </c>
      <c r="E87" s="188"/>
      <c r="F87" s="188">
        <f>SUM(F67:F74)</f>
        <v>277505</v>
      </c>
      <c r="G87" s="188">
        <f>SUM(G67:G74)</f>
        <v>48618</v>
      </c>
      <c r="H87" s="188">
        <f>SUM(H67:H74)</f>
        <v>3053</v>
      </c>
      <c r="I87" s="189" t="s">
        <v>244</v>
      </c>
    </row>
    <row r="88" spans="1:9" s="37" customFormat="1" ht="11.25" hidden="1" customHeight="1">
      <c r="A88" s="1173" t="s">
        <v>201</v>
      </c>
      <c r="B88" s="1166"/>
      <c r="C88" s="188">
        <f>SUM(C67:C75)</f>
        <v>1677115</v>
      </c>
      <c r="D88" s="188">
        <f>SUM(D67:D75)</f>
        <v>244534</v>
      </c>
      <c r="E88" s="188"/>
      <c r="F88" s="188">
        <f>SUM(F67:F75)</f>
        <v>314655</v>
      </c>
      <c r="G88" s="188">
        <f>SUM(G67:G75)</f>
        <v>54983</v>
      </c>
      <c r="H88" s="188">
        <f>SUM(H67:H75)</f>
        <v>3441</v>
      </c>
      <c r="I88" s="189" t="s">
        <v>244</v>
      </c>
    </row>
    <row r="89" spans="1:9" s="37" customFormat="1" ht="11.25" hidden="1" customHeight="1">
      <c r="A89" s="1173" t="s">
        <v>202</v>
      </c>
      <c r="B89" s="1166"/>
      <c r="C89" s="188">
        <f>SUM(C67:C76)</f>
        <v>1889351</v>
      </c>
      <c r="D89" s="188">
        <f>SUM(D67:D76)</f>
        <v>273408</v>
      </c>
      <c r="E89" s="188"/>
      <c r="F89" s="188">
        <f>SUM(F67:F76)</f>
        <v>351961</v>
      </c>
      <c r="G89" s="188">
        <f>SUM(G67:G76)</f>
        <v>60950</v>
      </c>
      <c r="H89" s="188">
        <f>SUM(H67:H76)</f>
        <v>3852</v>
      </c>
      <c r="I89" s="189" t="s">
        <v>244</v>
      </c>
    </row>
    <row r="90" spans="1:9" s="37" customFormat="1" ht="11.25" hidden="1" customHeight="1">
      <c r="A90" s="1173" t="s">
        <v>203</v>
      </c>
      <c r="B90" s="1166"/>
      <c r="C90" s="188">
        <f>SUM(C67:C77)</f>
        <v>2090054</v>
      </c>
      <c r="D90" s="188">
        <f>SUM(D67:D77)</f>
        <v>297602</v>
      </c>
      <c r="E90" s="188"/>
      <c r="F90" s="188">
        <f>SUM(F67:F77)</f>
        <v>383307</v>
      </c>
      <c r="G90" s="188">
        <f>SUM(G67:G77)</f>
        <v>65848</v>
      </c>
      <c r="H90" s="188">
        <f>SUM(H67:H77)</f>
        <v>4144</v>
      </c>
      <c r="I90" s="189" t="s">
        <v>244</v>
      </c>
    </row>
    <row r="91" spans="1:9" s="37" customFormat="1" ht="11.25" hidden="1" customHeight="1">
      <c r="A91" s="1173" t="s">
        <v>204</v>
      </c>
      <c r="B91" s="1166"/>
      <c r="C91" s="188">
        <f>SUM(C67:C78)</f>
        <v>2293663</v>
      </c>
      <c r="D91" s="188">
        <f>SUM(D67:D78)</f>
        <v>320614</v>
      </c>
      <c r="E91" s="188"/>
      <c r="F91" s="188">
        <f>SUM(F67:F78)</f>
        <v>413524</v>
      </c>
      <c r="G91" s="188">
        <f>SUM(G67:G78)</f>
        <v>70644</v>
      </c>
      <c r="H91" s="188">
        <f>SUM(H67:H78)</f>
        <v>4477</v>
      </c>
      <c r="I91" s="189" t="s">
        <v>244</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244</v>
      </c>
    </row>
    <row r="95" spans="1:9" s="37" customFormat="1" ht="11.25" hidden="1" customHeight="1">
      <c r="B95" s="45" t="s">
        <v>182</v>
      </c>
      <c r="C95" s="188">
        <v>166774</v>
      </c>
      <c r="D95" s="188">
        <v>17369</v>
      </c>
      <c r="E95" s="193"/>
      <c r="F95" s="188">
        <v>22708</v>
      </c>
      <c r="G95" s="188">
        <v>3456</v>
      </c>
      <c r="H95" s="188">
        <v>249</v>
      </c>
      <c r="I95" s="189" t="s">
        <v>244</v>
      </c>
    </row>
    <row r="96" spans="1:9" s="37" customFormat="1" ht="11.25" hidden="1" customHeight="1">
      <c r="B96" s="45" t="s">
        <v>183</v>
      </c>
      <c r="C96" s="188">
        <v>181912</v>
      </c>
      <c r="D96" s="188">
        <v>21323</v>
      </c>
      <c r="E96" s="188"/>
      <c r="F96" s="188">
        <v>27696</v>
      </c>
      <c r="G96" s="188">
        <v>4386</v>
      </c>
      <c r="H96" s="188">
        <v>284</v>
      </c>
      <c r="I96" s="189" t="s">
        <v>244</v>
      </c>
    </row>
    <row r="97" spans="1:9" s="37" customFormat="1" ht="11.25" hidden="1" customHeight="1">
      <c r="B97" s="45" t="s">
        <v>184</v>
      </c>
      <c r="C97" s="188">
        <v>187744</v>
      </c>
      <c r="D97" s="188">
        <v>27560</v>
      </c>
      <c r="E97" s="188"/>
      <c r="F97" s="188">
        <v>35501</v>
      </c>
      <c r="G97" s="188">
        <v>6272</v>
      </c>
      <c r="H97" s="188">
        <v>380</v>
      </c>
      <c r="I97" s="189" t="s">
        <v>244</v>
      </c>
    </row>
    <row r="98" spans="1:9" s="37" customFormat="1" ht="11.25" hidden="1" customHeight="1">
      <c r="B98" s="45" t="s">
        <v>185</v>
      </c>
      <c r="C98" s="188">
        <v>195253</v>
      </c>
      <c r="D98" s="188">
        <v>29728</v>
      </c>
      <c r="E98" s="188"/>
      <c r="F98" s="188">
        <v>38294</v>
      </c>
      <c r="G98" s="188">
        <v>6997</v>
      </c>
      <c r="H98" s="188">
        <v>399</v>
      </c>
      <c r="I98" s="189" t="s">
        <v>244</v>
      </c>
    </row>
    <row r="99" spans="1:9" s="37" customFormat="1" ht="11.25" hidden="1" customHeight="1">
      <c r="B99" s="45" t="s">
        <v>186</v>
      </c>
      <c r="C99" s="188">
        <v>189149</v>
      </c>
      <c r="D99" s="188">
        <v>28626</v>
      </c>
      <c r="E99" s="188"/>
      <c r="F99" s="188">
        <v>36893</v>
      </c>
      <c r="G99" s="188">
        <v>6446</v>
      </c>
      <c r="H99" s="188">
        <v>375</v>
      </c>
      <c r="I99" s="189" t="s">
        <v>244</v>
      </c>
    </row>
    <row r="100" spans="1:9" s="37" customFormat="1" ht="11.25" hidden="1" customHeight="1">
      <c r="B100" s="45" t="s">
        <v>187</v>
      </c>
      <c r="C100" s="188">
        <v>195269</v>
      </c>
      <c r="D100" s="188">
        <v>30812</v>
      </c>
      <c r="E100" s="188"/>
      <c r="F100" s="188">
        <v>39656</v>
      </c>
      <c r="G100" s="188">
        <v>6956</v>
      </c>
      <c r="H100" s="188">
        <v>360</v>
      </c>
      <c r="I100" s="189" t="s">
        <v>244</v>
      </c>
    </row>
    <row r="101" spans="1:9" s="37" customFormat="1" ht="11.25" hidden="1" customHeight="1">
      <c r="B101" s="45" t="s">
        <v>188</v>
      </c>
      <c r="C101" s="188">
        <v>186495</v>
      </c>
      <c r="D101" s="188">
        <v>31003</v>
      </c>
      <c r="E101" s="188"/>
      <c r="F101" s="188">
        <v>40032</v>
      </c>
      <c r="G101" s="188">
        <v>7429</v>
      </c>
      <c r="H101" s="188">
        <v>386</v>
      </c>
      <c r="I101" s="189" t="s">
        <v>244</v>
      </c>
    </row>
    <row r="102" spans="1:9" s="37" customFormat="1" ht="11.25" hidden="1" customHeight="1">
      <c r="B102" s="45" t="s">
        <v>189</v>
      </c>
      <c r="C102" s="188">
        <v>194774</v>
      </c>
      <c r="D102" s="188">
        <v>30339</v>
      </c>
      <c r="E102" s="188"/>
      <c r="F102" s="188">
        <v>38535</v>
      </c>
      <c r="G102" s="188">
        <v>6899</v>
      </c>
      <c r="H102" s="188">
        <v>392</v>
      </c>
      <c r="I102" s="189" t="s">
        <v>244</v>
      </c>
    </row>
    <row r="103" spans="1:9" s="37" customFormat="1" ht="11.25" hidden="1" customHeight="1">
      <c r="B103" s="45" t="s">
        <v>190</v>
      </c>
      <c r="C103" s="188">
        <v>209635</v>
      </c>
      <c r="D103" s="188">
        <v>26848</v>
      </c>
      <c r="E103" s="188"/>
      <c r="F103" s="188">
        <v>35022</v>
      </c>
      <c r="G103" s="188">
        <v>5658</v>
      </c>
      <c r="H103" s="188">
        <v>383</v>
      </c>
      <c r="I103" s="189" t="s">
        <v>244</v>
      </c>
    </row>
    <row r="104" spans="1:9" s="37" customFormat="1" ht="11.25" hidden="1" customHeight="1">
      <c r="B104" s="45" t="s">
        <v>191</v>
      </c>
      <c r="C104" s="188">
        <v>205647</v>
      </c>
      <c r="D104" s="188">
        <v>25235</v>
      </c>
      <c r="E104" s="188"/>
      <c r="F104" s="188">
        <v>32611</v>
      </c>
      <c r="G104" s="188">
        <v>5288</v>
      </c>
      <c r="H104" s="188">
        <v>362</v>
      </c>
      <c r="I104" s="189" t="s">
        <v>244</v>
      </c>
    </row>
    <row r="105" spans="1:9" s="37" customFormat="1" ht="11.25" hidden="1" customHeight="1">
      <c r="B105" s="45" t="s">
        <v>192</v>
      </c>
      <c r="C105" s="188">
        <v>209071</v>
      </c>
      <c r="D105" s="188">
        <v>22310</v>
      </c>
      <c r="E105" s="188"/>
      <c r="F105" s="188">
        <v>29085</v>
      </c>
      <c r="G105" s="188">
        <v>4685</v>
      </c>
      <c r="H105" s="188">
        <v>303</v>
      </c>
      <c r="I105" s="189" t="s">
        <v>244</v>
      </c>
    </row>
    <row r="106" spans="1:9" s="37" customFormat="1" ht="11.25" hidden="1" customHeight="1">
      <c r="B106" s="45"/>
      <c r="C106" s="188"/>
      <c r="D106" s="188"/>
      <c r="E106" s="188"/>
      <c r="F106" s="188"/>
      <c r="G106" s="190"/>
      <c r="H106" s="188"/>
      <c r="I106" s="189"/>
    </row>
    <row r="107" spans="1:9" s="37" customFormat="1" ht="11.25" hidden="1" customHeight="1">
      <c r="A107" s="1173" t="s">
        <v>193</v>
      </c>
      <c r="B107" s="1166"/>
      <c r="C107" s="188">
        <f t="shared" ref="C107:H107" si="3">C94</f>
        <v>191730</v>
      </c>
      <c r="D107" s="188">
        <f t="shared" si="3"/>
        <v>19653</v>
      </c>
      <c r="E107" s="188">
        <f t="shared" si="3"/>
        <v>0</v>
      </c>
      <c r="F107" s="188">
        <f t="shared" si="3"/>
        <v>25790</v>
      </c>
      <c r="G107" s="188">
        <f t="shared" si="3"/>
        <v>4095</v>
      </c>
      <c r="H107" s="188">
        <f t="shared" si="3"/>
        <v>279</v>
      </c>
      <c r="I107" s="189" t="s">
        <v>244</v>
      </c>
    </row>
    <row r="108" spans="1:9" s="37" customFormat="1" ht="11.25" hidden="1" customHeight="1">
      <c r="A108" s="1173" t="s">
        <v>194</v>
      </c>
      <c r="B108" s="1166"/>
      <c r="C108" s="188">
        <f>SUM(C94:C95)</f>
        <v>358504</v>
      </c>
      <c r="D108" s="188">
        <f>SUM(D94:D95)</f>
        <v>37022</v>
      </c>
      <c r="E108" s="188"/>
      <c r="F108" s="188">
        <f>SUM(F94:F95)</f>
        <v>48498</v>
      </c>
      <c r="G108" s="188">
        <f>SUM(G94:G95)</f>
        <v>7551</v>
      </c>
      <c r="H108" s="188">
        <f>SUM(H94:H95)</f>
        <v>528</v>
      </c>
      <c r="I108" s="189" t="s">
        <v>244</v>
      </c>
    </row>
    <row r="109" spans="1:9" s="37" customFormat="1" ht="11.25" hidden="1" customHeight="1">
      <c r="A109" s="1173" t="s">
        <v>195</v>
      </c>
      <c r="B109" s="1166"/>
      <c r="C109" s="188">
        <f>SUM(C94:C96)</f>
        <v>540416</v>
      </c>
      <c r="D109" s="188">
        <f>SUM(D94:D96)</f>
        <v>58345</v>
      </c>
      <c r="E109" s="188"/>
      <c r="F109" s="188">
        <f>SUM(F94:F96)</f>
        <v>76194</v>
      </c>
      <c r="G109" s="188">
        <f>SUM(G94:G96)</f>
        <v>11937</v>
      </c>
      <c r="H109" s="188">
        <f>SUM(H94:H96)</f>
        <v>812</v>
      </c>
      <c r="I109" s="189" t="s">
        <v>244</v>
      </c>
    </row>
    <row r="110" spans="1:9" s="37" customFormat="1" ht="11.25" hidden="1" customHeight="1">
      <c r="A110" s="1173" t="s">
        <v>196</v>
      </c>
      <c r="B110" s="1166"/>
      <c r="C110" s="188">
        <f>SUM(C94:C97)</f>
        <v>728160</v>
      </c>
      <c r="D110" s="188">
        <f>SUM(D94:D97)</f>
        <v>85905</v>
      </c>
      <c r="E110" s="188"/>
      <c r="F110" s="188">
        <f>SUM(F94:F97)</f>
        <v>111695</v>
      </c>
      <c r="G110" s="188">
        <f>SUM(G94:G97)</f>
        <v>18209</v>
      </c>
      <c r="H110" s="188">
        <f>SUM(H94:H97)</f>
        <v>1192</v>
      </c>
      <c r="I110" s="189" t="s">
        <v>244</v>
      </c>
    </row>
    <row r="111" spans="1:9" s="37" customFormat="1" ht="11.25" hidden="1" customHeight="1">
      <c r="A111" s="1173" t="s">
        <v>197</v>
      </c>
      <c r="B111" s="1166"/>
      <c r="C111" s="188">
        <f>SUM(C94:C98)</f>
        <v>923413</v>
      </c>
      <c r="D111" s="188">
        <f>SUM(D94:D98)</f>
        <v>115633</v>
      </c>
      <c r="E111" s="193"/>
      <c r="F111" s="188">
        <f>SUM(F94:F98)</f>
        <v>149989</v>
      </c>
      <c r="G111" s="188">
        <f>SUM(G94:G98)</f>
        <v>25206</v>
      </c>
      <c r="H111" s="188">
        <f>SUM(H94:H98)</f>
        <v>1591</v>
      </c>
      <c r="I111" s="189" t="s">
        <v>244</v>
      </c>
    </row>
    <row r="112" spans="1:9" s="37" customFormat="1" ht="11.25" hidden="1" customHeight="1">
      <c r="A112" s="1173" t="s">
        <v>198</v>
      </c>
      <c r="B112" s="1166"/>
      <c r="C112" s="188">
        <f>SUM(C94:C99)</f>
        <v>1112562</v>
      </c>
      <c r="D112" s="188">
        <f>SUM(D94:D99)</f>
        <v>144259</v>
      </c>
      <c r="E112" s="193"/>
      <c r="F112" s="188">
        <f>SUM(F94:F99)</f>
        <v>186882</v>
      </c>
      <c r="G112" s="188">
        <f>SUM(G94:G99)</f>
        <v>31652</v>
      </c>
      <c r="H112" s="188">
        <f>SUM(H94:H99)</f>
        <v>1966</v>
      </c>
      <c r="I112" s="189" t="s">
        <v>244</v>
      </c>
    </row>
    <row r="113" spans="1:9" s="37" customFormat="1" ht="11.25" hidden="1" customHeight="1">
      <c r="A113" s="1173" t="s">
        <v>199</v>
      </c>
      <c r="B113" s="1166"/>
      <c r="C113" s="188">
        <f>SUM(C94:C100)</f>
        <v>1307831</v>
      </c>
      <c r="D113" s="188">
        <f>SUM(D94:D100)</f>
        <v>175071</v>
      </c>
      <c r="E113" s="188"/>
      <c r="F113" s="188">
        <f>SUM(F94:F100)</f>
        <v>226538</v>
      </c>
      <c r="G113" s="188">
        <f>SUM(G94:G100)</f>
        <v>38608</v>
      </c>
      <c r="H113" s="188">
        <f>SUM(H94:H100)</f>
        <v>2326</v>
      </c>
      <c r="I113" s="189" t="s">
        <v>244</v>
      </c>
    </row>
    <row r="114" spans="1:9" s="37" customFormat="1" ht="11.25" hidden="1" customHeight="1">
      <c r="A114" s="1173" t="s">
        <v>200</v>
      </c>
      <c r="B114" s="1166"/>
      <c r="C114" s="188">
        <f>SUM(C94:C101)</f>
        <v>1494326</v>
      </c>
      <c r="D114" s="188">
        <f>SUM(D94:D101)</f>
        <v>206074</v>
      </c>
      <c r="E114" s="188"/>
      <c r="F114" s="188">
        <f>SUM(F94:F101)</f>
        <v>266570</v>
      </c>
      <c r="G114" s="188">
        <f>SUM(G94:G101)</f>
        <v>46037</v>
      </c>
      <c r="H114" s="188">
        <f>SUM(H94:H101)</f>
        <v>2712</v>
      </c>
      <c r="I114" s="189" t="s">
        <v>244</v>
      </c>
    </row>
    <row r="115" spans="1:9" s="37" customFormat="1" ht="11.25" hidden="1" customHeight="1">
      <c r="A115" s="1173" t="s">
        <v>201</v>
      </c>
      <c r="B115" s="1166"/>
      <c r="C115" s="188">
        <f>SUM(C94:C102)</f>
        <v>1689100</v>
      </c>
      <c r="D115" s="188">
        <f>SUM(D94:D102)</f>
        <v>236413</v>
      </c>
      <c r="E115" s="188"/>
      <c r="F115" s="188">
        <f>SUM(F94:F102)</f>
        <v>305105</v>
      </c>
      <c r="G115" s="188">
        <f>SUM(G94:G102)</f>
        <v>52936</v>
      </c>
      <c r="H115" s="188">
        <f>SUM(H94:H102)</f>
        <v>3104</v>
      </c>
      <c r="I115" s="189" t="s">
        <v>244</v>
      </c>
    </row>
    <row r="116" spans="1:9" s="37" customFormat="1" ht="11.25" hidden="1" customHeight="1">
      <c r="A116" s="1173" t="s">
        <v>202</v>
      </c>
      <c r="B116" s="1166"/>
      <c r="C116" s="188">
        <f>SUM(C94:C103)</f>
        <v>1898735</v>
      </c>
      <c r="D116" s="188">
        <f>SUM(D94:D103)</f>
        <v>263261</v>
      </c>
      <c r="E116" s="188"/>
      <c r="F116" s="188">
        <f>SUM(F94:F103)</f>
        <v>340127</v>
      </c>
      <c r="G116" s="188">
        <f>SUM(G94:G103)</f>
        <v>58594</v>
      </c>
      <c r="H116" s="188">
        <f>SUM(H94:H103)</f>
        <v>3487</v>
      </c>
      <c r="I116" s="189" t="s">
        <v>244</v>
      </c>
    </row>
    <row r="117" spans="1:9" s="37" customFormat="1" ht="11.25" hidden="1" customHeight="1">
      <c r="A117" s="1173" t="s">
        <v>203</v>
      </c>
      <c r="B117" s="1166"/>
      <c r="C117" s="188">
        <f>SUM(C94:C104)</f>
        <v>2104382</v>
      </c>
      <c r="D117" s="188">
        <f>SUM(D94:D104)</f>
        <v>288496</v>
      </c>
      <c r="E117" s="188"/>
      <c r="F117" s="188">
        <f>SUM(F94:F104)</f>
        <v>372738</v>
      </c>
      <c r="G117" s="188">
        <f>SUM(G94:G104)</f>
        <v>63882</v>
      </c>
      <c r="H117" s="188">
        <f>SUM(H94:H104)</f>
        <v>3849</v>
      </c>
      <c r="I117" s="189" t="s">
        <v>244</v>
      </c>
    </row>
    <row r="118" spans="1:9" s="37" customFormat="1" ht="11.25" hidden="1" customHeight="1">
      <c r="A118" s="1173" t="s">
        <v>204</v>
      </c>
      <c r="B118" s="1166"/>
      <c r="C118" s="188">
        <f>SUM(C94:C105)</f>
        <v>2313453</v>
      </c>
      <c r="D118" s="188">
        <f>SUM(D94:D105)</f>
        <v>310806</v>
      </c>
      <c r="E118" s="188"/>
      <c r="F118" s="188">
        <f>SUM(F94:F105)</f>
        <v>401823</v>
      </c>
      <c r="G118" s="188">
        <f>SUM(G94:G105)</f>
        <v>68567</v>
      </c>
      <c r="H118" s="188">
        <f>SUM(H94:H105)</f>
        <v>4152</v>
      </c>
      <c r="I118" s="189" t="s">
        <v>244</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244</v>
      </c>
    </row>
    <row r="122" spans="1:9" s="37" customFormat="1" ht="11.25" hidden="1" customHeight="1">
      <c r="B122" s="45" t="s">
        <v>182</v>
      </c>
      <c r="C122" s="188">
        <v>185727</v>
      </c>
      <c r="D122" s="188">
        <v>14874</v>
      </c>
      <c r="E122" s="188"/>
      <c r="F122" s="188">
        <v>19635</v>
      </c>
      <c r="G122" s="190">
        <v>2803</v>
      </c>
      <c r="H122" s="188">
        <v>184</v>
      </c>
      <c r="I122" s="189" t="s">
        <v>244</v>
      </c>
    </row>
    <row r="123" spans="1:9" s="37" customFormat="1" ht="11.25" hidden="1" customHeight="1">
      <c r="B123" s="45" t="s">
        <v>183</v>
      </c>
      <c r="C123" s="188">
        <v>192722</v>
      </c>
      <c r="D123" s="188">
        <v>21048</v>
      </c>
      <c r="E123" s="188"/>
      <c r="F123" s="188">
        <v>27753</v>
      </c>
      <c r="G123" s="190">
        <v>4453</v>
      </c>
      <c r="H123" s="188">
        <v>260</v>
      </c>
      <c r="I123" s="189" t="s">
        <v>244</v>
      </c>
    </row>
    <row r="124" spans="1:9" s="37" customFormat="1" ht="11.25" hidden="1" customHeight="1">
      <c r="B124" s="45" t="s">
        <v>184</v>
      </c>
      <c r="C124" s="188">
        <v>185624</v>
      </c>
      <c r="D124" s="188">
        <v>24581</v>
      </c>
      <c r="E124" s="188"/>
      <c r="F124" s="188">
        <v>31815</v>
      </c>
      <c r="G124" s="190">
        <v>5827</v>
      </c>
      <c r="H124" s="188">
        <v>363</v>
      </c>
      <c r="I124" s="189" t="s">
        <v>244</v>
      </c>
    </row>
    <row r="125" spans="1:9" s="37" customFormat="1" ht="11.25" hidden="1" customHeight="1">
      <c r="B125" s="45" t="s">
        <v>185</v>
      </c>
      <c r="C125" s="188">
        <v>189715</v>
      </c>
      <c r="D125" s="188">
        <v>24453</v>
      </c>
      <c r="E125" s="188"/>
      <c r="F125" s="188">
        <v>31794</v>
      </c>
      <c r="G125" s="190">
        <v>5441</v>
      </c>
      <c r="H125" s="188">
        <v>312</v>
      </c>
      <c r="I125" s="189" t="s">
        <v>244</v>
      </c>
    </row>
    <row r="126" spans="1:9" s="37" customFormat="1" ht="11.25" hidden="1" customHeight="1">
      <c r="B126" s="45" t="s">
        <v>186</v>
      </c>
      <c r="C126" s="188">
        <v>197643</v>
      </c>
      <c r="D126" s="188">
        <v>30728</v>
      </c>
      <c r="E126" s="188"/>
      <c r="F126" s="188">
        <v>38902</v>
      </c>
      <c r="G126" s="190">
        <v>7132</v>
      </c>
      <c r="H126" s="188">
        <v>356</v>
      </c>
      <c r="I126" s="189" t="s">
        <v>244</v>
      </c>
    </row>
    <row r="127" spans="1:9" s="37" customFormat="1" ht="11.25" hidden="1" customHeight="1">
      <c r="B127" s="45" t="s">
        <v>187</v>
      </c>
      <c r="C127" s="188">
        <v>198464</v>
      </c>
      <c r="D127" s="188">
        <v>31527</v>
      </c>
      <c r="E127" s="188"/>
      <c r="F127" s="188">
        <v>40580</v>
      </c>
      <c r="G127" s="190">
        <v>7179</v>
      </c>
      <c r="H127" s="188">
        <v>431</v>
      </c>
      <c r="I127" s="189" t="s">
        <v>244</v>
      </c>
    </row>
    <row r="128" spans="1:9" s="37" customFormat="1" ht="11.25" hidden="1" customHeight="1">
      <c r="B128" s="45" t="s">
        <v>188</v>
      </c>
      <c r="C128" s="188">
        <v>188517</v>
      </c>
      <c r="D128" s="188">
        <v>27246</v>
      </c>
      <c r="E128" s="188"/>
      <c r="F128" s="188">
        <v>35349</v>
      </c>
      <c r="G128" s="190">
        <v>6166</v>
      </c>
      <c r="H128" s="188">
        <v>300</v>
      </c>
      <c r="I128" s="189" t="s">
        <v>244</v>
      </c>
    </row>
    <row r="129" spans="1:9" s="37" customFormat="1" ht="11.25" hidden="1" customHeight="1">
      <c r="B129" s="45" t="s">
        <v>189</v>
      </c>
      <c r="C129" s="188">
        <v>200401</v>
      </c>
      <c r="D129" s="188">
        <v>28541</v>
      </c>
      <c r="E129" s="188"/>
      <c r="F129" s="188">
        <v>36727</v>
      </c>
      <c r="G129" s="190">
        <v>6191</v>
      </c>
      <c r="H129" s="188">
        <v>375</v>
      </c>
      <c r="I129" s="189" t="s">
        <v>244</v>
      </c>
    </row>
    <row r="130" spans="1:9" s="37" customFormat="1" ht="11.25" hidden="1" customHeight="1">
      <c r="B130" s="45" t="s">
        <v>190</v>
      </c>
      <c r="C130" s="188">
        <v>209096</v>
      </c>
      <c r="D130" s="188">
        <v>26949</v>
      </c>
      <c r="E130" s="188"/>
      <c r="F130" s="188">
        <v>35398</v>
      </c>
      <c r="G130" s="190">
        <v>6012</v>
      </c>
      <c r="H130" s="188">
        <v>339</v>
      </c>
      <c r="I130" s="189" t="s">
        <v>244</v>
      </c>
    </row>
    <row r="131" spans="1:9" s="37" customFormat="1" ht="11.25" hidden="1" customHeight="1">
      <c r="B131" s="45" t="s">
        <v>191</v>
      </c>
      <c r="C131" s="188">
        <v>219957</v>
      </c>
      <c r="D131" s="188">
        <v>25145</v>
      </c>
      <c r="E131" s="188"/>
      <c r="F131" s="188">
        <v>32674</v>
      </c>
      <c r="G131" s="190">
        <v>5136</v>
      </c>
      <c r="H131" s="188">
        <v>354</v>
      </c>
      <c r="I131" s="189" t="s">
        <v>244</v>
      </c>
    </row>
    <row r="132" spans="1:9" s="37" customFormat="1" ht="11.25" hidden="1" customHeight="1">
      <c r="B132" s="45" t="s">
        <v>192</v>
      </c>
      <c r="C132" s="188">
        <v>248062</v>
      </c>
      <c r="D132" s="188">
        <v>17523</v>
      </c>
      <c r="E132" s="188"/>
      <c r="F132" s="188">
        <v>23389</v>
      </c>
      <c r="G132" s="43">
        <v>3161</v>
      </c>
      <c r="H132" s="188">
        <v>181</v>
      </c>
      <c r="I132" s="189" t="s">
        <v>244</v>
      </c>
    </row>
    <row r="133" spans="1:9" s="37" customFormat="1" ht="11.25" hidden="1" customHeight="1">
      <c r="B133" s="45"/>
      <c r="C133"/>
      <c r="D133"/>
      <c r="E133"/>
      <c r="F133"/>
      <c r="G133"/>
      <c r="H133"/>
      <c r="I133"/>
    </row>
    <row r="134" spans="1:9" s="37" customFormat="1" ht="11.25" hidden="1" customHeight="1">
      <c r="A134" s="1173" t="s">
        <v>193</v>
      </c>
      <c r="B134" s="1166"/>
      <c r="C134" s="188">
        <f t="shared" ref="C134:H134" si="4">C121</f>
        <v>195343</v>
      </c>
      <c r="D134" s="188">
        <f t="shared" si="4"/>
        <v>15682</v>
      </c>
      <c r="E134" s="188">
        <f t="shared" si="4"/>
        <v>0</v>
      </c>
      <c r="F134" s="188">
        <f t="shared" si="4"/>
        <v>20802</v>
      </c>
      <c r="G134" s="188">
        <f t="shared" si="4"/>
        <v>3119</v>
      </c>
      <c r="H134" s="188">
        <f t="shared" si="4"/>
        <v>193</v>
      </c>
      <c r="I134" s="189" t="s">
        <v>244</v>
      </c>
    </row>
    <row r="135" spans="1:9" s="37" customFormat="1" ht="11.25" hidden="1" customHeight="1">
      <c r="A135" s="1173" t="s">
        <v>194</v>
      </c>
      <c r="B135" s="1166"/>
      <c r="C135" s="188">
        <f>SUM(C121:C122)</f>
        <v>381070</v>
      </c>
      <c r="D135" s="188">
        <f>SUM(D121:D122)</f>
        <v>30556</v>
      </c>
      <c r="E135" s="188"/>
      <c r="F135" s="188">
        <f>SUM(F121:F122)</f>
        <v>40437</v>
      </c>
      <c r="G135" s="188">
        <f>SUM(G121:G122)</f>
        <v>5922</v>
      </c>
      <c r="H135" s="188">
        <f>SUM(H121:H122)</f>
        <v>377</v>
      </c>
      <c r="I135" s="189" t="s">
        <v>244</v>
      </c>
    </row>
    <row r="136" spans="1:9" s="37" customFormat="1" ht="11.25" hidden="1" customHeight="1">
      <c r="A136" s="1173" t="s">
        <v>195</v>
      </c>
      <c r="B136" s="1166"/>
      <c r="C136" s="188">
        <f>SUM(C121:C123)</f>
        <v>573792</v>
      </c>
      <c r="D136" s="188">
        <f>SUM(D121:D123)</f>
        <v>51604</v>
      </c>
      <c r="E136" s="188"/>
      <c r="F136" s="188">
        <f>SUM(F121:F123)</f>
        <v>68190</v>
      </c>
      <c r="G136" s="188">
        <f>SUM(G121:G123)</f>
        <v>10375</v>
      </c>
      <c r="H136" s="188">
        <f>SUM(H121:H123)</f>
        <v>637</v>
      </c>
      <c r="I136" s="189" t="s">
        <v>244</v>
      </c>
    </row>
    <row r="137" spans="1:9" s="37" customFormat="1" ht="11.25" hidden="1" customHeight="1">
      <c r="A137" s="1173" t="s">
        <v>196</v>
      </c>
      <c r="B137" s="1166"/>
      <c r="C137" s="188">
        <f>SUM(C121:C124)</f>
        <v>759416</v>
      </c>
      <c r="D137" s="188">
        <f>SUM(D121:D124)</f>
        <v>76185</v>
      </c>
      <c r="E137" s="188"/>
      <c r="F137" s="188">
        <f>SUM(F121:F124)</f>
        <v>100005</v>
      </c>
      <c r="G137" s="188">
        <f>SUM(G121:G124)</f>
        <v>16202</v>
      </c>
      <c r="H137" s="188">
        <f>SUM(H121:H124)</f>
        <v>1000</v>
      </c>
      <c r="I137" s="189" t="s">
        <v>244</v>
      </c>
    </row>
    <row r="138" spans="1:9" s="37" customFormat="1" ht="11.25" hidden="1" customHeight="1">
      <c r="A138" s="1173" t="s">
        <v>197</v>
      </c>
      <c r="B138" s="1166"/>
      <c r="C138" s="188">
        <f>SUM(C121:C125)</f>
        <v>949131</v>
      </c>
      <c r="D138" s="188">
        <f>SUM(D121:D125)</f>
        <v>100638</v>
      </c>
      <c r="E138" s="193"/>
      <c r="F138" s="188">
        <f>SUM(F121:F125)</f>
        <v>131799</v>
      </c>
      <c r="G138" s="188">
        <f>SUM(G121:G125)</f>
        <v>21643</v>
      </c>
      <c r="H138" s="188">
        <f>SUM(H121:H125)</f>
        <v>1312</v>
      </c>
      <c r="I138" s="189" t="s">
        <v>244</v>
      </c>
    </row>
    <row r="139" spans="1:9" s="37" customFormat="1" ht="11.25" hidden="1" customHeight="1">
      <c r="A139" s="1173" t="s">
        <v>198</v>
      </c>
      <c r="B139" s="1166"/>
      <c r="C139" s="188">
        <f>SUM(C121:C126)</f>
        <v>1146774</v>
      </c>
      <c r="D139" s="188">
        <f>SUM(D121:D126)</f>
        <v>131366</v>
      </c>
      <c r="E139" s="193"/>
      <c r="F139" s="188">
        <f>SUM(F121:F126)</f>
        <v>170701</v>
      </c>
      <c r="G139" s="188">
        <f>SUM(G121:G126)</f>
        <v>28775</v>
      </c>
      <c r="H139" s="188">
        <f>SUM(H121:H126)</f>
        <v>1668</v>
      </c>
      <c r="I139" s="189" t="s">
        <v>244</v>
      </c>
    </row>
    <row r="140" spans="1:9" s="37" customFormat="1" ht="11.25" hidden="1" customHeight="1">
      <c r="A140" s="1173" t="s">
        <v>199</v>
      </c>
      <c r="B140" s="1166"/>
      <c r="C140" s="188">
        <f>SUM(C121:C127)</f>
        <v>1345238</v>
      </c>
      <c r="D140" s="188">
        <f>SUM(D121:D127)</f>
        <v>162893</v>
      </c>
      <c r="E140" s="188"/>
      <c r="F140" s="188">
        <f>SUM(F121:F127)</f>
        <v>211281</v>
      </c>
      <c r="G140" s="188">
        <f>SUM(G121:G127)</f>
        <v>35954</v>
      </c>
      <c r="H140" s="188">
        <f>SUM(H121:H127)</f>
        <v>2099</v>
      </c>
      <c r="I140" s="189" t="s">
        <v>244</v>
      </c>
    </row>
    <row r="141" spans="1:9" s="37" customFormat="1" ht="11.25" hidden="1" customHeight="1">
      <c r="A141" s="1173" t="s">
        <v>200</v>
      </c>
      <c r="B141" s="1166"/>
      <c r="C141" s="188">
        <f>SUM(C121:C128)</f>
        <v>1533755</v>
      </c>
      <c r="D141" s="188">
        <f>SUM(D121:D128)</f>
        <v>190139</v>
      </c>
      <c r="E141" s="188"/>
      <c r="F141" s="188">
        <f>SUM(F121:F128)</f>
        <v>246630</v>
      </c>
      <c r="G141" s="188">
        <f>SUM(G121:G128)</f>
        <v>42120</v>
      </c>
      <c r="H141" s="188">
        <f>SUM(H121:H128)</f>
        <v>2399</v>
      </c>
      <c r="I141" s="189" t="s">
        <v>244</v>
      </c>
    </row>
    <row r="142" spans="1:9" s="37" customFormat="1" ht="11.25" hidden="1" customHeight="1">
      <c r="A142" s="1173" t="s">
        <v>201</v>
      </c>
      <c r="B142" s="1166"/>
      <c r="C142" s="188">
        <f>SUM(C121:C129)</f>
        <v>1734156</v>
      </c>
      <c r="D142" s="188">
        <f>SUM(D121:D129)</f>
        <v>218680</v>
      </c>
      <c r="E142" s="188"/>
      <c r="F142" s="188">
        <f>SUM(F121:F129)</f>
        <v>283357</v>
      </c>
      <c r="G142" s="188">
        <f>SUM(G121:G129)</f>
        <v>48311</v>
      </c>
      <c r="H142" s="188">
        <f>SUM(H121:H129)</f>
        <v>2774</v>
      </c>
      <c r="I142" s="189" t="s">
        <v>244</v>
      </c>
    </row>
    <row r="143" spans="1:9" s="37" customFormat="1" ht="11.25" hidden="1" customHeight="1">
      <c r="A143" s="1173" t="s">
        <v>202</v>
      </c>
      <c r="B143" s="1166"/>
      <c r="C143" s="188">
        <f>SUM(C121:C130)</f>
        <v>1943252</v>
      </c>
      <c r="D143" s="188">
        <f>SUM(D121:D130)</f>
        <v>245629</v>
      </c>
      <c r="E143" s="188"/>
      <c r="F143" s="188">
        <f>SUM(F121:F130)</f>
        <v>318755</v>
      </c>
      <c r="G143" s="188">
        <f>SUM(G121:G130)</f>
        <v>54323</v>
      </c>
      <c r="H143" s="188">
        <f>SUM(H121:H130)</f>
        <v>3113</v>
      </c>
      <c r="I143" s="189" t="s">
        <v>244</v>
      </c>
    </row>
    <row r="144" spans="1:9" s="37" customFormat="1" ht="11.25" hidden="1" customHeight="1">
      <c r="A144" s="1173" t="s">
        <v>203</v>
      </c>
      <c r="B144" s="1166"/>
      <c r="C144" s="188">
        <f>SUM(C121:C131)</f>
        <v>2163209</v>
      </c>
      <c r="D144" s="188">
        <f>SUM(D121:D131)</f>
        <v>270774</v>
      </c>
      <c r="E144" s="188"/>
      <c r="F144" s="188">
        <f>SUM(F121:F131)</f>
        <v>351429</v>
      </c>
      <c r="G144" s="188">
        <f>SUM(G121:G131)</f>
        <v>59459</v>
      </c>
      <c r="H144" s="188">
        <f>SUM(H121:H131)</f>
        <v>3467</v>
      </c>
      <c r="I144" s="189" t="s">
        <v>244</v>
      </c>
    </row>
    <row r="145" spans="1:9" s="37" customFormat="1" ht="11.25" hidden="1" customHeight="1">
      <c r="A145" s="1173" t="s">
        <v>204</v>
      </c>
      <c r="B145" s="1166"/>
      <c r="C145" s="188">
        <f>SUM(C121:C132)</f>
        <v>2411271</v>
      </c>
      <c r="D145" s="188">
        <f>SUM(D121:D132)</f>
        <v>288297</v>
      </c>
      <c r="E145" s="188"/>
      <c r="F145" s="188">
        <f>SUM(F121:F132)</f>
        <v>374818</v>
      </c>
      <c r="G145" s="188">
        <f>SUM(G121:G132)</f>
        <v>62620</v>
      </c>
      <c r="H145" s="188">
        <f>SUM(H121:H132)</f>
        <v>3648</v>
      </c>
      <c r="I145" s="189" t="s">
        <v>244</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244</v>
      </c>
    </row>
    <row r="149" spans="1:9" s="37" customFormat="1" ht="11.25" hidden="1" customHeight="1">
      <c r="B149" s="45" t="s">
        <v>182</v>
      </c>
      <c r="C149" s="188">
        <v>163650</v>
      </c>
      <c r="D149" s="188">
        <v>16579</v>
      </c>
      <c r="E149" s="188"/>
      <c r="F149" s="188">
        <v>21715</v>
      </c>
      <c r="G149" s="190">
        <v>3669</v>
      </c>
      <c r="H149" s="188">
        <v>196</v>
      </c>
      <c r="I149" s="194" t="s">
        <v>244</v>
      </c>
    </row>
    <row r="150" spans="1:9" s="37" customFormat="1" ht="11.25" hidden="1" customHeight="1">
      <c r="B150" s="45" t="s">
        <v>183</v>
      </c>
      <c r="C150" s="188">
        <v>185965</v>
      </c>
      <c r="D150" s="188">
        <v>22069</v>
      </c>
      <c r="E150" s="188"/>
      <c r="F150" s="188">
        <v>28704</v>
      </c>
      <c r="G150" s="190">
        <v>4967</v>
      </c>
      <c r="H150" s="188">
        <v>305</v>
      </c>
      <c r="I150" s="194" t="s">
        <v>244</v>
      </c>
    </row>
    <row r="151" spans="1:9" s="37" customFormat="1" ht="11.25" hidden="1" customHeight="1">
      <c r="B151" s="45" t="s">
        <v>184</v>
      </c>
      <c r="C151" s="188">
        <v>194448</v>
      </c>
      <c r="D151" s="188">
        <v>27104</v>
      </c>
      <c r="E151" s="188"/>
      <c r="F151" s="188">
        <v>35201</v>
      </c>
      <c r="G151" s="190">
        <v>6334</v>
      </c>
      <c r="H151" s="188">
        <v>346</v>
      </c>
      <c r="I151" s="194" t="s">
        <v>244</v>
      </c>
    </row>
    <row r="152" spans="1:9" s="37" customFormat="1" ht="11.25" hidden="1" customHeight="1">
      <c r="B152" s="45" t="s">
        <v>185</v>
      </c>
      <c r="C152" s="188">
        <v>211809</v>
      </c>
      <c r="D152" s="188">
        <v>31735</v>
      </c>
      <c r="E152" s="188"/>
      <c r="F152" s="188">
        <v>40146</v>
      </c>
      <c r="G152" s="190">
        <v>7191</v>
      </c>
      <c r="H152" s="188">
        <v>374</v>
      </c>
      <c r="I152" s="194" t="s">
        <v>244</v>
      </c>
    </row>
    <row r="153" spans="1:9" s="37" customFormat="1" ht="11.25" hidden="1" customHeight="1">
      <c r="B153" s="45" t="s">
        <v>186</v>
      </c>
      <c r="C153" s="188">
        <v>193799</v>
      </c>
      <c r="D153" s="188">
        <v>28799</v>
      </c>
      <c r="E153" s="188"/>
      <c r="F153" s="188">
        <v>36984</v>
      </c>
      <c r="G153" s="190">
        <v>6575</v>
      </c>
      <c r="H153" s="188">
        <v>352</v>
      </c>
      <c r="I153" s="194" t="s">
        <v>244</v>
      </c>
    </row>
    <row r="154" spans="1:9" s="37" customFormat="1" ht="11.25" hidden="1" customHeight="1">
      <c r="B154" s="45" t="s">
        <v>187</v>
      </c>
      <c r="C154" s="188">
        <v>197166</v>
      </c>
      <c r="D154" s="188">
        <v>27740</v>
      </c>
      <c r="E154" s="188"/>
      <c r="F154" s="188">
        <v>36063</v>
      </c>
      <c r="G154" s="190">
        <v>6349</v>
      </c>
      <c r="H154" s="188">
        <v>355</v>
      </c>
      <c r="I154" s="194" t="s">
        <v>244</v>
      </c>
    </row>
    <row r="155" spans="1:9" s="37" customFormat="1" ht="11.25" hidden="1" customHeight="1">
      <c r="B155" s="45" t="s">
        <v>188</v>
      </c>
      <c r="C155" s="188">
        <v>194523</v>
      </c>
      <c r="D155" s="188">
        <v>28583</v>
      </c>
      <c r="E155" s="188"/>
      <c r="F155" s="188">
        <v>36916</v>
      </c>
      <c r="G155" s="190">
        <v>6697</v>
      </c>
      <c r="H155" s="188">
        <v>381</v>
      </c>
      <c r="I155" s="194" t="s">
        <v>244</v>
      </c>
    </row>
    <row r="156" spans="1:9" s="37" customFormat="1" ht="11.25" hidden="1" customHeight="1">
      <c r="B156" s="45" t="s">
        <v>189</v>
      </c>
      <c r="C156" s="188">
        <v>203968</v>
      </c>
      <c r="D156" s="188">
        <v>30494</v>
      </c>
      <c r="E156" s="188"/>
      <c r="F156" s="188">
        <v>38973</v>
      </c>
      <c r="G156" s="190">
        <v>6857</v>
      </c>
      <c r="H156" s="188">
        <v>392</v>
      </c>
      <c r="I156" s="189" t="s">
        <v>244</v>
      </c>
    </row>
    <row r="157" spans="1:9" s="37" customFormat="1" ht="11.25" hidden="1" customHeight="1">
      <c r="B157" s="45" t="s">
        <v>190</v>
      </c>
      <c r="C157" s="188">
        <v>217228</v>
      </c>
      <c r="D157" s="188">
        <v>28341</v>
      </c>
      <c r="E157" s="188"/>
      <c r="F157" s="188">
        <v>37078</v>
      </c>
      <c r="G157" s="190">
        <v>6428</v>
      </c>
      <c r="H157" s="188">
        <v>369</v>
      </c>
      <c r="I157" s="189" t="s">
        <v>244</v>
      </c>
    </row>
    <row r="158" spans="1:9" s="37" customFormat="1" ht="11.25" hidden="1" customHeight="1">
      <c r="B158" s="45" t="s">
        <v>191</v>
      </c>
      <c r="C158" s="188">
        <v>203426</v>
      </c>
      <c r="D158" s="188">
        <v>23589</v>
      </c>
      <c r="E158" s="188"/>
      <c r="F158" s="188">
        <v>30467</v>
      </c>
      <c r="G158" s="190">
        <v>4977</v>
      </c>
      <c r="H158" s="188">
        <v>321</v>
      </c>
      <c r="I158" s="189" t="s">
        <v>244</v>
      </c>
    </row>
    <row r="159" spans="1:9" s="37" customFormat="1" ht="11.25" hidden="1" customHeight="1">
      <c r="B159" s="45" t="s">
        <v>192</v>
      </c>
      <c r="C159" s="188">
        <v>215424</v>
      </c>
      <c r="D159" s="188">
        <v>24393</v>
      </c>
      <c r="E159" s="188"/>
      <c r="F159" s="188">
        <v>31899</v>
      </c>
      <c r="G159" s="190">
        <v>5238</v>
      </c>
      <c r="H159" s="188">
        <v>372</v>
      </c>
      <c r="I159" s="189" t="s">
        <v>244</v>
      </c>
    </row>
    <row r="160" spans="1:9" s="37" customFormat="1" ht="8.1" hidden="1" customHeight="1">
      <c r="B160" s="45"/>
      <c r="C160" s="524"/>
      <c r="D160" s="524"/>
      <c r="E160" s="524"/>
      <c r="F160" s="524"/>
      <c r="G160" s="524"/>
      <c r="H160" s="524"/>
      <c r="I160" s="524"/>
    </row>
    <row r="161" spans="1:9" s="37" customFormat="1" ht="11.25" hidden="1" customHeight="1">
      <c r="A161" s="1173" t="s">
        <v>193</v>
      </c>
      <c r="B161" s="1166"/>
      <c r="C161" s="188">
        <f t="shared" ref="C161:H161" si="5">C148</f>
        <v>180051</v>
      </c>
      <c r="D161" s="188">
        <f t="shared" si="5"/>
        <v>16840</v>
      </c>
      <c r="E161" s="188">
        <f t="shared" si="5"/>
        <v>0</v>
      </c>
      <c r="F161" s="188">
        <f t="shared" si="5"/>
        <v>22228</v>
      </c>
      <c r="G161" s="188">
        <f t="shared" si="5"/>
        <v>3703</v>
      </c>
      <c r="H161" s="188">
        <f t="shared" si="5"/>
        <v>246</v>
      </c>
      <c r="I161" s="189" t="s">
        <v>244</v>
      </c>
    </row>
    <row r="162" spans="1:9" s="37" customFormat="1" ht="11.25" hidden="1" customHeight="1">
      <c r="A162" s="1173" t="s">
        <v>194</v>
      </c>
      <c r="B162" s="1166"/>
      <c r="C162" s="188">
        <f>SUM(C$148:C149)</f>
        <v>343701</v>
      </c>
      <c r="D162" s="188">
        <f>SUM(D$148:D149)</f>
        <v>33419</v>
      </c>
      <c r="E162" s="188"/>
      <c r="F162" s="188">
        <f>SUM(F$148:F149)</f>
        <v>43943</v>
      </c>
      <c r="G162" s="188">
        <f>SUM(G$148:G149)</f>
        <v>7372</v>
      </c>
      <c r="H162" s="188">
        <f>SUM(H$148:H149)</f>
        <v>442</v>
      </c>
      <c r="I162" s="189" t="s">
        <v>244</v>
      </c>
    </row>
    <row r="163" spans="1:9" s="37" customFormat="1" ht="11.25" hidden="1" customHeight="1">
      <c r="A163" s="1173" t="s">
        <v>195</v>
      </c>
      <c r="B163" s="1166"/>
      <c r="C163" s="188">
        <f>SUM(C$148:C150)</f>
        <v>529666</v>
      </c>
      <c r="D163" s="188">
        <f>SUM(D$148:D150)</f>
        <v>55488</v>
      </c>
      <c r="E163" s="188"/>
      <c r="F163" s="188">
        <f>SUM(F$148:F150)</f>
        <v>72647</v>
      </c>
      <c r="G163" s="188">
        <f>SUM(G$148:G150)</f>
        <v>12339</v>
      </c>
      <c r="H163" s="188">
        <f>SUM(H$148:H150)</f>
        <v>747</v>
      </c>
      <c r="I163" s="189" t="s">
        <v>244</v>
      </c>
    </row>
    <row r="164" spans="1:9" s="37" customFormat="1" ht="11.25" hidden="1" customHeight="1">
      <c r="A164" s="1173" t="s">
        <v>196</v>
      </c>
      <c r="B164" s="1166"/>
      <c r="C164" s="188">
        <f>SUM(C$148:C151)</f>
        <v>724114</v>
      </c>
      <c r="D164" s="188">
        <f>SUM(D$148:D151)</f>
        <v>82592</v>
      </c>
      <c r="E164" s="188"/>
      <c r="F164" s="188">
        <f>SUM(F$148:F151)</f>
        <v>107848</v>
      </c>
      <c r="G164" s="188">
        <f>SUM(G$148:G151)</f>
        <v>18673</v>
      </c>
      <c r="H164" s="188">
        <f>SUM(H$148:H151)</f>
        <v>1093</v>
      </c>
      <c r="I164" s="189" t="s">
        <v>244</v>
      </c>
    </row>
    <row r="165" spans="1:9" s="37" customFormat="1" ht="11.25" hidden="1" customHeight="1">
      <c r="A165" s="1173" t="s">
        <v>197</v>
      </c>
      <c r="B165" s="1166"/>
      <c r="C165" s="188">
        <f>SUM(C$148:C152)</f>
        <v>935923</v>
      </c>
      <c r="D165" s="188">
        <f>SUM(D$148:D152)</f>
        <v>114327</v>
      </c>
      <c r="E165" s="193"/>
      <c r="F165" s="188">
        <f>SUM(F$148:F152)</f>
        <v>147994</v>
      </c>
      <c r="G165" s="188">
        <f>SUM(G$148:G152)</f>
        <v>25864</v>
      </c>
      <c r="H165" s="188">
        <f>SUM(H$148:H152)</f>
        <v>1467</v>
      </c>
      <c r="I165" s="189" t="s">
        <v>244</v>
      </c>
    </row>
    <row r="166" spans="1:9" s="37" customFormat="1" ht="11.25" hidden="1" customHeight="1">
      <c r="A166" s="1173" t="s">
        <v>198</v>
      </c>
      <c r="B166" s="1166"/>
      <c r="C166" s="188">
        <f>SUM(C$148:C153)</f>
        <v>1129722</v>
      </c>
      <c r="D166" s="188">
        <f>SUM(D$148:D153)</f>
        <v>143126</v>
      </c>
      <c r="E166" s="193"/>
      <c r="F166" s="188">
        <f>SUM(F$148:F153)</f>
        <v>184978</v>
      </c>
      <c r="G166" s="188">
        <f>SUM(G$148:G153)</f>
        <v>32439</v>
      </c>
      <c r="H166" s="188">
        <f>SUM(H$148:H153)</f>
        <v>1819</v>
      </c>
      <c r="I166" s="189" t="s">
        <v>244</v>
      </c>
    </row>
    <row r="167" spans="1:9" s="37" customFormat="1" ht="11.25" hidden="1" customHeight="1">
      <c r="A167" s="1173" t="s">
        <v>199</v>
      </c>
      <c r="B167" s="1166"/>
      <c r="C167" s="188">
        <f>SUM(C$148:C154)</f>
        <v>1326888</v>
      </c>
      <c r="D167" s="188">
        <f>SUM(D$148:D154)</f>
        <v>170866</v>
      </c>
      <c r="E167" s="188"/>
      <c r="F167" s="188">
        <f>SUM(F$148:F154)</f>
        <v>221041</v>
      </c>
      <c r="G167" s="188">
        <f>SUM(G$148:G154)</f>
        <v>38788</v>
      </c>
      <c r="H167" s="188">
        <f>SUM(H$148:H154)</f>
        <v>2174</v>
      </c>
      <c r="I167" s="189" t="s">
        <v>244</v>
      </c>
    </row>
    <row r="168" spans="1:9" s="37" customFormat="1" ht="11.25" hidden="1" customHeight="1">
      <c r="A168" s="1173" t="s">
        <v>200</v>
      </c>
      <c r="B168" s="1166"/>
      <c r="C168" s="188">
        <f>SUM(C$148:C155)</f>
        <v>1521411</v>
      </c>
      <c r="D168" s="188">
        <f>SUM(D$148:D155)</f>
        <v>199449</v>
      </c>
      <c r="E168" s="188"/>
      <c r="F168" s="188">
        <f>SUM(F$148:F155)</f>
        <v>257957</v>
      </c>
      <c r="G168" s="188">
        <f>SUM(G$148:G155)</f>
        <v>45485</v>
      </c>
      <c r="H168" s="188">
        <f>SUM(H$148:H155)</f>
        <v>2555</v>
      </c>
      <c r="I168" s="189" t="s">
        <v>244</v>
      </c>
    </row>
    <row r="169" spans="1:9" s="37" customFormat="1" ht="11.25" hidden="1" customHeight="1">
      <c r="A169" s="1173" t="s">
        <v>201</v>
      </c>
      <c r="B169" s="1166"/>
      <c r="C169" s="188">
        <f>SUM(C$148:C156)</f>
        <v>1725379</v>
      </c>
      <c r="D169" s="188">
        <f>SUM(D$148:D156)</f>
        <v>229943</v>
      </c>
      <c r="E169" s="188"/>
      <c r="F169" s="188">
        <f>SUM(F$148:F156)</f>
        <v>296930</v>
      </c>
      <c r="G169" s="188">
        <f>SUM(G$148:G156)</f>
        <v>52342</v>
      </c>
      <c r="H169" s="188">
        <f>SUM(H$148:H156)</f>
        <v>2947</v>
      </c>
      <c r="I169" s="189" t="s">
        <v>244</v>
      </c>
    </row>
    <row r="170" spans="1:9" s="37" customFormat="1" ht="11.25" hidden="1" customHeight="1">
      <c r="A170" s="1173" t="s">
        <v>202</v>
      </c>
      <c r="B170" s="1166"/>
      <c r="C170" s="188">
        <f>SUM(C$148:C157)</f>
        <v>1942607</v>
      </c>
      <c r="D170" s="188">
        <f>SUM(D$148:D157)</f>
        <v>258284</v>
      </c>
      <c r="E170" s="188"/>
      <c r="F170" s="188">
        <f>SUM(F$148:F157)</f>
        <v>334008</v>
      </c>
      <c r="G170" s="188">
        <f>SUM(G$148:G157)</f>
        <v>58770</v>
      </c>
      <c r="H170" s="188">
        <f>SUM(H$148:H157)</f>
        <v>3316</v>
      </c>
      <c r="I170" s="189" t="s">
        <v>244</v>
      </c>
    </row>
    <row r="171" spans="1:9" s="37" customFormat="1" ht="11.25" hidden="1" customHeight="1">
      <c r="A171" s="1173" t="s">
        <v>203</v>
      </c>
      <c r="B171" s="1166"/>
      <c r="C171" s="188">
        <f>SUM(C$148:C158)</f>
        <v>2146033</v>
      </c>
      <c r="D171" s="188">
        <f>SUM(D$148:D158)</f>
        <v>281873</v>
      </c>
      <c r="E171" s="188"/>
      <c r="F171" s="188">
        <f>SUM(F$148:F158)</f>
        <v>364475</v>
      </c>
      <c r="G171" s="188">
        <f>SUM(G$148:G158)</f>
        <v>63747</v>
      </c>
      <c r="H171" s="188">
        <f>SUM(H$148:H158)</f>
        <v>3637</v>
      </c>
      <c r="I171" s="189" t="s">
        <v>244</v>
      </c>
    </row>
    <row r="172" spans="1:9" s="37" customFormat="1" ht="11.25" hidden="1" customHeight="1">
      <c r="A172" s="1173" t="s">
        <v>204</v>
      </c>
      <c r="B172" s="1166"/>
      <c r="C172" s="188">
        <f>SUM(C$148:C159)</f>
        <v>2361457</v>
      </c>
      <c r="D172" s="188">
        <f>SUM(D$148:D159)</f>
        <v>306266</v>
      </c>
      <c r="E172" s="188"/>
      <c r="F172" s="188">
        <f>SUM(F$148:F159)</f>
        <v>396374</v>
      </c>
      <c r="G172" s="188">
        <f>SUM(G$148:G159)</f>
        <v>68985</v>
      </c>
      <c r="H172" s="188">
        <f>SUM(H$148:H159)</f>
        <v>4009</v>
      </c>
      <c r="I172" s="189" t="s">
        <v>244</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56">
        <v>191364</v>
      </c>
      <c r="D175" s="656">
        <v>20940</v>
      </c>
      <c r="E175" s="657"/>
      <c r="F175" s="656">
        <v>27321</v>
      </c>
      <c r="G175" s="656">
        <v>4442</v>
      </c>
      <c r="H175" s="656">
        <v>264</v>
      </c>
      <c r="I175" s="189" t="s">
        <v>244</v>
      </c>
    </row>
    <row r="176" spans="1:9" s="37" customFormat="1" ht="11.25" hidden="1" customHeight="1">
      <c r="B176" s="45" t="s">
        <v>182</v>
      </c>
      <c r="C176" s="656">
        <v>181651</v>
      </c>
      <c r="D176" s="656">
        <v>18062</v>
      </c>
      <c r="E176" s="657"/>
      <c r="F176" s="656">
        <v>24019</v>
      </c>
      <c r="G176" s="656">
        <v>3801</v>
      </c>
      <c r="H176" s="656">
        <v>255</v>
      </c>
      <c r="I176" s="189" t="s">
        <v>244</v>
      </c>
    </row>
    <row r="177" spans="1:9" s="37" customFormat="1" ht="11.25" hidden="1" customHeight="1">
      <c r="B177" s="45" t="s">
        <v>183</v>
      </c>
      <c r="C177" s="656">
        <v>193043</v>
      </c>
      <c r="D177" s="656">
        <v>23559</v>
      </c>
      <c r="E177" s="657"/>
      <c r="F177" s="656">
        <v>30503</v>
      </c>
      <c r="G177" s="656">
        <v>5290</v>
      </c>
      <c r="H177" s="656">
        <v>249</v>
      </c>
      <c r="I177" s="189" t="s">
        <v>244</v>
      </c>
    </row>
    <row r="178" spans="1:9" s="37" customFormat="1" ht="11.25" hidden="1" customHeight="1">
      <c r="B178" s="45" t="s">
        <v>184</v>
      </c>
      <c r="C178" s="656">
        <v>185969</v>
      </c>
      <c r="D178" s="656">
        <v>22193</v>
      </c>
      <c r="E178" s="657"/>
      <c r="F178" s="656">
        <v>28861</v>
      </c>
      <c r="G178" s="656">
        <v>5018</v>
      </c>
      <c r="H178" s="656">
        <v>251</v>
      </c>
      <c r="I178" s="189" t="s">
        <v>244</v>
      </c>
    </row>
    <row r="179" spans="1:9" s="37" customFormat="1" ht="11.25" hidden="1" customHeight="1">
      <c r="B179" s="45" t="s">
        <v>185</v>
      </c>
      <c r="C179" s="656">
        <v>213639</v>
      </c>
      <c r="D179" s="656">
        <v>30255</v>
      </c>
      <c r="E179" s="657"/>
      <c r="F179" s="656">
        <v>38835</v>
      </c>
      <c r="G179" s="656">
        <v>6901</v>
      </c>
      <c r="H179" s="656">
        <v>340</v>
      </c>
      <c r="I179" s="189" t="s">
        <v>244</v>
      </c>
    </row>
    <row r="180" spans="1:9" s="37" customFormat="1" ht="11.25" hidden="1" customHeight="1">
      <c r="B180" s="45" t="s">
        <v>186</v>
      </c>
      <c r="C180" s="656">
        <v>203252</v>
      </c>
      <c r="D180" s="656">
        <v>28420</v>
      </c>
      <c r="E180" s="657"/>
      <c r="F180" s="656">
        <v>36130</v>
      </c>
      <c r="G180" s="656">
        <v>6273</v>
      </c>
      <c r="H180" s="656">
        <v>334</v>
      </c>
      <c r="I180" s="189" t="s">
        <v>244</v>
      </c>
    </row>
    <row r="181" spans="1:9" s="37" customFormat="1" ht="11.25" hidden="1" customHeight="1">
      <c r="B181" s="45" t="s">
        <v>187</v>
      </c>
      <c r="C181" s="656">
        <v>202481</v>
      </c>
      <c r="D181" s="656">
        <v>28817</v>
      </c>
      <c r="E181" s="657"/>
      <c r="F181" s="656">
        <v>37104</v>
      </c>
      <c r="G181" s="656">
        <v>6562</v>
      </c>
      <c r="H181" s="656">
        <v>369</v>
      </c>
      <c r="I181" s="189" t="s">
        <v>244</v>
      </c>
    </row>
    <row r="182" spans="1:9" s="37" customFormat="1" ht="11.25" hidden="1" customHeight="1">
      <c r="B182" s="45" t="s">
        <v>188</v>
      </c>
      <c r="C182" s="656">
        <v>195260</v>
      </c>
      <c r="D182" s="656">
        <v>29538</v>
      </c>
      <c r="E182" s="657"/>
      <c r="F182" s="656">
        <v>38032</v>
      </c>
      <c r="G182" s="658">
        <v>6999</v>
      </c>
      <c r="H182" s="656">
        <v>358</v>
      </c>
      <c r="I182" s="189" t="s">
        <v>244</v>
      </c>
    </row>
    <row r="183" spans="1:9" s="37" customFormat="1" ht="11.25" hidden="1" customHeight="1">
      <c r="B183" s="45" t="s">
        <v>189</v>
      </c>
      <c r="C183" s="656">
        <v>198002</v>
      </c>
      <c r="D183" s="656">
        <v>28272</v>
      </c>
      <c r="E183" s="657"/>
      <c r="F183" s="656">
        <v>36505</v>
      </c>
      <c r="G183" s="658">
        <v>6311</v>
      </c>
      <c r="H183" s="656">
        <v>329</v>
      </c>
      <c r="I183" s="189" t="s">
        <v>244</v>
      </c>
    </row>
    <row r="184" spans="1:9" s="37" customFormat="1" ht="11.25" hidden="1" customHeight="1">
      <c r="B184" s="45" t="s">
        <v>190</v>
      </c>
      <c r="C184" s="656">
        <v>216128</v>
      </c>
      <c r="D184" s="656">
        <v>26662</v>
      </c>
      <c r="E184" s="657"/>
      <c r="F184" s="656">
        <v>34631</v>
      </c>
      <c r="G184" s="658">
        <v>5756</v>
      </c>
      <c r="H184" s="656">
        <v>332</v>
      </c>
      <c r="I184" s="189" t="s">
        <v>244</v>
      </c>
    </row>
    <row r="185" spans="1:9" s="37" customFormat="1" ht="11.25" hidden="1" customHeight="1">
      <c r="B185" s="45" t="s">
        <v>191</v>
      </c>
      <c r="C185" s="656">
        <v>210442</v>
      </c>
      <c r="D185" s="656">
        <v>23201</v>
      </c>
      <c r="E185" s="657"/>
      <c r="F185" s="656">
        <v>29967</v>
      </c>
      <c r="G185" s="658">
        <v>4784</v>
      </c>
      <c r="H185" s="656">
        <v>275</v>
      </c>
      <c r="I185" s="189" t="s">
        <v>244</v>
      </c>
    </row>
    <row r="186" spans="1:9" s="37" customFormat="1" ht="11.25" hidden="1" customHeight="1">
      <c r="B186" s="45" t="s">
        <v>192</v>
      </c>
      <c r="C186" s="656">
        <v>210612</v>
      </c>
      <c r="D186" s="656">
        <v>19718</v>
      </c>
      <c r="E186" s="657"/>
      <c r="F186" s="656">
        <v>26070</v>
      </c>
      <c r="G186" s="658">
        <v>4142</v>
      </c>
      <c r="H186" s="656">
        <v>244</v>
      </c>
      <c r="I186" s="189" t="s">
        <v>244</v>
      </c>
    </row>
    <row r="187" spans="1:9" s="37" customFormat="1" ht="6" hidden="1" customHeight="1">
      <c r="B187" s="45"/>
      <c r="C187"/>
      <c r="D187"/>
      <c r="E187"/>
      <c r="F187"/>
      <c r="G187"/>
      <c r="H187"/>
      <c r="I187"/>
    </row>
    <row r="188" spans="1:9" s="37" customFormat="1" ht="11.25" hidden="1" customHeight="1">
      <c r="A188" s="1173" t="s">
        <v>193</v>
      </c>
      <c r="B188" s="1166"/>
      <c r="C188" s="188">
        <f t="shared" ref="C188:H188" si="6">C175</f>
        <v>191364</v>
      </c>
      <c r="D188" s="188">
        <f t="shared" si="6"/>
        <v>20940</v>
      </c>
      <c r="E188" s="188">
        <f t="shared" si="6"/>
        <v>0</v>
      </c>
      <c r="F188" s="188">
        <f t="shared" si="6"/>
        <v>27321</v>
      </c>
      <c r="G188" s="188">
        <f t="shared" si="6"/>
        <v>4442</v>
      </c>
      <c r="H188" s="188">
        <f t="shared" si="6"/>
        <v>264</v>
      </c>
      <c r="I188" s="189" t="s">
        <v>244</v>
      </c>
    </row>
    <row r="189" spans="1:9" s="37" customFormat="1" ht="11.25" hidden="1" customHeight="1">
      <c r="A189" s="1173" t="s">
        <v>194</v>
      </c>
      <c r="B189" s="1166"/>
      <c r="C189" s="188">
        <f>SUM(C175:C176)</f>
        <v>373015</v>
      </c>
      <c r="D189" s="188">
        <f>SUM(D175:D176)</f>
        <v>39002</v>
      </c>
      <c r="E189" s="188"/>
      <c r="F189" s="188">
        <f>SUM(F175:F176)</f>
        <v>51340</v>
      </c>
      <c r="G189" s="188">
        <f>SUM(G175:G176)</f>
        <v>8243</v>
      </c>
      <c r="H189" s="188">
        <f>SUM(H175:H176)</f>
        <v>519</v>
      </c>
      <c r="I189" s="189" t="s">
        <v>244</v>
      </c>
    </row>
    <row r="190" spans="1:9" s="37" customFormat="1" ht="11.25" hidden="1" customHeight="1">
      <c r="A190" s="1173" t="s">
        <v>195</v>
      </c>
      <c r="B190" s="1166"/>
      <c r="C190" s="188">
        <f>SUM(C175:C177)</f>
        <v>566058</v>
      </c>
      <c r="D190" s="188">
        <f>SUM(D175:D177)</f>
        <v>62561</v>
      </c>
      <c r="E190" s="188"/>
      <c r="F190" s="188">
        <f>SUM(F175:F177)</f>
        <v>81843</v>
      </c>
      <c r="G190" s="188">
        <f>SUM(G175:G177)</f>
        <v>13533</v>
      </c>
      <c r="H190" s="188">
        <f>SUM(H175:H177)</f>
        <v>768</v>
      </c>
      <c r="I190" s="189" t="s">
        <v>244</v>
      </c>
    </row>
    <row r="191" spans="1:9" ht="11.25" hidden="1" customHeight="1">
      <c r="A191" s="1173" t="s">
        <v>196</v>
      </c>
      <c r="B191" s="1166"/>
      <c r="C191" s="188">
        <f>SUM(C175:C178)</f>
        <v>752027</v>
      </c>
      <c r="D191" s="188">
        <f>SUM(D175:D178)</f>
        <v>84754</v>
      </c>
      <c r="E191" s="188"/>
      <c r="F191" s="188">
        <f>SUM(F175:F178)</f>
        <v>110704</v>
      </c>
      <c r="G191" s="188">
        <f>SUM(G175:G178)</f>
        <v>18551</v>
      </c>
      <c r="H191" s="188">
        <f>SUM(H175:H178)</f>
        <v>1019</v>
      </c>
      <c r="I191" s="189" t="s">
        <v>244</v>
      </c>
    </row>
    <row r="192" spans="1:9" ht="11.25" hidden="1" customHeight="1">
      <c r="A192" s="1173" t="s">
        <v>197</v>
      </c>
      <c r="B192" s="1166"/>
      <c r="C192" s="188">
        <f>SUM(C175:C179)</f>
        <v>965666</v>
      </c>
      <c r="D192" s="188">
        <f>SUM(D175:D179)</f>
        <v>115009</v>
      </c>
      <c r="E192" s="193"/>
      <c r="F192" s="188">
        <f>SUM(F175:F179)</f>
        <v>149539</v>
      </c>
      <c r="G192" s="188">
        <f>SUM(G175:G179)</f>
        <v>25452</v>
      </c>
      <c r="H192" s="188">
        <f>SUM(H175:H179)</f>
        <v>1359</v>
      </c>
      <c r="I192" s="189" t="s">
        <v>244</v>
      </c>
    </row>
    <row r="193" spans="1:9" ht="11.25" hidden="1" customHeight="1">
      <c r="A193" s="1173" t="s">
        <v>198</v>
      </c>
      <c r="B193" s="1166"/>
      <c r="C193" s="188">
        <f>SUM(C175:C180)</f>
        <v>1168918</v>
      </c>
      <c r="D193" s="188">
        <f>SUM(D175:D180)</f>
        <v>143429</v>
      </c>
      <c r="E193" s="193"/>
      <c r="F193" s="188">
        <f>SUM(F175:F180)</f>
        <v>185669</v>
      </c>
      <c r="G193" s="188">
        <f>SUM(G175:G180)</f>
        <v>31725</v>
      </c>
      <c r="H193" s="188">
        <f>SUM(H175:H180)</f>
        <v>1693</v>
      </c>
      <c r="I193" s="189" t="s">
        <v>244</v>
      </c>
    </row>
    <row r="194" spans="1:9" ht="11.25" hidden="1" customHeight="1">
      <c r="A194" s="1173" t="s">
        <v>199</v>
      </c>
      <c r="B194" s="1166"/>
      <c r="C194" s="188">
        <f>SUM(C175:C181)</f>
        <v>1371399</v>
      </c>
      <c r="D194" s="188">
        <f>SUM(D175:D181)</f>
        <v>172246</v>
      </c>
      <c r="E194" s="188"/>
      <c r="F194" s="188">
        <f>SUM(F175:F181)</f>
        <v>222773</v>
      </c>
      <c r="G194" s="188">
        <f>SUM(G175:G181)</f>
        <v>38287</v>
      </c>
      <c r="H194" s="188">
        <f>SUM(H175:H181)</f>
        <v>2062</v>
      </c>
      <c r="I194" s="189" t="s">
        <v>244</v>
      </c>
    </row>
    <row r="195" spans="1:9" ht="11.25" hidden="1" customHeight="1">
      <c r="A195" s="1173" t="s">
        <v>200</v>
      </c>
      <c r="B195" s="1166"/>
      <c r="C195" s="188">
        <f>SUM(C175:C182)</f>
        <v>1566659</v>
      </c>
      <c r="D195" s="188">
        <f>SUM(D175:D182)</f>
        <v>201784</v>
      </c>
      <c r="E195" s="188"/>
      <c r="F195" s="188">
        <f>SUM(F175:F182)</f>
        <v>260805</v>
      </c>
      <c r="G195" s="188">
        <f>SUM(G175:G182)</f>
        <v>45286</v>
      </c>
      <c r="H195" s="188">
        <f>SUM(H175:H182)</f>
        <v>2420</v>
      </c>
      <c r="I195" s="189" t="s">
        <v>244</v>
      </c>
    </row>
    <row r="196" spans="1:9" ht="11.25" hidden="1" customHeight="1">
      <c r="A196" s="1173" t="s">
        <v>201</v>
      </c>
      <c r="B196" s="1166"/>
      <c r="C196" s="188">
        <f>SUM(C175:C183)</f>
        <v>1764661</v>
      </c>
      <c r="D196" s="188">
        <f>SUM(D175:D183)</f>
        <v>230056</v>
      </c>
      <c r="E196" s="188"/>
      <c r="F196" s="188">
        <f>SUM(F175:F183)</f>
        <v>297310</v>
      </c>
      <c r="G196" s="188">
        <f>SUM(G175:G183)</f>
        <v>51597</v>
      </c>
      <c r="H196" s="188">
        <f>SUM(H175:H183)</f>
        <v>2749</v>
      </c>
      <c r="I196" s="189" t="s">
        <v>244</v>
      </c>
    </row>
    <row r="197" spans="1:9" ht="11.25" hidden="1" customHeight="1">
      <c r="A197" s="1173" t="s">
        <v>202</v>
      </c>
      <c r="B197" s="1166"/>
      <c r="C197" s="188">
        <f>SUM(C175:C184)</f>
        <v>1980789</v>
      </c>
      <c r="D197" s="188">
        <f>SUM(D175:D184)</f>
        <v>256718</v>
      </c>
      <c r="E197" s="188"/>
      <c r="F197" s="188">
        <f>SUM(F175:F184)</f>
        <v>331941</v>
      </c>
      <c r="G197" s="188">
        <f>SUM(G175:G184)</f>
        <v>57353</v>
      </c>
      <c r="H197" s="188">
        <f>SUM(H175:H184)</f>
        <v>3081</v>
      </c>
      <c r="I197" s="189" t="s">
        <v>244</v>
      </c>
    </row>
    <row r="198" spans="1:9" ht="11.25" hidden="1" customHeight="1">
      <c r="A198" s="1173" t="s">
        <v>203</v>
      </c>
      <c r="B198" s="1166"/>
      <c r="C198" s="188">
        <f>SUM(C175:C185)</f>
        <v>2191231</v>
      </c>
      <c r="D198" s="188">
        <f>SUM(D175:D185)</f>
        <v>279919</v>
      </c>
      <c r="E198" s="188"/>
      <c r="F198" s="188">
        <f>SUM(F175:F185)</f>
        <v>361908</v>
      </c>
      <c r="G198" s="188">
        <f>SUM(G175:G185)</f>
        <v>62137</v>
      </c>
      <c r="H198" s="188">
        <f>SUM(H175:H185)</f>
        <v>3356</v>
      </c>
      <c r="I198" s="189" t="s">
        <v>244</v>
      </c>
    </row>
    <row r="199" spans="1:9" ht="11.25" hidden="1" customHeight="1">
      <c r="A199" s="1173" t="s">
        <v>204</v>
      </c>
      <c r="B199" s="1166"/>
      <c r="C199" s="188">
        <f>SUM(C175:C186)</f>
        <v>2401843</v>
      </c>
      <c r="D199" s="188">
        <f>SUM(D175:D186)</f>
        <v>299637</v>
      </c>
      <c r="E199" s="188"/>
      <c r="F199" s="188">
        <f>SUM(F175:F186)</f>
        <v>387978</v>
      </c>
      <c r="G199" s="190" t="s">
        <v>792</v>
      </c>
      <c r="H199" s="188">
        <f>SUM(H175:H186)</f>
        <v>3600</v>
      </c>
      <c r="I199" s="189" t="s">
        <v>244</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customHeight="1">
      <c r="A202" s="37"/>
      <c r="B202" s="45" t="s">
        <v>181</v>
      </c>
      <c r="C202" s="188">
        <v>185741</v>
      </c>
      <c r="D202" s="188">
        <v>17631</v>
      </c>
      <c r="E202" s="188"/>
      <c r="F202" s="188">
        <v>23156</v>
      </c>
      <c r="G202" s="190">
        <v>3710</v>
      </c>
      <c r="H202" s="188">
        <v>209</v>
      </c>
      <c r="I202" s="189" t="s">
        <v>244</v>
      </c>
    </row>
    <row r="203" spans="1:9" ht="11.25" customHeight="1">
      <c r="A203" s="37"/>
      <c r="B203" s="45" t="s">
        <v>182</v>
      </c>
      <c r="C203" s="188">
        <v>176028</v>
      </c>
      <c r="D203" s="188">
        <v>16230</v>
      </c>
      <c r="E203" s="188"/>
      <c r="F203" s="188">
        <v>21565</v>
      </c>
      <c r="G203" s="190">
        <v>3343</v>
      </c>
      <c r="H203" s="188">
        <v>181</v>
      </c>
      <c r="I203" s="189" t="s">
        <v>244</v>
      </c>
    </row>
    <row r="204" spans="1:9" ht="11.25" customHeight="1">
      <c r="A204" s="37"/>
      <c r="B204" s="45" t="s">
        <v>183</v>
      </c>
      <c r="C204" s="188">
        <v>196083</v>
      </c>
      <c r="D204" s="188">
        <v>19062</v>
      </c>
      <c r="E204" s="188"/>
      <c r="F204" s="188">
        <v>25617</v>
      </c>
      <c r="G204" s="190">
        <v>3924</v>
      </c>
      <c r="H204" s="188">
        <v>227</v>
      </c>
      <c r="I204" s="189" t="s">
        <v>244</v>
      </c>
    </row>
    <row r="205" spans="1:9" ht="11.25" customHeight="1">
      <c r="A205" s="37"/>
      <c r="B205" s="45" t="s">
        <v>184</v>
      </c>
      <c r="C205" s="188">
        <v>188957</v>
      </c>
      <c r="D205" s="188">
        <v>21973</v>
      </c>
      <c r="E205" s="188"/>
      <c r="F205" s="188">
        <v>28359</v>
      </c>
      <c r="G205" s="190">
        <v>4908</v>
      </c>
      <c r="H205" s="188">
        <v>240</v>
      </c>
      <c r="I205" s="189" t="s">
        <v>244</v>
      </c>
    </row>
    <row r="206" spans="1:9" ht="11.25" customHeight="1">
      <c r="A206" s="37"/>
      <c r="B206" s="45" t="s">
        <v>185</v>
      </c>
      <c r="C206" s="188">
        <v>199179</v>
      </c>
      <c r="D206" s="188">
        <v>25274</v>
      </c>
      <c r="E206" s="188"/>
      <c r="F206" s="188">
        <v>32503</v>
      </c>
      <c r="G206" s="190">
        <v>5648</v>
      </c>
      <c r="H206" s="188">
        <v>279</v>
      </c>
      <c r="I206" s="189" t="s">
        <v>244</v>
      </c>
    </row>
    <row r="207" spans="1:9" ht="11.25" customHeight="1">
      <c r="A207" s="37"/>
      <c r="B207" s="45" t="s">
        <v>186</v>
      </c>
      <c r="C207" s="188">
        <v>202476</v>
      </c>
      <c r="D207" s="188">
        <v>29616</v>
      </c>
      <c r="E207" s="188"/>
      <c r="F207" s="188">
        <v>37925</v>
      </c>
      <c r="G207" s="190">
        <v>6726</v>
      </c>
      <c r="H207" s="188">
        <v>304</v>
      </c>
      <c r="I207" s="189" t="s">
        <v>244</v>
      </c>
    </row>
    <row r="208" spans="1:9" ht="11.25" customHeight="1">
      <c r="A208" s="37"/>
      <c r="B208" s="45" t="s">
        <v>187</v>
      </c>
      <c r="C208" s="188">
        <v>206940</v>
      </c>
      <c r="D208" s="188">
        <v>32488</v>
      </c>
      <c r="E208" s="188"/>
      <c r="F208" s="188">
        <v>41260</v>
      </c>
      <c r="G208" s="190">
        <v>7651</v>
      </c>
      <c r="H208" s="188">
        <v>377</v>
      </c>
      <c r="I208" s="189" t="s">
        <v>244</v>
      </c>
    </row>
    <row r="209" spans="1:9" ht="11.25" customHeight="1">
      <c r="A209" s="37"/>
      <c r="B209" s="45" t="s">
        <v>188</v>
      </c>
      <c r="C209" s="188">
        <v>192208</v>
      </c>
      <c r="D209" s="188">
        <v>29202</v>
      </c>
      <c r="E209" s="188"/>
      <c r="F209" s="188">
        <v>37809</v>
      </c>
      <c r="G209" s="190">
        <v>6953</v>
      </c>
      <c r="H209" s="188">
        <v>325</v>
      </c>
      <c r="I209" s="189" t="s">
        <v>244</v>
      </c>
    </row>
    <row r="210" spans="1:9" ht="11.25" customHeight="1">
      <c r="A210" s="37"/>
      <c r="B210" s="45" t="s">
        <v>189</v>
      </c>
      <c r="C210" s="188">
        <v>200108</v>
      </c>
      <c r="D210" s="188">
        <v>27556</v>
      </c>
      <c r="E210" s="188"/>
      <c r="F210" s="188">
        <v>35358</v>
      </c>
      <c r="G210" s="190">
        <v>5996</v>
      </c>
      <c r="H210" s="188">
        <v>339</v>
      </c>
      <c r="I210" s="189" t="s">
        <v>244</v>
      </c>
    </row>
    <row r="211" spans="1:9" ht="11.25" customHeight="1">
      <c r="A211" s="37"/>
      <c r="B211" s="45" t="s">
        <v>190</v>
      </c>
      <c r="C211" s="188">
        <v>212587</v>
      </c>
      <c r="D211" s="188">
        <v>26051</v>
      </c>
      <c r="E211" s="188"/>
      <c r="F211" s="188">
        <v>33700</v>
      </c>
      <c r="G211" s="190">
        <v>5609</v>
      </c>
      <c r="H211" s="188">
        <v>306</v>
      </c>
      <c r="I211" s="189" t="s">
        <v>244</v>
      </c>
    </row>
    <row r="212" spans="1:9" ht="11.25" customHeight="1">
      <c r="A212" s="37"/>
      <c r="B212" s="45" t="s">
        <v>191</v>
      </c>
      <c r="C212" s="188">
        <v>211322</v>
      </c>
      <c r="D212" s="188">
        <v>23151</v>
      </c>
      <c r="E212" s="188"/>
      <c r="F212" s="188">
        <v>30087</v>
      </c>
      <c r="G212" s="190">
        <v>4709</v>
      </c>
      <c r="H212" s="190">
        <v>249</v>
      </c>
      <c r="I212" s="189" t="s">
        <v>244</v>
      </c>
    </row>
    <row r="213" spans="1:9" ht="11.25" customHeight="1">
      <c r="A213" s="37"/>
      <c r="B213" s="45" t="s">
        <v>192</v>
      </c>
      <c r="C213" s="188">
        <v>201494</v>
      </c>
      <c r="D213" s="188">
        <v>21837</v>
      </c>
      <c r="E213" s="188"/>
      <c r="F213" s="188">
        <v>28745</v>
      </c>
      <c r="G213" s="190" t="s">
        <v>792</v>
      </c>
      <c r="H213" s="188">
        <v>300</v>
      </c>
      <c r="I213" s="189" t="s">
        <v>244</v>
      </c>
    </row>
    <row r="214" spans="1:9" ht="8.1" customHeight="1">
      <c r="A214" s="37"/>
      <c r="B214" s="45"/>
    </row>
    <row r="215" spans="1:9" ht="11.25" hidden="1" customHeight="1">
      <c r="A215" s="1173" t="s">
        <v>193</v>
      </c>
      <c r="B215" s="1166"/>
      <c r="C215" s="188">
        <f t="shared" ref="C215:H215" si="7">C202</f>
        <v>185741</v>
      </c>
      <c r="D215" s="188">
        <f t="shared" si="7"/>
        <v>17631</v>
      </c>
      <c r="E215" s="188">
        <f t="shared" si="7"/>
        <v>0</v>
      </c>
      <c r="F215" s="188">
        <f t="shared" si="7"/>
        <v>23156</v>
      </c>
      <c r="G215" s="188">
        <f t="shared" si="7"/>
        <v>3710</v>
      </c>
      <c r="H215" s="188">
        <f t="shared" si="7"/>
        <v>209</v>
      </c>
      <c r="I215" s="189" t="s">
        <v>244</v>
      </c>
    </row>
    <row r="216" spans="1:9" ht="11.25" hidden="1" customHeight="1">
      <c r="A216" s="1173" t="s">
        <v>194</v>
      </c>
      <c r="B216" s="1166"/>
      <c r="C216" s="188">
        <f>SUM(C202:C203)</f>
        <v>361769</v>
      </c>
      <c r="D216" s="188">
        <f>SUM(D202:D203)</f>
        <v>33861</v>
      </c>
      <c r="E216" s="188"/>
      <c r="F216" s="188">
        <f>SUM(F202:F203)</f>
        <v>44721</v>
      </c>
      <c r="G216" s="188">
        <f>SUM(G202:G203)</f>
        <v>7053</v>
      </c>
      <c r="H216" s="188">
        <f>SUM(H202:H203)</f>
        <v>390</v>
      </c>
      <c r="I216" s="189" t="s">
        <v>244</v>
      </c>
    </row>
    <row r="217" spans="1:9" ht="11.25" hidden="1" customHeight="1">
      <c r="A217" s="1173" t="s">
        <v>195</v>
      </c>
      <c r="B217" s="1166"/>
      <c r="C217" s="188">
        <f>SUM(C202:C204)</f>
        <v>557852</v>
      </c>
      <c r="D217" s="188">
        <f>SUM(D202:D204)</f>
        <v>52923</v>
      </c>
      <c r="E217" s="188"/>
      <c r="F217" s="188">
        <f>SUM(F202:F204)</f>
        <v>70338</v>
      </c>
      <c r="G217" s="188">
        <f>SUM(G202:G204)</f>
        <v>10977</v>
      </c>
      <c r="H217" s="188">
        <f>SUM(H202:H204)</f>
        <v>617</v>
      </c>
      <c r="I217" s="189" t="s">
        <v>244</v>
      </c>
    </row>
    <row r="218" spans="1:9" ht="11.25" hidden="1" customHeight="1">
      <c r="A218" s="1173" t="s">
        <v>196</v>
      </c>
      <c r="B218" s="1166"/>
      <c r="C218" s="188">
        <f>SUM(C202:C205)</f>
        <v>746809</v>
      </c>
      <c r="D218" s="188">
        <f>SUM(D202:D205)</f>
        <v>74896</v>
      </c>
      <c r="E218" s="188"/>
      <c r="F218" s="188">
        <f>SUM(F202:F205)</f>
        <v>98697</v>
      </c>
      <c r="G218" s="188">
        <f>SUM(G202:G205)</f>
        <v>15885</v>
      </c>
      <c r="H218" s="188">
        <f>SUM(H202:H205)</f>
        <v>857</v>
      </c>
      <c r="I218" s="189" t="s">
        <v>244</v>
      </c>
    </row>
    <row r="219" spans="1:9" ht="11.25" hidden="1" customHeight="1">
      <c r="A219" s="1173" t="s">
        <v>197</v>
      </c>
      <c r="B219" s="1166"/>
      <c r="C219" s="188">
        <f>SUM(C202:C206)</f>
        <v>945988</v>
      </c>
      <c r="D219" s="188">
        <f>SUM(D202:D206)</f>
        <v>100170</v>
      </c>
      <c r="E219" s="193"/>
      <c r="F219" s="188">
        <f>SUM(F202:F206)</f>
        <v>131200</v>
      </c>
      <c r="G219" s="188">
        <f>SUM(G202:G206)</f>
        <v>21533</v>
      </c>
      <c r="H219" s="188">
        <f>SUM(H202:H206)</f>
        <v>1136</v>
      </c>
      <c r="I219" s="189" t="s">
        <v>244</v>
      </c>
    </row>
    <row r="220" spans="1:9" ht="11.25" hidden="1" customHeight="1">
      <c r="A220" s="1173" t="s">
        <v>198</v>
      </c>
      <c r="B220" s="1166"/>
      <c r="C220" s="188">
        <f>SUM(C202:C207)</f>
        <v>1148464</v>
      </c>
      <c r="D220" s="188">
        <f>SUM(D202:D207)</f>
        <v>129786</v>
      </c>
      <c r="E220" s="193"/>
      <c r="F220" s="188">
        <f>SUM(F202:F207)</f>
        <v>169125</v>
      </c>
      <c r="G220" s="188">
        <f>SUM(G202:G207)</f>
        <v>28259</v>
      </c>
      <c r="H220" s="188">
        <f>SUM(H202:H207)</f>
        <v>1440</v>
      </c>
      <c r="I220" s="189" t="s">
        <v>244</v>
      </c>
    </row>
    <row r="221" spans="1:9" ht="11.25" hidden="1" customHeight="1">
      <c r="A221" s="1173" t="s">
        <v>199</v>
      </c>
      <c r="B221" s="1166"/>
      <c r="C221" s="188">
        <f>SUM(C202:C208)</f>
        <v>1355404</v>
      </c>
      <c r="D221" s="188">
        <f>SUM(D202:D208)</f>
        <v>162274</v>
      </c>
      <c r="E221" s="188"/>
      <c r="F221" s="188">
        <f>SUM(F202:F208)</f>
        <v>210385</v>
      </c>
      <c r="G221" s="188">
        <f>SUM(G202:G208)</f>
        <v>35910</v>
      </c>
      <c r="H221" s="188">
        <f>SUM(H202:H208)</f>
        <v>1817</v>
      </c>
      <c r="I221" s="189" t="s">
        <v>244</v>
      </c>
    </row>
    <row r="222" spans="1:9" ht="11.25" hidden="1" customHeight="1">
      <c r="A222" s="1173" t="s">
        <v>200</v>
      </c>
      <c r="B222" s="1166"/>
      <c r="C222" s="188">
        <f>SUM(C202:C209)</f>
        <v>1547612</v>
      </c>
      <c r="D222" s="188">
        <f>SUM(D202:D209)</f>
        <v>191476</v>
      </c>
      <c r="E222" s="188"/>
      <c r="F222" s="188">
        <f>SUM(F202:F209)</f>
        <v>248194</v>
      </c>
      <c r="G222" s="188">
        <f>SUM(G202:G209)</f>
        <v>42863</v>
      </c>
      <c r="H222" s="188">
        <f>SUM(H202:H209)</f>
        <v>2142</v>
      </c>
      <c r="I222" s="189" t="s">
        <v>244</v>
      </c>
    </row>
    <row r="223" spans="1:9" ht="11.25" hidden="1" customHeight="1">
      <c r="A223" s="1173" t="s">
        <v>201</v>
      </c>
      <c r="B223" s="1166"/>
      <c r="C223" s="188">
        <f>SUM(C202:C210)</f>
        <v>1747720</v>
      </c>
      <c r="D223" s="188">
        <f>SUM(D202:D210)</f>
        <v>219032</v>
      </c>
      <c r="E223" s="188"/>
      <c r="F223" s="188">
        <f>SUM(F202:F210)</f>
        <v>283552</v>
      </c>
      <c r="G223" s="188">
        <f>SUM(G202:G210)</f>
        <v>48859</v>
      </c>
      <c r="H223" s="188">
        <f>SUM(H202:H210)</f>
        <v>2481</v>
      </c>
      <c r="I223" s="189" t="s">
        <v>244</v>
      </c>
    </row>
    <row r="224" spans="1:9" ht="11.25" hidden="1" customHeight="1">
      <c r="A224" s="1173" t="s">
        <v>202</v>
      </c>
      <c r="B224" s="1166"/>
      <c r="C224" s="188">
        <f>SUM(C202:C211)</f>
        <v>1960307</v>
      </c>
      <c r="D224" s="188">
        <f>SUM(D202:D211)</f>
        <v>245083</v>
      </c>
      <c r="E224" s="188"/>
      <c r="F224" s="188">
        <f>SUM(F202:F211)</f>
        <v>317252</v>
      </c>
      <c r="G224" s="188">
        <f>SUM(G202:G211)</f>
        <v>54468</v>
      </c>
      <c r="H224" s="188">
        <f>SUM(H202:H211)</f>
        <v>2787</v>
      </c>
      <c r="I224" s="189" t="s">
        <v>244</v>
      </c>
    </row>
    <row r="225" spans="1:9" ht="11.25" hidden="1" customHeight="1">
      <c r="A225" s="1173" t="s">
        <v>203</v>
      </c>
      <c r="B225" s="1166"/>
      <c r="C225" s="188">
        <f>SUM(C202:C212)</f>
        <v>2171629</v>
      </c>
      <c r="D225" s="188">
        <f>SUM(D202:D212)</f>
        <v>268234</v>
      </c>
      <c r="E225" s="188"/>
      <c r="F225" s="188">
        <f>SUM(F202:F212)</f>
        <v>347339</v>
      </c>
      <c r="G225" s="188">
        <f>SUM(G202:G212)</f>
        <v>59177</v>
      </c>
      <c r="H225" s="188">
        <f>SUM(H202:H212)</f>
        <v>3036</v>
      </c>
      <c r="I225" s="189" t="s">
        <v>244</v>
      </c>
    </row>
    <row r="226" spans="1:9" ht="11.25" hidden="1" customHeight="1">
      <c r="A226" s="1173" t="s">
        <v>204</v>
      </c>
      <c r="B226" s="1166"/>
      <c r="C226" s="188">
        <f>SUM(C202:C213)</f>
        <v>2373123</v>
      </c>
      <c r="D226" s="188">
        <f>SUM(D202:D213)</f>
        <v>290071</v>
      </c>
      <c r="E226" s="188"/>
      <c r="F226" s="188">
        <f>SUM(F202:F213)</f>
        <v>376084</v>
      </c>
      <c r="G226" s="188">
        <f>SUM(G202:G213)</f>
        <v>59177</v>
      </c>
      <c r="H226" s="188">
        <f>SUM(H202:H213)</f>
        <v>3336</v>
      </c>
      <c r="I226" s="189" t="s">
        <v>244</v>
      </c>
    </row>
    <row r="227" spans="1:9" ht="11.25" hidden="1" customHeight="1">
      <c r="B227" s="470"/>
    </row>
    <row r="228" spans="1:9" ht="11.25" customHeight="1">
      <c r="A228" s="37">
        <v>2014</v>
      </c>
      <c r="B228" s="45"/>
    </row>
    <row r="229" spans="1:9" ht="11.25" customHeight="1">
      <c r="A229" s="37"/>
      <c r="B229" s="45" t="s">
        <v>181</v>
      </c>
      <c r="C229" s="188">
        <v>180551</v>
      </c>
      <c r="D229" s="188">
        <v>19380</v>
      </c>
      <c r="E229" s="188"/>
      <c r="F229" s="188">
        <v>25311</v>
      </c>
      <c r="G229" s="190" t="s">
        <v>792</v>
      </c>
      <c r="H229" s="188">
        <v>213</v>
      </c>
      <c r="I229" s="189" t="s">
        <v>244</v>
      </c>
    </row>
    <row r="230" spans="1:9" ht="11.25" hidden="1" customHeight="1">
      <c r="A230" s="37"/>
      <c r="B230" s="45" t="s">
        <v>182</v>
      </c>
      <c r="C230" s="188"/>
      <c r="D230" s="188"/>
      <c r="E230" s="188"/>
      <c r="F230" s="188"/>
      <c r="G230" s="188"/>
      <c r="H230" s="188"/>
      <c r="I230" s="189" t="s">
        <v>244</v>
      </c>
    </row>
    <row r="231" spans="1:9" ht="11.25" hidden="1" customHeight="1">
      <c r="A231" s="37"/>
      <c r="B231" s="45" t="s">
        <v>183</v>
      </c>
      <c r="C231" s="188"/>
      <c r="D231" s="188"/>
      <c r="E231" s="188"/>
      <c r="F231" s="188"/>
      <c r="G231" s="188"/>
      <c r="H231" s="188"/>
      <c r="I231" s="189" t="s">
        <v>244</v>
      </c>
    </row>
    <row r="232" spans="1:9" ht="11.25" hidden="1" customHeight="1">
      <c r="A232" s="37"/>
      <c r="B232" s="45" t="s">
        <v>184</v>
      </c>
      <c r="C232" s="188"/>
      <c r="D232" s="188"/>
      <c r="E232" s="188"/>
      <c r="F232" s="188"/>
      <c r="G232" s="188"/>
      <c r="H232" s="188"/>
      <c r="I232" s="189" t="s">
        <v>244</v>
      </c>
    </row>
    <row r="233" spans="1:9" ht="11.25" hidden="1" customHeight="1">
      <c r="A233" s="37"/>
      <c r="B233" s="45" t="s">
        <v>185</v>
      </c>
      <c r="C233" s="188"/>
      <c r="D233" s="188"/>
      <c r="E233" s="188"/>
      <c r="F233" s="188"/>
      <c r="G233" s="188"/>
      <c r="H233" s="188"/>
      <c r="I233" s="189" t="s">
        <v>244</v>
      </c>
    </row>
    <row r="234" spans="1:9" ht="11.25" hidden="1" customHeight="1">
      <c r="A234" s="37"/>
      <c r="B234" s="45" t="s">
        <v>186</v>
      </c>
      <c r="C234" s="188"/>
      <c r="D234" s="188"/>
      <c r="E234" s="188"/>
      <c r="F234" s="188"/>
      <c r="G234" s="188"/>
      <c r="H234" s="188"/>
      <c r="I234" s="189" t="s">
        <v>244</v>
      </c>
    </row>
    <row r="235" spans="1:9" ht="11.25" hidden="1" customHeight="1">
      <c r="A235" s="37"/>
      <c r="B235" s="45" t="s">
        <v>187</v>
      </c>
      <c r="C235" s="188"/>
      <c r="D235" s="188"/>
      <c r="E235" s="188"/>
      <c r="F235" s="188"/>
      <c r="G235" s="188"/>
      <c r="H235" s="188"/>
      <c r="I235" s="189" t="s">
        <v>244</v>
      </c>
    </row>
    <row r="236" spans="1:9" ht="11.25" hidden="1" customHeight="1">
      <c r="A236" s="37"/>
      <c r="B236" s="45" t="s">
        <v>188</v>
      </c>
      <c r="C236" s="188"/>
      <c r="D236" s="188"/>
      <c r="E236" s="188"/>
      <c r="F236" s="188"/>
      <c r="G236" s="188"/>
      <c r="H236" s="188"/>
      <c r="I236" s="189" t="s">
        <v>244</v>
      </c>
    </row>
    <row r="237" spans="1:9" ht="11.25" hidden="1" customHeight="1">
      <c r="A237" s="37"/>
      <c r="B237" s="45" t="s">
        <v>189</v>
      </c>
      <c r="C237" s="188"/>
      <c r="D237" s="188"/>
      <c r="E237" s="188"/>
      <c r="F237" s="188"/>
      <c r="G237" s="188"/>
      <c r="H237" s="188"/>
      <c r="I237" s="189" t="s">
        <v>244</v>
      </c>
    </row>
    <row r="238" spans="1:9" ht="11.25" hidden="1" customHeight="1">
      <c r="A238" s="37"/>
      <c r="B238" s="45" t="s">
        <v>190</v>
      </c>
      <c r="C238" s="188"/>
      <c r="D238" s="188"/>
      <c r="E238" s="188"/>
      <c r="F238" s="188"/>
      <c r="G238" s="188"/>
      <c r="H238" s="188"/>
      <c r="I238" s="189" t="s">
        <v>244</v>
      </c>
    </row>
    <row r="239" spans="1:9" ht="11.25" hidden="1" customHeight="1">
      <c r="A239" s="37"/>
      <c r="B239" s="45" t="s">
        <v>191</v>
      </c>
      <c r="C239" s="188"/>
      <c r="D239" s="188"/>
      <c r="E239" s="188"/>
      <c r="F239" s="188"/>
      <c r="G239" s="188"/>
      <c r="H239" s="188"/>
      <c r="I239" s="189" t="s">
        <v>244</v>
      </c>
    </row>
    <row r="240" spans="1:9" ht="11.25" hidden="1" customHeight="1">
      <c r="A240" s="37"/>
      <c r="B240" s="45" t="s">
        <v>192</v>
      </c>
      <c r="C240" s="188"/>
      <c r="D240" s="188"/>
      <c r="E240" s="188"/>
      <c r="F240" s="188"/>
      <c r="G240" s="188"/>
      <c r="H240" s="188"/>
      <c r="I240" s="189" t="s">
        <v>244</v>
      </c>
    </row>
    <row r="241" spans="1:9" ht="11.25" hidden="1" customHeight="1">
      <c r="A241" s="37"/>
      <c r="B241" s="45"/>
    </row>
    <row r="242" spans="1:9" ht="11.25" hidden="1" customHeight="1">
      <c r="A242" s="1173" t="s">
        <v>193</v>
      </c>
      <c r="B242" s="1166"/>
      <c r="C242" s="188">
        <f t="shared" ref="C242:H242" si="8">C229</f>
        <v>180551</v>
      </c>
      <c r="D242" s="188">
        <f t="shared" si="8"/>
        <v>19380</v>
      </c>
      <c r="E242" s="188">
        <f t="shared" si="8"/>
        <v>0</v>
      </c>
      <c r="F242" s="188">
        <f t="shared" si="8"/>
        <v>25311</v>
      </c>
      <c r="G242" s="188" t="str">
        <f t="shared" si="8"/>
        <v>…</v>
      </c>
      <c r="H242" s="188">
        <f t="shared" si="8"/>
        <v>213</v>
      </c>
      <c r="I242" s="189" t="s">
        <v>244</v>
      </c>
    </row>
    <row r="243" spans="1:9" ht="11.25" hidden="1" customHeight="1">
      <c r="A243" s="1173" t="s">
        <v>194</v>
      </c>
      <c r="B243" s="1166"/>
      <c r="C243" s="188">
        <f>SUM(C229:C230)</f>
        <v>180551</v>
      </c>
      <c r="D243" s="188">
        <f>SUM(D229:D230)</f>
        <v>19380</v>
      </c>
      <c r="E243" s="188"/>
      <c r="F243" s="188">
        <f>SUM(F229:F230)</f>
        <v>25311</v>
      </c>
      <c r="G243" s="188">
        <f>SUM(G229:G230)</f>
        <v>0</v>
      </c>
      <c r="H243" s="188">
        <f>SUM(H229:H230)</f>
        <v>213</v>
      </c>
      <c r="I243" s="189" t="s">
        <v>244</v>
      </c>
    </row>
    <row r="244" spans="1:9" ht="11.25" hidden="1" customHeight="1">
      <c r="A244" s="1173" t="s">
        <v>195</v>
      </c>
      <c r="B244" s="1166"/>
      <c r="C244" s="188">
        <f>SUM(C229:C231)</f>
        <v>180551</v>
      </c>
      <c r="D244" s="188">
        <f>SUM(D229:D231)</f>
        <v>19380</v>
      </c>
      <c r="E244" s="188"/>
      <c r="F244" s="188">
        <f>SUM(F229:F231)</f>
        <v>25311</v>
      </c>
      <c r="G244" s="188">
        <f>SUM(G229:G231)</f>
        <v>0</v>
      </c>
      <c r="H244" s="188">
        <f>SUM(H229:H231)</f>
        <v>213</v>
      </c>
      <c r="I244" s="189" t="s">
        <v>244</v>
      </c>
    </row>
    <row r="245" spans="1:9" ht="11.25" hidden="1" customHeight="1">
      <c r="A245" s="1173" t="s">
        <v>196</v>
      </c>
      <c r="B245" s="1166"/>
      <c r="C245" s="188">
        <f>SUM(C229:C232)</f>
        <v>180551</v>
      </c>
      <c r="D245" s="188">
        <f>SUM(D229:D232)</f>
        <v>19380</v>
      </c>
      <c r="E245" s="188"/>
      <c r="F245" s="188">
        <f>SUM(F229:F232)</f>
        <v>25311</v>
      </c>
      <c r="G245" s="188">
        <f>SUM(G229:G232)</f>
        <v>0</v>
      </c>
      <c r="H245" s="188">
        <f>SUM(H229:H232)</f>
        <v>213</v>
      </c>
      <c r="I245" s="189" t="s">
        <v>244</v>
      </c>
    </row>
    <row r="246" spans="1:9" ht="11.25" hidden="1" customHeight="1">
      <c r="A246" s="1173" t="s">
        <v>197</v>
      </c>
      <c r="B246" s="1166"/>
      <c r="C246" s="188">
        <f>SUM(C229:C233)</f>
        <v>180551</v>
      </c>
      <c r="D246" s="188">
        <f>SUM(D229:D233)</f>
        <v>19380</v>
      </c>
      <c r="E246" s="193"/>
      <c r="F246" s="188">
        <f>SUM(F229:F233)</f>
        <v>25311</v>
      </c>
      <c r="G246" s="188">
        <f>SUM(G229:G233)</f>
        <v>0</v>
      </c>
      <c r="H246" s="188">
        <f>SUM(H229:H233)</f>
        <v>213</v>
      </c>
      <c r="I246" s="189" t="s">
        <v>244</v>
      </c>
    </row>
    <row r="247" spans="1:9" ht="11.25" hidden="1" customHeight="1">
      <c r="A247" s="1173" t="s">
        <v>198</v>
      </c>
      <c r="B247" s="1166"/>
      <c r="C247" s="188">
        <f>SUM(C229:C234)</f>
        <v>180551</v>
      </c>
      <c r="D247" s="188">
        <f>SUM(D229:D234)</f>
        <v>19380</v>
      </c>
      <c r="E247" s="193"/>
      <c r="F247" s="188">
        <f>SUM(F229:F234)</f>
        <v>25311</v>
      </c>
      <c r="G247" s="188">
        <f>SUM(G229:G234)</f>
        <v>0</v>
      </c>
      <c r="H247" s="188">
        <f>SUM(H229:H234)</f>
        <v>213</v>
      </c>
      <c r="I247" s="189" t="s">
        <v>244</v>
      </c>
    </row>
    <row r="248" spans="1:9" ht="11.25" hidden="1" customHeight="1">
      <c r="A248" s="1173" t="s">
        <v>199</v>
      </c>
      <c r="B248" s="1166"/>
      <c r="C248" s="188">
        <f>SUM(C229:C235)</f>
        <v>180551</v>
      </c>
      <c r="D248" s="188">
        <f>SUM(D229:D235)</f>
        <v>19380</v>
      </c>
      <c r="E248" s="188"/>
      <c r="F248" s="188">
        <f>SUM(F229:F235)</f>
        <v>25311</v>
      </c>
      <c r="G248" s="188">
        <f>SUM(G229:G235)</f>
        <v>0</v>
      </c>
      <c r="H248" s="188">
        <f>SUM(H229:H235)</f>
        <v>213</v>
      </c>
      <c r="I248" s="189" t="s">
        <v>244</v>
      </c>
    </row>
    <row r="249" spans="1:9" ht="11.25" hidden="1" customHeight="1">
      <c r="A249" s="1173" t="s">
        <v>200</v>
      </c>
      <c r="B249" s="1166"/>
      <c r="C249" s="188">
        <f>SUM(C229:C236)</f>
        <v>180551</v>
      </c>
      <c r="D249" s="188">
        <f>SUM(D229:D236)</f>
        <v>19380</v>
      </c>
      <c r="E249" s="188"/>
      <c r="F249" s="188">
        <f>SUM(F229:F236)</f>
        <v>25311</v>
      </c>
      <c r="G249" s="188">
        <f>SUM(G229:G236)</f>
        <v>0</v>
      </c>
      <c r="H249" s="188">
        <f>SUM(H229:H236)</f>
        <v>213</v>
      </c>
      <c r="I249" s="189" t="s">
        <v>244</v>
      </c>
    </row>
    <row r="250" spans="1:9" ht="11.25" hidden="1" customHeight="1">
      <c r="A250" s="1173" t="s">
        <v>201</v>
      </c>
      <c r="B250" s="1166"/>
      <c r="C250" s="188">
        <f>SUM(C229:C237)</f>
        <v>180551</v>
      </c>
      <c r="D250" s="188">
        <f>SUM(D229:D237)</f>
        <v>19380</v>
      </c>
      <c r="E250" s="188"/>
      <c r="F250" s="188">
        <f>SUM(F229:F237)</f>
        <v>25311</v>
      </c>
      <c r="G250" s="188">
        <f>SUM(G229:G237)</f>
        <v>0</v>
      </c>
      <c r="H250" s="188">
        <f>SUM(H229:H237)</f>
        <v>213</v>
      </c>
      <c r="I250" s="189" t="s">
        <v>244</v>
      </c>
    </row>
    <row r="251" spans="1:9" ht="11.25" hidden="1" customHeight="1">
      <c r="A251" s="1173" t="s">
        <v>202</v>
      </c>
      <c r="B251" s="1166"/>
      <c r="C251" s="188">
        <f>SUM(C229:C238)</f>
        <v>180551</v>
      </c>
      <c r="D251" s="188">
        <f>SUM(D229:D238)</f>
        <v>19380</v>
      </c>
      <c r="E251" s="188"/>
      <c r="F251" s="188">
        <f>SUM(F229:F238)</f>
        <v>25311</v>
      </c>
      <c r="G251" s="188">
        <f>SUM(G229:G238)</f>
        <v>0</v>
      </c>
      <c r="H251" s="188">
        <f>SUM(H229:H238)</f>
        <v>213</v>
      </c>
      <c r="I251" s="189" t="s">
        <v>244</v>
      </c>
    </row>
    <row r="252" spans="1:9" ht="11.25" hidden="1" customHeight="1">
      <c r="A252" s="1173" t="s">
        <v>203</v>
      </c>
      <c r="B252" s="1166"/>
      <c r="C252" s="188">
        <f>SUM(C229:C239)</f>
        <v>180551</v>
      </c>
      <c r="D252" s="188">
        <f>SUM(D229:D239)</f>
        <v>19380</v>
      </c>
      <c r="E252" s="188"/>
      <c r="F252" s="188">
        <f>SUM(F229:F239)</f>
        <v>25311</v>
      </c>
      <c r="G252" s="188">
        <f>SUM(G229:G239)</f>
        <v>0</v>
      </c>
      <c r="H252" s="188">
        <f>SUM(H229:H239)</f>
        <v>213</v>
      </c>
      <c r="I252" s="189" t="s">
        <v>244</v>
      </c>
    </row>
    <row r="253" spans="1:9" ht="11.25" hidden="1" customHeight="1">
      <c r="A253" s="1173" t="s">
        <v>204</v>
      </c>
      <c r="B253" s="1166"/>
      <c r="C253" s="188">
        <f>SUM(C229:C240)</f>
        <v>180551</v>
      </c>
      <c r="D253" s="188">
        <f>SUM(D229:D240)</f>
        <v>19380</v>
      </c>
      <c r="E253" s="188"/>
      <c r="F253" s="188">
        <f>SUM(F229:F240)</f>
        <v>25311</v>
      </c>
      <c r="G253" s="188">
        <f>SUM(G229:G240)</f>
        <v>0</v>
      </c>
      <c r="H253" s="188">
        <f>SUM(H229:H240)</f>
        <v>213</v>
      </c>
      <c r="I253" s="189" t="s">
        <v>244</v>
      </c>
    </row>
    <row r="254" spans="1:9" ht="8.1" customHeight="1"/>
    <row r="255" spans="1:9" ht="11.25" customHeight="1">
      <c r="C255" s="1180" t="s">
        <v>205</v>
      </c>
      <c r="D255" s="1180"/>
      <c r="E255" s="1180"/>
      <c r="F255" s="1180"/>
      <c r="G255" s="1180"/>
      <c r="H255" s="1180"/>
      <c r="I255" s="1180"/>
    </row>
    <row r="256" spans="1:9" ht="11.25" customHeight="1">
      <c r="C256" s="1201" t="s">
        <v>206</v>
      </c>
      <c r="D256" s="1201"/>
      <c r="E256" s="1201"/>
      <c r="F256" s="1201"/>
      <c r="G256" s="1201"/>
      <c r="H256" s="1201"/>
      <c r="I256" s="1201"/>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73">
        <v>2001</v>
      </c>
      <c r="B262" s="1166"/>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I273" si="12">D34/D33*100-100</f>
        <v>6.2328085273173173</v>
      </c>
      <c r="E272" s="55"/>
      <c r="F272" s="55">
        <f t="shared" si="12"/>
        <v>5.7510578467416167</v>
      </c>
      <c r="G272" s="55">
        <f t="shared" si="12"/>
        <v>10.164484190354514</v>
      </c>
      <c r="H272" s="55">
        <f t="shared" si="12"/>
        <v>9.8958333333333286</v>
      </c>
      <c r="I272" s="55">
        <f t="shared" si="12"/>
        <v>8.8888888888888857</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f t="shared" si="12"/>
        <v>-10.204081632653057</v>
      </c>
    </row>
    <row r="274" spans="1:9" ht="11.25" customHeight="1">
      <c r="A274" s="18">
        <v>2013</v>
      </c>
      <c r="B274" s="27"/>
      <c r="C274" s="55">
        <f>C36/C35*100-100</f>
        <v>-1.1957484315169609</v>
      </c>
      <c r="D274" s="55">
        <f t="shared" ref="D274:H274" si="13">D36/D35*100-100</f>
        <v>-2.8921661877538583</v>
      </c>
      <c r="E274" s="55"/>
      <c r="F274" s="55">
        <f t="shared" si="13"/>
        <v>-3.0656377423462118</v>
      </c>
      <c r="G274" s="189" t="s">
        <v>244</v>
      </c>
      <c r="H274" s="55">
        <f t="shared" si="13"/>
        <v>-7.3333333333333428</v>
      </c>
      <c r="I274" s="189" t="s">
        <v>244</v>
      </c>
    </row>
    <row r="275" spans="1:9" ht="11.25" hidden="1" customHeight="1">
      <c r="A275" s="18">
        <v>2014</v>
      </c>
      <c r="B275" s="27"/>
      <c r="C275" s="55">
        <f t="shared" ref="C275:F275" si="14">C38/C37*100-100</f>
        <v>-100</v>
      </c>
      <c r="D275" s="55">
        <f t="shared" si="14"/>
        <v>-100</v>
      </c>
      <c r="E275" s="55"/>
      <c r="F275" s="55">
        <f t="shared" si="14"/>
        <v>-100</v>
      </c>
      <c r="G275" s="55" t="e">
        <f t="shared" ref="G275:I275" si="15">G38/G37*100-100</f>
        <v>#DIV/0!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244</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244</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244</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244</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244</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244</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244</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244</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244</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244</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244</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244</v>
      </c>
    </row>
    <row r="290" spans="1:9" ht="11.25" hidden="1" customHeight="1">
      <c r="A290" s="37"/>
      <c r="B290" s="45"/>
    </row>
    <row r="291" spans="1:9" ht="11.25" hidden="1" customHeight="1">
      <c r="A291" s="1173" t="s">
        <v>193</v>
      </c>
      <c r="B291" s="1166"/>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244</v>
      </c>
    </row>
    <row r="292" spans="1:9" ht="11.25" hidden="1" customHeight="1">
      <c r="A292" s="1173" t="s">
        <v>194</v>
      </c>
      <c r="B292" s="1166"/>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244</v>
      </c>
    </row>
    <row r="293" spans="1:9" ht="11.25" hidden="1" customHeight="1">
      <c r="A293" s="1173" t="s">
        <v>195</v>
      </c>
      <c r="B293" s="1166"/>
      <c r="C293" s="55">
        <f t="shared" si="18"/>
        <v>-2.7096042252202466</v>
      </c>
      <c r="D293" s="55">
        <f t="shared" si="18"/>
        <v>-6.0456926784915339</v>
      </c>
      <c r="E293" s="55"/>
      <c r="F293" s="55">
        <f t="shared" si="19"/>
        <v>-6.0059067266155353</v>
      </c>
      <c r="G293" s="55">
        <f t="shared" si="19"/>
        <v>-6.8731018090584968</v>
      </c>
      <c r="H293" s="55">
        <f t="shared" si="19"/>
        <v>-8.4666039510818365</v>
      </c>
      <c r="I293" s="189" t="s">
        <v>244</v>
      </c>
    </row>
    <row r="294" spans="1:9" ht="11.25" hidden="1" customHeight="1">
      <c r="A294" s="1173" t="s">
        <v>196</v>
      </c>
      <c r="B294" s="1166"/>
      <c r="C294" s="55">
        <f t="shared" si="18"/>
        <v>-1.4694995306784193</v>
      </c>
      <c r="D294" s="55">
        <f t="shared" si="18"/>
        <v>-9.5674523320914062</v>
      </c>
      <c r="E294" s="55"/>
      <c r="F294" s="55">
        <f t="shared" si="19"/>
        <v>-9.3765299877600938</v>
      </c>
      <c r="G294" s="55">
        <f t="shared" si="19"/>
        <v>-12.83550358756311</v>
      </c>
      <c r="H294" s="55">
        <f t="shared" si="19"/>
        <v>-13.029315960912044</v>
      </c>
      <c r="I294" s="189" t="s">
        <v>244</v>
      </c>
    </row>
    <row r="295" spans="1:9" ht="11.25" hidden="1" customHeight="1">
      <c r="A295" s="1173" t="s">
        <v>197</v>
      </c>
      <c r="B295" s="1166"/>
      <c r="C295" s="55">
        <f t="shared" si="18"/>
        <v>-2.1517899761336565</v>
      </c>
      <c r="D295" s="55">
        <f t="shared" si="18"/>
        <v>-7.5374838870168901</v>
      </c>
      <c r="E295" s="55"/>
      <c r="F295" s="55">
        <f t="shared" si="19"/>
        <v>-7.6323951351539705</v>
      </c>
      <c r="G295" s="55">
        <f t="shared" si="19"/>
        <v>-9.1241365434913746</v>
      </c>
      <c r="H295" s="55">
        <f t="shared" si="19"/>
        <v>-12.370113805047012</v>
      </c>
      <c r="I295" s="189" t="s">
        <v>244</v>
      </c>
    </row>
    <row r="296" spans="1:9" ht="11.25" hidden="1" customHeight="1">
      <c r="A296" s="1173" t="s">
        <v>198</v>
      </c>
      <c r="B296" s="1166"/>
      <c r="C296" s="55">
        <f t="shared" si="18"/>
        <v>-1.9473905231102862</v>
      </c>
      <c r="D296" s="55">
        <f t="shared" si="18"/>
        <v>-6.0073224488309052</v>
      </c>
      <c r="E296" s="55"/>
      <c r="F296" s="55">
        <f t="shared" si="19"/>
        <v>-6.4970719137971429</v>
      </c>
      <c r="G296" s="55">
        <f t="shared" si="19"/>
        <v>-7.4385964912280684</v>
      </c>
      <c r="H296" s="55">
        <f t="shared" si="19"/>
        <v>-10.858995137763372</v>
      </c>
      <c r="I296" s="189" t="s">
        <v>244</v>
      </c>
    </row>
    <row r="297" spans="1:9" ht="11.25" hidden="1" customHeight="1">
      <c r="A297" s="1173" t="s">
        <v>199</v>
      </c>
      <c r="B297" s="1166"/>
      <c r="C297" s="55">
        <f t="shared" si="18"/>
        <v>-2.4455422401625526</v>
      </c>
      <c r="D297" s="55">
        <f t="shared" si="18"/>
        <v>-5.5004549821819779</v>
      </c>
      <c r="E297" s="55"/>
      <c r="F297" s="55">
        <f t="shared" si="19"/>
        <v>-6.1182394277826546</v>
      </c>
      <c r="G297" s="55">
        <f t="shared" si="19"/>
        <v>-6.8287426762745014</v>
      </c>
      <c r="H297" s="55">
        <f t="shared" si="19"/>
        <v>-9.5270733379026638</v>
      </c>
      <c r="I297" s="189" t="s">
        <v>244</v>
      </c>
    </row>
    <row r="298" spans="1:9" ht="11.25" hidden="1" customHeight="1">
      <c r="A298" s="1173" t="s">
        <v>200</v>
      </c>
      <c r="B298" s="1166"/>
      <c r="C298" s="55">
        <f t="shared" si="18"/>
        <v>-2.7082394771200597</v>
      </c>
      <c r="D298" s="55">
        <f t="shared" si="18"/>
        <v>-5.409108876103474</v>
      </c>
      <c r="E298" s="55"/>
      <c r="F298" s="55">
        <f t="shared" si="19"/>
        <v>-6.0241657466795715</v>
      </c>
      <c r="G298" s="55">
        <f t="shared" si="19"/>
        <v>-6.3814218593545462</v>
      </c>
      <c r="H298" s="55">
        <f t="shared" si="19"/>
        <v>-9.6478248002367621</v>
      </c>
      <c r="I298" s="189" t="s">
        <v>244</v>
      </c>
    </row>
    <row r="299" spans="1:9" ht="11.25" hidden="1" customHeight="1">
      <c r="A299" s="1173" t="s">
        <v>201</v>
      </c>
      <c r="B299" s="1166"/>
      <c r="C299" s="55">
        <f t="shared" si="18"/>
        <v>-2.4518559922850898</v>
      </c>
      <c r="D299" s="55">
        <f t="shared" si="18"/>
        <v>-5.0843641924753484</v>
      </c>
      <c r="E299" s="55"/>
      <c r="F299" s="55">
        <f t="shared" si="19"/>
        <v>-5.7783753353775325</v>
      </c>
      <c r="G299" s="55">
        <f t="shared" si="19"/>
        <v>-6.0858128650975232</v>
      </c>
      <c r="H299" s="55">
        <f t="shared" si="19"/>
        <v>-9.5901208617971605</v>
      </c>
      <c r="I299" s="189" t="s">
        <v>244</v>
      </c>
    </row>
    <row r="300" spans="1:9" ht="11.25" hidden="1" customHeight="1">
      <c r="A300" s="1173" t="s">
        <v>202</v>
      </c>
      <c r="B300" s="1166"/>
      <c r="C300" s="55">
        <f t="shared" si="18"/>
        <v>-1.8030271688455883</v>
      </c>
      <c r="D300" s="55">
        <f t="shared" si="18"/>
        <v>-4.2776217851316005</v>
      </c>
      <c r="E300" s="55"/>
      <c r="F300" s="55">
        <f t="shared" si="19"/>
        <v>-4.9172931924584589</v>
      </c>
      <c r="G300" s="55">
        <f t="shared" si="19"/>
        <v>-5.650154798761605</v>
      </c>
      <c r="H300" s="55">
        <f t="shared" si="19"/>
        <v>-8.3511777301927168</v>
      </c>
      <c r="I300" s="189" t="s">
        <v>244</v>
      </c>
    </row>
    <row r="301" spans="1:9" ht="11.25" hidden="1" customHeight="1">
      <c r="A301" s="1173" t="s">
        <v>203</v>
      </c>
      <c r="B301" s="1166"/>
      <c r="C301" s="55">
        <f t="shared" si="18"/>
        <v>-2.2045519095588588</v>
      </c>
      <c r="D301" s="55">
        <f t="shared" si="18"/>
        <v>-4.5967025815779294</v>
      </c>
      <c r="E301" s="55"/>
      <c r="F301" s="55">
        <f t="shared" si="19"/>
        <v>-5.2521906786469117</v>
      </c>
      <c r="G301" s="55">
        <f t="shared" si="19"/>
        <v>-6.0642805175537404</v>
      </c>
      <c r="H301" s="55">
        <f t="shared" si="19"/>
        <v>-8.5815133465696078</v>
      </c>
      <c r="I301" s="189" t="s">
        <v>244</v>
      </c>
    </row>
    <row r="302" spans="1:9" ht="11.25" hidden="1" customHeight="1">
      <c r="A302" s="1173" t="s">
        <v>204</v>
      </c>
      <c r="B302" s="1166"/>
      <c r="C302" s="55">
        <f t="shared" si="18"/>
        <v>-1.7705315406176823</v>
      </c>
      <c r="D302" s="55">
        <f t="shared" si="18"/>
        <v>-4.5351278119370591</v>
      </c>
      <c r="E302" s="55"/>
      <c r="F302" s="55">
        <f t="shared" si="19"/>
        <v>-5.2350309830235062</v>
      </c>
      <c r="G302" s="55">
        <f t="shared" si="19"/>
        <v>-6.3610938059197082</v>
      </c>
      <c r="H302" s="55">
        <f t="shared" si="19"/>
        <v>-9.5372802586381056</v>
      </c>
      <c r="I302" s="189" t="s">
        <v>244</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244</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244</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244</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244</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244</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244</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244</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244</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244</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244</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244</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244</v>
      </c>
    </row>
    <row r="317" spans="1:9" ht="11.25" hidden="1" customHeight="1">
      <c r="A317" s="37"/>
      <c r="B317" s="45"/>
    </row>
    <row r="318" spans="1:9" ht="11.25" hidden="1" customHeight="1">
      <c r="A318" s="1173" t="s">
        <v>193</v>
      </c>
      <c r="B318" s="1166"/>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244</v>
      </c>
    </row>
    <row r="319" spans="1:9" ht="11.25" hidden="1" customHeight="1">
      <c r="A319" s="1173" t="s">
        <v>194</v>
      </c>
      <c r="B319" s="1166"/>
      <c r="C319" s="55">
        <f t="shared" si="22"/>
        <v>3.2001773238491893</v>
      </c>
      <c r="D319" s="55">
        <f t="shared" si="22"/>
        <v>-14.500819842497862</v>
      </c>
      <c r="E319" s="55"/>
      <c r="F319" s="55">
        <f t="shared" si="22"/>
        <v>-13.646237669598662</v>
      </c>
      <c r="G319" s="55">
        <f t="shared" si="22"/>
        <v>-18.736547567800258</v>
      </c>
      <c r="H319" s="55">
        <f t="shared" si="22"/>
        <v>-18.769230769230774</v>
      </c>
      <c r="I319" s="189" t="s">
        <v>244</v>
      </c>
    </row>
    <row r="320" spans="1:9" ht="11.25" hidden="1" customHeight="1">
      <c r="A320" s="1173" t="s">
        <v>195</v>
      </c>
      <c r="B320" s="1166"/>
      <c r="C320" s="55">
        <f t="shared" si="22"/>
        <v>1.9712473748464561</v>
      </c>
      <c r="D320" s="55">
        <f t="shared" si="22"/>
        <v>-10.376344086021504</v>
      </c>
      <c r="E320" s="55"/>
      <c r="F320" s="55">
        <f t="shared" si="22"/>
        <v>-10.668980233076184</v>
      </c>
      <c r="G320" s="55">
        <f t="shared" si="22"/>
        <v>-15.370436015597306</v>
      </c>
      <c r="H320" s="55">
        <f t="shared" si="22"/>
        <v>-16.546762589928051</v>
      </c>
      <c r="I320" s="189" t="s">
        <v>244</v>
      </c>
    </row>
    <row r="321" spans="1:9" ht="11.25" hidden="1" customHeight="1">
      <c r="A321" s="1173" t="s">
        <v>196</v>
      </c>
      <c r="B321" s="1166"/>
      <c r="C321" s="55">
        <f t="shared" si="22"/>
        <v>0.38726078822529075</v>
      </c>
      <c r="D321" s="55">
        <f t="shared" si="22"/>
        <v>-5.3680407147106024</v>
      </c>
      <c r="E321" s="55"/>
      <c r="F321" s="55">
        <f t="shared" si="22"/>
        <v>-5.7131762660070962</v>
      </c>
      <c r="G321" s="55">
        <f t="shared" si="22"/>
        <v>-7.474593495934954</v>
      </c>
      <c r="H321" s="55">
        <f t="shared" si="22"/>
        <v>-10.711610486891388</v>
      </c>
      <c r="I321" s="189" t="s">
        <v>244</v>
      </c>
    </row>
    <row r="322" spans="1:9" ht="11.25" hidden="1" customHeight="1">
      <c r="A322" s="1173" t="s">
        <v>197</v>
      </c>
      <c r="B322" s="1166"/>
      <c r="C322" s="55">
        <f t="shared" si="22"/>
        <v>0.10287664342456537</v>
      </c>
      <c r="D322" s="55">
        <f t="shared" si="22"/>
        <v>-5.7273068205905844</v>
      </c>
      <c r="E322" s="55"/>
      <c r="F322" s="55">
        <f t="shared" si="22"/>
        <v>-5.686870020687536</v>
      </c>
      <c r="G322" s="55">
        <f t="shared" si="22"/>
        <v>-6.9923619054647332</v>
      </c>
      <c r="H322" s="55">
        <f t="shared" si="22"/>
        <v>-10.163749294184072</v>
      </c>
      <c r="I322" s="189" t="s">
        <v>244</v>
      </c>
    </row>
    <row r="323" spans="1:9" ht="11.25" hidden="1" customHeight="1">
      <c r="A323" s="1173" t="s">
        <v>198</v>
      </c>
      <c r="B323" s="1166"/>
      <c r="C323" s="55">
        <f t="shared" si="22"/>
        <v>-0.10747387899895955</v>
      </c>
      <c r="D323" s="55">
        <f t="shared" si="22"/>
        <v>-6.8124414586092144</v>
      </c>
      <c r="E323" s="55"/>
      <c r="F323" s="55">
        <f t="shared" si="22"/>
        <v>-6.3632992955276535</v>
      </c>
      <c r="G323" s="55">
        <f t="shared" si="22"/>
        <v>-7.7039715402111142</v>
      </c>
      <c r="H323" s="55">
        <f t="shared" si="22"/>
        <v>-10.636363636363626</v>
      </c>
      <c r="I323" s="189" t="s">
        <v>244</v>
      </c>
    </row>
    <row r="324" spans="1:9" ht="11.25" hidden="1" customHeight="1">
      <c r="A324" s="1173" t="s">
        <v>199</v>
      </c>
      <c r="B324" s="1166"/>
      <c r="C324" s="55">
        <f t="shared" si="22"/>
        <v>0.43604706973758312</v>
      </c>
      <c r="D324" s="55">
        <f t="shared" si="22"/>
        <v>-5.8206153068195903</v>
      </c>
      <c r="E324" s="55"/>
      <c r="F324" s="55">
        <f t="shared" si="22"/>
        <v>-5.3749697167155404</v>
      </c>
      <c r="G324" s="55">
        <f t="shared" si="22"/>
        <v>-6.9798819419347069</v>
      </c>
      <c r="H324" s="55">
        <f t="shared" si="22"/>
        <v>-11.893939393939391</v>
      </c>
      <c r="I324" s="189" t="s">
        <v>244</v>
      </c>
    </row>
    <row r="325" spans="1:9" ht="11.25" hidden="1" customHeight="1">
      <c r="A325" s="1173" t="s">
        <v>200</v>
      </c>
      <c r="B325" s="1166"/>
      <c r="C325" s="55">
        <f t="shared" si="22"/>
        <v>0.72025558760886099</v>
      </c>
      <c r="D325" s="55">
        <f t="shared" si="22"/>
        <v>-4.3180699620195497</v>
      </c>
      <c r="E325" s="55"/>
      <c r="F325" s="55">
        <f t="shared" si="22"/>
        <v>-3.9404695410893567</v>
      </c>
      <c r="G325" s="55">
        <f t="shared" si="22"/>
        <v>-5.3087333909251697</v>
      </c>
      <c r="H325" s="55">
        <f t="shared" si="22"/>
        <v>-11.169341631182434</v>
      </c>
      <c r="I325" s="189" t="s">
        <v>244</v>
      </c>
    </row>
    <row r="326" spans="1:9" ht="11.25" hidden="1" customHeight="1">
      <c r="A326" s="1173" t="s">
        <v>201</v>
      </c>
      <c r="B326" s="1166"/>
      <c r="C326" s="55">
        <f t="shared" si="22"/>
        <v>0.71462004692581615</v>
      </c>
      <c r="D326" s="55">
        <f t="shared" si="22"/>
        <v>-3.3210105752165333</v>
      </c>
      <c r="E326" s="55"/>
      <c r="F326" s="55">
        <f t="shared" si="22"/>
        <v>-3.0350701562028206</v>
      </c>
      <c r="G326" s="55">
        <f t="shared" si="22"/>
        <v>-3.7229689176654546</v>
      </c>
      <c r="H326" s="55">
        <f t="shared" si="22"/>
        <v>-9.7936646323743162</v>
      </c>
      <c r="I326" s="189" t="s">
        <v>244</v>
      </c>
    </row>
    <row r="327" spans="1:9" ht="11.25" hidden="1" customHeight="1">
      <c r="A327" s="1173" t="s">
        <v>202</v>
      </c>
      <c r="B327" s="1166"/>
      <c r="C327" s="55">
        <f t="shared" si="22"/>
        <v>0.49667848906847212</v>
      </c>
      <c r="D327" s="55">
        <f t="shared" si="22"/>
        <v>-3.7113032537453279</v>
      </c>
      <c r="E327" s="55"/>
      <c r="F327" s="55">
        <f t="shared" si="22"/>
        <v>-3.3623043462201849</v>
      </c>
      <c r="G327" s="55">
        <f t="shared" si="22"/>
        <v>-3.8654634946677646</v>
      </c>
      <c r="H327" s="55">
        <f t="shared" si="22"/>
        <v>-9.4755970924195196</v>
      </c>
      <c r="I327" s="189" t="s">
        <v>244</v>
      </c>
    </row>
    <row r="328" spans="1:9" ht="11.25" hidden="1" customHeight="1">
      <c r="A328" s="1173" t="s">
        <v>203</v>
      </c>
      <c r="B328" s="1166"/>
      <c r="C328" s="55">
        <f t="shared" si="22"/>
        <v>0.68553252691079081</v>
      </c>
      <c r="D328" s="55">
        <f t="shared" si="22"/>
        <v>-3.0597912648436534</v>
      </c>
      <c r="E328" s="55"/>
      <c r="F328" s="55">
        <f t="shared" si="22"/>
        <v>-2.7573198506680114</v>
      </c>
      <c r="G328" s="55">
        <f t="shared" si="22"/>
        <v>-2.9856639533470997</v>
      </c>
      <c r="H328" s="55">
        <f t="shared" si="22"/>
        <v>-7.1187258687258748</v>
      </c>
      <c r="I328" s="189" t="s">
        <v>244</v>
      </c>
    </row>
    <row r="329" spans="1:9" ht="11.25" hidden="1" customHeight="1">
      <c r="A329" s="1173" t="s">
        <v>204</v>
      </c>
      <c r="B329" s="1166"/>
      <c r="C329" s="55">
        <f t="shared" si="22"/>
        <v>0.86281201728415624</v>
      </c>
      <c r="D329" s="55">
        <f t="shared" si="22"/>
        <v>-3.0591302937488649</v>
      </c>
      <c r="E329" s="55"/>
      <c r="F329" s="55">
        <f t="shared" si="22"/>
        <v>-2.829581838055347</v>
      </c>
      <c r="G329" s="55">
        <f t="shared" si="22"/>
        <v>-2.9400939924126561</v>
      </c>
      <c r="H329" s="55">
        <f t="shared" si="22"/>
        <v>-7.2593254411436305</v>
      </c>
      <c r="I329" s="189" t="s">
        <v>244</v>
      </c>
    </row>
    <row r="330" spans="1:9" ht="8.1"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244</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244</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244</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244</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244</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244</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244</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244</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244</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244</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244</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244</v>
      </c>
    </row>
    <row r="344" spans="1:9" ht="11.25" hidden="1" customHeight="1">
      <c r="A344" s="37"/>
      <c r="B344" s="45"/>
      <c r="G344" s="55" t="e">
        <f>G133/G106*100-100</f>
        <v>#DIV/0!</v>
      </c>
    </row>
    <row r="345" spans="1:9" ht="11.25" hidden="1" customHeight="1">
      <c r="A345" s="1173" t="s">
        <v>193</v>
      </c>
      <c r="B345" s="1166"/>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244</v>
      </c>
    </row>
    <row r="346" spans="1:9" ht="11.25" hidden="1" customHeight="1">
      <c r="A346" s="1173" t="s">
        <v>194</v>
      </c>
      <c r="B346" s="1166"/>
      <c r="C346" s="55">
        <f t="shared" si="26"/>
        <v>6.2944904380425299</v>
      </c>
      <c r="D346" s="55">
        <f t="shared" si="26"/>
        <v>-17.465290908108685</v>
      </c>
      <c r="E346" s="55"/>
      <c r="F346" s="55">
        <f t="shared" si="26"/>
        <v>-16.621303971297792</v>
      </c>
      <c r="G346" s="55">
        <f t="shared" si="26"/>
        <v>-21.57330154946365</v>
      </c>
      <c r="H346" s="55">
        <f t="shared" si="26"/>
        <v>-28.598484848484844</v>
      </c>
      <c r="I346" s="189" t="s">
        <v>244</v>
      </c>
    </row>
    <row r="347" spans="1:9" ht="11.25" hidden="1" customHeight="1">
      <c r="A347" s="1173" t="s">
        <v>195</v>
      </c>
      <c r="B347" s="1166"/>
      <c r="C347" s="55">
        <f t="shared" si="26"/>
        <v>6.1759829464708531</v>
      </c>
      <c r="D347" s="55">
        <f t="shared" si="26"/>
        <v>-11.553689262147572</v>
      </c>
      <c r="E347" s="55"/>
      <c r="F347" s="55">
        <f t="shared" si="26"/>
        <v>-10.504764154657835</v>
      </c>
      <c r="G347" s="55">
        <f t="shared" si="26"/>
        <v>-13.085364832034855</v>
      </c>
      <c r="H347" s="55">
        <f t="shared" si="26"/>
        <v>-21.551724137931032</v>
      </c>
      <c r="I347" s="189" t="s">
        <v>244</v>
      </c>
    </row>
    <row r="348" spans="1:9" ht="11.25" hidden="1" customHeight="1">
      <c r="A348" s="1173" t="s">
        <v>196</v>
      </c>
      <c r="B348" s="1166"/>
      <c r="C348" s="55">
        <f t="shared" si="26"/>
        <v>4.2924631949022114</v>
      </c>
      <c r="D348" s="55">
        <f t="shared" si="26"/>
        <v>-11.314824515453111</v>
      </c>
      <c r="E348" s="55"/>
      <c r="F348" s="55">
        <f t="shared" si="26"/>
        <v>-10.466001163883789</v>
      </c>
      <c r="G348" s="55">
        <f t="shared" si="26"/>
        <v>-11.022022076994901</v>
      </c>
      <c r="H348" s="55">
        <f t="shared" si="26"/>
        <v>-16.107382550335572</v>
      </c>
      <c r="I348" s="189" t="s">
        <v>244</v>
      </c>
    </row>
    <row r="349" spans="1:9" ht="11.25" hidden="1" customHeight="1">
      <c r="A349" s="1173" t="s">
        <v>197</v>
      </c>
      <c r="B349" s="1166"/>
      <c r="C349" s="55">
        <f t="shared" si="26"/>
        <v>2.7851026572075455</v>
      </c>
      <c r="D349" s="55">
        <f t="shared" si="26"/>
        <v>-12.967751420442269</v>
      </c>
      <c r="E349" s="55"/>
      <c r="F349" s="55">
        <f t="shared" si="26"/>
        <v>-12.127556020774861</v>
      </c>
      <c r="G349" s="55">
        <f t="shared" si="26"/>
        <v>-14.135523288106015</v>
      </c>
      <c r="H349" s="55">
        <f t="shared" si="26"/>
        <v>-17.53614079195475</v>
      </c>
      <c r="I349" s="189" t="s">
        <v>244</v>
      </c>
    </row>
    <row r="350" spans="1:9" ht="11.25" hidden="1" customHeight="1">
      <c r="A350" s="1173" t="s">
        <v>198</v>
      </c>
      <c r="B350" s="1166"/>
      <c r="C350" s="55">
        <f t="shared" si="26"/>
        <v>3.0750645806705563</v>
      </c>
      <c r="D350" s="55">
        <f t="shared" si="26"/>
        <v>-8.9373973200978867</v>
      </c>
      <c r="E350" s="55"/>
      <c r="F350" s="55">
        <f t="shared" si="26"/>
        <v>-8.6584047687845782</v>
      </c>
      <c r="G350" s="55">
        <f t="shared" si="26"/>
        <v>-9.0894730190825328</v>
      </c>
      <c r="H350" s="55">
        <f t="shared" si="26"/>
        <v>-15.157680569684644</v>
      </c>
      <c r="I350" s="189" t="s">
        <v>244</v>
      </c>
    </row>
    <row r="351" spans="1:9" ht="11.25" hidden="1" customHeight="1">
      <c r="A351" s="1173" t="s">
        <v>199</v>
      </c>
      <c r="B351" s="1166"/>
      <c r="C351" s="55">
        <f t="shared" si="26"/>
        <v>2.8602319412829331</v>
      </c>
      <c r="D351" s="55">
        <f t="shared" si="26"/>
        <v>-6.95603498009379</v>
      </c>
      <c r="E351" s="55"/>
      <c r="F351" s="55">
        <f t="shared" si="26"/>
        <v>-6.7348524309387443</v>
      </c>
      <c r="G351" s="55">
        <f t="shared" si="26"/>
        <v>-6.8742229589722257</v>
      </c>
      <c r="H351" s="55">
        <f t="shared" si="26"/>
        <v>-9.7592433361994892</v>
      </c>
      <c r="I351" s="189" t="s">
        <v>244</v>
      </c>
    </row>
    <row r="352" spans="1:9" ht="11.25" hidden="1" customHeight="1">
      <c r="A352" s="1173" t="s">
        <v>200</v>
      </c>
      <c r="B352" s="1166"/>
      <c r="C352" s="55">
        <f t="shared" si="26"/>
        <v>2.6385808719114863</v>
      </c>
      <c r="D352" s="55">
        <f t="shared" si="26"/>
        <v>-7.7326591418616601</v>
      </c>
      <c r="E352" s="55"/>
      <c r="F352" s="55">
        <f t="shared" si="26"/>
        <v>-7.4802115766965471</v>
      </c>
      <c r="G352" s="55">
        <f t="shared" si="26"/>
        <v>-8.5083736994156851</v>
      </c>
      <c r="H352" s="55">
        <f t="shared" si="26"/>
        <v>-11.541297935103245</v>
      </c>
      <c r="I352" s="189" t="s">
        <v>244</v>
      </c>
    </row>
    <row r="353" spans="1:9" ht="11.25" hidden="1" customHeight="1">
      <c r="A353" s="1173" t="s">
        <v>201</v>
      </c>
      <c r="B353" s="1166"/>
      <c r="C353" s="55">
        <f t="shared" si="26"/>
        <v>2.6674560416789888</v>
      </c>
      <c r="D353" s="55">
        <f t="shared" si="26"/>
        <v>-7.5008565518816681</v>
      </c>
      <c r="E353" s="55"/>
      <c r="F353" s="55">
        <f t="shared" si="26"/>
        <v>-7.1280378885957276</v>
      </c>
      <c r="G353" s="55">
        <f t="shared" si="26"/>
        <v>-8.7369653921716832</v>
      </c>
      <c r="H353" s="55">
        <f t="shared" si="26"/>
        <v>-10.631443298969074</v>
      </c>
      <c r="I353" s="189" t="s">
        <v>244</v>
      </c>
    </row>
    <row r="354" spans="1:9" ht="11.25" hidden="1" customHeight="1">
      <c r="A354" s="1173" t="s">
        <v>202</v>
      </c>
      <c r="B354" s="1166"/>
      <c r="C354" s="55">
        <f t="shared" si="26"/>
        <v>2.3445609840235875</v>
      </c>
      <c r="D354" s="55">
        <f t="shared" si="26"/>
        <v>-6.6975359054322468</v>
      </c>
      <c r="E354" s="55"/>
      <c r="F354" s="55">
        <f t="shared" si="26"/>
        <v>-6.2835352677088281</v>
      </c>
      <c r="G354" s="55">
        <f t="shared" si="26"/>
        <v>-7.289142232993143</v>
      </c>
      <c r="H354" s="55">
        <f t="shared" si="26"/>
        <v>-10.725552050473183</v>
      </c>
      <c r="I354" s="189" t="s">
        <v>244</v>
      </c>
    </row>
    <row r="355" spans="1:9" ht="11.25" hidden="1" customHeight="1">
      <c r="A355" s="1173" t="s">
        <v>203</v>
      </c>
      <c r="B355" s="1166"/>
      <c r="C355" s="55">
        <f t="shared" si="26"/>
        <v>2.7954525366592264</v>
      </c>
      <c r="D355" s="55">
        <f t="shared" si="26"/>
        <v>-6.1428927957406785</v>
      </c>
      <c r="E355" s="55"/>
      <c r="F355" s="55">
        <f t="shared" si="26"/>
        <v>-5.7168842457704869</v>
      </c>
      <c r="G355" s="55">
        <f t="shared" si="26"/>
        <v>-6.9237030775492201</v>
      </c>
      <c r="H355" s="55">
        <f t="shared" si="26"/>
        <v>-9.9246557547414938</v>
      </c>
      <c r="I355" s="189" t="s">
        <v>244</v>
      </c>
    </row>
    <row r="356" spans="1:9" ht="11.25" hidden="1" customHeight="1">
      <c r="A356" s="1173" t="s">
        <v>204</v>
      </c>
      <c r="B356" s="1166"/>
      <c r="C356" s="55">
        <f t="shared" si="26"/>
        <v>4.2282250817284819</v>
      </c>
      <c r="D356" s="55">
        <f t="shared" si="26"/>
        <v>-7.2421381826605682</v>
      </c>
      <c r="E356" s="55"/>
      <c r="F356" s="55">
        <f t="shared" si="26"/>
        <v>-6.7206207708369163</v>
      </c>
      <c r="G356" s="55">
        <f t="shared" si="26"/>
        <v>-8.6732684819227899</v>
      </c>
      <c r="H356" s="55">
        <f t="shared" si="26"/>
        <v>-12.138728323699425</v>
      </c>
      <c r="I356" s="189" t="s">
        <v>244</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244</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244</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244</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244</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244</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244</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244</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244</v>
      </c>
    </row>
    <row r="367" spans="1:9" ht="11.25" hidden="1" customHeight="1">
      <c r="A367" s="37"/>
      <c r="B367" s="45" t="s">
        <v>189</v>
      </c>
      <c r="C367" s="553">
        <f t="shared" si="27"/>
        <v>1.7799312378680838</v>
      </c>
      <c r="D367" s="55">
        <f t="shared" si="27"/>
        <v>6.8427875687607269</v>
      </c>
      <c r="E367" s="55"/>
      <c r="F367" s="55">
        <f t="shared" si="28"/>
        <v>6.1153919459797805</v>
      </c>
      <c r="G367" s="55">
        <f t="shared" si="28"/>
        <v>10.757551284122101</v>
      </c>
      <c r="H367" s="55">
        <f t="shared" si="28"/>
        <v>4.5333333333333172</v>
      </c>
      <c r="I367" s="189" t="s">
        <v>244</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244</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244</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244</v>
      </c>
    </row>
    <row r="371" spans="1:9" ht="8.1" hidden="1" customHeight="1">
      <c r="A371" s="37"/>
      <c r="B371" s="45"/>
    </row>
    <row r="372" spans="1:9" ht="11.25" hidden="1" customHeight="1">
      <c r="A372" s="1173" t="s">
        <v>193</v>
      </c>
      <c r="B372" s="1166"/>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244</v>
      </c>
    </row>
    <row r="373" spans="1:9" ht="11.25" hidden="1" customHeight="1">
      <c r="A373" s="1173" t="s">
        <v>194</v>
      </c>
      <c r="B373" s="1166"/>
      <c r="C373" s="55">
        <f t="shared" si="29"/>
        <v>-9.8063347941323116</v>
      </c>
      <c r="D373" s="55">
        <f t="shared" si="29"/>
        <v>9.3696818955360612</v>
      </c>
      <c r="E373" s="55"/>
      <c r="F373" s="55">
        <f t="shared" si="29"/>
        <v>8.6702772213566703</v>
      </c>
      <c r="G373" s="55">
        <f t="shared" si="29"/>
        <v>24.484971293481934</v>
      </c>
      <c r="H373" s="55">
        <f t="shared" si="29"/>
        <v>17.241379310344811</v>
      </c>
      <c r="I373" s="189" t="s">
        <v>244</v>
      </c>
    </row>
    <row r="374" spans="1:9" ht="11.25" hidden="1" customHeight="1">
      <c r="A374" s="1173" t="s">
        <v>198</v>
      </c>
      <c r="B374" s="1166"/>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244</v>
      </c>
    </row>
    <row r="375" spans="1:9" ht="11.25" hidden="1" customHeight="1">
      <c r="A375" s="1173" t="s">
        <v>199</v>
      </c>
      <c r="B375" s="1166"/>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244</v>
      </c>
    </row>
    <row r="376" spans="1:9" ht="11.25" hidden="1" customHeight="1">
      <c r="A376" s="1173" t="s">
        <v>197</v>
      </c>
      <c r="B376" s="1166"/>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244</v>
      </c>
    </row>
    <row r="377" spans="1:9" ht="11.25" hidden="1" customHeight="1">
      <c r="A377" s="1173" t="s">
        <v>198</v>
      </c>
      <c r="B377" s="1166"/>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244</v>
      </c>
    </row>
    <row r="378" spans="1:9" ht="11.25" hidden="1" customHeight="1">
      <c r="A378" s="1173" t="s">
        <v>199</v>
      </c>
      <c r="B378" s="1166"/>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244</v>
      </c>
    </row>
    <row r="379" spans="1:9" ht="11.25" hidden="1" customHeight="1">
      <c r="A379" s="1173" t="s">
        <v>200</v>
      </c>
      <c r="B379" s="1166"/>
      <c r="C379" s="55">
        <f t="shared" si="29"/>
        <v>-0.80482215216902375</v>
      </c>
      <c r="D379" s="55">
        <f t="shared" si="29"/>
        <v>4.8964178837587156</v>
      </c>
      <c r="E379" s="55"/>
      <c r="F379" s="55">
        <f t="shared" si="29"/>
        <v>4.5927097271216013</v>
      </c>
      <c r="G379" s="55">
        <f t="shared" si="29"/>
        <v>7.9890788224121536</v>
      </c>
      <c r="H379" s="55">
        <f t="shared" si="29"/>
        <v>6.5027094622759591</v>
      </c>
      <c r="I379" s="189" t="s">
        <v>244</v>
      </c>
    </row>
    <row r="380" spans="1:9" ht="11.25" hidden="1" customHeight="1">
      <c r="A380" s="1173" t="s">
        <v>201</v>
      </c>
      <c r="B380" s="1166"/>
      <c r="C380" s="55">
        <f t="shared" si="29"/>
        <v>-0.50612516982324962</v>
      </c>
      <c r="D380" s="55">
        <f t="shared" si="29"/>
        <v>5.1504481434058818</v>
      </c>
      <c r="E380" s="55"/>
      <c r="F380" s="55">
        <f t="shared" si="29"/>
        <v>4.7900704764660844</v>
      </c>
      <c r="G380" s="55">
        <f t="shared" si="29"/>
        <v>8.3438554366500455</v>
      </c>
      <c r="H380" s="55">
        <f t="shared" si="29"/>
        <v>6.2364816149963929</v>
      </c>
      <c r="I380" s="189" t="s">
        <v>244</v>
      </c>
    </row>
    <row r="381" spans="1:9" ht="11.25" hidden="1" customHeight="1">
      <c r="A381" s="1173" t="s">
        <v>202</v>
      </c>
      <c r="B381" s="1166"/>
      <c r="C381" s="55">
        <f t="shared" si="29"/>
        <v>-3.3191783669849428E-2</v>
      </c>
      <c r="D381" s="55">
        <f t="shared" si="29"/>
        <v>5.1520789483326439</v>
      </c>
      <c r="E381" s="55"/>
      <c r="F381" s="55">
        <f t="shared" si="29"/>
        <v>4.785179840316232</v>
      </c>
      <c r="G381" s="55">
        <f t="shared" si="29"/>
        <v>8.1862194650516216</v>
      </c>
      <c r="H381" s="55">
        <f t="shared" si="29"/>
        <v>6.5210407966591646</v>
      </c>
      <c r="I381" s="189" t="s">
        <v>244</v>
      </c>
    </row>
    <row r="382" spans="1:9" ht="11.25" hidden="1" customHeight="1">
      <c r="A382" s="1173" t="s">
        <v>203</v>
      </c>
      <c r="B382" s="1166"/>
      <c r="C382" s="55">
        <f t="shared" si="29"/>
        <v>-0.79400557227711488</v>
      </c>
      <c r="D382" s="55">
        <f t="shared" si="29"/>
        <v>4.0989903018753751</v>
      </c>
      <c r="E382" s="55"/>
      <c r="F382" s="55">
        <f t="shared" si="29"/>
        <v>3.7122718956033651</v>
      </c>
      <c r="G382" s="55">
        <f t="shared" si="29"/>
        <v>7.2116920903479809</v>
      </c>
      <c r="H382" s="55">
        <f t="shared" si="29"/>
        <v>4.9033746755119694</v>
      </c>
      <c r="I382" s="189" t="s">
        <v>244</v>
      </c>
    </row>
    <row r="383" spans="1:9" ht="11.25" hidden="1" customHeight="1">
      <c r="A383" s="1173" t="s">
        <v>204</v>
      </c>
      <c r="B383" s="1166"/>
      <c r="C383" s="55">
        <f t="shared" si="29"/>
        <v>-2.0658814376318588</v>
      </c>
      <c r="D383" s="55">
        <f t="shared" si="29"/>
        <v>6.2328085273173173</v>
      </c>
      <c r="E383" s="55"/>
      <c r="F383" s="55">
        <f t="shared" si="29"/>
        <v>5.7510578467416167</v>
      </c>
      <c r="G383" s="190" t="s">
        <v>792</v>
      </c>
      <c r="H383" s="55">
        <f t="shared" si="29"/>
        <v>9.8958333333333286</v>
      </c>
      <c r="I383" s="189" t="s">
        <v>244</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244</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244</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244</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244</v>
      </c>
    </row>
    <row r="390" spans="1:9" ht="11.25" hidden="1" customHeight="1">
      <c r="A390" s="37"/>
      <c r="B390" s="45" t="s">
        <v>185</v>
      </c>
      <c r="C390" s="553">
        <f t="shared" si="31"/>
        <v>0.86398594960554931</v>
      </c>
      <c r="D390" s="55">
        <f t="shared" si="31"/>
        <v>-4.6636206081613381</v>
      </c>
      <c r="E390" s="55"/>
      <c r="F390" s="55">
        <f t="shared" si="32"/>
        <v>-3.2655806306979542</v>
      </c>
      <c r="G390" s="55">
        <f t="shared" si="32"/>
        <v>-4.032818801279376</v>
      </c>
      <c r="H390" s="55">
        <f t="shared" si="32"/>
        <v>-9.0909090909090935</v>
      </c>
      <c r="I390" s="189" t="s">
        <v>244</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244</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244</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244</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244</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244</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244</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244</v>
      </c>
    </row>
    <row r="398" spans="1:9" ht="6" hidden="1" customHeight="1">
      <c r="A398" s="37"/>
      <c r="B398" s="45"/>
    </row>
    <row r="399" spans="1:9" ht="11.25" hidden="1" customHeight="1">
      <c r="A399" s="1173" t="s">
        <v>193</v>
      </c>
      <c r="B399" s="1166"/>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244</v>
      </c>
    </row>
    <row r="400" spans="1:9" ht="11.25" hidden="1" customHeight="1">
      <c r="A400" s="1173" t="s">
        <v>194</v>
      </c>
      <c r="B400" s="1166"/>
      <c r="C400" s="55">
        <f t="shared" si="33"/>
        <v>8.5289248503786865</v>
      </c>
      <c r="D400" s="55">
        <f t="shared" si="33"/>
        <v>16.70606541189143</v>
      </c>
      <c r="E400" s="55"/>
      <c r="F400" s="55">
        <f t="shared" si="33"/>
        <v>16.833170243269691</v>
      </c>
      <c r="G400" s="55">
        <f t="shared" si="33"/>
        <v>11.814975583288117</v>
      </c>
      <c r="H400" s="55">
        <f t="shared" si="33"/>
        <v>17.420814479638011</v>
      </c>
      <c r="I400" s="189" t="s">
        <v>244</v>
      </c>
    </row>
    <row r="401" spans="1:9" ht="11.25" hidden="1" customHeight="1">
      <c r="A401" s="1173" t="s">
        <v>195</v>
      </c>
      <c r="B401" s="1166"/>
      <c r="C401" s="55">
        <f t="shared" si="33"/>
        <v>6.8707449600314163</v>
      </c>
      <c r="D401" s="55">
        <f t="shared" si="33"/>
        <v>12.746900230680495</v>
      </c>
      <c r="E401" s="55"/>
      <c r="F401" s="55">
        <f t="shared" si="33"/>
        <v>12.65847178823627</v>
      </c>
      <c r="G401" s="55">
        <f t="shared" si="33"/>
        <v>9.6766350595672179</v>
      </c>
      <c r="H401" s="55">
        <f t="shared" si="33"/>
        <v>2.8112449799196639</v>
      </c>
      <c r="I401" s="189" t="s">
        <v>244</v>
      </c>
    </row>
    <row r="402" spans="1:9" ht="11.25" hidden="1" customHeight="1">
      <c r="A402" s="1173" t="s">
        <v>196</v>
      </c>
      <c r="B402" s="1166"/>
      <c r="C402" s="55">
        <f t="shared" si="33"/>
        <v>3.8547797722457915</v>
      </c>
      <c r="D402" s="55">
        <f t="shared" si="33"/>
        <v>2.6176869430453422</v>
      </c>
      <c r="E402" s="55"/>
      <c r="F402" s="55">
        <f t="shared" si="33"/>
        <v>2.6481715006305251</v>
      </c>
      <c r="G402" s="55">
        <f t="shared" si="33"/>
        <v>-0.65334975633267334</v>
      </c>
      <c r="H402" s="55">
        <f t="shared" si="33"/>
        <v>-6.7703568161024776</v>
      </c>
      <c r="I402" s="189" t="s">
        <v>244</v>
      </c>
    </row>
    <row r="403" spans="1:9" ht="11.25" hidden="1" customHeight="1">
      <c r="A403" s="1173" t="s">
        <v>197</v>
      </c>
      <c r="B403" s="1166"/>
      <c r="C403" s="55">
        <f t="shared" si="33"/>
        <v>3.177932372641763</v>
      </c>
      <c r="D403" s="55">
        <f t="shared" si="33"/>
        <v>0.59653450191119362</v>
      </c>
      <c r="E403" s="55"/>
      <c r="F403" s="55">
        <f t="shared" si="33"/>
        <v>1.0439612416719655</v>
      </c>
      <c r="G403" s="55">
        <f t="shared" si="33"/>
        <v>-1.5929477265697471</v>
      </c>
      <c r="H403" s="55">
        <f t="shared" si="33"/>
        <v>-7.3619631901840563</v>
      </c>
      <c r="I403" s="189" t="s">
        <v>244</v>
      </c>
    </row>
    <row r="404" spans="1:9" ht="11.25" hidden="1" customHeight="1">
      <c r="A404" s="1173" t="s">
        <v>198</v>
      </c>
      <c r="B404" s="1166"/>
      <c r="C404" s="55">
        <f t="shared" si="33"/>
        <v>3.4695261312075019</v>
      </c>
      <c r="D404" s="55">
        <f t="shared" si="33"/>
        <v>0.21170157763090458</v>
      </c>
      <c r="E404" s="55"/>
      <c r="F404" s="55">
        <f t="shared" si="33"/>
        <v>0.373557936619477</v>
      </c>
      <c r="G404" s="55">
        <f t="shared" si="33"/>
        <v>-2.201054286506988</v>
      </c>
      <c r="H404" s="55">
        <f t="shared" si="33"/>
        <v>-6.9268829026937908</v>
      </c>
      <c r="I404" s="189" t="s">
        <v>244</v>
      </c>
    </row>
    <row r="405" spans="1:9" ht="11.25" hidden="1" customHeight="1">
      <c r="A405" s="1173" t="s">
        <v>199</v>
      </c>
      <c r="B405" s="1166"/>
      <c r="C405" s="55">
        <f t="shared" si="33"/>
        <v>3.3545408504711816</v>
      </c>
      <c r="D405" s="55">
        <f t="shared" si="33"/>
        <v>0.80765043952570181</v>
      </c>
      <c r="E405" s="55"/>
      <c r="F405" s="55">
        <f t="shared" si="33"/>
        <v>0.78356503996997162</v>
      </c>
      <c r="G405" s="55">
        <f t="shared" si="33"/>
        <v>-1.2916365886356544</v>
      </c>
      <c r="H405" s="55">
        <f t="shared" si="33"/>
        <v>-5.1517939282428671</v>
      </c>
      <c r="I405" s="189" t="s">
        <v>244</v>
      </c>
    </row>
    <row r="406" spans="1:9" ht="11.25" hidden="1" customHeight="1">
      <c r="A406" s="1173" t="s">
        <v>200</v>
      </c>
      <c r="B406" s="1166"/>
      <c r="C406" s="55">
        <f t="shared" si="33"/>
        <v>2.9740812969013604</v>
      </c>
      <c r="D406" s="55">
        <f t="shared" si="33"/>
        <v>1.1707253483346705</v>
      </c>
      <c r="E406" s="55"/>
      <c r="F406" s="55">
        <f t="shared" si="33"/>
        <v>1.1040599789887438</v>
      </c>
      <c r="G406" s="190" t="s">
        <v>792</v>
      </c>
      <c r="H406" s="55">
        <f t="shared" si="33"/>
        <v>-5.2837573385518652</v>
      </c>
      <c r="I406" s="189" t="s">
        <v>244</v>
      </c>
    </row>
    <row r="407" spans="1:9" ht="11.25" hidden="1" customHeight="1">
      <c r="A407" s="1173" t="s">
        <v>201</v>
      </c>
      <c r="B407" s="1166"/>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244</v>
      </c>
    </row>
    <row r="408" spans="1:9" ht="11.25" hidden="1" customHeight="1">
      <c r="A408" s="1173" t="s">
        <v>202</v>
      </c>
      <c r="B408" s="1166"/>
      <c r="C408" s="55">
        <f t="shared" si="33"/>
        <v>1.9655030585187916</v>
      </c>
      <c r="D408" s="55">
        <f t="shared" si="33"/>
        <v>-0.60630933391149711</v>
      </c>
      <c r="E408" s="55"/>
      <c r="F408" s="55">
        <f t="shared" si="33"/>
        <v>-0.6188474527556167</v>
      </c>
      <c r="G408" s="55">
        <f t="shared" si="33"/>
        <v>-2.4110940956270213</v>
      </c>
      <c r="H408" s="55">
        <f t="shared" si="33"/>
        <v>-7.0868516284680396</v>
      </c>
      <c r="I408" s="189" t="s">
        <v>244</v>
      </c>
    </row>
    <row r="409" spans="1:9" ht="11.25" hidden="1" customHeight="1">
      <c r="A409" s="1173" t="s">
        <v>203</v>
      </c>
      <c r="B409" s="1166"/>
      <c r="C409" s="55">
        <f t="shared" si="33"/>
        <v>2.1061185918389782</v>
      </c>
      <c r="D409" s="55">
        <f t="shared" si="33"/>
        <v>-0.69321999623943498</v>
      </c>
      <c r="E409" s="55"/>
      <c r="F409" s="55">
        <f t="shared" si="33"/>
        <v>-0.70430070649564414</v>
      </c>
      <c r="G409" s="55">
        <f t="shared" si="33"/>
        <v>-2.5256090482689331</v>
      </c>
      <c r="H409" s="55">
        <f t="shared" si="33"/>
        <v>-7.7261479241132776</v>
      </c>
      <c r="I409" s="189" t="s">
        <v>244</v>
      </c>
    </row>
    <row r="410" spans="1:9" ht="11.25" hidden="1" customHeight="1">
      <c r="A410" s="1173" t="s">
        <v>204</v>
      </c>
      <c r="B410" s="1166"/>
      <c r="C410" s="55">
        <f t="shared" si="33"/>
        <v>1.7102153458648672</v>
      </c>
      <c r="D410" s="55">
        <f>D199/D172*100-100</f>
        <v>-2.1644583466659668</v>
      </c>
      <c r="E410" s="55"/>
      <c r="F410" s="55">
        <f t="shared" si="33"/>
        <v>-2.1182014965663711</v>
      </c>
      <c r="G410" s="190" t="s">
        <v>792</v>
      </c>
      <c r="H410" s="55">
        <f t="shared" si="33"/>
        <v>-10.202045397854832</v>
      </c>
      <c r="I410" s="189" t="s">
        <v>244</v>
      </c>
    </row>
    <row r="411" spans="1:9" ht="6.75" hidden="1" customHeight="1">
      <c r="A411" s="156"/>
      <c r="B411" s="469"/>
    </row>
    <row r="412" spans="1:9" ht="11.25" customHeight="1">
      <c r="A412" s="37">
        <v>2013</v>
      </c>
      <c r="B412" s="45"/>
    </row>
    <row r="413" spans="1:9" ht="11.25" customHeight="1">
      <c r="A413" s="37"/>
      <c r="B413" s="45" t="s">
        <v>181</v>
      </c>
      <c r="C413" s="55">
        <f t="shared" ref="C413:D424" si="34">C202/C175*100-100</f>
        <v>-2.9383792144813015</v>
      </c>
      <c r="D413" s="55">
        <f t="shared" si="34"/>
        <v>-15.802292263610312</v>
      </c>
      <c r="E413" s="55"/>
      <c r="F413" s="55">
        <f t="shared" ref="F413:H424" si="35">F202/F175*100-100</f>
        <v>-15.244683576735838</v>
      </c>
      <c r="G413" s="55">
        <f t="shared" si="35"/>
        <v>-16.479063484916708</v>
      </c>
      <c r="H413" s="55">
        <f t="shared" si="35"/>
        <v>-20.833333333333343</v>
      </c>
      <c r="I413" s="189" t="s">
        <v>244</v>
      </c>
    </row>
    <row r="414" spans="1:9" ht="11.25" customHeight="1">
      <c r="A414" s="37"/>
      <c r="B414" s="45" t="s">
        <v>182</v>
      </c>
      <c r="C414" s="55">
        <f t="shared" si="34"/>
        <v>-3.0954963088559992</v>
      </c>
      <c r="D414" s="55">
        <f t="shared" si="34"/>
        <v>-10.142841324327307</v>
      </c>
      <c r="E414" s="55"/>
      <c r="F414" s="55">
        <f t="shared" si="35"/>
        <v>-10.216911611640782</v>
      </c>
      <c r="G414" s="55">
        <f t="shared" si="35"/>
        <v>-12.049460668245189</v>
      </c>
      <c r="H414" s="55">
        <f t="shared" si="35"/>
        <v>-29.019607843137251</v>
      </c>
      <c r="I414" s="189" t="s">
        <v>244</v>
      </c>
    </row>
    <row r="415" spans="1:9" ht="11.25" customHeight="1">
      <c r="A415" s="37"/>
      <c r="B415" s="45" t="s">
        <v>183</v>
      </c>
      <c r="C415" s="55">
        <f t="shared" si="34"/>
        <v>1.5747786762534872</v>
      </c>
      <c r="D415" s="55">
        <f t="shared" si="34"/>
        <v>-19.088246529988538</v>
      </c>
      <c r="E415" s="55"/>
      <c r="F415" s="55">
        <f t="shared" si="35"/>
        <v>-16.018096580664192</v>
      </c>
      <c r="G415" s="55">
        <f t="shared" si="35"/>
        <v>-25.822306238185249</v>
      </c>
      <c r="H415" s="55">
        <f t="shared" si="35"/>
        <v>-8.8353413654618436</v>
      </c>
      <c r="I415" s="189" t="s">
        <v>244</v>
      </c>
    </row>
    <row r="416" spans="1:9" ht="11.25" customHeight="1">
      <c r="A416" s="37"/>
      <c r="B416" s="45" t="s">
        <v>184</v>
      </c>
      <c r="C416" s="55">
        <f t="shared" si="34"/>
        <v>1.6067193994698101</v>
      </c>
      <c r="D416" s="55">
        <f t="shared" si="34"/>
        <v>-0.99130356418690724</v>
      </c>
      <c r="E416" s="55"/>
      <c r="F416" s="55">
        <f t="shared" si="35"/>
        <v>-1.7393714701500329</v>
      </c>
      <c r="G416" s="55">
        <f t="shared" si="35"/>
        <v>-2.1921084097249945</v>
      </c>
      <c r="H416" s="55">
        <f t="shared" si="35"/>
        <v>-4.382470119521912</v>
      </c>
      <c r="I416" s="189" t="s">
        <v>244</v>
      </c>
    </row>
    <row r="417" spans="1:9" ht="11.25" customHeight="1">
      <c r="A417" s="37"/>
      <c r="B417" s="45" t="s">
        <v>185</v>
      </c>
      <c r="C417" s="55">
        <f t="shared" si="34"/>
        <v>-6.7684271130271156</v>
      </c>
      <c r="D417" s="55">
        <f t="shared" si="34"/>
        <v>-16.463394480251196</v>
      </c>
      <c r="E417" s="55"/>
      <c r="F417" s="55">
        <f t="shared" si="35"/>
        <v>-16.304879618900486</v>
      </c>
      <c r="G417" s="55">
        <f t="shared" si="35"/>
        <v>-18.156788871178094</v>
      </c>
      <c r="H417" s="55">
        <f t="shared" si="35"/>
        <v>-17.941176470588232</v>
      </c>
      <c r="I417" s="189" t="s">
        <v>244</v>
      </c>
    </row>
    <row r="418" spans="1:9" ht="11.25" customHeight="1">
      <c r="A418" s="37"/>
      <c r="B418" s="45" t="s">
        <v>186</v>
      </c>
      <c r="C418" s="55">
        <f t="shared" si="34"/>
        <v>-0.38179206108672759</v>
      </c>
      <c r="D418" s="55">
        <f t="shared" si="34"/>
        <v>4.2083040112596706</v>
      </c>
      <c r="E418" s="55"/>
      <c r="F418" s="55">
        <f t="shared" si="35"/>
        <v>4.9681704954331707</v>
      </c>
      <c r="G418" s="55">
        <f t="shared" si="35"/>
        <v>7.2214251554280224</v>
      </c>
      <c r="H418" s="55">
        <f t="shared" si="35"/>
        <v>-8.9820359281437163</v>
      </c>
      <c r="I418" s="189" t="s">
        <v>244</v>
      </c>
    </row>
    <row r="419" spans="1:9" ht="11.25" customHeight="1">
      <c r="A419" s="37"/>
      <c r="B419" s="45" t="s">
        <v>187</v>
      </c>
      <c r="C419" s="55">
        <f t="shared" si="34"/>
        <v>2.2021819331196468</v>
      </c>
      <c r="D419" s="55">
        <f t="shared" si="34"/>
        <v>12.739008224312045</v>
      </c>
      <c r="E419" s="55"/>
      <c r="F419" s="55">
        <f t="shared" si="35"/>
        <v>11.200948684777927</v>
      </c>
      <c r="G419" s="55">
        <f t="shared" si="35"/>
        <v>16.59555013715331</v>
      </c>
      <c r="H419" s="55">
        <f t="shared" si="35"/>
        <v>2.1680216802167962</v>
      </c>
      <c r="I419" s="189" t="s">
        <v>244</v>
      </c>
    </row>
    <row r="420" spans="1:9" ht="11.25" customHeight="1">
      <c r="A420" s="37"/>
      <c r="B420" s="45" t="s">
        <v>188</v>
      </c>
      <c r="C420" s="55">
        <f t="shared" si="34"/>
        <v>-1.5630441462665061</v>
      </c>
      <c r="D420" s="55">
        <f t="shared" si="34"/>
        <v>-1.1375177737152171</v>
      </c>
      <c r="E420" s="55"/>
      <c r="F420" s="55">
        <f t="shared" si="35"/>
        <v>-0.58634833824147847</v>
      </c>
      <c r="G420" s="55">
        <f t="shared" si="35"/>
        <v>-0.65723674810686816</v>
      </c>
      <c r="H420" s="55">
        <f t="shared" si="35"/>
        <v>-9.2178770949720672</v>
      </c>
      <c r="I420" s="189" t="s">
        <v>244</v>
      </c>
    </row>
    <row r="421" spans="1:9" ht="11.25" customHeight="1">
      <c r="A421" s="37"/>
      <c r="B421" s="45" t="s">
        <v>189</v>
      </c>
      <c r="C421" s="55">
        <f t="shared" si="34"/>
        <v>1.0636256199432381</v>
      </c>
      <c r="D421" s="55">
        <f t="shared" si="34"/>
        <v>-2.5325410299943343</v>
      </c>
      <c r="E421" s="55"/>
      <c r="F421" s="55">
        <f t="shared" si="35"/>
        <v>-3.142035337624975</v>
      </c>
      <c r="G421" s="55">
        <f t="shared" si="35"/>
        <v>-4.9912850578355261</v>
      </c>
      <c r="H421" s="55">
        <f t="shared" si="35"/>
        <v>3.0395136778115415</v>
      </c>
      <c r="I421" s="189" t="s">
        <v>244</v>
      </c>
    </row>
    <row r="422" spans="1:9" ht="11.25" customHeight="1">
      <c r="A422" s="37"/>
      <c r="B422" s="45" t="s">
        <v>190</v>
      </c>
      <c r="C422" s="55">
        <f t="shared" si="34"/>
        <v>-1.6383809594314585</v>
      </c>
      <c r="D422" s="55">
        <f t="shared" si="34"/>
        <v>-2.2916510389318034</v>
      </c>
      <c r="E422" s="55"/>
      <c r="F422" s="55">
        <f t="shared" si="35"/>
        <v>-2.6883428142415795</v>
      </c>
      <c r="G422" s="55">
        <f t="shared" si="35"/>
        <v>-2.5538568450312766</v>
      </c>
      <c r="H422" s="55">
        <f t="shared" si="35"/>
        <v>-7.8313253012048136</v>
      </c>
      <c r="I422" s="189" t="s">
        <v>244</v>
      </c>
    </row>
    <row r="423" spans="1:9" ht="11.25" customHeight="1">
      <c r="A423" s="37"/>
      <c r="B423" s="45" t="s">
        <v>191</v>
      </c>
      <c r="C423" s="55">
        <f t="shared" si="34"/>
        <v>0.41816747607417426</v>
      </c>
      <c r="D423" s="55">
        <f t="shared" si="34"/>
        <v>-0.21550795224344199</v>
      </c>
      <c r="E423" s="55"/>
      <c r="F423" s="55">
        <f t="shared" si="35"/>
        <v>0.40044048453297876</v>
      </c>
      <c r="G423" s="55">
        <f t="shared" si="35"/>
        <v>-1.5677257525083661</v>
      </c>
      <c r="H423" s="55">
        <f t="shared" si="35"/>
        <v>-9.4545454545454533</v>
      </c>
      <c r="I423" s="189" t="s">
        <v>244</v>
      </c>
    </row>
    <row r="424" spans="1:9" ht="11.25" customHeight="1">
      <c r="A424" s="37"/>
      <c r="B424" s="45" t="s">
        <v>192</v>
      </c>
      <c r="C424" s="55">
        <f t="shared" si="34"/>
        <v>-4.3292879797922268</v>
      </c>
      <c r="D424" s="55">
        <f t="shared" si="34"/>
        <v>10.746526016837407</v>
      </c>
      <c r="E424" s="55"/>
      <c r="F424" s="55">
        <f t="shared" si="35"/>
        <v>10.260836210203308</v>
      </c>
      <c r="G424" s="190" t="s">
        <v>792</v>
      </c>
      <c r="H424" s="55">
        <f t="shared" si="35"/>
        <v>22.950819672131146</v>
      </c>
      <c r="I424" s="189" t="s">
        <v>244</v>
      </c>
    </row>
    <row r="425" spans="1:9" ht="8.1" customHeight="1">
      <c r="A425" s="37"/>
      <c r="B425" s="45"/>
    </row>
    <row r="426" spans="1:9" ht="11.25" hidden="1" customHeight="1">
      <c r="A426" s="1173" t="s">
        <v>193</v>
      </c>
      <c r="B426" s="1166"/>
      <c r="C426" s="55">
        <f t="shared" ref="C426:H437" si="36">C215/C188*100-100</f>
        <v>-2.9383792144813015</v>
      </c>
      <c r="D426" s="55">
        <f t="shared" si="36"/>
        <v>-15.802292263610312</v>
      </c>
      <c r="E426" s="55"/>
      <c r="F426" s="55">
        <f t="shared" si="36"/>
        <v>-15.244683576735838</v>
      </c>
      <c r="G426" s="55">
        <f t="shared" si="36"/>
        <v>-16.479063484916708</v>
      </c>
      <c r="H426" s="55">
        <f t="shared" si="36"/>
        <v>-20.833333333333343</v>
      </c>
      <c r="I426" s="189" t="s">
        <v>244</v>
      </c>
    </row>
    <row r="427" spans="1:9" ht="11.25" hidden="1" customHeight="1">
      <c r="A427" s="1173" t="s">
        <v>194</v>
      </c>
      <c r="B427" s="1166"/>
      <c r="C427" s="55">
        <f t="shared" si="36"/>
        <v>-3.0148921625135756</v>
      </c>
      <c r="D427" s="55">
        <f t="shared" si="36"/>
        <v>-13.181375314086452</v>
      </c>
      <c r="E427" s="55"/>
      <c r="F427" s="55">
        <f t="shared" si="36"/>
        <v>-12.892481495909621</v>
      </c>
      <c r="G427" s="55">
        <f t="shared" si="36"/>
        <v>-14.436491568603657</v>
      </c>
      <c r="H427" s="55">
        <f t="shared" si="36"/>
        <v>-24.855491329479776</v>
      </c>
      <c r="I427" s="189" t="s">
        <v>244</v>
      </c>
    </row>
    <row r="428" spans="1:9" ht="11.25" hidden="1" customHeight="1">
      <c r="A428" s="1173" t="s">
        <v>195</v>
      </c>
      <c r="B428" s="1166"/>
      <c r="C428" s="55">
        <f t="shared" si="36"/>
        <v>-1.4496747683099613</v>
      </c>
      <c r="D428" s="55">
        <f t="shared" si="36"/>
        <v>-15.405763974361022</v>
      </c>
      <c r="E428" s="55"/>
      <c r="F428" s="55">
        <f t="shared" si="36"/>
        <v>-14.057402587881668</v>
      </c>
      <c r="G428" s="55">
        <f t="shared" si="36"/>
        <v>-18.88716470849036</v>
      </c>
      <c r="H428" s="55">
        <f t="shared" si="36"/>
        <v>-19.661458333333343</v>
      </c>
      <c r="I428" s="189" t="s">
        <v>244</v>
      </c>
    </row>
    <row r="429" spans="1:9" ht="11.25" hidden="1" customHeight="1">
      <c r="A429" s="1173" t="s">
        <v>196</v>
      </c>
      <c r="B429" s="1166"/>
      <c r="C429" s="55">
        <f t="shared" si="36"/>
        <v>-0.69385806626624458</v>
      </c>
      <c r="D429" s="55">
        <f t="shared" si="36"/>
        <v>-11.631309436722745</v>
      </c>
      <c r="E429" s="55"/>
      <c r="F429" s="55">
        <f t="shared" si="36"/>
        <v>-10.846039890157527</v>
      </c>
      <c r="G429" s="55">
        <f t="shared" si="36"/>
        <v>-14.37119292760498</v>
      </c>
      <c r="H429" s="55">
        <f t="shared" si="36"/>
        <v>-15.897939156035321</v>
      </c>
      <c r="I429" s="189" t="s">
        <v>244</v>
      </c>
    </row>
    <row r="430" spans="1:9" ht="11.25" hidden="1" customHeight="1">
      <c r="A430" s="1173" t="s">
        <v>197</v>
      </c>
      <c r="B430" s="1166"/>
      <c r="C430" s="55">
        <f t="shared" si="36"/>
        <v>-2.0377646101239861</v>
      </c>
      <c r="D430" s="55">
        <f t="shared" si="36"/>
        <v>-12.902468502465027</v>
      </c>
      <c r="E430" s="55"/>
      <c r="F430" s="55">
        <f t="shared" si="36"/>
        <v>-12.263690408522194</v>
      </c>
      <c r="G430" s="55">
        <f t="shared" si="36"/>
        <v>-15.397611189690394</v>
      </c>
      <c r="H430" s="55">
        <f t="shared" si="36"/>
        <v>-16.409124356144218</v>
      </c>
      <c r="I430" s="189" t="s">
        <v>244</v>
      </c>
    </row>
    <row r="431" spans="1:9" ht="11.25" hidden="1" customHeight="1">
      <c r="A431" s="1173" t="s">
        <v>198</v>
      </c>
      <c r="B431" s="1166"/>
      <c r="C431" s="55">
        <f t="shared" si="36"/>
        <v>-1.7498233409015853</v>
      </c>
      <c r="D431" s="55">
        <f t="shared" si="36"/>
        <v>-9.512023370448091</v>
      </c>
      <c r="E431" s="55"/>
      <c r="F431" s="55">
        <f t="shared" si="36"/>
        <v>-8.910480478701345</v>
      </c>
      <c r="G431" s="55">
        <f t="shared" si="36"/>
        <v>-10.925137903861298</v>
      </c>
      <c r="H431" s="55">
        <f t="shared" si="36"/>
        <v>-14.943886591848781</v>
      </c>
      <c r="I431" s="189" t="s">
        <v>244</v>
      </c>
    </row>
    <row r="432" spans="1:9" ht="11.25" hidden="1" customHeight="1">
      <c r="A432" s="1173" t="s">
        <v>199</v>
      </c>
      <c r="B432" s="1166"/>
      <c r="C432" s="55">
        <f t="shared" si="36"/>
        <v>-1.1663272322642797</v>
      </c>
      <c r="D432" s="55">
        <f t="shared" si="36"/>
        <v>-5.7893942384728803</v>
      </c>
      <c r="E432" s="55"/>
      <c r="F432" s="55">
        <f t="shared" si="36"/>
        <v>-5.5608175137920739</v>
      </c>
      <c r="G432" s="55">
        <f t="shared" si="36"/>
        <v>-6.2083735993940508</v>
      </c>
      <c r="H432" s="55">
        <f t="shared" si="36"/>
        <v>-11.881668283220165</v>
      </c>
      <c r="I432" s="189" t="s">
        <v>244</v>
      </c>
    </row>
    <row r="433" spans="1:9" ht="11.25" hidden="1" customHeight="1">
      <c r="A433" s="1173" t="s">
        <v>200</v>
      </c>
      <c r="B433" s="1166"/>
      <c r="C433" s="55">
        <f t="shared" si="36"/>
        <v>-1.2157719069689108</v>
      </c>
      <c r="D433" s="55">
        <f t="shared" si="36"/>
        <v>-5.1084327796059199</v>
      </c>
      <c r="E433" s="55"/>
      <c r="F433" s="55">
        <f t="shared" si="36"/>
        <v>-4.8354134314909629</v>
      </c>
      <c r="G433" s="55">
        <f t="shared" si="36"/>
        <v>-5.3504394294042328</v>
      </c>
      <c r="H433" s="55">
        <f t="shared" si="36"/>
        <v>-11.487603305785115</v>
      </c>
      <c r="I433" s="189" t="s">
        <v>244</v>
      </c>
    </row>
    <row r="434" spans="1:9" ht="11.25" hidden="1" customHeight="1">
      <c r="A434" s="1173" t="s">
        <v>201</v>
      </c>
      <c r="B434" s="1166"/>
      <c r="C434" s="55">
        <f t="shared" si="36"/>
        <v>-0.96001441636666129</v>
      </c>
      <c r="D434" s="55">
        <f t="shared" si="36"/>
        <v>-4.7918767604409425</v>
      </c>
      <c r="E434" s="55"/>
      <c r="F434" s="55">
        <f t="shared" si="36"/>
        <v>-4.6274931889273745</v>
      </c>
      <c r="G434" s="55">
        <f t="shared" si="36"/>
        <v>-5.3065100684148234</v>
      </c>
      <c r="H434" s="55">
        <f t="shared" si="36"/>
        <v>-9.7489996362313605</v>
      </c>
      <c r="I434" s="189" t="s">
        <v>244</v>
      </c>
    </row>
    <row r="435" spans="1:9" ht="11.25" hidden="1" customHeight="1">
      <c r="A435" s="1173" t="s">
        <v>202</v>
      </c>
      <c r="B435" s="1166"/>
      <c r="C435" s="55">
        <f t="shared" si="36"/>
        <v>-1.034032398200921</v>
      </c>
      <c r="D435" s="55">
        <f t="shared" si="36"/>
        <v>-4.532210441028667</v>
      </c>
      <c r="E435" s="55"/>
      <c r="F435" s="55">
        <f t="shared" si="36"/>
        <v>-4.4251839935410118</v>
      </c>
      <c r="G435" s="55">
        <f t="shared" si="36"/>
        <v>-5.0302512510243531</v>
      </c>
      <c r="H435" s="55">
        <f t="shared" si="36"/>
        <v>-9.5423563777994076</v>
      </c>
      <c r="I435" s="189" t="s">
        <v>244</v>
      </c>
    </row>
    <row r="436" spans="1:9" ht="11.25" hidden="1" customHeight="1">
      <c r="A436" s="1173" t="s">
        <v>203</v>
      </c>
      <c r="B436" s="1166"/>
      <c r="C436" s="55">
        <f t="shared" si="36"/>
        <v>-0.89456565738619531</v>
      </c>
      <c r="D436" s="55">
        <f t="shared" si="36"/>
        <v>-4.1744218863314018</v>
      </c>
      <c r="E436" s="55"/>
      <c r="F436" s="55">
        <f t="shared" si="36"/>
        <v>-4.0256087182377769</v>
      </c>
      <c r="G436" s="55">
        <f>G225/G198*100-100</f>
        <v>-4.7636673801438718</v>
      </c>
      <c r="H436" s="55">
        <f t="shared" si="36"/>
        <v>-9.5351609058402857</v>
      </c>
      <c r="I436" s="189" t="s">
        <v>244</v>
      </c>
    </row>
    <row r="437" spans="1:9" ht="11.25" hidden="1" customHeight="1">
      <c r="A437" s="1173" t="s">
        <v>204</v>
      </c>
      <c r="B437" s="1166"/>
      <c r="C437" s="55">
        <f t="shared" si="36"/>
        <v>-1.1957484315169609</v>
      </c>
      <c r="D437" s="55">
        <f t="shared" si="36"/>
        <v>-3.1925296275159667</v>
      </c>
      <c r="E437" s="55"/>
      <c r="F437" s="55">
        <f t="shared" si="36"/>
        <v>-3.0656377423462118</v>
      </c>
      <c r="G437" s="190" t="s">
        <v>792</v>
      </c>
      <c r="H437" s="55">
        <f t="shared" si="36"/>
        <v>-7.3333333333333428</v>
      </c>
      <c r="I437" s="189" t="s">
        <v>244</v>
      </c>
    </row>
    <row r="438" spans="1:9" ht="11.25" hidden="1" customHeight="1">
      <c r="B438" s="470"/>
      <c r="G438" s="190" t="s">
        <v>792</v>
      </c>
    </row>
    <row r="439" spans="1:9" ht="11.25" customHeight="1">
      <c r="A439" s="37">
        <v>2014</v>
      </c>
      <c r="B439" s="45"/>
      <c r="G439" s="190"/>
    </row>
    <row r="440" spans="1:9" ht="11.25" customHeight="1">
      <c r="A440" s="37"/>
      <c r="B440" s="45" t="s">
        <v>181</v>
      </c>
      <c r="C440" s="55">
        <f t="shared" ref="C440:D451" si="37">C229/C202*100-100</f>
        <v>-2.7942134477578975</v>
      </c>
      <c r="D440" s="55">
        <f t="shared" si="37"/>
        <v>9.9200272247745431</v>
      </c>
      <c r="E440" s="55"/>
      <c r="F440" s="55">
        <f t="shared" ref="F440:H451" si="38">F229/F202*100-100</f>
        <v>9.3064432544480979</v>
      </c>
      <c r="G440" s="190" t="s">
        <v>792</v>
      </c>
      <c r="H440" s="55">
        <f t="shared" si="38"/>
        <v>1.9138755980861362</v>
      </c>
      <c r="I440" s="189" t="s">
        <v>244</v>
      </c>
    </row>
    <row r="441" spans="1:9" ht="11.25" hidden="1" customHeight="1">
      <c r="A441" s="37"/>
      <c r="B441" s="45" t="s">
        <v>182</v>
      </c>
      <c r="C441" s="55">
        <f t="shared" si="37"/>
        <v>-100</v>
      </c>
      <c r="D441" s="55">
        <f t="shared" si="37"/>
        <v>-100</v>
      </c>
      <c r="E441" s="55"/>
      <c r="F441" s="55">
        <f t="shared" si="38"/>
        <v>-100</v>
      </c>
      <c r="G441" s="190" t="s">
        <v>792</v>
      </c>
      <c r="H441" s="55">
        <f t="shared" si="38"/>
        <v>-100</v>
      </c>
      <c r="I441" s="189" t="s">
        <v>244</v>
      </c>
    </row>
    <row r="442" spans="1:9" ht="11.25" hidden="1" customHeight="1">
      <c r="A442" s="37"/>
      <c r="B442" s="45" t="s">
        <v>183</v>
      </c>
      <c r="C442" s="55">
        <f t="shared" si="37"/>
        <v>-100</v>
      </c>
      <c r="D442" s="55">
        <f t="shared" si="37"/>
        <v>-100</v>
      </c>
      <c r="E442" s="55"/>
      <c r="F442" s="55">
        <f t="shared" si="38"/>
        <v>-100</v>
      </c>
      <c r="G442" s="190" t="s">
        <v>792</v>
      </c>
      <c r="H442" s="55">
        <f t="shared" si="38"/>
        <v>-100</v>
      </c>
      <c r="I442" s="189" t="s">
        <v>244</v>
      </c>
    </row>
    <row r="443" spans="1:9" ht="11.25" hidden="1" customHeight="1">
      <c r="A443" s="37"/>
      <c r="B443" s="45" t="s">
        <v>184</v>
      </c>
      <c r="C443" s="55">
        <f t="shared" si="37"/>
        <v>-100</v>
      </c>
      <c r="D443" s="55">
        <f t="shared" si="37"/>
        <v>-100</v>
      </c>
      <c r="E443" s="55"/>
      <c r="F443" s="55">
        <f t="shared" si="38"/>
        <v>-100</v>
      </c>
      <c r="G443" s="190" t="s">
        <v>792</v>
      </c>
      <c r="H443" s="55">
        <f t="shared" si="38"/>
        <v>-100</v>
      </c>
      <c r="I443" s="189" t="s">
        <v>244</v>
      </c>
    </row>
    <row r="444" spans="1:9" ht="11.25" hidden="1" customHeight="1">
      <c r="A444" s="37"/>
      <c r="B444" s="45" t="s">
        <v>185</v>
      </c>
      <c r="C444" s="55">
        <f t="shared" si="37"/>
        <v>-100</v>
      </c>
      <c r="D444" s="55">
        <f t="shared" si="37"/>
        <v>-100</v>
      </c>
      <c r="E444" s="55"/>
      <c r="F444" s="55">
        <f t="shared" si="38"/>
        <v>-100</v>
      </c>
      <c r="G444" s="190" t="s">
        <v>792</v>
      </c>
      <c r="H444" s="55">
        <f t="shared" si="38"/>
        <v>-100</v>
      </c>
      <c r="I444" s="189" t="s">
        <v>244</v>
      </c>
    </row>
    <row r="445" spans="1:9" ht="11.25" hidden="1" customHeight="1">
      <c r="A445" s="37"/>
      <c r="B445" s="45" t="s">
        <v>186</v>
      </c>
      <c r="C445" s="55">
        <f t="shared" si="37"/>
        <v>-100</v>
      </c>
      <c r="D445" s="55">
        <f t="shared" si="37"/>
        <v>-100</v>
      </c>
      <c r="E445" s="55"/>
      <c r="F445" s="55">
        <f t="shared" si="38"/>
        <v>-100</v>
      </c>
      <c r="G445" s="190" t="s">
        <v>792</v>
      </c>
      <c r="H445" s="55">
        <f t="shared" si="38"/>
        <v>-100</v>
      </c>
      <c r="I445" s="189" t="s">
        <v>244</v>
      </c>
    </row>
    <row r="446" spans="1:9" ht="11.25" hidden="1" customHeight="1">
      <c r="A446" s="37"/>
      <c r="B446" s="45" t="s">
        <v>187</v>
      </c>
      <c r="C446" s="55">
        <f t="shared" si="37"/>
        <v>-100</v>
      </c>
      <c r="D446" s="55">
        <f t="shared" si="37"/>
        <v>-100</v>
      </c>
      <c r="E446" s="55"/>
      <c r="F446" s="55">
        <f t="shared" si="38"/>
        <v>-100</v>
      </c>
      <c r="G446" s="190" t="s">
        <v>792</v>
      </c>
      <c r="H446" s="55">
        <f t="shared" si="38"/>
        <v>-100</v>
      </c>
      <c r="I446" s="189" t="s">
        <v>244</v>
      </c>
    </row>
    <row r="447" spans="1:9" ht="11.25" hidden="1" customHeight="1">
      <c r="A447" s="37"/>
      <c r="B447" s="45" t="s">
        <v>188</v>
      </c>
      <c r="C447" s="55">
        <f t="shared" si="37"/>
        <v>-100</v>
      </c>
      <c r="D447" s="55">
        <f t="shared" si="37"/>
        <v>-100</v>
      </c>
      <c r="E447" s="55"/>
      <c r="F447" s="55">
        <f t="shared" si="38"/>
        <v>-100</v>
      </c>
      <c r="G447" s="190" t="s">
        <v>792</v>
      </c>
      <c r="H447" s="55">
        <f t="shared" si="38"/>
        <v>-100</v>
      </c>
      <c r="I447" s="189" t="s">
        <v>244</v>
      </c>
    </row>
    <row r="448" spans="1:9" ht="11.25" hidden="1" customHeight="1">
      <c r="A448" s="37"/>
      <c r="B448" s="45" t="s">
        <v>189</v>
      </c>
      <c r="C448" s="55">
        <f t="shared" si="37"/>
        <v>-100</v>
      </c>
      <c r="D448" s="55">
        <f t="shared" si="37"/>
        <v>-100</v>
      </c>
      <c r="E448" s="55"/>
      <c r="F448" s="55">
        <f t="shared" si="38"/>
        <v>-100</v>
      </c>
      <c r="G448" s="190" t="s">
        <v>792</v>
      </c>
      <c r="H448" s="55">
        <f t="shared" si="38"/>
        <v>-100</v>
      </c>
      <c r="I448" s="189" t="s">
        <v>244</v>
      </c>
    </row>
    <row r="449" spans="1:9" ht="11.25" hidden="1" customHeight="1">
      <c r="A449" s="37"/>
      <c r="B449" s="45" t="s">
        <v>190</v>
      </c>
      <c r="C449" s="55">
        <f t="shared" si="37"/>
        <v>-100</v>
      </c>
      <c r="D449" s="55">
        <f t="shared" si="37"/>
        <v>-100</v>
      </c>
      <c r="E449" s="55"/>
      <c r="F449" s="55">
        <f t="shared" si="38"/>
        <v>-100</v>
      </c>
      <c r="G449" s="190" t="s">
        <v>792</v>
      </c>
      <c r="H449" s="55">
        <f t="shared" si="38"/>
        <v>-100</v>
      </c>
      <c r="I449" s="189" t="s">
        <v>244</v>
      </c>
    </row>
    <row r="450" spans="1:9" ht="11.25" hidden="1" customHeight="1">
      <c r="A450" s="37"/>
      <c r="B450" s="45" t="s">
        <v>191</v>
      </c>
      <c r="C450" s="55">
        <f t="shared" si="37"/>
        <v>-100</v>
      </c>
      <c r="D450" s="55">
        <f t="shared" si="37"/>
        <v>-100</v>
      </c>
      <c r="E450" s="55"/>
      <c r="F450" s="55">
        <f t="shared" si="38"/>
        <v>-100</v>
      </c>
      <c r="G450" s="190" t="s">
        <v>792</v>
      </c>
      <c r="H450" s="55">
        <f t="shared" si="38"/>
        <v>-100</v>
      </c>
      <c r="I450" s="189" t="s">
        <v>244</v>
      </c>
    </row>
    <row r="451" spans="1:9" ht="11.25" hidden="1" customHeight="1">
      <c r="A451" s="37"/>
      <c r="B451" s="45" t="s">
        <v>192</v>
      </c>
      <c r="C451" s="55">
        <f t="shared" si="37"/>
        <v>-100</v>
      </c>
      <c r="D451" s="55">
        <f t="shared" si="37"/>
        <v>-100</v>
      </c>
      <c r="E451" s="55"/>
      <c r="F451" s="55">
        <f t="shared" si="38"/>
        <v>-100</v>
      </c>
      <c r="G451" s="190" t="s">
        <v>792</v>
      </c>
      <c r="H451" s="55">
        <f t="shared" si="38"/>
        <v>-100</v>
      </c>
      <c r="I451" s="189" t="s">
        <v>244</v>
      </c>
    </row>
    <row r="452" spans="1:9" s="37" customFormat="1" ht="11.25" hidden="1" customHeight="1">
      <c r="B452" s="45"/>
      <c r="C452" s="62"/>
      <c r="D452" s="62"/>
      <c r="E452" s="62"/>
      <c r="F452" s="62"/>
      <c r="G452" s="190" t="s">
        <v>792</v>
      </c>
      <c r="H452" s="62"/>
      <c r="I452" s="197"/>
    </row>
    <row r="453" spans="1:9" s="37" customFormat="1" ht="11.25" hidden="1" customHeight="1">
      <c r="A453" s="1173" t="s">
        <v>193</v>
      </c>
      <c r="B453" s="1166"/>
      <c r="C453" s="55">
        <f t="shared" ref="C453:H464" si="39">C242/C215*100-100</f>
        <v>-2.7942134477578975</v>
      </c>
      <c r="D453" s="55">
        <f t="shared" si="39"/>
        <v>9.9200272247745431</v>
      </c>
      <c r="E453" s="55"/>
      <c r="F453" s="55">
        <f t="shared" si="39"/>
        <v>9.3064432544480979</v>
      </c>
      <c r="G453" s="190" t="s">
        <v>792</v>
      </c>
      <c r="H453" s="55">
        <f t="shared" si="39"/>
        <v>1.9138755980861362</v>
      </c>
      <c r="I453" s="189" t="s">
        <v>244</v>
      </c>
    </row>
    <row r="454" spans="1:9" s="37" customFormat="1" ht="11.25" hidden="1" customHeight="1">
      <c r="A454" s="1173" t="s">
        <v>194</v>
      </c>
      <c r="B454" s="1166"/>
      <c r="C454" s="55">
        <f t="shared" si="39"/>
        <v>-50.092185897630806</v>
      </c>
      <c r="D454" s="55">
        <f t="shared" si="39"/>
        <v>-42.766013998405249</v>
      </c>
      <c r="E454" s="55"/>
      <c r="F454" s="55">
        <f t="shared" si="39"/>
        <v>-43.402428389347293</v>
      </c>
      <c r="G454" s="190" t="s">
        <v>792</v>
      </c>
      <c r="H454" s="55">
        <f t="shared" si="39"/>
        <v>-45.384615384615387</v>
      </c>
      <c r="I454" s="189" t="s">
        <v>244</v>
      </c>
    </row>
    <row r="455" spans="1:9" s="37" customFormat="1" ht="11.25" hidden="1" customHeight="1">
      <c r="A455" s="1173" t="s">
        <v>195</v>
      </c>
      <c r="B455" s="1166"/>
      <c r="C455" s="55">
        <f t="shared" si="39"/>
        <v>-67.634605594315332</v>
      </c>
      <c r="D455" s="55">
        <f t="shared" si="39"/>
        <v>-63.380760727849896</v>
      </c>
      <c r="E455" s="55"/>
      <c r="F455" s="55">
        <f t="shared" si="39"/>
        <v>-64.01518382666552</v>
      </c>
      <c r="G455" s="190" t="s">
        <v>792</v>
      </c>
      <c r="H455" s="55">
        <f t="shared" si="39"/>
        <v>-65.478119935170184</v>
      </c>
      <c r="I455" s="189" t="s">
        <v>244</v>
      </c>
    </row>
    <row r="456" spans="1:9" s="37" customFormat="1" ht="11.25" hidden="1" customHeight="1">
      <c r="A456" s="1173" t="s">
        <v>196</v>
      </c>
      <c r="B456" s="1166"/>
      <c r="C456" s="55">
        <f t="shared" si="39"/>
        <v>-75.823671112694143</v>
      </c>
      <c r="D456" s="55">
        <f t="shared" si="39"/>
        <v>-74.124118778038877</v>
      </c>
      <c r="E456" s="55"/>
      <c r="F456" s="55">
        <f t="shared" si="39"/>
        <v>-74.354843612267842</v>
      </c>
      <c r="G456" s="190" t="s">
        <v>792</v>
      </c>
      <c r="H456" s="55">
        <f t="shared" si="39"/>
        <v>-75.145857642940484</v>
      </c>
      <c r="I456" s="189" t="s">
        <v>244</v>
      </c>
    </row>
    <row r="457" spans="1:9" s="37" customFormat="1" ht="11.25" hidden="1" customHeight="1">
      <c r="A457" s="1173" t="s">
        <v>197</v>
      </c>
      <c r="B457" s="1166"/>
      <c r="C457" s="55">
        <f t="shared" si="39"/>
        <v>-80.914028507761202</v>
      </c>
      <c r="D457" s="55">
        <f t="shared" si="39"/>
        <v>-80.652890086852352</v>
      </c>
      <c r="E457" s="55"/>
      <c r="F457" s="55">
        <f t="shared" si="39"/>
        <v>-80.708079268292678</v>
      </c>
      <c r="G457" s="190" t="s">
        <v>792</v>
      </c>
      <c r="H457" s="55">
        <f t="shared" si="39"/>
        <v>-81.25</v>
      </c>
      <c r="I457" s="189" t="s">
        <v>244</v>
      </c>
    </row>
    <row r="458" spans="1:9" s="37" customFormat="1" ht="11.25" hidden="1" customHeight="1">
      <c r="A458" s="1173" t="s">
        <v>198</v>
      </c>
      <c r="B458" s="1166"/>
      <c r="C458" s="55">
        <f t="shared" si="39"/>
        <v>-84.278915142311817</v>
      </c>
      <c r="D458" s="55">
        <f t="shared" si="39"/>
        <v>-85.067726873468629</v>
      </c>
      <c r="E458" s="55"/>
      <c r="F458" s="55">
        <f t="shared" si="39"/>
        <v>-85.034146341463412</v>
      </c>
      <c r="G458" s="190" t="s">
        <v>792</v>
      </c>
      <c r="H458" s="55">
        <f t="shared" si="39"/>
        <v>-85.208333333333329</v>
      </c>
      <c r="I458" s="189" t="s">
        <v>244</v>
      </c>
    </row>
    <row r="459" spans="1:9" s="37" customFormat="1" ht="11.25" hidden="1" customHeight="1">
      <c r="A459" s="1173" t="s">
        <v>199</v>
      </c>
      <c r="B459" s="1166"/>
      <c r="C459" s="55">
        <f t="shared" si="39"/>
        <v>-86.679174622474179</v>
      </c>
      <c r="D459" s="55">
        <f t="shared" si="39"/>
        <v>-88.057236525875993</v>
      </c>
      <c r="E459" s="55"/>
      <c r="F459" s="55">
        <f t="shared" si="39"/>
        <v>-87.96919932504693</v>
      </c>
      <c r="G459" s="190" t="s">
        <v>792</v>
      </c>
      <c r="H459" s="55">
        <f t="shared" si="39"/>
        <v>-88.277380297193176</v>
      </c>
      <c r="I459" s="189" t="s">
        <v>244</v>
      </c>
    </row>
    <row r="460" spans="1:9" s="37" customFormat="1" ht="11.25" hidden="1" customHeight="1">
      <c r="A460" s="1173" t="s">
        <v>200</v>
      </c>
      <c r="B460" s="1166"/>
      <c r="C460" s="55">
        <f t="shared" si="39"/>
        <v>-88.333574565201104</v>
      </c>
      <c r="D460" s="55">
        <f t="shared" si="39"/>
        <v>-89.878627086423364</v>
      </c>
      <c r="E460" s="55"/>
      <c r="F460" s="55">
        <f t="shared" si="39"/>
        <v>-89.801929136079039</v>
      </c>
      <c r="G460" s="190" t="s">
        <v>792</v>
      </c>
      <c r="H460" s="55">
        <f t="shared" si="39"/>
        <v>-90.056022408963585</v>
      </c>
      <c r="I460" s="189" t="s">
        <v>244</v>
      </c>
    </row>
    <row r="461" spans="1:9" s="37" customFormat="1" ht="11.25" hidden="1" customHeight="1">
      <c r="A461" s="1173" t="s">
        <v>201</v>
      </c>
      <c r="B461" s="1166"/>
      <c r="C461" s="55">
        <f t="shared" si="39"/>
        <v>-89.669340626644995</v>
      </c>
      <c r="D461" s="55">
        <f t="shared" si="39"/>
        <v>-91.151977793199165</v>
      </c>
      <c r="E461" s="55"/>
      <c r="F461" s="55">
        <f t="shared" si="39"/>
        <v>-91.073594966708043</v>
      </c>
      <c r="G461" s="190" t="s">
        <v>792</v>
      </c>
      <c r="H461" s="55">
        <f t="shared" si="39"/>
        <v>-91.414752116082227</v>
      </c>
      <c r="I461" s="189" t="s">
        <v>244</v>
      </c>
    </row>
    <row r="462" spans="1:9" s="37" customFormat="1" ht="11.25" hidden="1" customHeight="1">
      <c r="A462" s="1173" t="s">
        <v>202</v>
      </c>
      <c r="B462" s="1166"/>
      <c r="C462" s="55">
        <f t="shared" si="39"/>
        <v>-90.789656926185543</v>
      </c>
      <c r="D462" s="55">
        <f t="shared" si="39"/>
        <v>-92.092474794253377</v>
      </c>
      <c r="E462" s="55"/>
      <c r="F462" s="55">
        <f t="shared" si="39"/>
        <v>-92.021799704966398</v>
      </c>
      <c r="G462" s="190" t="s">
        <v>792</v>
      </c>
      <c r="H462" s="55">
        <f t="shared" si="39"/>
        <v>-92.357373519913892</v>
      </c>
      <c r="I462" s="189" t="s">
        <v>244</v>
      </c>
    </row>
    <row r="463" spans="1:9" s="37" customFormat="1" ht="11.25" hidden="1" customHeight="1">
      <c r="A463" s="1173" t="s">
        <v>203</v>
      </c>
      <c r="B463" s="1166"/>
      <c r="C463" s="55">
        <f t="shared" si="39"/>
        <v>-91.685918727370094</v>
      </c>
      <c r="D463" s="55">
        <f t="shared" si="39"/>
        <v>-92.774965142375692</v>
      </c>
      <c r="E463" s="55"/>
      <c r="F463" s="55">
        <f t="shared" si="39"/>
        <v>-92.71288280325561</v>
      </c>
      <c r="G463" s="190" t="s">
        <v>792</v>
      </c>
      <c r="H463" s="55">
        <f t="shared" si="39"/>
        <v>-92.984189723320156</v>
      </c>
      <c r="I463" s="189" t="s">
        <v>244</v>
      </c>
    </row>
    <row r="464" spans="1:9" s="37" customFormat="1" ht="11.25" hidden="1" customHeight="1">
      <c r="A464" s="1173" t="s">
        <v>204</v>
      </c>
      <c r="B464" s="1166"/>
      <c r="C464" s="55">
        <f t="shared" si="39"/>
        <v>-92.391839782430154</v>
      </c>
      <c r="D464" s="55">
        <f t="shared" si="39"/>
        <v>-93.318877102502498</v>
      </c>
      <c r="E464" s="55"/>
      <c r="F464" s="55">
        <f t="shared" si="39"/>
        <v>-93.269854606949508</v>
      </c>
      <c r="G464" s="190" t="s">
        <v>792</v>
      </c>
      <c r="H464" s="55">
        <f t="shared" si="39"/>
        <v>-93.615107913669064</v>
      </c>
      <c r="I464" s="189" t="s">
        <v>244</v>
      </c>
    </row>
    <row r="465" spans="1:9" s="37" customFormat="1" ht="11.25" customHeight="1">
      <c r="A465"/>
      <c r="B465"/>
      <c r="C465"/>
      <c r="D465" s="149"/>
      <c r="E465" s="149"/>
      <c r="F465" s="149"/>
      <c r="G465" s="149"/>
      <c r="H465" s="149"/>
      <c r="I465" s="149"/>
    </row>
    <row r="466" spans="1:9" s="37" customFormat="1" ht="11.25" hidden="1" customHeight="1">
      <c r="A466" s="408" t="s">
        <v>0</v>
      </c>
      <c r="B466"/>
      <c r="C466"/>
      <c r="D466" s="195"/>
      <c r="E466" s="195"/>
      <c r="F466" s="195"/>
      <c r="G466" s="195"/>
      <c r="H466" s="195"/>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6:I256"/>
    <mergeCell ref="A262:B262"/>
    <mergeCell ref="A291:B291"/>
    <mergeCell ref="A292:B292"/>
    <mergeCell ref="A251:B251"/>
    <mergeCell ref="A252:B252"/>
    <mergeCell ref="A253:B253"/>
    <mergeCell ref="C255:I255"/>
    <mergeCell ref="A247:B247"/>
    <mergeCell ref="A248:B248"/>
    <mergeCell ref="A249:B249"/>
    <mergeCell ref="A250:B250"/>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63:B463"/>
    <mergeCell ref="A464:B464"/>
    <mergeCell ref="A459:B459"/>
    <mergeCell ref="A460:B460"/>
    <mergeCell ref="A461:B461"/>
    <mergeCell ref="A462:B462"/>
    <mergeCell ref="A455:B455"/>
    <mergeCell ref="A456:B456"/>
    <mergeCell ref="A457:B457"/>
    <mergeCell ref="A458:B458"/>
  </mergeCells>
  <phoneticPr fontId="4" type="noConversion"/>
  <printOptions horizontalCentered="1"/>
  <pageMargins left="0.59055118110236227" right="0.23622047244094491" top="0.43" bottom="0.45" header="0.31496062992125984" footer="0.31496062992125984"/>
  <pageSetup paperSize="9" scale="95"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242</v>
      </c>
    </row>
    <row r="2" spans="1:12" ht="14.25" customHeight="1">
      <c r="A2" s="203" t="s">
        <v>300</v>
      </c>
      <c r="B2" s="204"/>
      <c r="C2" s="204"/>
      <c r="D2" s="204"/>
      <c r="E2" s="204"/>
      <c r="F2" s="204"/>
      <c r="G2" s="204"/>
      <c r="H2" s="204"/>
      <c r="I2" s="204"/>
      <c r="J2" s="204"/>
    </row>
    <row r="3" spans="1:12" ht="14.25" customHeight="1">
      <c r="A3" s="12" t="s">
        <v>301</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302</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303</v>
      </c>
      <c r="D7" s="182" t="s">
        <v>446</v>
      </c>
      <c r="E7" s="212"/>
      <c r="F7" s="212"/>
      <c r="G7" s="212"/>
      <c r="H7" s="212"/>
      <c r="I7" s="212"/>
      <c r="J7" s="72"/>
    </row>
    <row r="8" spans="1:12" s="209" customFormat="1" ht="11.25" customHeight="1">
      <c r="A8" s="68"/>
      <c r="B8" s="213"/>
      <c r="C8" s="72" t="s">
        <v>304</v>
      </c>
      <c r="D8" s="73" t="s">
        <v>305</v>
      </c>
      <c r="E8" s="70" t="s">
        <v>306</v>
      </c>
      <c r="F8" s="70" t="s">
        <v>307</v>
      </c>
      <c r="G8" s="70" t="s">
        <v>308</v>
      </c>
      <c r="H8" s="70" t="s">
        <v>309</v>
      </c>
      <c r="I8" s="70" t="s">
        <v>310</v>
      </c>
      <c r="J8" s="72" t="s">
        <v>303</v>
      </c>
      <c r="L8" s="214"/>
    </row>
    <row r="9" spans="1:12" s="209" customFormat="1" ht="11.25" customHeight="1">
      <c r="A9" s="68" t="s">
        <v>311</v>
      </c>
      <c r="B9" s="213"/>
      <c r="C9" s="72" t="s">
        <v>169</v>
      </c>
      <c r="D9" s="73" t="s">
        <v>312</v>
      </c>
      <c r="E9" s="73" t="s">
        <v>461</v>
      </c>
      <c r="F9" s="70" t="s">
        <v>313</v>
      </c>
      <c r="G9" s="70" t="s">
        <v>314</v>
      </c>
      <c r="H9" s="70" t="s">
        <v>315</v>
      </c>
      <c r="I9" s="70" t="s">
        <v>303</v>
      </c>
      <c r="J9" s="72" t="s">
        <v>316</v>
      </c>
    </row>
    <row r="10" spans="1:12" s="209" customFormat="1" ht="11.25" customHeight="1">
      <c r="A10" s="68"/>
      <c r="B10" s="213"/>
      <c r="C10" s="72"/>
      <c r="D10" s="73"/>
      <c r="E10" s="73"/>
      <c r="F10" s="70" t="s">
        <v>317</v>
      </c>
      <c r="G10" s="70"/>
      <c r="H10" s="70"/>
      <c r="I10" s="73" t="s">
        <v>462</v>
      </c>
      <c r="J10" s="71" t="s">
        <v>318</v>
      </c>
    </row>
    <row r="11" spans="1:12" s="209" customFormat="1" ht="11.25" customHeight="1">
      <c r="A11" s="74" t="s">
        <v>319</v>
      </c>
      <c r="B11" s="213"/>
      <c r="C11" s="76" t="s">
        <v>320</v>
      </c>
      <c r="D11" s="215" t="s">
        <v>321</v>
      </c>
      <c r="E11" s="80" t="s">
        <v>322</v>
      </c>
      <c r="F11" s="76" t="s">
        <v>323</v>
      </c>
      <c r="G11" s="76" t="s">
        <v>324</v>
      </c>
      <c r="H11" s="76" t="s">
        <v>495</v>
      </c>
      <c r="I11" s="215" t="s">
        <v>326</v>
      </c>
      <c r="J11" s="77"/>
    </row>
    <row r="12" spans="1:12" s="209" customFormat="1" ht="11.25" customHeight="1">
      <c r="A12" s="68"/>
      <c r="B12" s="213"/>
      <c r="C12" s="76" t="s">
        <v>327</v>
      </c>
      <c r="D12" s="215" t="s">
        <v>328</v>
      </c>
      <c r="E12" s="215" t="s">
        <v>329</v>
      </c>
      <c r="F12" s="76" t="s">
        <v>330</v>
      </c>
      <c r="G12" s="76"/>
      <c r="H12" s="76" t="s">
        <v>222</v>
      </c>
      <c r="I12" s="76" t="s">
        <v>321</v>
      </c>
      <c r="J12" s="76" t="s">
        <v>332</v>
      </c>
    </row>
    <row r="13" spans="1:12" s="209" customFormat="1" ht="11.25" customHeight="1">
      <c r="A13" s="68"/>
      <c r="B13" s="213"/>
      <c r="C13" s="78" t="s">
        <v>178</v>
      </c>
      <c r="D13" s="78"/>
      <c r="E13" s="78"/>
      <c r="F13" s="78" t="s">
        <v>333</v>
      </c>
      <c r="G13" s="78"/>
      <c r="H13" s="78" t="s">
        <v>138</v>
      </c>
      <c r="I13" s="78" t="s">
        <v>327</v>
      </c>
      <c r="J13" s="78"/>
    </row>
    <row r="14" spans="1:12" s="209" customFormat="1" ht="11.25" customHeight="1">
      <c r="A14" s="212"/>
      <c r="B14" s="212"/>
      <c r="C14" s="216" t="s">
        <v>464</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334</v>
      </c>
      <c r="D16" s="208"/>
      <c r="E16" s="208"/>
      <c r="F16" s="208"/>
      <c r="G16" s="208"/>
      <c r="H16" s="208"/>
      <c r="I16" s="208"/>
      <c r="J16" s="208"/>
    </row>
    <row r="17" spans="1:12" s="209" customFormat="1" ht="11.25" hidden="1" customHeight="1">
      <c r="A17" s="196"/>
      <c r="B17" s="211"/>
      <c r="C17" s="218" t="s">
        <v>337</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338</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339</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340</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83" t="s">
        <v>341</v>
      </c>
      <c r="B22" s="1384"/>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83" t="s">
        <v>342</v>
      </c>
      <c r="B23" s="1384"/>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83" t="s">
        <v>343</v>
      </c>
      <c r="B24" s="1384"/>
      <c r="C24" s="220">
        <v>38325721</v>
      </c>
      <c r="D24" s="214">
        <v>1751956</v>
      </c>
      <c r="E24" s="214">
        <v>32652041</v>
      </c>
      <c r="F24" s="214">
        <v>71405</v>
      </c>
      <c r="G24" s="214">
        <v>1590071</v>
      </c>
      <c r="H24" s="189" t="s">
        <v>244</v>
      </c>
      <c r="I24" s="189" t="s">
        <v>244</v>
      </c>
      <c r="J24" s="214">
        <v>2647999</v>
      </c>
      <c r="K24" s="214"/>
      <c r="L24" s="214"/>
    </row>
    <row r="25" spans="1:12" s="209" customFormat="1" ht="11.25" hidden="1" customHeight="1">
      <c r="A25" s="219" t="s">
        <v>344</v>
      </c>
      <c r="B25" s="213"/>
      <c r="C25" s="220">
        <v>38452717</v>
      </c>
      <c r="D25" s="214">
        <v>1781463</v>
      </c>
      <c r="E25" s="214">
        <v>32731531</v>
      </c>
      <c r="F25" s="214">
        <v>71732</v>
      </c>
      <c r="G25" s="214">
        <v>1603504</v>
      </c>
      <c r="H25" s="189" t="s">
        <v>244</v>
      </c>
      <c r="I25" s="189" t="s">
        <v>244</v>
      </c>
      <c r="J25" s="214">
        <v>2732447</v>
      </c>
      <c r="K25" s="214"/>
      <c r="L25" s="214"/>
    </row>
    <row r="26" spans="1:12" s="209" customFormat="1" ht="11.25" hidden="1" customHeight="1">
      <c r="A26" s="219" t="s">
        <v>345</v>
      </c>
      <c r="B26" s="222"/>
      <c r="C26" s="220">
        <v>38962348</v>
      </c>
      <c r="D26" s="214">
        <v>1913368</v>
      </c>
      <c r="E26" s="214">
        <v>33081432</v>
      </c>
      <c r="F26" s="214">
        <v>71641</v>
      </c>
      <c r="G26" s="214">
        <v>1622192</v>
      </c>
      <c r="H26" s="189" t="s">
        <v>244</v>
      </c>
      <c r="I26" s="189" t="s">
        <v>244</v>
      </c>
      <c r="J26" s="214">
        <v>2943251</v>
      </c>
      <c r="K26" s="214"/>
      <c r="L26" s="214"/>
    </row>
    <row r="27" spans="1:12" s="209" customFormat="1" ht="11.25" hidden="1" customHeight="1">
      <c r="A27" s="219" t="s">
        <v>346</v>
      </c>
      <c r="B27" s="222"/>
      <c r="C27" s="220">
        <v>39533916</v>
      </c>
      <c r="D27" s="214">
        <v>1954663</v>
      </c>
      <c r="E27" s="214">
        <v>33552565</v>
      </c>
      <c r="F27" s="214">
        <v>71369</v>
      </c>
      <c r="G27" s="214">
        <v>1676672</v>
      </c>
      <c r="H27" s="189" t="s">
        <v>244</v>
      </c>
      <c r="I27" s="189" t="s">
        <v>244</v>
      </c>
      <c r="J27" s="214">
        <v>3083618</v>
      </c>
      <c r="K27" s="214"/>
      <c r="L27" s="214"/>
    </row>
    <row r="28" spans="1:12" s="209" customFormat="1" ht="11.25" hidden="1" customHeight="1">
      <c r="A28" s="219" t="s">
        <v>347</v>
      </c>
      <c r="B28" s="222"/>
      <c r="C28" s="220">
        <v>39527899</v>
      </c>
      <c r="D28" s="214">
        <v>2077528</v>
      </c>
      <c r="E28" s="214">
        <v>33517645</v>
      </c>
      <c r="F28" s="214">
        <v>70460</v>
      </c>
      <c r="G28" s="214">
        <v>1597092</v>
      </c>
      <c r="H28" s="189" t="s">
        <v>244</v>
      </c>
      <c r="I28" s="189" t="s">
        <v>244</v>
      </c>
      <c r="J28" s="214">
        <v>3143860</v>
      </c>
      <c r="K28" s="214"/>
      <c r="L28" s="214"/>
    </row>
    <row r="29" spans="1:12" s="209" customFormat="1" ht="11.25" hidden="1" customHeight="1">
      <c r="A29" s="219" t="s">
        <v>348</v>
      </c>
      <c r="B29" s="222"/>
      <c r="C29" s="220">
        <v>39631917</v>
      </c>
      <c r="D29" s="214">
        <v>2110009</v>
      </c>
      <c r="E29" s="214">
        <v>33565302</v>
      </c>
      <c r="F29" s="214">
        <v>70024</v>
      </c>
      <c r="G29" s="214">
        <v>1618796</v>
      </c>
      <c r="H29" s="189" t="s">
        <v>244</v>
      </c>
      <c r="I29" s="189" t="s">
        <v>244</v>
      </c>
      <c r="J29" s="214">
        <v>3213935</v>
      </c>
      <c r="K29" s="214"/>
      <c r="L29" s="214"/>
    </row>
    <row r="30" spans="1:12" s="209" customFormat="1" ht="11.25" hidden="1" customHeight="1">
      <c r="A30" s="219" t="s">
        <v>349</v>
      </c>
      <c r="B30" s="222"/>
      <c r="C30" s="220">
        <v>40187279</v>
      </c>
      <c r="D30" s="214">
        <v>2257933</v>
      </c>
      <c r="E30" s="214">
        <v>33951061</v>
      </c>
      <c r="F30" s="214">
        <v>69607</v>
      </c>
      <c r="G30" s="214">
        <v>1636179</v>
      </c>
      <c r="H30" s="189" t="s">
        <v>244</v>
      </c>
      <c r="I30" s="189" t="s">
        <v>244</v>
      </c>
      <c r="J30" s="214">
        <v>3301681</v>
      </c>
      <c r="K30" s="214"/>
      <c r="L30" s="214"/>
    </row>
    <row r="31" spans="1:12" s="209" customFormat="1" ht="11.25" hidden="1" customHeight="1">
      <c r="A31" s="219" t="s">
        <v>350</v>
      </c>
      <c r="B31" s="222"/>
      <c r="C31" s="220">
        <v>40292306</v>
      </c>
      <c r="D31" s="214">
        <v>2313497</v>
      </c>
      <c r="E31" s="214">
        <v>33988292</v>
      </c>
      <c r="F31" s="214">
        <v>69266</v>
      </c>
      <c r="G31" s="214">
        <v>1649625</v>
      </c>
      <c r="H31" s="189" t="s">
        <v>244</v>
      </c>
      <c r="I31" s="189" t="s">
        <v>244</v>
      </c>
      <c r="J31" s="214">
        <v>3363662</v>
      </c>
      <c r="K31" s="214"/>
      <c r="L31" s="214"/>
    </row>
    <row r="32" spans="1:12" s="209" customFormat="1" ht="11.25" hidden="1" customHeight="1">
      <c r="A32" s="219" t="s">
        <v>351</v>
      </c>
      <c r="B32" s="222"/>
      <c r="C32" s="220">
        <v>40723439</v>
      </c>
      <c r="D32" s="214">
        <v>2472661</v>
      </c>
      <c r="E32" s="214">
        <v>34230190</v>
      </c>
      <c r="F32" s="214">
        <v>69002</v>
      </c>
      <c r="G32" s="214">
        <v>1673657</v>
      </c>
      <c r="H32" s="189" t="s">
        <v>244</v>
      </c>
      <c r="I32" s="189" t="s">
        <v>244</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352</v>
      </c>
      <c r="D34" s="226"/>
      <c r="E34" s="226"/>
      <c r="F34" s="226"/>
      <c r="G34" s="226"/>
      <c r="H34" s="226"/>
      <c r="I34" s="226"/>
      <c r="J34" s="226"/>
      <c r="K34" s="214"/>
      <c r="L34" s="214"/>
    </row>
    <row r="35" spans="1:13" s="209" customFormat="1" ht="11.25" hidden="1" customHeight="1">
      <c r="A35" s="224"/>
      <c r="B35" s="223"/>
      <c r="C35" s="227" t="s">
        <v>353</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83" t="s">
        <v>344</v>
      </c>
      <c r="B37" s="1384"/>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83" t="s">
        <v>346</v>
      </c>
      <c r="B38" s="1384"/>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83" t="s">
        <v>348</v>
      </c>
      <c r="B39" s="1384"/>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83" t="s">
        <v>350</v>
      </c>
      <c r="B40" s="1384"/>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83" t="s">
        <v>354</v>
      </c>
      <c r="B41" s="1384"/>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385" t="s">
        <v>355</v>
      </c>
      <c r="B42" s="1384"/>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385" t="s">
        <v>465</v>
      </c>
      <c r="B43" s="1384"/>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385" t="s">
        <v>356</v>
      </c>
      <c r="B44" s="1384"/>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83" t="s">
        <v>357</v>
      </c>
      <c r="B45" s="1384"/>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83" t="s">
        <v>358</v>
      </c>
      <c r="B46" s="1384"/>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83" t="s">
        <v>359</v>
      </c>
      <c r="B47" s="1384"/>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83" t="s">
        <v>360</v>
      </c>
      <c r="B48" s="1384"/>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83" t="s">
        <v>361</v>
      </c>
      <c r="B49" s="1384"/>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83" t="s">
        <v>362</v>
      </c>
      <c r="B50" s="1384"/>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383" t="s">
        <v>363</v>
      </c>
      <c r="B51" s="1384"/>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83" t="s">
        <v>364</v>
      </c>
      <c r="B52" s="1384"/>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83" t="s">
        <v>365</v>
      </c>
      <c r="B53" s="1384"/>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83" t="s">
        <v>366</v>
      </c>
      <c r="B54" s="1384"/>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83" t="s">
        <v>367</v>
      </c>
      <c r="B55" s="1384"/>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83" t="s">
        <v>368</v>
      </c>
      <c r="B56" s="1384"/>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383" t="s">
        <v>369</v>
      </c>
      <c r="B57" s="1384"/>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334</v>
      </c>
      <c r="D62" s="208"/>
      <c r="E62" s="208"/>
      <c r="F62" s="208"/>
      <c r="G62" s="208"/>
      <c r="H62" s="208"/>
      <c r="I62" s="208"/>
      <c r="J62" s="208"/>
    </row>
    <row r="63" spans="1:13" s="209" customFormat="1" ht="11.25" hidden="1" customHeight="1">
      <c r="B63" s="211"/>
      <c r="C63" s="218" t="s">
        <v>337</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340</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244</v>
      </c>
      <c r="I65" s="377" t="s">
        <v>244</v>
      </c>
      <c r="J65" s="490">
        <f>J21/J19*100-100</f>
        <v>5.3168484727575986</v>
      </c>
    </row>
    <row r="66" spans="1:11" s="209" customFormat="1" ht="11.25" hidden="1" customHeight="1">
      <c r="A66" s="219" t="s">
        <v>341</v>
      </c>
      <c r="B66" s="213"/>
      <c r="C66" s="490">
        <f t="shared" si="1"/>
        <v>2.2725034273003217</v>
      </c>
      <c r="D66" s="490">
        <f t="shared" si="1"/>
        <v>6.1227018737424714</v>
      </c>
      <c r="E66" s="490">
        <f t="shared" si="1"/>
        <v>2.0005908438361502</v>
      </c>
      <c r="F66" s="490">
        <f t="shared" si="1"/>
        <v>-0.7799823507643282</v>
      </c>
      <c r="G66" s="490">
        <f t="shared" si="1"/>
        <v>6.4442223723732326</v>
      </c>
      <c r="H66" s="377" t="s">
        <v>244</v>
      </c>
      <c r="I66" s="377" t="s">
        <v>244</v>
      </c>
      <c r="J66" s="490">
        <f>J22/J20*100-100</f>
        <v>5.5027127895517651</v>
      </c>
    </row>
    <row r="67" spans="1:11" s="209" customFormat="1" ht="11.25" hidden="1" customHeight="1">
      <c r="A67" s="219" t="s">
        <v>370</v>
      </c>
      <c r="B67" s="213"/>
      <c r="C67" s="490">
        <f t="shared" si="1"/>
        <v>3.4757165195338615</v>
      </c>
      <c r="D67" s="490">
        <f t="shared" si="1"/>
        <v>9.2841621923567033</v>
      </c>
      <c r="E67" s="490">
        <f t="shared" si="1"/>
        <v>3.0796891091562628</v>
      </c>
      <c r="F67" s="490">
        <f t="shared" si="1"/>
        <v>1.2041960051731593</v>
      </c>
      <c r="G67" s="490">
        <f t="shared" si="1"/>
        <v>9.3877182566548925</v>
      </c>
      <c r="H67" s="377" t="s">
        <v>244</v>
      </c>
      <c r="I67" s="377" t="s">
        <v>244</v>
      </c>
      <c r="J67" s="490">
        <f>J23/J21*100-100</f>
        <v>8.0084160249503924</v>
      </c>
    </row>
    <row r="68" spans="1:11" s="209" customFormat="1" ht="11.25" hidden="1" customHeight="1">
      <c r="A68" s="1383" t="s">
        <v>342</v>
      </c>
      <c r="B68" s="1384"/>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383" t="s">
        <v>343</v>
      </c>
      <c r="B69" s="1384"/>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244</v>
      </c>
      <c r="I69" s="377" t="s">
        <v>244</v>
      </c>
      <c r="J69" s="490">
        <f t="shared" ref="J69:J77" si="4">J24/J22*100-100</f>
        <v>9.6865977673301131</v>
      </c>
    </row>
    <row r="70" spans="1:11" s="209" customFormat="1" ht="11.25" hidden="1" customHeight="1">
      <c r="A70" s="219" t="s">
        <v>344</v>
      </c>
      <c r="B70" s="213"/>
      <c r="C70" s="490">
        <f t="shared" si="3"/>
        <v>1.7294100531767782</v>
      </c>
      <c r="D70" s="490">
        <f t="shared" si="3"/>
        <v>10.106864284213259</v>
      </c>
      <c r="E70" s="490">
        <f t="shared" si="3"/>
        <v>1.3788677535348199</v>
      </c>
      <c r="F70" s="490">
        <f t="shared" si="3"/>
        <v>1.8515363207815057</v>
      </c>
      <c r="G70" s="490">
        <f t="shared" si="3"/>
        <v>1.7905183654140444</v>
      </c>
      <c r="H70" s="377" t="s">
        <v>244</v>
      </c>
      <c r="I70" s="377" t="s">
        <v>244</v>
      </c>
      <c r="J70" s="490">
        <f t="shared" si="4"/>
        <v>6.9697057483287779</v>
      </c>
    </row>
    <row r="71" spans="1:11" s="209" customFormat="1" ht="11.25" hidden="1" customHeight="1">
      <c r="A71" s="219" t="s">
        <v>345</v>
      </c>
      <c r="B71" s="222"/>
      <c r="C71" s="490">
        <f t="shared" si="3"/>
        <v>1.6610959517238939</v>
      </c>
      <c r="D71" s="490">
        <f t="shared" si="3"/>
        <v>9.213245081497476</v>
      </c>
      <c r="E71" s="490">
        <f t="shared" si="3"/>
        <v>1.3150510254473744</v>
      </c>
      <c r="F71" s="490">
        <f t="shared" si="3"/>
        <v>0.33050906799243762</v>
      </c>
      <c r="G71" s="490">
        <f t="shared" si="3"/>
        <v>2.020098473590167</v>
      </c>
      <c r="H71" s="377" t="s">
        <v>244</v>
      </c>
      <c r="I71" s="377" t="s">
        <v>244</v>
      </c>
      <c r="J71" s="490">
        <f t="shared" si="4"/>
        <v>11.150004210726678</v>
      </c>
    </row>
    <row r="72" spans="1:11" s="209" customFormat="1" ht="11.25" hidden="1" customHeight="1">
      <c r="A72" s="219" t="s">
        <v>346</v>
      </c>
      <c r="B72" s="222"/>
      <c r="C72" s="490">
        <f t="shared" si="3"/>
        <v>2.8117623001776337</v>
      </c>
      <c r="D72" s="490">
        <f t="shared" si="3"/>
        <v>9.7223461840071792</v>
      </c>
      <c r="E72" s="490">
        <f t="shared" si="3"/>
        <v>2.5083886238013235</v>
      </c>
      <c r="F72" s="490">
        <f t="shared" si="3"/>
        <v>-0.50605029833268134</v>
      </c>
      <c r="G72" s="490">
        <f t="shared" si="3"/>
        <v>4.5630070146379467</v>
      </c>
      <c r="H72" s="377" t="s">
        <v>244</v>
      </c>
      <c r="I72" s="377" t="s">
        <v>244</v>
      </c>
      <c r="J72" s="490">
        <f t="shared" si="4"/>
        <v>12.851886971641164</v>
      </c>
    </row>
    <row r="73" spans="1:11" s="209" customFormat="1" ht="11.25" hidden="1" customHeight="1">
      <c r="A73" s="219" t="s">
        <v>347</v>
      </c>
      <c r="B73" s="222"/>
      <c r="C73" s="490">
        <f t="shared" si="3"/>
        <v>1.4515321304557887</v>
      </c>
      <c r="D73" s="490">
        <f t="shared" si="3"/>
        <v>8.5796354909249146</v>
      </c>
      <c r="E73" s="490">
        <f t="shared" si="3"/>
        <v>1.3186037412165348</v>
      </c>
      <c r="F73" s="490">
        <f t="shared" si="3"/>
        <v>-1.6484973688251188</v>
      </c>
      <c r="G73" s="490">
        <f t="shared" si="3"/>
        <v>-1.5472891001804925</v>
      </c>
      <c r="H73" s="377" t="s">
        <v>244</v>
      </c>
      <c r="I73" s="377" t="s">
        <v>244</v>
      </c>
      <c r="J73" s="490">
        <f t="shared" si="4"/>
        <v>6.8158984741702398</v>
      </c>
    </row>
    <row r="74" spans="1:11" s="209" customFormat="1" ht="11.25" hidden="1" customHeight="1">
      <c r="A74" s="219" t="s">
        <v>348</v>
      </c>
      <c r="B74" s="222"/>
      <c r="C74" s="490">
        <f t="shared" si="3"/>
        <v>0.24789095014013185</v>
      </c>
      <c r="D74" s="490">
        <f t="shared" si="3"/>
        <v>7.9474569273578055</v>
      </c>
      <c r="E74" s="490">
        <f t="shared" si="3"/>
        <v>3.7961330229151713E-2</v>
      </c>
      <c r="F74" s="490">
        <f t="shared" si="3"/>
        <v>-1.8845717328251794</v>
      </c>
      <c r="G74" s="490">
        <f t="shared" si="3"/>
        <v>-3.4518379265592785</v>
      </c>
      <c r="H74" s="377" t="s">
        <v>244</v>
      </c>
      <c r="I74" s="377" t="s">
        <v>244</v>
      </c>
      <c r="J74" s="490">
        <f t="shared" si="4"/>
        <v>4.2261071248124864</v>
      </c>
    </row>
    <row r="75" spans="1:11" s="209" customFormat="1" ht="11.25" hidden="1" customHeight="1">
      <c r="A75" s="219" t="s">
        <v>349</v>
      </c>
      <c r="B75" s="222"/>
      <c r="C75" s="490">
        <f t="shared" si="3"/>
        <v>1.668138243320243</v>
      </c>
      <c r="D75" s="490">
        <f t="shared" si="3"/>
        <v>8.6836374768474798</v>
      </c>
      <c r="E75" s="490">
        <f t="shared" si="3"/>
        <v>1.293098008526556</v>
      </c>
      <c r="F75" s="490">
        <f t="shared" si="3"/>
        <v>-1.2106159523133613</v>
      </c>
      <c r="G75" s="490">
        <f t="shared" si="3"/>
        <v>2.4473856233704794</v>
      </c>
      <c r="H75" s="377" t="s">
        <v>244</v>
      </c>
      <c r="I75" s="377" t="s">
        <v>244</v>
      </c>
      <c r="J75" s="490">
        <f t="shared" si="4"/>
        <v>5.0199754441991615</v>
      </c>
    </row>
    <row r="76" spans="1:11" s="209" customFormat="1" ht="11.25" hidden="1" customHeight="1">
      <c r="A76" s="219" t="s">
        <v>350</v>
      </c>
      <c r="B76" s="222"/>
      <c r="C76" s="490">
        <f t="shared" si="3"/>
        <v>1.6663059725321858</v>
      </c>
      <c r="D76" s="490">
        <f t="shared" si="3"/>
        <v>9.643939907365322</v>
      </c>
      <c r="E76" s="490">
        <f t="shared" si="3"/>
        <v>1.2602001912570273</v>
      </c>
      <c r="F76" s="490">
        <f t="shared" si="3"/>
        <v>-1.0824860047983549</v>
      </c>
      <c r="G76" s="490">
        <f t="shared" si="3"/>
        <v>1.9044400900422289</v>
      </c>
      <c r="H76" s="377" t="s">
        <v>244</v>
      </c>
      <c r="I76" s="377" t="s">
        <v>244</v>
      </c>
      <c r="J76" s="490">
        <f t="shared" si="4"/>
        <v>4.6586816472641743</v>
      </c>
    </row>
    <row r="77" spans="1:11" s="209" customFormat="1" ht="11.25" hidden="1" customHeight="1">
      <c r="A77" s="219" t="s">
        <v>351</v>
      </c>
      <c r="B77" s="222"/>
      <c r="C77" s="490">
        <f t="shared" si="3"/>
        <v>1.3341535265425648</v>
      </c>
      <c r="D77" s="490">
        <f t="shared" si="3"/>
        <v>9.5099367430300248</v>
      </c>
      <c r="E77" s="490">
        <f t="shared" si="3"/>
        <v>0.82215103675258661</v>
      </c>
      <c r="F77" s="490">
        <f t="shared" si="3"/>
        <v>-0.86916545749708973</v>
      </c>
      <c r="G77" s="490">
        <f t="shared" si="3"/>
        <v>2.2905806760751659</v>
      </c>
      <c r="H77" s="377" t="s">
        <v>244</v>
      </c>
      <c r="I77" s="377" t="s">
        <v>244</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352</v>
      </c>
      <c r="D79" s="226"/>
      <c r="E79" s="226"/>
      <c r="F79" s="226"/>
      <c r="G79" s="226"/>
      <c r="H79" s="226"/>
      <c r="I79" s="226"/>
      <c r="J79" s="226"/>
    </row>
    <row r="80" spans="1:11" s="209" customFormat="1" ht="11.25" hidden="1" customHeight="1">
      <c r="A80" s="224"/>
      <c r="B80" s="223"/>
      <c r="C80" s="227" t="s">
        <v>353</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83" t="s">
        <v>346</v>
      </c>
      <c r="B82" s="1384"/>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383" t="s">
        <v>348</v>
      </c>
      <c r="B83" s="1384"/>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383" t="s">
        <v>350</v>
      </c>
      <c r="B84" s="1384"/>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383" t="s">
        <v>354</v>
      </c>
      <c r="B85" s="1384"/>
      <c r="C85" s="490">
        <f t="shared" si="5"/>
        <v>1.1406312596061241</v>
      </c>
      <c r="D85" s="490">
        <f t="shared" si="5"/>
        <v>8.8768237467672435</v>
      </c>
      <c r="E85" s="490">
        <f t="shared" si="5"/>
        <v>0.68621637449255957</v>
      </c>
      <c r="F85" s="490">
        <f t="shared" si="5"/>
        <v>-1.1056772273017259</v>
      </c>
      <c r="G85" s="490">
        <f t="shared" si="5"/>
        <v>2.0795463599557564</v>
      </c>
      <c r="H85" s="660">
        <f t="shared" si="5"/>
        <v>-4.4517833970587617E-2</v>
      </c>
      <c r="I85" s="490">
        <f t="shared" si="5"/>
        <v>7.5310696512246977E-2</v>
      </c>
      <c r="J85" s="490">
        <f t="shared" si="5"/>
        <v>2.7922283124937763</v>
      </c>
    </row>
    <row r="86" spans="1:16" s="209" customFormat="1" ht="11.25" customHeight="1">
      <c r="A86" s="1383" t="s">
        <v>355</v>
      </c>
      <c r="B86" s="1384"/>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383" t="s">
        <v>465</v>
      </c>
      <c r="B87" s="1384"/>
      <c r="C87" s="377" t="s">
        <v>244</v>
      </c>
      <c r="D87" s="377" t="s">
        <v>244</v>
      </c>
      <c r="E87" s="377" t="s">
        <v>244</v>
      </c>
      <c r="F87" s="377" t="s">
        <v>244</v>
      </c>
      <c r="G87" s="377" t="s">
        <v>244</v>
      </c>
      <c r="H87" s="377" t="s">
        <v>244</v>
      </c>
      <c r="I87" s="377" t="s">
        <v>244</v>
      </c>
      <c r="J87" s="377" t="s">
        <v>244</v>
      </c>
    </row>
    <row r="88" spans="1:16" s="209" customFormat="1" ht="11.25" customHeight="1">
      <c r="A88" s="1383" t="s">
        <v>356</v>
      </c>
      <c r="B88" s="1384"/>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383" t="s">
        <v>357</v>
      </c>
      <c r="B89" s="1384"/>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383" t="s">
        <v>358</v>
      </c>
      <c r="B90" s="1384"/>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383" t="s">
        <v>359</v>
      </c>
      <c r="B91" s="1384"/>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383" t="s">
        <v>360</v>
      </c>
      <c r="B92" s="1384"/>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383" t="s">
        <v>361</v>
      </c>
      <c r="B93" s="1384"/>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244</v>
      </c>
      <c r="J93" s="490">
        <f t="shared" si="6"/>
        <v>2.4524157068189965</v>
      </c>
      <c r="K93" s="237"/>
      <c r="L93" s="237"/>
      <c r="M93" s="237"/>
      <c r="N93" s="237"/>
      <c r="O93" s="237"/>
      <c r="P93" s="237"/>
    </row>
    <row r="94" spans="1:16" s="209" customFormat="1" ht="11.25" customHeight="1">
      <c r="A94" s="1383" t="s">
        <v>362</v>
      </c>
      <c r="B94" s="1384"/>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383" t="s">
        <v>363</v>
      </c>
      <c r="B95" s="1384"/>
      <c r="C95" s="490">
        <f t="shared" si="6"/>
        <v>0.6961172684097221</v>
      </c>
      <c r="D95" s="490">
        <f t="shared" si="6"/>
        <v>2.601105096361465</v>
      </c>
      <c r="E95" s="490">
        <f t="shared" si="6"/>
        <v>0.39954948475975982</v>
      </c>
      <c r="F95" s="660">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383" t="s">
        <v>364</v>
      </c>
      <c r="B96" s="1384"/>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383" t="s">
        <v>365</v>
      </c>
      <c r="B97" s="1384"/>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383" t="s">
        <v>366</v>
      </c>
      <c r="B98" s="1384"/>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383" t="s">
        <v>367</v>
      </c>
      <c r="B99" s="1384"/>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383" t="s">
        <v>368</v>
      </c>
      <c r="B100" s="1384"/>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383" t="s">
        <v>369</v>
      </c>
      <c r="B101" s="1384"/>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63" t="s">
        <v>793</v>
      </c>
      <c r="B103" s="1163"/>
      <c r="C103" s="1163"/>
      <c r="D103" s="1163"/>
      <c r="E103" s="1163"/>
      <c r="F103" s="1163"/>
      <c r="G103" s="1163"/>
      <c r="H103" s="1163"/>
      <c r="I103" s="1163"/>
      <c r="J103" s="1163"/>
    </row>
    <row r="104" spans="1:16" s="209" customFormat="1" ht="11.25" customHeight="1">
      <c r="A104" s="1163" t="s">
        <v>794</v>
      </c>
      <c r="B104" s="1163"/>
      <c r="C104" s="1163"/>
      <c r="D104" s="1163"/>
      <c r="E104" s="1163"/>
      <c r="F104" s="1163"/>
      <c r="G104" s="1163"/>
      <c r="H104" s="1163"/>
      <c r="I104" s="1163"/>
      <c r="J104" s="1163"/>
    </row>
    <row r="105" spans="1:16" s="86" customFormat="1" ht="11.25" customHeight="1">
      <c r="A105" s="46" t="s">
        <v>245</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242</v>
      </c>
    </row>
    <row r="2" spans="1:12" s="59" customFormat="1" ht="11.25" customHeight="1">
      <c r="A2" s="241"/>
      <c r="B2" s="96"/>
      <c r="C2" s="96"/>
      <c r="D2" s="96"/>
      <c r="E2" s="96"/>
      <c r="F2" s="96"/>
      <c r="G2" s="96"/>
      <c r="H2" s="96"/>
      <c r="I2" s="96"/>
      <c r="J2" s="96"/>
      <c r="K2" s="96"/>
    </row>
    <row r="3" spans="1:12" s="243" customFormat="1" ht="14.25" customHeight="1">
      <c r="A3" s="3" t="s">
        <v>300</v>
      </c>
      <c r="B3" s="242"/>
      <c r="C3" s="242"/>
      <c r="D3" s="242"/>
      <c r="E3" s="242"/>
      <c r="F3" s="242"/>
      <c r="G3" s="242"/>
      <c r="H3" s="242"/>
      <c r="I3" s="242"/>
      <c r="J3" s="242"/>
      <c r="K3" s="242"/>
    </row>
    <row r="4" spans="1:12" s="243" customFormat="1" ht="14.25" customHeight="1">
      <c r="A4" s="12" t="s">
        <v>371</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736</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466</v>
      </c>
      <c r="E8" s="105"/>
      <c r="F8" s="105"/>
      <c r="G8" s="105"/>
      <c r="H8" s="105"/>
      <c r="I8" s="105"/>
      <c r="J8" s="105"/>
      <c r="K8" s="105"/>
    </row>
    <row r="9" spans="1:12" s="37" customFormat="1" ht="11.25" customHeight="1">
      <c r="A9" s="18"/>
      <c r="B9" s="27"/>
      <c r="C9" s="44" t="s">
        <v>467</v>
      </c>
      <c r="D9" s="1204" t="s">
        <v>225</v>
      </c>
      <c r="E9" s="1207" t="s">
        <v>226</v>
      </c>
      <c r="F9" s="1207" t="s">
        <v>227</v>
      </c>
      <c r="G9" s="1204" t="s">
        <v>372</v>
      </c>
      <c r="H9" s="1207" t="s">
        <v>229</v>
      </c>
      <c r="I9" s="1207" t="s">
        <v>230</v>
      </c>
      <c r="J9" s="1150" t="s">
        <v>231</v>
      </c>
      <c r="K9" s="1196" t="s">
        <v>373</v>
      </c>
    </row>
    <row r="10" spans="1:12" s="37" customFormat="1" ht="11.25" customHeight="1">
      <c r="A10" s="18" t="s">
        <v>311</v>
      </c>
      <c r="B10" s="27"/>
      <c r="C10" s="44"/>
      <c r="D10" s="1264"/>
      <c r="E10" s="1225"/>
      <c r="F10" s="1225"/>
      <c r="G10" s="1223"/>
      <c r="H10" s="1225"/>
      <c r="I10" s="1225"/>
      <c r="J10" s="1197"/>
      <c r="K10" s="1266"/>
    </row>
    <row r="11" spans="1:12" s="37" customFormat="1" ht="11.25" customHeight="1">
      <c r="A11" s="18"/>
      <c r="B11" s="27"/>
      <c r="C11" s="44"/>
      <c r="D11" s="1264"/>
      <c r="E11" s="1225"/>
      <c r="F11" s="1225"/>
      <c r="G11" s="1223"/>
      <c r="H11" s="1225"/>
      <c r="I11" s="1225"/>
      <c r="J11" s="1197"/>
      <c r="K11" s="1266"/>
    </row>
    <row r="12" spans="1:12" s="37" customFormat="1" ht="11.25" customHeight="1">
      <c r="A12" s="22" t="s">
        <v>319</v>
      </c>
      <c r="B12" s="27"/>
      <c r="C12" s="129" t="s">
        <v>174</v>
      </c>
      <c r="D12" s="1264"/>
      <c r="E12" s="1225"/>
      <c r="F12" s="1225"/>
      <c r="G12" s="1223"/>
      <c r="H12" s="1225"/>
      <c r="I12" s="1225"/>
      <c r="J12" s="1197"/>
      <c r="K12" s="1266"/>
    </row>
    <row r="13" spans="1:12" s="37" customFormat="1" ht="11.25" customHeight="1">
      <c r="A13" s="18"/>
      <c r="B13" s="27"/>
      <c r="C13" s="129"/>
      <c r="D13" s="1264"/>
      <c r="E13" s="1225"/>
      <c r="F13" s="1225"/>
      <c r="G13" s="1223"/>
      <c r="H13" s="1225"/>
      <c r="I13" s="1225"/>
      <c r="J13" s="1197"/>
      <c r="K13" s="1266"/>
    </row>
    <row r="14" spans="1:12" s="37" customFormat="1" ht="11.25" customHeight="1">
      <c r="A14" s="18"/>
      <c r="B14" s="27"/>
      <c r="C14" s="128"/>
      <c r="D14" s="1265"/>
      <c r="E14" s="1226"/>
      <c r="F14" s="1226"/>
      <c r="G14" s="1224"/>
      <c r="H14" s="1226"/>
      <c r="I14" s="1226"/>
      <c r="J14" s="1152"/>
      <c r="K14" s="1267"/>
    </row>
    <row r="15" spans="1:12" s="37" customFormat="1" ht="11.25" customHeight="1">
      <c r="A15" s="105"/>
      <c r="B15" s="106"/>
      <c r="C15" s="105" t="s">
        <v>464</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386" t="s">
        <v>468</v>
      </c>
      <c r="B23" s="1387"/>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386" t="s">
        <v>362</v>
      </c>
      <c r="B24" s="1387"/>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386" t="s">
        <v>363</v>
      </c>
      <c r="B25" s="1387"/>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386" t="s">
        <v>364</v>
      </c>
      <c r="B26" s="1387"/>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386" t="s">
        <v>365</v>
      </c>
      <c r="B27" s="1387"/>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386" t="s">
        <v>366</v>
      </c>
      <c r="B28" s="1387"/>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386" t="s">
        <v>367</v>
      </c>
      <c r="B29" s="1387"/>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386" t="s">
        <v>368</v>
      </c>
      <c r="B30" s="1387"/>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386" t="s">
        <v>369</v>
      </c>
      <c r="B31" s="1387"/>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386" t="s">
        <v>468</v>
      </c>
      <c r="B41" s="1387"/>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386" t="s">
        <v>362</v>
      </c>
      <c r="B42" s="1387"/>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386" t="s">
        <v>363</v>
      </c>
      <c r="B43" s="1387"/>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386" t="s">
        <v>364</v>
      </c>
      <c r="B44" s="1387"/>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386" t="s">
        <v>365</v>
      </c>
      <c r="B45" s="1387"/>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386" t="s">
        <v>366</v>
      </c>
      <c r="B46" s="1387"/>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386" t="s">
        <v>367</v>
      </c>
      <c r="B47" s="1387"/>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386" t="s">
        <v>368</v>
      </c>
      <c r="B48" s="1387"/>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386" t="s">
        <v>369</v>
      </c>
      <c r="B49" s="1387"/>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466</v>
      </c>
      <c r="D51" s="184"/>
      <c r="E51" s="184"/>
      <c r="F51" s="184"/>
      <c r="G51" s="184"/>
      <c r="H51" s="184"/>
      <c r="I51" s="184"/>
      <c r="J51" s="184"/>
    </row>
    <row r="52" spans="1:11" s="37" customFormat="1" ht="11.25" customHeight="1">
      <c r="A52" s="18"/>
      <c r="B52" s="27"/>
      <c r="C52" s="1204" t="s">
        <v>233</v>
      </c>
      <c r="D52" s="1204" t="s">
        <v>234</v>
      </c>
      <c r="E52" s="1204" t="s">
        <v>235</v>
      </c>
      <c r="F52" s="1207" t="s">
        <v>236</v>
      </c>
      <c r="G52" s="1207" t="s">
        <v>237</v>
      </c>
      <c r="H52" s="1204" t="s">
        <v>238</v>
      </c>
      <c r="I52" s="1204" t="s">
        <v>239</v>
      </c>
      <c r="J52" s="1196" t="s">
        <v>240</v>
      </c>
      <c r="K52" s="37" t="s">
        <v>374</v>
      </c>
    </row>
    <row r="53" spans="1:11" s="37" customFormat="1" ht="11.25" customHeight="1">
      <c r="A53" s="18" t="s">
        <v>311</v>
      </c>
      <c r="B53" s="27"/>
      <c r="C53" s="1264"/>
      <c r="D53" s="1264"/>
      <c r="E53" s="1264"/>
      <c r="F53" s="1225"/>
      <c r="G53" s="1225"/>
      <c r="H53" s="1264"/>
      <c r="I53" s="1264"/>
      <c r="J53" s="1266"/>
    </row>
    <row r="54" spans="1:11" s="37" customFormat="1" ht="11.25" customHeight="1">
      <c r="A54" s="18"/>
      <c r="B54" s="27"/>
      <c r="C54" s="1264"/>
      <c r="D54" s="1264"/>
      <c r="E54" s="1264"/>
      <c r="F54" s="1225"/>
      <c r="G54" s="1225"/>
      <c r="H54" s="1264"/>
      <c r="I54" s="1264"/>
      <c r="J54" s="1266"/>
    </row>
    <row r="55" spans="1:11" s="37" customFormat="1" ht="11.25" customHeight="1">
      <c r="A55" s="22" t="s">
        <v>319</v>
      </c>
      <c r="B55" s="27"/>
      <c r="C55" s="1264"/>
      <c r="D55" s="1264"/>
      <c r="E55" s="1264"/>
      <c r="F55" s="1225"/>
      <c r="G55" s="1225"/>
      <c r="H55" s="1264"/>
      <c r="I55" s="1264"/>
      <c r="J55" s="1266"/>
    </row>
    <row r="56" spans="1:11" s="37" customFormat="1" ht="11.25" customHeight="1">
      <c r="A56" s="18"/>
      <c r="B56" s="27"/>
      <c r="C56" s="1264"/>
      <c r="D56" s="1264"/>
      <c r="E56" s="1264"/>
      <c r="F56" s="1225"/>
      <c r="G56" s="1225"/>
      <c r="H56" s="1264"/>
      <c r="I56" s="1264"/>
      <c r="J56" s="1266"/>
    </row>
    <row r="57" spans="1:11" s="37" customFormat="1" ht="11.25" customHeight="1">
      <c r="A57" s="18"/>
      <c r="B57" s="27"/>
      <c r="C57" s="1265"/>
      <c r="D57" s="1265"/>
      <c r="E57" s="1265"/>
      <c r="F57" s="1226"/>
      <c r="G57" s="1226"/>
      <c r="H57" s="1265"/>
      <c r="I57" s="1265"/>
      <c r="J57" s="1267"/>
    </row>
    <row r="58" spans="1:11" s="37" customFormat="1" ht="11.25" customHeight="1">
      <c r="A58" s="105"/>
      <c r="B58" s="106"/>
      <c r="C58" s="105" t="s">
        <v>464</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386" t="s">
        <v>360</v>
      </c>
      <c r="B65" s="1387"/>
      <c r="C65" s="448">
        <v>3951494</v>
      </c>
      <c r="D65" s="448">
        <v>8644694</v>
      </c>
      <c r="E65" s="448">
        <v>2126002</v>
      </c>
      <c r="F65" s="448">
        <v>563274</v>
      </c>
      <c r="G65" s="448">
        <v>2031533</v>
      </c>
      <c r="H65" s="448">
        <v>1175234</v>
      </c>
      <c r="I65" s="448">
        <v>1387532</v>
      </c>
      <c r="J65" s="448">
        <v>1135608</v>
      </c>
    </row>
    <row r="66" spans="1:11" s="37" customFormat="1" ht="11.25" customHeight="1">
      <c r="A66" s="1386" t="s">
        <v>468</v>
      </c>
      <c r="B66" s="1387"/>
      <c r="C66" s="448">
        <v>3999780</v>
      </c>
      <c r="D66" s="448">
        <v>8736168</v>
      </c>
      <c r="E66" s="448">
        <v>2156503</v>
      </c>
      <c r="F66" s="448">
        <v>568451</v>
      </c>
      <c r="G66" s="448">
        <v>2037953</v>
      </c>
      <c r="H66" s="448">
        <v>1177611</v>
      </c>
      <c r="I66" s="448">
        <v>1413618</v>
      </c>
      <c r="J66" s="448">
        <v>1139552</v>
      </c>
    </row>
    <row r="67" spans="1:11" s="37" customFormat="1" ht="11.25" customHeight="1">
      <c r="A67" s="1386" t="s">
        <v>362</v>
      </c>
      <c r="B67" s="1387"/>
      <c r="C67" s="448">
        <v>4031257</v>
      </c>
      <c r="D67" s="448">
        <v>8814851</v>
      </c>
      <c r="E67" s="448">
        <v>2178685</v>
      </c>
      <c r="F67" s="448">
        <v>572347</v>
      </c>
      <c r="G67" s="448">
        <v>2050076</v>
      </c>
      <c r="H67" s="448">
        <v>1184323</v>
      </c>
      <c r="I67" s="448">
        <v>1425921</v>
      </c>
      <c r="J67" s="448">
        <v>1146964</v>
      </c>
      <c r="K67" s="257"/>
    </row>
    <row r="68" spans="1:11" s="37" customFormat="1" ht="11.25" customHeight="1">
      <c r="A68" s="1386" t="s">
        <v>363</v>
      </c>
      <c r="B68" s="1387"/>
      <c r="C68" s="448">
        <v>4044777</v>
      </c>
      <c r="D68" s="448">
        <v>8809659</v>
      </c>
      <c r="E68" s="448">
        <v>2188548</v>
      </c>
      <c r="F68" s="448">
        <v>574200</v>
      </c>
      <c r="G68" s="448">
        <v>2050604</v>
      </c>
      <c r="H68" s="448">
        <v>1184174</v>
      </c>
      <c r="I68" s="448">
        <v>1427095</v>
      </c>
      <c r="J68" s="448">
        <v>1147465</v>
      </c>
      <c r="K68" s="257"/>
    </row>
    <row r="69" spans="1:11" s="37" customFormat="1" ht="11.25" customHeight="1">
      <c r="A69" s="1386" t="s">
        <v>364</v>
      </c>
      <c r="B69" s="1387"/>
      <c r="C69" s="448">
        <v>4058368</v>
      </c>
      <c r="D69" s="448">
        <v>8820040</v>
      </c>
      <c r="E69" s="448">
        <v>2195226</v>
      </c>
      <c r="F69" s="448">
        <v>575317</v>
      </c>
      <c r="G69" s="448">
        <v>2049158</v>
      </c>
      <c r="H69" s="448">
        <v>1180629</v>
      </c>
      <c r="I69" s="448">
        <v>1432290</v>
      </c>
      <c r="J69" s="448">
        <v>1146044</v>
      </c>
      <c r="K69" s="257"/>
    </row>
    <row r="70" spans="1:11" s="37" customFormat="1" ht="11.25" customHeight="1">
      <c r="A70" s="1386" t="s">
        <v>365</v>
      </c>
      <c r="B70" s="1387"/>
      <c r="C70" s="448">
        <v>4110328</v>
      </c>
      <c r="D70" s="448">
        <v>8902315</v>
      </c>
      <c r="E70" s="448">
        <v>2223969</v>
      </c>
      <c r="F70" s="448">
        <v>582159</v>
      </c>
      <c r="G70" s="448">
        <v>2061040</v>
      </c>
      <c r="H70" s="448">
        <v>1185187</v>
      </c>
      <c r="I70" s="448">
        <v>1452553</v>
      </c>
      <c r="J70" s="448">
        <v>1151673</v>
      </c>
      <c r="K70" s="257"/>
    </row>
    <row r="71" spans="1:11" s="37" customFormat="1" ht="11.25" customHeight="1">
      <c r="A71" s="1386" t="s">
        <v>366</v>
      </c>
      <c r="B71" s="1387"/>
      <c r="C71" s="165">
        <v>4175413</v>
      </c>
      <c r="D71" s="165">
        <v>9029180</v>
      </c>
      <c r="E71" s="165">
        <v>2256812</v>
      </c>
      <c r="F71" s="165">
        <v>587008</v>
      </c>
      <c r="G71" s="165">
        <v>2072636</v>
      </c>
      <c r="H71" s="165">
        <v>1190052</v>
      </c>
      <c r="I71" s="165">
        <v>1476405</v>
      </c>
      <c r="J71" s="165">
        <v>1157305</v>
      </c>
      <c r="K71" s="257"/>
    </row>
    <row r="72" spans="1:11" s="37" customFormat="1" ht="11.25" customHeight="1">
      <c r="A72" s="1386" t="s">
        <v>367</v>
      </c>
      <c r="B72" s="1387"/>
      <c r="C72" s="165">
        <v>4255217</v>
      </c>
      <c r="D72" s="165">
        <v>9153264</v>
      </c>
      <c r="E72" s="165">
        <v>2290720</v>
      </c>
      <c r="F72" s="165">
        <v>594513</v>
      </c>
      <c r="G72" s="165">
        <v>2081384</v>
      </c>
      <c r="H72" s="165">
        <v>1191910</v>
      </c>
      <c r="I72" s="165">
        <v>1499358</v>
      </c>
      <c r="J72" s="165">
        <v>1160958</v>
      </c>
      <c r="K72" s="257"/>
    </row>
    <row r="73" spans="1:11" s="37" customFormat="1" ht="11.25" customHeight="1">
      <c r="A73" s="1386" t="s">
        <v>368</v>
      </c>
      <c r="B73" s="1387"/>
      <c r="C73" s="165">
        <v>4320354</v>
      </c>
      <c r="D73" s="165">
        <v>9264268</v>
      </c>
      <c r="E73" s="165">
        <v>2320090</v>
      </c>
      <c r="F73" s="165">
        <v>599509</v>
      </c>
      <c r="G73" s="165">
        <v>2084165</v>
      </c>
      <c r="H73" s="165">
        <v>1190580</v>
      </c>
      <c r="I73" s="165">
        <v>1517779</v>
      </c>
      <c r="J73" s="165">
        <v>1162296</v>
      </c>
      <c r="K73" s="257"/>
    </row>
    <row r="74" spans="1:11" s="37" customFormat="1" ht="11.25" customHeight="1">
      <c r="A74" s="1386" t="s">
        <v>369</v>
      </c>
      <c r="B74" s="1387"/>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386" t="s">
        <v>468</v>
      </c>
      <c r="B84" s="1387"/>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386" t="s">
        <v>362</v>
      </c>
      <c r="B85" s="1387"/>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386" t="s">
        <v>363</v>
      </c>
      <c r="B86" s="1387"/>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386" t="s">
        <v>364</v>
      </c>
      <c r="B87" s="1387"/>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386" t="s">
        <v>365</v>
      </c>
      <c r="B88" s="1387"/>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386" t="s">
        <v>366</v>
      </c>
      <c r="B89" s="1387"/>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386" t="s">
        <v>367</v>
      </c>
      <c r="B90" s="1387"/>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386" t="s">
        <v>368</v>
      </c>
      <c r="B91" s="1387"/>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386" t="s">
        <v>369</v>
      </c>
      <c r="B92" s="1387"/>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795</v>
      </c>
      <c r="B94" s="209"/>
      <c r="C94" s="209"/>
      <c r="D94" s="209"/>
      <c r="E94" s="209"/>
      <c r="F94" s="209"/>
      <c r="G94" s="209"/>
      <c r="H94" s="209"/>
      <c r="I94" s="209"/>
      <c r="J94" s="209"/>
      <c r="K94" s="209"/>
    </row>
    <row r="95" spans="1:11" s="37" customFormat="1" ht="24" customHeight="1">
      <c r="A95" s="1163" t="s">
        <v>796</v>
      </c>
      <c r="B95" s="1163"/>
      <c r="C95" s="1163"/>
      <c r="D95" s="1163"/>
      <c r="E95" s="1163"/>
      <c r="F95" s="1163"/>
      <c r="G95" s="1163"/>
      <c r="H95" s="1163"/>
      <c r="I95" s="1163"/>
      <c r="J95" s="1163"/>
      <c r="K95" s="1163"/>
    </row>
    <row r="96" spans="1:11" s="37" customFormat="1" ht="11.25" customHeight="1">
      <c r="A96" s="378"/>
      <c r="B96" s="378"/>
      <c r="C96" s="378"/>
      <c r="D96" s="378"/>
      <c r="E96" s="378"/>
      <c r="F96" s="378"/>
      <c r="G96" s="378"/>
      <c r="H96" s="378"/>
      <c r="I96" s="378"/>
      <c r="J96" s="378"/>
      <c r="K96" s="378"/>
    </row>
    <row r="97" spans="1:11" s="37" customFormat="1" ht="11.25" customHeight="1">
      <c r="A97" s="209" t="s">
        <v>245</v>
      </c>
      <c r="B97" s="209"/>
      <c r="C97" s="209"/>
      <c r="D97" s="209"/>
      <c r="E97" s="209"/>
      <c r="F97" s="473"/>
      <c r="G97" s="209"/>
      <c r="H97" s="209"/>
      <c r="I97" s="209"/>
      <c r="J97" s="209"/>
      <c r="K97" s="209"/>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242</v>
      </c>
      <c r="K1" s="62"/>
    </row>
    <row r="2" spans="1:11" s="59" customFormat="1" ht="11.25" customHeight="1">
      <c r="A2" s="3" t="s">
        <v>300</v>
      </c>
      <c r="B2" s="242"/>
      <c r="C2" s="242"/>
      <c r="D2" s="242"/>
      <c r="E2" s="242"/>
      <c r="F2" s="242"/>
      <c r="G2" s="242"/>
      <c r="H2" s="242"/>
      <c r="I2" s="242"/>
      <c r="J2" s="242"/>
      <c r="K2" s="62"/>
    </row>
    <row r="3" spans="1:11" s="59" customFormat="1" ht="11.25" customHeight="1">
      <c r="A3" s="1391" t="s">
        <v>378</v>
      </c>
      <c r="B3" s="1391"/>
      <c r="C3" s="1391"/>
      <c r="D3" s="1391"/>
      <c r="E3" s="1391"/>
      <c r="F3" s="1391"/>
      <c r="G3" s="1391"/>
      <c r="H3" s="1391"/>
      <c r="I3" s="1391"/>
      <c r="J3" s="1391"/>
      <c r="K3" s="62"/>
    </row>
    <row r="4" spans="1:11" s="59" customFormat="1" ht="11.25" customHeight="1">
      <c r="A4" s="1391" t="s">
        <v>799</v>
      </c>
      <c r="B4" s="1391"/>
      <c r="C4" s="1391"/>
      <c r="D4" s="1391"/>
      <c r="E4" s="1391"/>
      <c r="F4" s="1391"/>
      <c r="G4" s="1391"/>
      <c r="H4" s="1391"/>
      <c r="I4" s="261"/>
      <c r="J4" s="261"/>
      <c r="K4" s="62"/>
    </row>
    <row r="5" spans="1:11" ht="8.1" customHeight="1">
      <c r="A5" s="262"/>
      <c r="B5" s="263"/>
      <c r="C5" s="263"/>
      <c r="D5" s="263"/>
      <c r="E5" s="263"/>
      <c r="F5" s="263"/>
      <c r="G5" s="263"/>
      <c r="H5" s="263"/>
      <c r="I5" s="263"/>
      <c r="J5" s="263"/>
    </row>
    <row r="6" spans="1:11" s="60" customFormat="1" ht="12.6" customHeight="1">
      <c r="A6" s="61" t="s">
        <v>380</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303</v>
      </c>
      <c r="D8" s="182" t="s">
        <v>446</v>
      </c>
      <c r="E8" s="105"/>
      <c r="F8" s="105"/>
      <c r="G8" s="105"/>
      <c r="H8" s="105"/>
      <c r="I8" s="105"/>
      <c r="J8" s="23"/>
    </row>
    <row r="9" spans="1:11" s="37" customFormat="1" ht="11.25" customHeight="1">
      <c r="A9" s="18" t="s">
        <v>158</v>
      </c>
      <c r="B9" s="27"/>
      <c r="C9" s="23" t="s">
        <v>304</v>
      </c>
      <c r="D9" s="102" t="s">
        <v>305</v>
      </c>
      <c r="E9" s="44" t="s">
        <v>306</v>
      </c>
      <c r="F9" s="44" t="s">
        <v>307</v>
      </c>
      <c r="G9" s="44" t="s">
        <v>308</v>
      </c>
      <c r="H9" s="44" t="s">
        <v>36</v>
      </c>
      <c r="I9" s="44" t="s">
        <v>310</v>
      </c>
      <c r="J9" s="23" t="s">
        <v>303</v>
      </c>
    </row>
    <row r="10" spans="1:11" s="37" customFormat="1" ht="12.6" customHeight="1">
      <c r="A10" s="22" t="s">
        <v>160</v>
      </c>
      <c r="B10" s="27"/>
      <c r="C10" s="23" t="s">
        <v>169</v>
      </c>
      <c r="D10" s="102" t="s">
        <v>391</v>
      </c>
      <c r="E10" s="102" t="s">
        <v>394</v>
      </c>
      <c r="F10" s="44" t="s">
        <v>313</v>
      </c>
      <c r="G10" s="44" t="s">
        <v>314</v>
      </c>
      <c r="H10" s="44" t="s">
        <v>315</v>
      </c>
      <c r="I10" s="44" t="s">
        <v>303</v>
      </c>
      <c r="J10" s="23" t="s">
        <v>316</v>
      </c>
    </row>
    <row r="11" spans="1:11" s="37" customFormat="1" ht="11.25" customHeight="1">
      <c r="A11" s="18"/>
      <c r="B11" s="27"/>
      <c r="C11" s="23"/>
      <c r="D11" s="102"/>
      <c r="E11" s="102"/>
      <c r="F11" s="44" t="s">
        <v>317</v>
      </c>
      <c r="G11" s="44"/>
      <c r="H11" s="44"/>
      <c r="I11" s="44" t="s">
        <v>382</v>
      </c>
      <c r="J11" s="36" t="s">
        <v>318</v>
      </c>
    </row>
    <row r="12" spans="1:11" s="37" customFormat="1" ht="11.25" customHeight="1">
      <c r="A12" s="18" t="s">
        <v>168</v>
      </c>
      <c r="B12" s="27"/>
      <c r="C12" s="25" t="s">
        <v>320</v>
      </c>
      <c r="D12" s="103" t="s">
        <v>321</v>
      </c>
      <c r="E12" s="129" t="s">
        <v>383</v>
      </c>
      <c r="F12" s="25" t="s">
        <v>323</v>
      </c>
      <c r="G12" s="25" t="s">
        <v>324</v>
      </c>
      <c r="H12" s="25" t="s">
        <v>325</v>
      </c>
      <c r="I12" s="103" t="s">
        <v>326</v>
      </c>
      <c r="J12" s="34"/>
    </row>
    <row r="13" spans="1:11" s="37" customFormat="1" ht="12.6" customHeight="1">
      <c r="A13" s="22" t="s">
        <v>173</v>
      </c>
      <c r="B13" s="27"/>
      <c r="C13" s="25" t="s">
        <v>327</v>
      </c>
      <c r="D13" s="103" t="s">
        <v>392</v>
      </c>
      <c r="E13" s="103" t="s">
        <v>393</v>
      </c>
      <c r="F13" s="25" t="s">
        <v>330</v>
      </c>
      <c r="G13" s="25"/>
      <c r="H13" s="25" t="s">
        <v>331</v>
      </c>
      <c r="I13" s="25" t="s">
        <v>321</v>
      </c>
      <c r="J13" s="25" t="s">
        <v>332</v>
      </c>
    </row>
    <row r="14" spans="1:11" s="37" customFormat="1" ht="11.25" customHeight="1">
      <c r="A14" s="18"/>
      <c r="B14" s="27"/>
      <c r="C14" s="31" t="s">
        <v>178</v>
      </c>
      <c r="D14" s="31"/>
      <c r="E14" s="31"/>
      <c r="F14" s="31" t="s">
        <v>333</v>
      </c>
      <c r="G14" s="31"/>
      <c r="H14" s="31"/>
      <c r="I14" s="31" t="s">
        <v>327</v>
      </c>
      <c r="J14" s="31"/>
    </row>
    <row r="15" spans="1:11" s="37" customFormat="1" ht="11.25" customHeight="1">
      <c r="A15" s="105"/>
      <c r="B15" s="105"/>
      <c r="C15" s="182" t="s">
        <v>464</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389" t="s">
        <v>797</v>
      </c>
      <c r="I35" s="1389"/>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389">
        <v>7689</v>
      </c>
      <c r="I200" s="1389"/>
      <c r="J200" s="249">
        <v>26056</v>
      </c>
      <c r="K200" s="249"/>
    </row>
    <row r="201" spans="1:11" s="37" customFormat="1" ht="11.25" hidden="1" customHeight="1">
      <c r="B201" s="45" t="s">
        <v>185</v>
      </c>
      <c r="C201" s="249">
        <v>426690</v>
      </c>
      <c r="D201" s="249">
        <v>18782</v>
      </c>
      <c r="E201" s="185">
        <v>384578</v>
      </c>
      <c r="F201" s="185">
        <v>375</v>
      </c>
      <c r="G201" s="185">
        <v>16806</v>
      </c>
      <c r="H201" s="1389">
        <v>6149</v>
      </c>
      <c r="I201" s="1389"/>
      <c r="J201" s="249">
        <v>22719</v>
      </c>
      <c r="K201" s="249"/>
    </row>
    <row r="202" spans="1:11" s="37" customFormat="1" ht="11.25" hidden="1" customHeight="1">
      <c r="B202" s="45" t="s">
        <v>186</v>
      </c>
      <c r="C202" s="249">
        <v>468802</v>
      </c>
      <c r="D202" s="249">
        <v>17294</v>
      </c>
      <c r="E202" s="185">
        <v>427111</v>
      </c>
      <c r="F202" s="185">
        <v>373</v>
      </c>
      <c r="G202" s="185">
        <v>17568</v>
      </c>
      <c r="H202" s="1389">
        <f>5433+1023</f>
        <v>6456</v>
      </c>
      <c r="I202" s="1389"/>
      <c r="J202" s="249">
        <v>22883</v>
      </c>
      <c r="K202" s="249"/>
    </row>
    <row r="203" spans="1:11" s="37" customFormat="1" ht="11.25" hidden="1" customHeight="1">
      <c r="B203" s="45" t="s">
        <v>187</v>
      </c>
      <c r="C203" s="249">
        <v>381813</v>
      </c>
      <c r="D203" s="249">
        <v>16874</v>
      </c>
      <c r="E203" s="185">
        <v>339976</v>
      </c>
      <c r="F203" s="185">
        <v>489</v>
      </c>
      <c r="G203" s="185">
        <v>17976</v>
      </c>
      <c r="H203" s="1389">
        <f>5432+1066</f>
        <v>6498</v>
      </c>
      <c r="I203" s="1389"/>
      <c r="J203" s="249">
        <v>23660</v>
      </c>
      <c r="K203" s="249"/>
    </row>
    <row r="204" spans="1:11" s="37" customFormat="1" ht="11.25" hidden="1" customHeight="1">
      <c r="B204" s="45" t="s">
        <v>188</v>
      </c>
      <c r="C204" s="249">
        <v>307635</v>
      </c>
      <c r="D204" s="249">
        <v>12442</v>
      </c>
      <c r="E204" s="185">
        <v>275219</v>
      </c>
      <c r="F204" s="185">
        <v>358</v>
      </c>
      <c r="G204" s="185">
        <v>15240</v>
      </c>
      <c r="H204" s="1389">
        <f>3584+792</f>
        <v>4376</v>
      </c>
      <c r="I204" s="1389"/>
      <c r="J204" s="249">
        <v>17944</v>
      </c>
      <c r="K204" s="249"/>
    </row>
    <row r="205" spans="1:11" s="37" customFormat="1" ht="11.25" hidden="1" customHeight="1">
      <c r="B205" s="45" t="s">
        <v>189</v>
      </c>
      <c r="C205" s="249">
        <v>350724</v>
      </c>
      <c r="D205" s="249">
        <v>10575</v>
      </c>
      <c r="E205" s="185">
        <v>316166</v>
      </c>
      <c r="F205" s="185">
        <v>434</v>
      </c>
      <c r="G205" s="185">
        <v>18143</v>
      </c>
      <c r="H205" s="1389">
        <f>4369+1037</f>
        <v>5406</v>
      </c>
      <c r="I205" s="1389"/>
      <c r="J205" s="249">
        <v>20454</v>
      </c>
      <c r="K205" s="249"/>
    </row>
    <row r="206" spans="1:11" s="37" customFormat="1" ht="11.25" hidden="1" customHeight="1">
      <c r="B206" s="45" t="s">
        <v>190</v>
      </c>
      <c r="C206" s="249">
        <v>350706</v>
      </c>
      <c r="D206" s="249">
        <v>6496</v>
      </c>
      <c r="E206" s="185">
        <v>321120</v>
      </c>
      <c r="F206" s="185">
        <v>402</v>
      </c>
      <c r="G206" s="185">
        <v>18188</v>
      </c>
      <c r="H206" s="1389">
        <f>3535+965</f>
        <v>4500</v>
      </c>
      <c r="I206" s="1389"/>
      <c r="J206" s="249">
        <v>18367</v>
      </c>
      <c r="K206" s="249"/>
    </row>
    <row r="207" spans="1:11" s="37" customFormat="1" ht="11.25" hidden="1" customHeight="1">
      <c r="B207" s="45" t="s">
        <v>191</v>
      </c>
      <c r="C207" s="249">
        <v>306095</v>
      </c>
      <c r="D207" s="249">
        <v>3811</v>
      </c>
      <c r="E207" s="185">
        <v>279725</v>
      </c>
      <c r="F207" s="185">
        <v>606</v>
      </c>
      <c r="G207" s="185">
        <v>18059</v>
      </c>
      <c r="H207" s="1389">
        <f>2895+999</f>
        <v>3894</v>
      </c>
      <c r="I207" s="1389"/>
      <c r="J207" s="249">
        <v>14289</v>
      </c>
      <c r="K207" s="249"/>
    </row>
    <row r="208" spans="1:11" s="37" customFormat="1" ht="11.25" hidden="1" customHeight="1">
      <c r="A208" s="52"/>
      <c r="B208" s="45" t="s">
        <v>192</v>
      </c>
      <c r="C208" s="249">
        <v>241250</v>
      </c>
      <c r="D208" s="249">
        <v>2946</v>
      </c>
      <c r="E208" s="185">
        <v>215564</v>
      </c>
      <c r="F208" s="185">
        <v>778</v>
      </c>
      <c r="G208" s="185">
        <v>16446</v>
      </c>
      <c r="H208" s="1389">
        <f>4458+1058</f>
        <v>5516</v>
      </c>
      <c r="I208" s="1389"/>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73" t="s">
        <v>193</v>
      </c>
      <c r="B210" s="1166"/>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73" t="s">
        <v>194</v>
      </c>
      <c r="B211" s="1166"/>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73" t="s">
        <v>195</v>
      </c>
      <c r="B212" s="1166"/>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73" t="s">
        <v>196</v>
      </c>
      <c r="B213" s="1166"/>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73" t="s">
        <v>197</v>
      </c>
      <c r="B214" s="1166"/>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73" t="s">
        <v>198</v>
      </c>
      <c r="B215" s="1166"/>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73" t="s">
        <v>199</v>
      </c>
      <c r="B216" s="1166"/>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73" t="s">
        <v>200</v>
      </c>
      <c r="B217" s="1166"/>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73" t="s">
        <v>201</v>
      </c>
      <c r="B218" s="1166"/>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73" t="s">
        <v>202</v>
      </c>
      <c r="B219" s="1166"/>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73" t="s">
        <v>203</v>
      </c>
      <c r="B220" s="1166"/>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73" t="s">
        <v>204</v>
      </c>
      <c r="B221" s="1166"/>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393"/>
      <c r="I222" s="1393"/>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73" t="s">
        <v>193</v>
      </c>
      <c r="B237" s="1166"/>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73" t="s">
        <v>194</v>
      </c>
      <c r="B238" s="1166"/>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73" t="s">
        <v>195</v>
      </c>
      <c r="B239" s="1166"/>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73" t="s">
        <v>196</v>
      </c>
      <c r="B240" s="1166"/>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73" t="s">
        <v>197</v>
      </c>
      <c r="B241" s="1166"/>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73" t="s">
        <v>198</v>
      </c>
      <c r="B242" s="1166"/>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73" t="s">
        <v>199</v>
      </c>
      <c r="B243" s="1166"/>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73" t="s">
        <v>200</v>
      </c>
      <c r="B244" s="1166"/>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73" t="s">
        <v>201</v>
      </c>
      <c r="B245" s="1166"/>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73" t="s">
        <v>202</v>
      </c>
      <c r="B246" s="1166"/>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73" t="s">
        <v>203</v>
      </c>
      <c r="B247" s="1166"/>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73" t="s">
        <v>204</v>
      </c>
      <c r="B248" s="1166"/>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65" t="s">
        <v>193</v>
      </c>
      <c r="B281" s="1166"/>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65" t="s">
        <v>194</v>
      </c>
      <c r="B282" s="1166"/>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65" t="s">
        <v>195</v>
      </c>
      <c r="B283" s="1166"/>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65" t="s">
        <v>196</v>
      </c>
      <c r="B284" s="1166"/>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65" t="s">
        <v>197</v>
      </c>
      <c r="B285" s="1166"/>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65" t="s">
        <v>198</v>
      </c>
      <c r="B286" s="1166"/>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65" t="s">
        <v>199</v>
      </c>
      <c r="B287" s="1166"/>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65" t="s">
        <v>200</v>
      </c>
      <c r="B288" s="1166"/>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65" t="s">
        <v>201</v>
      </c>
      <c r="B289" s="1166"/>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65" t="s">
        <v>202</v>
      </c>
      <c r="B290" s="1166"/>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65" t="s">
        <v>203</v>
      </c>
      <c r="B291" s="1166"/>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65" t="s">
        <v>204</v>
      </c>
      <c r="B292" s="1166"/>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73" t="s">
        <v>193</v>
      </c>
      <c r="B309" s="1166"/>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73" t="s">
        <v>194</v>
      </c>
      <c r="B310" s="1166"/>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73" t="s">
        <v>195</v>
      </c>
      <c r="B311" s="1166"/>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73" t="s">
        <v>196</v>
      </c>
      <c r="B312" s="1166"/>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73" t="s">
        <v>197</v>
      </c>
      <c r="B313" s="1166"/>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73" t="s">
        <v>198</v>
      </c>
      <c r="B314" s="1166"/>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73" t="s">
        <v>199</v>
      </c>
      <c r="B315" s="1166"/>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73" t="s">
        <v>200</v>
      </c>
      <c r="B316" s="1166"/>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73" t="s">
        <v>201</v>
      </c>
      <c r="B317" s="1166"/>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73" t="s">
        <v>202</v>
      </c>
      <c r="B318" s="1166"/>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73" t="s">
        <v>203</v>
      </c>
      <c r="B319" s="1166"/>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73" t="s">
        <v>204</v>
      </c>
      <c r="B320" s="1166"/>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73" t="s">
        <v>193</v>
      </c>
      <c r="B337" s="1166"/>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73" t="s">
        <v>194</v>
      </c>
      <c r="B338" s="1166"/>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73" t="s">
        <v>195</v>
      </c>
      <c r="B339" s="1166"/>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73" t="s">
        <v>196</v>
      </c>
      <c r="B340" s="1166"/>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73" t="s">
        <v>197</v>
      </c>
      <c r="B341" s="1166"/>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73" t="s">
        <v>198</v>
      </c>
      <c r="B342" s="1166"/>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73" t="s">
        <v>199</v>
      </c>
      <c r="B343" s="1166"/>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73" t="s">
        <v>200</v>
      </c>
      <c r="B344" s="1166"/>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73" t="s">
        <v>201</v>
      </c>
      <c r="B345" s="1166"/>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73" t="s">
        <v>202</v>
      </c>
      <c r="B346" s="1166"/>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73" t="s">
        <v>203</v>
      </c>
      <c r="B347" s="1166"/>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73" t="s">
        <v>204</v>
      </c>
      <c r="B348" s="1166"/>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hidden="1" customHeight="1">
      <c r="B353" s="45" t="s">
        <v>183</v>
      </c>
      <c r="C353" s="265"/>
      <c r="D353" s="165"/>
      <c r="E353" s="249"/>
      <c r="F353" s="249"/>
      <c r="G353" s="249"/>
      <c r="H353" s="249"/>
      <c r="I353" s="249"/>
      <c r="J353" s="249"/>
      <c r="K353" s="249"/>
    </row>
    <row r="354" spans="1:11" s="37" customFormat="1" ht="11.25" hidden="1" customHeight="1">
      <c r="B354" s="45" t="s">
        <v>184</v>
      </c>
      <c r="C354" s="265"/>
      <c r="D354" s="165"/>
      <c r="E354" s="249"/>
      <c r="F354" s="249"/>
      <c r="G354" s="249"/>
      <c r="H354" s="249"/>
      <c r="I354" s="249"/>
      <c r="J354" s="249"/>
      <c r="K354" s="249"/>
    </row>
    <row r="355" spans="1:11" s="37" customFormat="1" ht="11.25" hidden="1" customHeight="1">
      <c r="B355" s="45" t="s">
        <v>185</v>
      </c>
      <c r="C355" s="265"/>
      <c r="D355" s="165"/>
      <c r="E355" s="249"/>
      <c r="F355" s="249"/>
      <c r="G355" s="249"/>
      <c r="H355" s="249"/>
      <c r="I355" s="249"/>
      <c r="J355" s="249"/>
      <c r="K355" s="249"/>
    </row>
    <row r="356" spans="1:11" s="37" customFormat="1" ht="11.25" hidden="1" customHeight="1">
      <c r="B356" s="45" t="s">
        <v>186</v>
      </c>
      <c r="C356" s="265"/>
      <c r="D356" s="165"/>
      <c r="E356" s="249"/>
      <c r="F356" s="249"/>
      <c r="G356" s="249"/>
      <c r="H356" s="249"/>
      <c r="I356" s="249"/>
      <c r="J356" s="249"/>
      <c r="K356" s="249"/>
    </row>
    <row r="357" spans="1:11" s="37" customFormat="1" ht="11.25" hidden="1" customHeight="1">
      <c r="B357" s="45" t="s">
        <v>187</v>
      </c>
      <c r="C357" s="265"/>
      <c r="D357" s="165"/>
      <c r="E357" s="249"/>
      <c r="F357" s="249"/>
      <c r="G357" s="249"/>
      <c r="H357" s="249"/>
      <c r="I357" s="249"/>
      <c r="J357" s="249"/>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11.25"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73" t="s">
        <v>193</v>
      </c>
      <c r="B365" s="1166"/>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customHeight="1">
      <c r="A366" s="1173" t="s">
        <v>194</v>
      </c>
      <c r="B366" s="1166"/>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73" t="s">
        <v>195</v>
      </c>
      <c r="B367" s="1166"/>
      <c r="C367" s="188">
        <f t="shared" ref="C367:J367" si="79">SUM(C351:C353)</f>
        <v>476900</v>
      </c>
      <c r="D367" s="188">
        <f t="shared" si="79"/>
        <v>13854</v>
      </c>
      <c r="E367" s="188">
        <f t="shared" si="79"/>
        <v>415345</v>
      </c>
      <c r="F367" s="188">
        <f t="shared" si="79"/>
        <v>757</v>
      </c>
      <c r="G367" s="188">
        <f t="shared" si="79"/>
        <v>34381</v>
      </c>
      <c r="H367" s="188">
        <f t="shared" si="79"/>
        <v>5365</v>
      </c>
      <c r="I367" s="188">
        <f t="shared" si="79"/>
        <v>7198</v>
      </c>
      <c r="J367" s="188">
        <f t="shared" si="79"/>
        <v>33590</v>
      </c>
      <c r="K367" s="249"/>
    </row>
    <row r="368" spans="1:11" s="37" customFormat="1" ht="11.25" hidden="1" customHeight="1">
      <c r="A368" s="1173" t="s">
        <v>196</v>
      </c>
      <c r="B368" s="1166"/>
      <c r="C368" s="188">
        <f t="shared" ref="C368:J368" si="80">SUM(C351:C354)</f>
        <v>476900</v>
      </c>
      <c r="D368" s="188">
        <f t="shared" si="80"/>
        <v>13854</v>
      </c>
      <c r="E368" s="188">
        <f t="shared" si="80"/>
        <v>415345</v>
      </c>
      <c r="F368" s="188">
        <f t="shared" si="80"/>
        <v>757</v>
      </c>
      <c r="G368" s="188">
        <f t="shared" si="80"/>
        <v>34381</v>
      </c>
      <c r="H368" s="188">
        <f t="shared" si="80"/>
        <v>5365</v>
      </c>
      <c r="I368" s="188">
        <f t="shared" si="80"/>
        <v>7198</v>
      </c>
      <c r="J368" s="188">
        <f t="shared" si="80"/>
        <v>33590</v>
      </c>
      <c r="K368" s="249"/>
    </row>
    <row r="369" spans="1:11" s="37" customFormat="1" ht="11.25" hidden="1" customHeight="1">
      <c r="A369" s="1173" t="s">
        <v>197</v>
      </c>
      <c r="B369" s="1166"/>
      <c r="C369" s="188">
        <f t="shared" ref="C369:J369" si="81">SUM(C351:C355)</f>
        <v>476900</v>
      </c>
      <c r="D369" s="188">
        <f t="shared" si="81"/>
        <v>13854</v>
      </c>
      <c r="E369" s="188">
        <f t="shared" si="81"/>
        <v>415345</v>
      </c>
      <c r="F369" s="188">
        <f t="shared" si="81"/>
        <v>757</v>
      </c>
      <c r="G369" s="188">
        <f t="shared" si="81"/>
        <v>34381</v>
      </c>
      <c r="H369" s="188">
        <f t="shared" si="81"/>
        <v>5365</v>
      </c>
      <c r="I369" s="188">
        <f t="shared" si="81"/>
        <v>7198</v>
      </c>
      <c r="J369" s="188">
        <f t="shared" si="81"/>
        <v>33590</v>
      </c>
      <c r="K369" s="249"/>
    </row>
    <row r="370" spans="1:11" s="37" customFormat="1" ht="11.25" hidden="1" customHeight="1">
      <c r="A370" s="1173" t="s">
        <v>198</v>
      </c>
      <c r="B370" s="1166"/>
      <c r="C370" s="188">
        <f t="shared" ref="C370:J370" si="82">SUM(C351:C356)</f>
        <v>476900</v>
      </c>
      <c r="D370" s="188">
        <f t="shared" si="82"/>
        <v>13854</v>
      </c>
      <c r="E370" s="188">
        <f t="shared" si="82"/>
        <v>415345</v>
      </c>
      <c r="F370" s="188">
        <f t="shared" si="82"/>
        <v>757</v>
      </c>
      <c r="G370" s="188">
        <f t="shared" si="82"/>
        <v>34381</v>
      </c>
      <c r="H370" s="188">
        <f t="shared" si="82"/>
        <v>5365</v>
      </c>
      <c r="I370" s="188">
        <f t="shared" si="82"/>
        <v>7198</v>
      </c>
      <c r="J370" s="188">
        <f t="shared" si="82"/>
        <v>33590</v>
      </c>
      <c r="K370" s="249"/>
    </row>
    <row r="371" spans="1:11" s="37" customFormat="1" ht="11.25" hidden="1" customHeight="1">
      <c r="A371" s="1173" t="s">
        <v>199</v>
      </c>
      <c r="B371" s="1166"/>
      <c r="C371" s="188">
        <f t="shared" ref="C371:J371" si="83">SUM(C351:C357)</f>
        <v>476900</v>
      </c>
      <c r="D371" s="188">
        <f t="shared" si="83"/>
        <v>13854</v>
      </c>
      <c r="E371" s="188">
        <f t="shared" si="83"/>
        <v>415345</v>
      </c>
      <c r="F371" s="188">
        <f t="shared" si="83"/>
        <v>757</v>
      </c>
      <c r="G371" s="188">
        <f t="shared" si="83"/>
        <v>34381</v>
      </c>
      <c r="H371" s="188">
        <f t="shared" si="83"/>
        <v>5365</v>
      </c>
      <c r="I371" s="188">
        <f t="shared" si="83"/>
        <v>7198</v>
      </c>
      <c r="J371" s="188">
        <f t="shared" si="83"/>
        <v>33590</v>
      </c>
      <c r="K371" s="249"/>
    </row>
    <row r="372" spans="1:11" s="37" customFormat="1" ht="11.25" hidden="1" customHeight="1">
      <c r="A372" s="1173" t="s">
        <v>200</v>
      </c>
      <c r="B372" s="1166"/>
      <c r="C372" s="188">
        <f t="shared" ref="C372:J372" si="84">SUM(C351:C358)</f>
        <v>476900</v>
      </c>
      <c r="D372" s="188">
        <f t="shared" si="84"/>
        <v>13854</v>
      </c>
      <c r="E372" s="188">
        <f t="shared" si="84"/>
        <v>415345</v>
      </c>
      <c r="F372" s="188">
        <f t="shared" si="84"/>
        <v>757</v>
      </c>
      <c r="G372" s="188">
        <f t="shared" si="84"/>
        <v>34381</v>
      </c>
      <c r="H372" s="188">
        <f t="shared" si="84"/>
        <v>5365</v>
      </c>
      <c r="I372" s="188">
        <f t="shared" si="84"/>
        <v>7198</v>
      </c>
      <c r="J372" s="188">
        <f t="shared" si="84"/>
        <v>33590</v>
      </c>
      <c r="K372" s="249"/>
    </row>
    <row r="373" spans="1:11" s="37" customFormat="1" ht="11.25" hidden="1" customHeight="1">
      <c r="A373" s="1173" t="s">
        <v>201</v>
      </c>
      <c r="B373" s="1166"/>
      <c r="C373" s="188">
        <f t="shared" ref="C373:J373" si="85">SUM(C351:C359)</f>
        <v>476900</v>
      </c>
      <c r="D373" s="188">
        <f t="shared" si="85"/>
        <v>13854</v>
      </c>
      <c r="E373" s="188">
        <f t="shared" si="85"/>
        <v>415345</v>
      </c>
      <c r="F373" s="188">
        <f t="shared" si="85"/>
        <v>757</v>
      </c>
      <c r="G373" s="188">
        <f t="shared" si="85"/>
        <v>34381</v>
      </c>
      <c r="H373" s="188">
        <f t="shared" si="85"/>
        <v>5365</v>
      </c>
      <c r="I373" s="188">
        <f t="shared" si="85"/>
        <v>7198</v>
      </c>
      <c r="J373" s="188">
        <f t="shared" si="85"/>
        <v>33590</v>
      </c>
      <c r="K373" s="249"/>
    </row>
    <row r="374" spans="1:11" s="37" customFormat="1" ht="11.25" hidden="1" customHeight="1">
      <c r="A374" s="1173" t="s">
        <v>202</v>
      </c>
      <c r="B374" s="1166"/>
      <c r="C374" s="188">
        <f t="shared" ref="C374:J374" si="86">SUM(C351:C360)</f>
        <v>476900</v>
      </c>
      <c r="D374" s="188">
        <f t="shared" si="86"/>
        <v>13854</v>
      </c>
      <c r="E374" s="188">
        <f t="shared" si="86"/>
        <v>415345</v>
      </c>
      <c r="F374" s="188">
        <f t="shared" si="86"/>
        <v>757</v>
      </c>
      <c r="G374" s="188">
        <f t="shared" si="86"/>
        <v>34381</v>
      </c>
      <c r="H374" s="188">
        <f t="shared" si="86"/>
        <v>5365</v>
      </c>
      <c r="I374" s="188">
        <f t="shared" si="86"/>
        <v>7198</v>
      </c>
      <c r="J374" s="188">
        <f t="shared" si="86"/>
        <v>33590</v>
      </c>
      <c r="K374" s="249"/>
    </row>
    <row r="375" spans="1:11" s="37" customFormat="1" ht="11.25" hidden="1" customHeight="1">
      <c r="A375" s="1173" t="s">
        <v>203</v>
      </c>
      <c r="B375" s="1166"/>
      <c r="C375" s="188">
        <f t="shared" ref="C375:J375" si="87">SUM(C351:C361)</f>
        <v>476900</v>
      </c>
      <c r="D375" s="188">
        <f t="shared" si="87"/>
        <v>13854</v>
      </c>
      <c r="E375" s="188">
        <f t="shared" si="87"/>
        <v>415345</v>
      </c>
      <c r="F375" s="188">
        <f t="shared" si="87"/>
        <v>757</v>
      </c>
      <c r="G375" s="188">
        <f t="shared" si="87"/>
        <v>34381</v>
      </c>
      <c r="H375" s="188">
        <f t="shared" si="87"/>
        <v>5365</v>
      </c>
      <c r="I375" s="188">
        <f t="shared" si="87"/>
        <v>7198</v>
      </c>
      <c r="J375" s="188">
        <f t="shared" si="87"/>
        <v>33590</v>
      </c>
      <c r="K375" s="249"/>
    </row>
    <row r="376" spans="1:11" s="37" customFormat="1" ht="11.25" hidden="1" customHeight="1">
      <c r="A376" s="1173" t="s">
        <v>204</v>
      </c>
      <c r="B376" s="1166"/>
      <c r="C376" s="188">
        <f t="shared" ref="C376:J376" si="88">SUM(C351:C362)</f>
        <v>476900</v>
      </c>
      <c r="D376" s="188">
        <f t="shared" si="88"/>
        <v>13854</v>
      </c>
      <c r="E376" s="188">
        <f t="shared" si="88"/>
        <v>415345</v>
      </c>
      <c r="F376" s="188">
        <f t="shared" si="88"/>
        <v>757</v>
      </c>
      <c r="G376" s="188">
        <f t="shared" si="88"/>
        <v>34381</v>
      </c>
      <c r="H376" s="188">
        <f t="shared" si="88"/>
        <v>5365</v>
      </c>
      <c r="I376" s="188">
        <f t="shared" si="88"/>
        <v>7198</v>
      </c>
      <c r="J376" s="188">
        <f t="shared" si="88"/>
        <v>33590</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392">
        <v>-25</v>
      </c>
      <c r="I395" s="1392"/>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392">
        <v>12.5</v>
      </c>
      <c r="I396" s="1392"/>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388"/>
      <c r="I445" s="1388"/>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388"/>
      <c r="I446" s="1388"/>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388">
        <f t="shared" ref="H447:H455" si="100">H199/SUM(H185:I185)*100-100</f>
        <v>-70.878475394857062</v>
      </c>
      <c r="I447" s="1388"/>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388">
        <f t="shared" si="100"/>
        <v>-21.460674157303373</v>
      </c>
      <c r="I448" s="1388"/>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388">
        <f t="shared" si="100"/>
        <v>-26.03151690123903</v>
      </c>
      <c r="I449" s="1388"/>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388">
        <f t="shared" si="100"/>
        <v>-23.479909920587886</v>
      </c>
      <c r="I450" s="1388"/>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388">
        <f t="shared" si="100"/>
        <v>-26.849037487335352</v>
      </c>
      <c r="I451" s="1388"/>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388">
        <f t="shared" si="100"/>
        <v>-39.499516106733033</v>
      </c>
      <c r="I452" s="1388"/>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388">
        <f t="shared" si="100"/>
        <v>-40.736680552510421</v>
      </c>
      <c r="I453" s="1388"/>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388">
        <f t="shared" si="100"/>
        <v>-30.896805896805901</v>
      </c>
      <c r="I454" s="1388"/>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388">
        <f t="shared" si="100"/>
        <v>-28.154981549815489</v>
      </c>
      <c r="I455" s="1388"/>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388">
        <f>H208/I194*100-100</f>
        <v>15.301003344481614</v>
      </c>
      <c r="I456" s="1388"/>
      <c r="J456" s="385">
        <f t="shared" si="99"/>
        <v>-3.7674541143409215</v>
      </c>
    </row>
    <row r="457" spans="1:10" s="37" customFormat="1" ht="8.1" hidden="1" customHeight="1">
      <c r="A457" s="52"/>
      <c r="B457" s="45"/>
      <c r="C457" s="406"/>
      <c r="D457" s="406"/>
      <c r="E457" s="406"/>
      <c r="F457" s="406"/>
      <c r="G457" s="406"/>
      <c r="H457" s="1388"/>
      <c r="I457" s="1388"/>
      <c r="J457" s="406"/>
    </row>
    <row r="458" spans="1:10" s="37" customFormat="1" ht="11.25" hidden="1" customHeight="1">
      <c r="A458" s="37">
        <v>2010</v>
      </c>
      <c r="B458" s="45"/>
      <c r="C458" s="406"/>
      <c r="D458" s="477"/>
      <c r="E458" s="477"/>
      <c r="F458" s="477"/>
      <c r="G458" s="477"/>
      <c r="H458" s="1388"/>
      <c r="I458" s="1388"/>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390">
        <f t="shared" si="101"/>
        <v>-44.883096972019928</v>
      </c>
      <c r="I459" s="1390"/>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390">
        <f t="shared" si="101"/>
        <v>-26.291879613855755</v>
      </c>
      <c r="I460" s="1390"/>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390">
        <f t="shared" si="101"/>
        <v>2.8238458090542338</v>
      </c>
      <c r="I461" s="1390"/>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390" t="s">
        <v>244</v>
      </c>
      <c r="I462" s="1390"/>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390" t="s">
        <v>244</v>
      </c>
      <c r="I463" s="1390"/>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390" t="s">
        <v>244</v>
      </c>
      <c r="I464" s="1390"/>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390" t="s">
        <v>244</v>
      </c>
      <c r="I465" s="1390"/>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390" t="s">
        <v>244</v>
      </c>
      <c r="I466" s="1390"/>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390" t="s">
        <v>244</v>
      </c>
      <c r="I467" s="1390"/>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390" t="s">
        <v>244</v>
      </c>
      <c r="I468" s="1390"/>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390" t="s">
        <v>244</v>
      </c>
      <c r="I469" s="1390"/>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390" t="s">
        <v>244</v>
      </c>
      <c r="I470" s="1390"/>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388"/>
      <c r="I472" s="1388"/>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73" t="s">
        <v>193</v>
      </c>
      <c r="B486" s="1166"/>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73" t="s">
        <v>194</v>
      </c>
      <c r="B487" s="1166"/>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73" t="s">
        <v>195</v>
      </c>
      <c r="B488" s="1166"/>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73" t="s">
        <v>196</v>
      </c>
      <c r="B489" s="1166"/>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73" t="s">
        <v>197</v>
      </c>
      <c r="B490" s="1166"/>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73" t="s">
        <v>198</v>
      </c>
      <c r="B491" s="1166"/>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73" t="s">
        <v>199</v>
      </c>
      <c r="B492" s="1166"/>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73" t="s">
        <v>200</v>
      </c>
      <c r="B493" s="1166"/>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73" t="s">
        <v>201</v>
      </c>
      <c r="B494" s="1166"/>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73" t="s">
        <v>202</v>
      </c>
      <c r="B495" s="1166"/>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73" t="s">
        <v>203</v>
      </c>
      <c r="B496" s="1166"/>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73" t="s">
        <v>204</v>
      </c>
      <c r="B497" s="1166"/>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388"/>
      <c r="I499" s="1388"/>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66">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73" t="s">
        <v>193</v>
      </c>
      <c r="B513" s="1166"/>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73" t="s">
        <v>194</v>
      </c>
      <c r="B514" s="1166"/>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73" t="s">
        <v>195</v>
      </c>
      <c r="B515" s="1166"/>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73" t="s">
        <v>196</v>
      </c>
      <c r="B516" s="1166"/>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73" t="s">
        <v>197</v>
      </c>
      <c r="B517" s="1166"/>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73" t="s">
        <v>198</v>
      </c>
      <c r="B518" s="1166"/>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73" t="s">
        <v>199</v>
      </c>
      <c r="B519" s="1166"/>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73" t="s">
        <v>200</v>
      </c>
      <c r="B520" s="1166"/>
      <c r="C520" s="55">
        <f t="shared" si="107"/>
        <v>-0.66325562243247305</v>
      </c>
      <c r="D520" s="566">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73" t="s">
        <v>201</v>
      </c>
      <c r="B521" s="1166"/>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73" t="s">
        <v>202</v>
      </c>
      <c r="B522" s="1166"/>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73" t="s">
        <v>203</v>
      </c>
      <c r="B523" s="1166"/>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73" t="s">
        <v>204</v>
      </c>
      <c r="B524" s="1166"/>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388"/>
      <c r="I526" s="1388"/>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73" t="s">
        <v>193</v>
      </c>
      <c r="B541" s="1166"/>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73" t="s">
        <v>194</v>
      </c>
      <c r="B542" s="1166"/>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73" t="s">
        <v>195</v>
      </c>
      <c r="B543" s="1166"/>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73" t="s">
        <v>196</v>
      </c>
      <c r="B544" s="1166"/>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73" t="s">
        <v>197</v>
      </c>
      <c r="B545" s="1166"/>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73" t="s">
        <v>198</v>
      </c>
      <c r="B546" s="1166"/>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73" t="s">
        <v>199</v>
      </c>
      <c r="B547" s="1166"/>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73" t="s">
        <v>200</v>
      </c>
      <c r="B548" s="1166"/>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73" t="s">
        <v>201</v>
      </c>
      <c r="B549" s="1166"/>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73" t="s">
        <v>202</v>
      </c>
      <c r="B550" s="1166"/>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73" t="s">
        <v>203</v>
      </c>
      <c r="B551" s="1166"/>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73" t="s">
        <v>204</v>
      </c>
      <c r="B552" s="1166"/>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388"/>
      <c r="I554" s="1388"/>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hidden="1" customHeight="1">
      <c r="B557" s="45" t="s">
        <v>183</v>
      </c>
      <c r="C557" s="385">
        <f t="shared" si="110"/>
        <v>-100</v>
      </c>
      <c r="D557" s="385">
        <f t="shared" si="110"/>
        <v>-100</v>
      </c>
      <c r="E557" s="385">
        <f t="shared" si="110"/>
        <v>-100</v>
      </c>
      <c r="F557" s="385">
        <f t="shared" si="110"/>
        <v>-100</v>
      </c>
      <c r="G557" s="385">
        <f t="shared" si="110"/>
        <v>-100</v>
      </c>
      <c r="H557" s="385">
        <f t="shared" si="110"/>
        <v>-100</v>
      </c>
      <c r="I557" s="385">
        <f t="shared" si="110"/>
        <v>-100</v>
      </c>
      <c r="J557" s="385">
        <f t="shared" si="110"/>
        <v>-100</v>
      </c>
    </row>
    <row r="558" spans="1:10" s="37" customFormat="1" ht="11.25" hidden="1" customHeight="1">
      <c r="B558" s="45" t="s">
        <v>184</v>
      </c>
      <c r="C558" s="385">
        <f t="shared" si="110"/>
        <v>-100</v>
      </c>
      <c r="D558" s="385">
        <f t="shared" si="110"/>
        <v>-100</v>
      </c>
      <c r="E558" s="385">
        <f t="shared" si="110"/>
        <v>-100</v>
      </c>
      <c r="F558" s="385">
        <f t="shared" si="110"/>
        <v>-100</v>
      </c>
      <c r="G558" s="385">
        <f t="shared" si="110"/>
        <v>-100</v>
      </c>
      <c r="H558" s="385">
        <f t="shared" si="110"/>
        <v>-100</v>
      </c>
      <c r="I558" s="385">
        <f t="shared" si="110"/>
        <v>-100</v>
      </c>
      <c r="J558" s="385">
        <f t="shared" si="110"/>
        <v>-100</v>
      </c>
    </row>
    <row r="559" spans="1:10" s="37" customFormat="1" ht="11.25" hidden="1" customHeight="1">
      <c r="B559" s="45" t="s">
        <v>185</v>
      </c>
      <c r="C559" s="385">
        <f t="shared" si="110"/>
        <v>-100</v>
      </c>
      <c r="D559" s="385">
        <f t="shared" si="110"/>
        <v>-100</v>
      </c>
      <c r="E559" s="385">
        <f t="shared" si="110"/>
        <v>-100</v>
      </c>
      <c r="F559" s="385">
        <f t="shared" si="110"/>
        <v>-100</v>
      </c>
      <c r="G559" s="385">
        <f t="shared" si="110"/>
        <v>-100</v>
      </c>
      <c r="H559" s="385">
        <f t="shared" si="110"/>
        <v>-100</v>
      </c>
      <c r="I559" s="385">
        <f t="shared" si="110"/>
        <v>-100</v>
      </c>
      <c r="J559" s="385">
        <f t="shared" si="110"/>
        <v>-100</v>
      </c>
    </row>
    <row r="560" spans="1:10" s="37" customFormat="1" ht="11.25" hidden="1" customHeight="1">
      <c r="B560" s="45" t="s">
        <v>186</v>
      </c>
      <c r="C560" s="385">
        <f t="shared" si="110"/>
        <v>-100</v>
      </c>
      <c r="D560" s="385">
        <f t="shared" si="110"/>
        <v>-100</v>
      </c>
      <c r="E560" s="385">
        <f t="shared" si="110"/>
        <v>-100</v>
      </c>
      <c r="F560" s="385">
        <f t="shared" si="110"/>
        <v>-100</v>
      </c>
      <c r="G560" s="385">
        <f t="shared" si="110"/>
        <v>-100</v>
      </c>
      <c r="H560" s="385">
        <f t="shared" si="110"/>
        <v>-100</v>
      </c>
      <c r="I560" s="385">
        <f t="shared" si="110"/>
        <v>-100</v>
      </c>
      <c r="J560" s="385">
        <f t="shared" si="110"/>
        <v>-100</v>
      </c>
    </row>
    <row r="561" spans="1:10" s="37" customFormat="1" ht="11.25" hidden="1" customHeight="1">
      <c r="B561" s="45" t="s">
        <v>187</v>
      </c>
      <c r="C561" s="385">
        <f t="shared" si="110"/>
        <v>-100</v>
      </c>
      <c r="D561" s="385">
        <f t="shared" si="110"/>
        <v>-100</v>
      </c>
      <c r="E561" s="385">
        <f t="shared" si="110"/>
        <v>-100</v>
      </c>
      <c r="F561" s="385">
        <f t="shared" si="110"/>
        <v>-100</v>
      </c>
      <c r="G561" s="385">
        <f t="shared" si="110"/>
        <v>-100</v>
      </c>
      <c r="H561" s="385">
        <f t="shared" si="110"/>
        <v>-100</v>
      </c>
      <c r="I561" s="385">
        <f t="shared" si="110"/>
        <v>-100</v>
      </c>
      <c r="J561" s="385">
        <f t="shared" si="110"/>
        <v>-100</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11.25" customHeight="1">
      <c r="A567" s="52"/>
      <c r="B567" s="45"/>
      <c r="C567" s="385"/>
      <c r="D567" s="385"/>
      <c r="E567" s="385"/>
      <c r="F567" s="385"/>
      <c r="G567" s="385"/>
      <c r="H567" s="488"/>
      <c r="I567" s="488"/>
      <c r="J567" s="385"/>
    </row>
    <row r="568" spans="1:10" s="37" customFormat="1" ht="11.25" hidden="1" customHeight="1">
      <c r="A568" s="1173" t="s">
        <v>193</v>
      </c>
      <c r="B568" s="1166"/>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customHeight="1">
      <c r="A569" s="1173" t="s">
        <v>194</v>
      </c>
      <c r="B569" s="1166"/>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73" t="s">
        <v>195</v>
      </c>
      <c r="B570" s="1166"/>
      <c r="C570" s="55">
        <f t="shared" si="111"/>
        <v>-38.7908595719339</v>
      </c>
      <c r="D570" s="55">
        <f t="shared" si="111"/>
        <v>-57.182593645691682</v>
      </c>
      <c r="E570" s="55">
        <f t="shared" si="111"/>
        <v>-38.37218101451576</v>
      </c>
      <c r="F570" s="55">
        <f t="shared" si="111"/>
        <v>-29.646840148698885</v>
      </c>
      <c r="G570" s="55">
        <f t="shared" si="111"/>
        <v>-34.443702926875773</v>
      </c>
      <c r="H570" s="55">
        <f t="shared" si="111"/>
        <v>-20.577350111028863</v>
      </c>
      <c r="I570" s="55">
        <f t="shared" si="111"/>
        <v>-42.613409870047036</v>
      </c>
      <c r="J570" s="55">
        <f t="shared" si="111"/>
        <v>-33.802372787828631</v>
      </c>
    </row>
    <row r="571" spans="1:10" s="37" customFormat="1" ht="11.25" hidden="1" customHeight="1">
      <c r="A571" s="1173" t="s">
        <v>196</v>
      </c>
      <c r="B571" s="1166"/>
      <c r="C571" s="55">
        <f t="shared" si="111"/>
        <v>-57.387074406868102</v>
      </c>
      <c r="D571" s="55">
        <f t="shared" si="111"/>
        <v>-75.085870483931885</v>
      </c>
      <c r="E571" s="55">
        <f t="shared" si="111"/>
        <v>-56.662712163280297</v>
      </c>
      <c r="F571" s="55">
        <f t="shared" si="111"/>
        <v>-52.179406190777009</v>
      </c>
      <c r="G571" s="55">
        <f t="shared" si="111"/>
        <v>-54.068027574413506</v>
      </c>
      <c r="H571" s="55">
        <f t="shared" si="111"/>
        <v>-44.855586391201562</v>
      </c>
      <c r="I571" s="55">
        <f t="shared" si="111"/>
        <v>-62.059877714526671</v>
      </c>
      <c r="J571" s="55">
        <f t="shared" si="111"/>
        <v>-57.203648965446945</v>
      </c>
    </row>
    <row r="572" spans="1:10" s="37" customFormat="1" ht="11.25" hidden="1" customHeight="1">
      <c r="A572" s="1173" t="s">
        <v>197</v>
      </c>
      <c r="B572" s="1166"/>
      <c r="C572" s="55">
        <f t="shared" si="111"/>
        <v>-66.583024961478344</v>
      </c>
      <c r="D572" s="55">
        <f t="shared" si="111"/>
        <v>-81.247208197409208</v>
      </c>
      <c r="E572" s="55">
        <f t="shared" si="111"/>
        <v>-65.947428788809219</v>
      </c>
      <c r="F572" s="55">
        <f t="shared" si="111"/>
        <v>-61.709661102680826</v>
      </c>
      <c r="G572" s="55">
        <f t="shared" si="111"/>
        <v>-63.778971765697428</v>
      </c>
      <c r="H572" s="55">
        <f t="shared" si="111"/>
        <v>-55.480872956601111</v>
      </c>
      <c r="I572" s="55">
        <f t="shared" si="111"/>
        <v>-70.712454734100987</v>
      </c>
      <c r="J572" s="55">
        <f t="shared" si="111"/>
        <v>-68.201224995976631</v>
      </c>
    </row>
    <row r="573" spans="1:10" s="37" customFormat="1" ht="11.25" hidden="1" customHeight="1">
      <c r="A573" s="1173" t="s">
        <v>198</v>
      </c>
      <c r="B573" s="1166"/>
      <c r="C573" s="55">
        <f t="shared" si="111"/>
        <v>-72.855088063012175</v>
      </c>
      <c r="D573" s="55">
        <f t="shared" si="111"/>
        <v>-84.479223849161443</v>
      </c>
      <c r="E573" s="55">
        <f t="shared" si="111"/>
        <v>-72.35879757491864</v>
      </c>
      <c r="F573" s="55">
        <f t="shared" si="111"/>
        <v>-67.072640278381897</v>
      </c>
      <c r="G573" s="55">
        <f t="shared" si="111"/>
        <v>-70.917288399397719</v>
      </c>
      <c r="H573" s="55">
        <f t="shared" si="111"/>
        <v>-62.464143286923665</v>
      </c>
      <c r="I573" s="55">
        <f t="shared" si="111"/>
        <v>-76.138699197772326</v>
      </c>
      <c r="J573" s="55">
        <f t="shared" si="111"/>
        <v>-74.185962512392123</v>
      </c>
    </row>
    <row r="574" spans="1:10" s="37" customFormat="1" ht="11.25" hidden="1" customHeight="1">
      <c r="A574" s="1173" t="s">
        <v>199</v>
      </c>
      <c r="B574" s="1166"/>
      <c r="C574" s="55">
        <f t="shared" si="111"/>
        <v>-76.843343201659081</v>
      </c>
      <c r="D574" s="55">
        <f t="shared" si="111"/>
        <v>-86.876456434836967</v>
      </c>
      <c r="E574" s="55">
        <f t="shared" si="111"/>
        <v>-76.344078060071439</v>
      </c>
      <c r="F574" s="55">
        <f t="shared" si="111"/>
        <v>-72.22018348623854</v>
      </c>
      <c r="G574" s="55">
        <f t="shared" si="111"/>
        <v>-75.706422277650987</v>
      </c>
      <c r="H574" s="55">
        <f t="shared" si="111"/>
        <v>-68.139438208919771</v>
      </c>
      <c r="I574" s="55">
        <f t="shared" si="111"/>
        <v>-80.557506347577117</v>
      </c>
      <c r="J574" s="55">
        <f t="shared" si="111"/>
        <v>-78.575483311328398</v>
      </c>
    </row>
    <row r="575" spans="1:10" s="37" customFormat="1" ht="11.25" hidden="1" customHeight="1">
      <c r="A575" s="1173" t="s">
        <v>200</v>
      </c>
      <c r="B575" s="1166"/>
      <c r="C575" s="55">
        <f t="shared" si="111"/>
        <v>-79.371124245612094</v>
      </c>
      <c r="D575" s="55">
        <f t="shared" si="111"/>
        <v>-88.292559259728733</v>
      </c>
      <c r="E575" s="55">
        <f t="shared" si="111"/>
        <v>-78.91457087449615</v>
      </c>
      <c r="F575" s="55">
        <f t="shared" si="111"/>
        <v>-75.945344772799487</v>
      </c>
      <c r="G575" s="55">
        <f t="shared" si="111"/>
        <v>-78.506635992523172</v>
      </c>
      <c r="H575" s="55">
        <f t="shared" si="111"/>
        <v>-71.418677747589356</v>
      </c>
      <c r="I575" s="55">
        <f t="shared" si="111"/>
        <v>-82.769186575381809</v>
      </c>
      <c r="J575" s="55">
        <f t="shared" si="111"/>
        <v>-81.024957349933914</v>
      </c>
    </row>
    <row r="576" spans="1:10" s="37" customFormat="1" ht="11.25" hidden="1" customHeight="1">
      <c r="A576" s="1173" t="s">
        <v>201</v>
      </c>
      <c r="B576" s="1166"/>
      <c r="C576" s="55">
        <f t="shared" si="111"/>
        <v>-81.632153937108711</v>
      </c>
      <c r="D576" s="55">
        <f t="shared" si="111"/>
        <v>-89.106863446584001</v>
      </c>
      <c r="E576" s="55">
        <f t="shared" si="111"/>
        <v>-81.2656093610384</v>
      </c>
      <c r="F576" s="55">
        <f t="shared" si="111"/>
        <v>-79.094172880419777</v>
      </c>
      <c r="G576" s="55">
        <f t="shared" si="111"/>
        <v>-80.99047892868596</v>
      </c>
      <c r="H576" s="55">
        <f t="shared" si="111"/>
        <v>-74.834654533514708</v>
      </c>
      <c r="I576" s="55">
        <f t="shared" si="111"/>
        <v>-84.481383265420519</v>
      </c>
      <c r="J576" s="55">
        <f t="shared" si="111"/>
        <v>-83.089160751145343</v>
      </c>
    </row>
    <row r="577" spans="1:10" s="37" customFormat="1" ht="11.25" hidden="1" customHeight="1">
      <c r="A577" s="1173" t="s">
        <v>202</v>
      </c>
      <c r="B577" s="1166"/>
      <c r="C577" s="55">
        <f t="shared" si="111"/>
        <v>-83.553845379247846</v>
      </c>
      <c r="D577" s="55">
        <f t="shared" si="111"/>
        <v>-89.593942944702334</v>
      </c>
      <c r="E577" s="55">
        <f t="shared" si="111"/>
        <v>-83.268813999017112</v>
      </c>
      <c r="F577" s="55">
        <f t="shared" si="111"/>
        <v>-81.855225311601146</v>
      </c>
      <c r="G577" s="55">
        <f t="shared" si="111"/>
        <v>-83.198866274097782</v>
      </c>
      <c r="H577" s="55">
        <f t="shared" si="111"/>
        <v>-77.55793524638166</v>
      </c>
      <c r="I577" s="55">
        <f t="shared" si="111"/>
        <v>-86.012165024582671</v>
      </c>
      <c r="J577" s="55">
        <f t="shared" si="111"/>
        <v>-84.7195938569037</v>
      </c>
    </row>
    <row r="578" spans="1:10" s="37" customFormat="1" ht="11.25" hidden="1" customHeight="1">
      <c r="A578" s="1173" t="s">
        <v>203</v>
      </c>
      <c r="B578" s="1166"/>
      <c r="C578" s="55">
        <f t="shared" si="111"/>
        <v>-85.059060415720921</v>
      </c>
      <c r="D578" s="55">
        <f t="shared" si="111"/>
        <v>-89.839383938393837</v>
      </c>
      <c r="E578" s="55">
        <f t="shared" si="111"/>
        <v>-84.825423594439542</v>
      </c>
      <c r="F578" s="55">
        <f t="shared" si="111"/>
        <v>-84.0194215748364</v>
      </c>
      <c r="G578" s="55">
        <f t="shared" si="111"/>
        <v>-85.105295307741301</v>
      </c>
      <c r="H578" s="55">
        <f t="shared" si="111"/>
        <v>-80.016389168249702</v>
      </c>
      <c r="I578" s="55">
        <f t="shared" si="111"/>
        <v>-87.153081439968588</v>
      </c>
      <c r="J578" s="55">
        <f t="shared" si="111"/>
        <v>-85.769722850630814</v>
      </c>
    </row>
    <row r="579" spans="1:10" s="37" customFormat="1" ht="11.25" hidden="1" customHeight="1">
      <c r="A579" s="1173" t="s">
        <v>204</v>
      </c>
      <c r="B579" s="1166"/>
      <c r="C579" s="55">
        <f t="shared" si="111"/>
        <v>-86.15241174231349</v>
      </c>
      <c r="D579" s="55">
        <f t="shared" si="111"/>
        <v>-90.006636274453228</v>
      </c>
      <c r="E579" s="55">
        <f t="shared" si="111"/>
        <v>-85.932101376797632</v>
      </c>
      <c r="F579" s="55">
        <f t="shared" si="111"/>
        <v>-87.002060439560438</v>
      </c>
      <c r="G579" s="55">
        <f t="shared" si="111"/>
        <v>-86.478174173985209</v>
      </c>
      <c r="H579" s="55">
        <f t="shared" si="111"/>
        <v>-82.157703947587208</v>
      </c>
      <c r="I579" s="55">
        <f t="shared" si="111"/>
        <v>-88.520302382699114</v>
      </c>
      <c r="J579" s="55">
        <f t="shared" si="111"/>
        <v>-86.450454811318849</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08" t="s">
        <v>35</v>
      </c>
      <c r="B582" s="1208"/>
      <c r="C582" s="1208"/>
      <c r="D582" s="1208"/>
      <c r="E582" s="1208"/>
      <c r="F582" s="1208"/>
      <c r="G582" s="1208"/>
      <c r="H582" s="1208"/>
      <c r="I582" s="1208"/>
      <c r="J582" s="1208"/>
    </row>
    <row r="583" spans="1:10" s="37" customFormat="1" ht="11.25" customHeight="1">
      <c r="A583" s="1208"/>
      <c r="B583" s="1208"/>
      <c r="C583" s="1208"/>
      <c r="D583" s="1208"/>
      <c r="E583" s="1208"/>
      <c r="F583" s="1208"/>
      <c r="G583" s="1208"/>
      <c r="H583" s="1208"/>
      <c r="I583" s="1208"/>
      <c r="J583" s="1208"/>
    </row>
    <row r="584" spans="1:10" s="37" customFormat="1" ht="11.25" customHeight="1">
      <c r="A584" s="1208"/>
      <c r="B584" s="1208"/>
      <c r="C584" s="1208"/>
      <c r="D584" s="1208"/>
      <c r="E584" s="1208"/>
      <c r="F584" s="1208"/>
      <c r="G584" s="1208"/>
      <c r="H584" s="1208"/>
      <c r="I584" s="1208"/>
      <c r="J584" s="1208"/>
    </row>
    <row r="585" spans="1:10" s="37" customFormat="1" ht="8.1" customHeight="1">
      <c r="A585" s="151"/>
    </row>
    <row r="586" spans="1:10" s="37" customFormat="1" ht="11.25" customHeight="1">
      <c r="A586" s="37" t="s">
        <v>798</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4" type="noConversion"/>
  <printOptions horizontalCentered="1"/>
  <pageMargins left="0.59055118110236227" right="0.98425196850393704" top="0.39370078740157483" bottom="0.35433070866141736" header="0.31496062992125984" footer="0.31496062992125984"/>
  <pageSetup paperSize="9" scale="86"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08" t="s">
        <v>242</v>
      </c>
      <c r="D1" s="1408"/>
      <c r="E1" s="1408"/>
      <c r="F1" s="1408"/>
      <c r="G1" s="1408"/>
      <c r="H1" s="1408"/>
      <c r="I1" s="1408"/>
      <c r="J1" s="1408"/>
      <c r="K1" s="1408"/>
      <c r="L1" s="1408" t="s">
        <v>242</v>
      </c>
      <c r="M1" s="1408"/>
      <c r="N1" s="1408"/>
      <c r="O1" s="1408"/>
      <c r="P1" s="1408"/>
      <c r="Q1" s="1408"/>
      <c r="R1" s="1408"/>
      <c r="S1" s="1408"/>
      <c r="T1" s="1408"/>
      <c r="U1" s="1408"/>
    </row>
    <row r="2" spans="1:22" s="269" customFormat="1" ht="11.25" customHeight="1">
      <c r="A2" s="1409" t="s">
        <v>300</v>
      </c>
      <c r="B2" s="1409"/>
      <c r="C2" s="1409"/>
      <c r="D2" s="1409"/>
      <c r="E2" s="1409"/>
      <c r="F2" s="1409"/>
      <c r="G2" s="1409"/>
      <c r="H2" s="1409"/>
      <c r="I2" s="1409"/>
      <c r="J2" s="1409"/>
      <c r="K2" s="1409"/>
      <c r="L2" s="1409" t="s">
        <v>300</v>
      </c>
      <c r="M2" s="1409"/>
      <c r="N2" s="1409"/>
      <c r="O2" s="1409"/>
      <c r="P2" s="1409"/>
      <c r="Q2" s="1409"/>
      <c r="R2" s="1409"/>
      <c r="S2" s="1409"/>
      <c r="T2" s="1409"/>
      <c r="U2" s="1409"/>
    </row>
    <row r="3" spans="1:22" s="269" customFormat="1" ht="11.25" customHeight="1">
      <c r="A3" s="1410" t="s">
        <v>384</v>
      </c>
      <c r="B3" s="1410"/>
      <c r="C3" s="1410"/>
      <c r="D3" s="1410"/>
      <c r="E3" s="1410"/>
      <c r="F3" s="1410"/>
      <c r="G3" s="1410"/>
      <c r="H3" s="1410"/>
      <c r="I3" s="1410"/>
      <c r="J3" s="1410"/>
      <c r="K3" s="1410"/>
      <c r="L3" s="1410" t="s">
        <v>384</v>
      </c>
      <c r="M3" s="1410"/>
      <c r="N3" s="1410"/>
      <c r="O3" s="1410"/>
      <c r="P3" s="1410"/>
      <c r="Q3" s="1410"/>
      <c r="R3" s="1410"/>
      <c r="S3" s="1410"/>
      <c r="T3" s="1410"/>
      <c r="U3" s="1410"/>
    </row>
    <row r="4" spans="1:22" ht="8.1" customHeight="1">
      <c r="A4" s="271"/>
      <c r="B4" s="272"/>
      <c r="C4" s="272"/>
      <c r="D4" s="272"/>
      <c r="E4" s="272"/>
      <c r="F4" s="272"/>
      <c r="G4" s="272"/>
      <c r="H4" s="272"/>
      <c r="I4" s="272"/>
      <c r="L4" s="271"/>
      <c r="M4" s="272"/>
      <c r="N4" s="270"/>
    </row>
    <row r="5" spans="1:22" s="274" customFormat="1" ht="11.25" customHeight="1">
      <c r="A5" s="1396" t="s">
        <v>742</v>
      </c>
      <c r="B5" s="1396"/>
      <c r="C5" s="1396"/>
      <c r="D5" s="1396"/>
      <c r="E5" s="1396"/>
      <c r="F5" s="1396"/>
      <c r="G5" s="1396"/>
      <c r="H5" s="1396"/>
      <c r="I5" s="1396"/>
      <c r="J5" s="1396"/>
      <c r="K5" s="1396"/>
      <c r="L5" s="1396" t="s">
        <v>742</v>
      </c>
      <c r="M5" s="1396"/>
      <c r="N5" s="1396"/>
      <c r="O5" s="1396"/>
      <c r="P5" s="1396"/>
      <c r="Q5" s="1396"/>
      <c r="R5" s="1396"/>
      <c r="S5" s="1396"/>
      <c r="T5" s="1396"/>
      <c r="U5" s="1396"/>
      <c r="V5" s="1396"/>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15" t="s">
        <v>717</v>
      </c>
      <c r="E7" s="1416"/>
      <c r="F7" s="1416"/>
      <c r="G7" s="1416"/>
      <c r="H7" s="1416"/>
      <c r="I7" s="1416"/>
      <c r="J7" s="1416"/>
      <c r="K7" s="1416"/>
      <c r="L7" s="276"/>
      <c r="M7" s="277"/>
      <c r="N7" s="1423" t="s">
        <v>717</v>
      </c>
      <c r="O7" s="1424"/>
      <c r="P7" s="1424"/>
      <c r="Q7" s="1424"/>
      <c r="R7" s="1424"/>
      <c r="S7" s="1424"/>
      <c r="T7" s="1424"/>
      <c r="U7" s="1424"/>
      <c r="V7" s="276"/>
    </row>
    <row r="8" spans="1:22" s="192" customFormat="1" ht="11.25" customHeight="1">
      <c r="A8" s="276" t="s">
        <v>158</v>
      </c>
      <c r="B8" s="277"/>
      <c r="C8" s="279" t="s">
        <v>469</v>
      </c>
      <c r="D8" s="1402" t="s">
        <v>225</v>
      </c>
      <c r="E8" s="1405" t="s">
        <v>226</v>
      </c>
      <c r="F8" s="1405" t="s">
        <v>227</v>
      </c>
      <c r="G8" s="1402" t="s">
        <v>372</v>
      </c>
      <c r="H8" s="1405" t="s">
        <v>229</v>
      </c>
      <c r="I8" s="1405" t="s">
        <v>230</v>
      </c>
      <c r="J8" s="1397" t="s">
        <v>231</v>
      </c>
      <c r="K8" s="1420" t="s">
        <v>396</v>
      </c>
      <c r="L8" s="276" t="s">
        <v>158</v>
      </c>
      <c r="M8" s="277"/>
      <c r="N8" s="1417" t="s">
        <v>233</v>
      </c>
      <c r="O8" s="1402" t="s">
        <v>234</v>
      </c>
      <c r="P8" s="1402" t="s">
        <v>235</v>
      </c>
      <c r="Q8" s="1405" t="s">
        <v>236</v>
      </c>
      <c r="R8" s="1405" t="s">
        <v>237</v>
      </c>
      <c r="S8" s="1402" t="s">
        <v>238</v>
      </c>
      <c r="T8" s="1402" t="s">
        <v>239</v>
      </c>
      <c r="U8" s="1397" t="s">
        <v>240</v>
      </c>
      <c r="V8" s="276"/>
    </row>
    <row r="9" spans="1:22" s="192" customFormat="1" ht="11.25" customHeight="1">
      <c r="A9" s="280" t="s">
        <v>160</v>
      </c>
      <c r="B9" s="277"/>
      <c r="C9" s="279" t="s">
        <v>397</v>
      </c>
      <c r="D9" s="1403"/>
      <c r="E9" s="1406"/>
      <c r="F9" s="1406"/>
      <c r="G9" s="1412"/>
      <c r="H9" s="1406"/>
      <c r="I9" s="1406"/>
      <c r="J9" s="1398"/>
      <c r="K9" s="1421"/>
      <c r="L9" s="280" t="s">
        <v>160</v>
      </c>
      <c r="M9" s="277"/>
      <c r="N9" s="1418"/>
      <c r="O9" s="1403"/>
      <c r="P9" s="1403"/>
      <c r="Q9" s="1406"/>
      <c r="R9" s="1406"/>
      <c r="S9" s="1403"/>
      <c r="T9" s="1403"/>
      <c r="U9" s="1398"/>
      <c r="V9" s="276"/>
    </row>
    <row r="10" spans="1:22" s="192" customFormat="1" ht="11.25" customHeight="1">
      <c r="A10" s="276"/>
      <c r="B10" s="277"/>
      <c r="C10" s="279"/>
      <c r="D10" s="1403"/>
      <c r="E10" s="1406"/>
      <c r="F10" s="1406"/>
      <c r="G10" s="1412"/>
      <c r="H10" s="1406"/>
      <c r="I10" s="1406"/>
      <c r="J10" s="1398"/>
      <c r="K10" s="1421"/>
      <c r="L10" s="276"/>
      <c r="M10" s="277"/>
      <c r="N10" s="1418"/>
      <c r="O10" s="1403"/>
      <c r="P10" s="1403"/>
      <c r="Q10" s="1406"/>
      <c r="R10" s="1406"/>
      <c r="S10" s="1403"/>
      <c r="T10" s="1403"/>
      <c r="U10" s="1398"/>
      <c r="V10" s="276"/>
    </row>
    <row r="11" spans="1:22" s="192" customFormat="1" ht="11.25" customHeight="1">
      <c r="A11" s="276" t="s">
        <v>168</v>
      </c>
      <c r="B11" s="277"/>
      <c r="C11" s="282" t="s">
        <v>470</v>
      </c>
      <c r="D11" s="1403"/>
      <c r="E11" s="1406"/>
      <c r="F11" s="1406"/>
      <c r="G11" s="1412"/>
      <c r="H11" s="1406"/>
      <c r="I11" s="1406"/>
      <c r="J11" s="1398"/>
      <c r="K11" s="1421"/>
      <c r="L11" s="276" t="s">
        <v>168</v>
      </c>
      <c r="M11" s="277"/>
      <c r="N11" s="1418"/>
      <c r="O11" s="1403"/>
      <c r="P11" s="1403"/>
      <c r="Q11" s="1406"/>
      <c r="R11" s="1406"/>
      <c r="S11" s="1403"/>
      <c r="T11" s="1403"/>
      <c r="U11" s="1398"/>
      <c r="V11" s="276"/>
    </row>
    <row r="12" spans="1:22" s="192" customFormat="1" ht="11.25" customHeight="1">
      <c r="A12" s="280" t="s">
        <v>173</v>
      </c>
      <c r="B12" s="277"/>
      <c r="C12" s="282" t="s">
        <v>398</v>
      </c>
      <c r="D12" s="1403"/>
      <c r="E12" s="1406"/>
      <c r="F12" s="1406"/>
      <c r="G12" s="1412"/>
      <c r="H12" s="1406"/>
      <c r="I12" s="1406"/>
      <c r="J12" s="1398"/>
      <c r="K12" s="1421"/>
      <c r="L12" s="280" t="s">
        <v>173</v>
      </c>
      <c r="M12" s="277"/>
      <c r="N12" s="1418"/>
      <c r="O12" s="1403"/>
      <c r="P12" s="1403"/>
      <c r="Q12" s="1406"/>
      <c r="R12" s="1406"/>
      <c r="S12" s="1403"/>
      <c r="T12" s="1403"/>
      <c r="U12" s="1398"/>
      <c r="V12" s="276"/>
    </row>
    <row r="13" spans="1:22" s="192" customFormat="1" ht="11.25" customHeight="1">
      <c r="A13" s="283"/>
      <c r="B13" s="284"/>
      <c r="C13" s="285"/>
      <c r="D13" s="1404"/>
      <c r="E13" s="1407"/>
      <c r="F13" s="1407"/>
      <c r="G13" s="1413"/>
      <c r="H13" s="1407"/>
      <c r="I13" s="1407"/>
      <c r="J13" s="1399"/>
      <c r="K13" s="1422"/>
      <c r="L13" s="283"/>
      <c r="M13" s="284"/>
      <c r="N13" s="1419"/>
      <c r="O13" s="1404"/>
      <c r="P13" s="1404"/>
      <c r="Q13" s="1407"/>
      <c r="R13" s="1407"/>
      <c r="S13" s="1404"/>
      <c r="T13" s="1404"/>
      <c r="U13" s="1399"/>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11" t="s">
        <v>464</v>
      </c>
      <c r="D15" s="1411"/>
      <c r="E15" s="1411"/>
      <c r="F15" s="1411"/>
      <c r="G15" s="1411"/>
      <c r="H15" s="1411"/>
      <c r="I15" s="1411"/>
      <c r="J15" s="1411"/>
      <c r="K15" s="1411"/>
      <c r="L15" s="276"/>
      <c r="M15" s="276"/>
      <c r="N15" s="287" t="s">
        <v>471</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415345</v>
      </c>
      <c r="D40" s="188">
        <f t="shared" si="34"/>
        <v>58263</v>
      </c>
      <c r="E40" s="188">
        <f t="shared" si="34"/>
        <v>84068</v>
      </c>
      <c r="F40" s="188">
        <f t="shared" si="34"/>
        <v>9951</v>
      </c>
      <c r="G40" s="188">
        <f t="shared" si="34"/>
        <v>7633</v>
      </c>
      <c r="H40" s="188">
        <f t="shared" si="34"/>
        <v>2639</v>
      </c>
      <c r="I40" s="188">
        <f t="shared" si="34"/>
        <v>18965</v>
      </c>
      <c r="J40" s="188">
        <f t="shared" si="34"/>
        <v>42125</v>
      </c>
      <c r="K40" s="188">
        <f t="shared" si="34"/>
        <v>4677</v>
      </c>
      <c r="L40" s="276">
        <v>2014</v>
      </c>
      <c r="M40" s="290"/>
      <c r="N40" s="188">
        <f t="shared" ref="N40:U40" si="35">SUM(N351:N362)</f>
        <v>43954</v>
      </c>
      <c r="O40" s="188">
        <f t="shared" si="35"/>
        <v>81371</v>
      </c>
      <c r="P40" s="188">
        <f t="shared" si="35"/>
        <v>16853</v>
      </c>
      <c r="Q40" s="188">
        <f t="shared" si="35"/>
        <v>4470</v>
      </c>
      <c r="R40" s="188">
        <f t="shared" si="35"/>
        <v>14590</v>
      </c>
      <c r="S40" s="188">
        <f t="shared" si="35"/>
        <v>7419</v>
      </c>
      <c r="T40" s="188">
        <f t="shared" si="35"/>
        <v>9925</v>
      </c>
      <c r="U40" s="188">
        <f t="shared" si="35"/>
        <v>8343</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394">
        <v>1996</v>
      </c>
      <c r="B42" s="1414"/>
      <c r="C42" s="292"/>
      <c r="D42" s="188"/>
      <c r="E42" s="189"/>
      <c r="F42" s="189"/>
      <c r="G42" s="189"/>
      <c r="H42" s="189"/>
      <c r="I42" s="189"/>
      <c r="J42" s="189"/>
      <c r="K42" s="291"/>
      <c r="L42" s="1394">
        <v>1996</v>
      </c>
      <c r="M42" s="1414"/>
      <c r="N42" s="291" t="s">
        <v>399</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394">
        <v>1997</v>
      </c>
      <c r="B56" s="1414"/>
      <c r="C56" s="188"/>
      <c r="D56" s="188"/>
      <c r="E56" s="188"/>
      <c r="F56" s="188"/>
      <c r="G56" s="188"/>
      <c r="H56" s="188"/>
      <c r="I56" s="188"/>
      <c r="J56" s="188"/>
      <c r="K56" s="188"/>
      <c r="L56" s="1394">
        <v>1997</v>
      </c>
      <c r="M56" s="1414"/>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394">
        <v>1998</v>
      </c>
      <c r="B70" s="1414"/>
      <c r="C70" s="188"/>
      <c r="D70" s="188"/>
      <c r="E70" s="190"/>
      <c r="F70" s="190"/>
      <c r="G70" s="190"/>
      <c r="H70" s="188"/>
      <c r="I70" s="188"/>
      <c r="J70" s="188"/>
      <c r="K70" s="188"/>
      <c r="L70" s="1394">
        <v>1998</v>
      </c>
      <c r="M70" s="1414"/>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394">
        <v>1999</v>
      </c>
      <c r="B84" s="1414"/>
      <c r="C84" s="188"/>
      <c r="D84" s="188"/>
      <c r="E84" s="190"/>
      <c r="F84" s="190"/>
      <c r="G84" s="190"/>
      <c r="H84" s="188"/>
      <c r="I84" s="188"/>
      <c r="J84" s="188"/>
      <c r="K84" s="188"/>
      <c r="L84" s="1394">
        <v>1999</v>
      </c>
      <c r="M84" s="1414"/>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394"/>
      <c r="B97" s="1395"/>
      <c r="C97" s="188"/>
      <c r="D97" s="188"/>
      <c r="E97" s="188"/>
      <c r="F97" s="188"/>
      <c r="G97" s="188"/>
      <c r="H97" s="188"/>
      <c r="I97" s="188"/>
      <c r="J97" s="188"/>
      <c r="K97" s="188"/>
      <c r="L97" s="1394"/>
      <c r="M97" s="1395"/>
      <c r="N97" s="188"/>
      <c r="O97" s="188"/>
      <c r="P97" s="188"/>
      <c r="Q97" s="188"/>
      <c r="R97" s="188"/>
      <c r="S97" s="188"/>
      <c r="T97" s="188"/>
      <c r="U97" s="291"/>
      <c r="V97" s="293"/>
    </row>
    <row r="98" spans="1:24" s="192" customFormat="1" ht="11.25" hidden="1" customHeight="1">
      <c r="A98" s="1394">
        <v>2000</v>
      </c>
      <c r="B98" s="1395"/>
      <c r="C98" s="188"/>
      <c r="D98" s="188"/>
      <c r="E98" s="188"/>
      <c r="F98" s="188"/>
      <c r="G98" s="188"/>
      <c r="H98" s="188"/>
      <c r="I98" s="188"/>
      <c r="J98" s="188"/>
      <c r="K98" s="188"/>
      <c r="L98" s="1394">
        <v>2000</v>
      </c>
      <c r="M98" s="1395"/>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394">
        <v>2001</v>
      </c>
      <c r="B112" s="1395"/>
      <c r="C112" s="188"/>
      <c r="D112" s="188"/>
      <c r="E112" s="188"/>
      <c r="F112" s="188"/>
      <c r="G112" s="188"/>
      <c r="H112" s="188"/>
      <c r="I112" s="188"/>
      <c r="J112" s="188"/>
      <c r="K112" s="188"/>
      <c r="L112" s="1394">
        <v>2001</v>
      </c>
      <c r="M112" s="1395"/>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394">
        <v>2002</v>
      </c>
      <c r="B126" s="1395"/>
      <c r="C126" s="188"/>
      <c r="D126" s="188"/>
      <c r="E126" s="188"/>
      <c r="F126" s="188"/>
      <c r="G126" s="188"/>
      <c r="H126" s="188"/>
      <c r="I126" s="188"/>
      <c r="J126" s="188"/>
      <c r="K126" s="188"/>
      <c r="L126" s="1394">
        <v>2002</v>
      </c>
      <c r="M126" s="1395"/>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394">
        <v>2003</v>
      </c>
      <c r="B140" s="1395"/>
      <c r="C140" s="188"/>
      <c r="D140" s="188"/>
      <c r="E140" s="188"/>
      <c r="F140" s="188"/>
      <c r="G140" s="188"/>
      <c r="H140" s="188"/>
      <c r="I140" s="188"/>
      <c r="J140" s="188"/>
      <c r="K140" s="188"/>
      <c r="L140" s="1394">
        <v>2003</v>
      </c>
      <c r="M140" s="1395"/>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394">
        <v>2004</v>
      </c>
      <c r="B154" s="1395"/>
      <c r="C154" s="188"/>
      <c r="D154" s="188"/>
      <c r="E154" s="188"/>
      <c r="F154" s="188"/>
      <c r="G154" s="188"/>
      <c r="H154" s="188"/>
      <c r="I154" s="188"/>
      <c r="J154" s="188"/>
      <c r="K154" s="188"/>
      <c r="L154" s="1394">
        <v>2004</v>
      </c>
      <c r="M154" s="1395"/>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394">
        <v>2005</v>
      </c>
      <c r="B168" s="1395"/>
      <c r="C168" s="188"/>
      <c r="D168" s="188"/>
      <c r="E168" s="188"/>
      <c r="F168" s="188"/>
      <c r="G168" s="188"/>
      <c r="H168" s="188"/>
      <c r="I168" s="188"/>
      <c r="J168" s="188"/>
      <c r="K168" s="188"/>
      <c r="L168" s="1394">
        <v>2005</v>
      </c>
      <c r="M168" s="1395"/>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394">
        <v>2006</v>
      </c>
      <c r="B182" s="1395"/>
      <c r="C182" s="188"/>
      <c r="D182" s="188"/>
      <c r="E182" s="188"/>
      <c r="F182" s="188"/>
      <c r="G182" s="188"/>
      <c r="H182" s="188"/>
      <c r="I182" s="188"/>
      <c r="J182" s="188"/>
      <c r="K182" s="188"/>
      <c r="L182" s="1394">
        <v>2006</v>
      </c>
      <c r="M182" s="1395"/>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394">
        <v>2007</v>
      </c>
      <c r="B196" s="1395"/>
      <c r="C196" s="188"/>
      <c r="D196" s="188"/>
      <c r="E196" s="188"/>
      <c r="F196" s="188"/>
      <c r="G196" s="188"/>
      <c r="H196" s="188"/>
      <c r="I196" s="188"/>
      <c r="J196" s="188"/>
      <c r="K196" s="188"/>
      <c r="L196" s="1394">
        <v>2007</v>
      </c>
      <c r="M196" s="1395"/>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394">
        <v>2008</v>
      </c>
      <c r="B210" s="1395"/>
      <c r="C210" s="188"/>
      <c r="D210" s="188"/>
      <c r="E210" s="188"/>
      <c r="F210" s="188"/>
      <c r="G210" s="188"/>
      <c r="H210" s="188"/>
      <c r="I210" s="188"/>
      <c r="J210" s="188"/>
      <c r="K210" s="188"/>
      <c r="L210" s="1394">
        <v>2008</v>
      </c>
      <c r="M210" s="1395"/>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394">
        <v>2009</v>
      </c>
      <c r="B224" s="1395"/>
      <c r="C224" s="188"/>
      <c r="D224" s="188"/>
      <c r="E224" s="188"/>
      <c r="F224" s="188"/>
      <c r="G224" s="188"/>
      <c r="H224" s="188"/>
      <c r="I224" s="188"/>
      <c r="J224" s="188"/>
      <c r="K224" s="188"/>
      <c r="L224" s="1394">
        <v>2009</v>
      </c>
      <c r="M224" s="1395"/>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394">
        <v>2010</v>
      </c>
      <c r="B238" s="1395"/>
      <c r="C238" s="188"/>
      <c r="D238" s="188"/>
      <c r="E238" s="188"/>
      <c r="F238" s="188"/>
      <c r="G238" s="188"/>
      <c r="H238" s="188"/>
      <c r="I238" s="188"/>
      <c r="J238" s="188"/>
      <c r="K238" s="188"/>
      <c r="L238" s="1394">
        <v>2010</v>
      </c>
      <c r="M238" s="1395"/>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394">
        <v>2010</v>
      </c>
      <c r="B252" s="1395"/>
      <c r="C252" s="188"/>
      <c r="D252" s="188"/>
      <c r="E252" s="188"/>
      <c r="F252" s="188"/>
      <c r="G252" s="188"/>
      <c r="H252" s="188"/>
      <c r="I252" s="188"/>
      <c r="J252" s="188"/>
      <c r="K252" s="188"/>
      <c r="L252" s="1394">
        <v>2010</v>
      </c>
      <c r="M252" s="1395"/>
      <c r="N252" s="188"/>
      <c r="O252" s="188"/>
      <c r="P252" s="188"/>
      <c r="Q252" s="188"/>
      <c r="R252" s="188"/>
      <c r="S252" s="188"/>
      <c r="T252" s="188"/>
      <c r="U252" s="291"/>
      <c r="V252" s="294"/>
      <c r="X252" s="188"/>
    </row>
    <row r="253" spans="1:24" s="192" customFormat="1" ht="11.25" hidden="1" customHeight="1">
      <c r="A253" s="1173" t="s">
        <v>193</v>
      </c>
      <c r="B253" s="1166"/>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73" t="s">
        <v>193</v>
      </c>
      <c r="M253" s="1166"/>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73" t="s">
        <v>194</v>
      </c>
      <c r="B254" s="1166"/>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73" t="s">
        <v>194</v>
      </c>
      <c r="M254" s="1166"/>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73" t="s">
        <v>195</v>
      </c>
      <c r="B255" s="1166"/>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73" t="s">
        <v>195</v>
      </c>
      <c r="M255" s="1166"/>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73" t="s">
        <v>196</v>
      </c>
      <c r="B256" s="1166"/>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73" t="s">
        <v>196</v>
      </c>
      <c r="M256" s="1166"/>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73" t="s">
        <v>197</v>
      </c>
      <c r="B257" s="1166"/>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73" t="s">
        <v>197</v>
      </c>
      <c r="M257" s="1166"/>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73" t="s">
        <v>198</v>
      </c>
      <c r="B258" s="1166"/>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73" t="s">
        <v>198</v>
      </c>
      <c r="M258" s="1166"/>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73" t="s">
        <v>199</v>
      </c>
      <c r="B259" s="1166"/>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73" t="s">
        <v>199</v>
      </c>
      <c r="M259" s="1166"/>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73" t="s">
        <v>200</v>
      </c>
      <c r="B260" s="1166"/>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73" t="s">
        <v>200</v>
      </c>
      <c r="M260" s="1166"/>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73" t="s">
        <v>201</v>
      </c>
      <c r="B261" s="1166"/>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73" t="s">
        <v>201</v>
      </c>
      <c r="M261" s="1166"/>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73" t="s">
        <v>202</v>
      </c>
      <c r="B262" s="1166"/>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73" t="s">
        <v>202</v>
      </c>
      <c r="M262" s="1166"/>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73" t="s">
        <v>203</v>
      </c>
      <c r="B263" s="1166"/>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73" t="s">
        <v>203</v>
      </c>
      <c r="M263" s="1166"/>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73" t="s">
        <v>204</v>
      </c>
      <c r="B264" s="1166"/>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73" t="s">
        <v>204</v>
      </c>
      <c r="M264" s="1166"/>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394">
        <v>2011</v>
      </c>
      <c r="B266" s="1395"/>
      <c r="C266" s="249"/>
      <c r="D266" s="188"/>
      <c r="E266" s="188"/>
      <c r="F266" s="188"/>
      <c r="G266" s="188"/>
      <c r="H266" s="188"/>
      <c r="I266" s="188"/>
      <c r="J266" s="188"/>
      <c r="K266" s="188"/>
      <c r="L266" s="1394">
        <v>2011</v>
      </c>
      <c r="M266" s="1395"/>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394">
        <v>2011</v>
      </c>
      <c r="B280" s="1395"/>
      <c r="C280" s="188"/>
      <c r="D280" s="188"/>
      <c r="E280" s="188"/>
      <c r="F280" s="188"/>
      <c r="G280" s="188"/>
      <c r="H280" s="188"/>
      <c r="I280" s="188"/>
      <c r="J280" s="188"/>
      <c r="K280" s="188"/>
      <c r="L280" s="1394">
        <v>2011</v>
      </c>
      <c r="M280" s="1395"/>
      <c r="N280" s="188"/>
      <c r="O280" s="188"/>
      <c r="P280" s="188"/>
      <c r="Q280" s="188"/>
      <c r="R280" s="188"/>
      <c r="S280" s="188"/>
      <c r="T280" s="188"/>
      <c r="U280" s="291"/>
      <c r="V280" s="294"/>
      <c r="X280" s="188"/>
    </row>
    <row r="281" spans="1:24" s="192" customFormat="1" ht="11.25" hidden="1" customHeight="1">
      <c r="A281" s="1173" t="s">
        <v>193</v>
      </c>
      <c r="B281" s="1166"/>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73" t="s">
        <v>193</v>
      </c>
      <c r="M281" s="1166"/>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73" t="s">
        <v>194</v>
      </c>
      <c r="B282" s="1166"/>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73" t="s">
        <v>194</v>
      </c>
      <c r="M282" s="1166"/>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73" t="s">
        <v>195</v>
      </c>
      <c r="B283" s="1166"/>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73" t="s">
        <v>195</v>
      </c>
      <c r="M283" s="1166"/>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73" t="s">
        <v>196</v>
      </c>
      <c r="B284" s="1166"/>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73" t="s">
        <v>196</v>
      </c>
      <c r="M284" s="1166"/>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73" t="s">
        <v>197</v>
      </c>
      <c r="B285" s="1166"/>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73" t="s">
        <v>197</v>
      </c>
      <c r="M285" s="1166"/>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73" t="s">
        <v>198</v>
      </c>
      <c r="B286" s="1166"/>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73" t="s">
        <v>198</v>
      </c>
      <c r="M286" s="1166"/>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73" t="s">
        <v>199</v>
      </c>
      <c r="B287" s="1166"/>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73" t="s">
        <v>199</v>
      </c>
      <c r="M287" s="1166"/>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73" t="s">
        <v>200</v>
      </c>
      <c r="B288" s="1166"/>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73" t="s">
        <v>200</v>
      </c>
      <c r="M288" s="1166"/>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73" t="s">
        <v>201</v>
      </c>
      <c r="B289" s="1166"/>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73" t="s">
        <v>201</v>
      </c>
      <c r="M289" s="1166"/>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73" t="s">
        <v>202</v>
      </c>
      <c r="B290" s="1166"/>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73" t="s">
        <v>202</v>
      </c>
      <c r="M290" s="1166"/>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73" t="s">
        <v>203</v>
      </c>
      <c r="B291" s="1166"/>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73" t="s">
        <v>203</v>
      </c>
      <c r="M291" s="1166"/>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73" t="s">
        <v>204</v>
      </c>
      <c r="B292" s="1166"/>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73" t="s">
        <v>204</v>
      </c>
      <c r="M292" s="1166"/>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394">
        <v>2012</v>
      </c>
      <c r="B294" s="1395"/>
      <c r="C294" s="188"/>
      <c r="D294" s="188"/>
      <c r="E294" s="188"/>
      <c r="F294" s="188"/>
      <c r="G294" s="188"/>
      <c r="H294" s="188"/>
      <c r="I294" s="188"/>
      <c r="J294" s="188"/>
      <c r="K294" s="188"/>
      <c r="L294" s="1394">
        <v>2012</v>
      </c>
      <c r="M294" s="1395"/>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394">
        <v>2012</v>
      </c>
      <c r="B308" s="1395"/>
      <c r="C308" s="188"/>
      <c r="D308" s="188"/>
      <c r="E308" s="188"/>
      <c r="F308" s="188"/>
      <c r="G308" s="188"/>
      <c r="H308" s="188"/>
      <c r="I308" s="188"/>
      <c r="J308" s="188"/>
      <c r="K308" s="188"/>
      <c r="L308" s="1394">
        <v>2012</v>
      </c>
      <c r="M308" s="1395"/>
      <c r="N308" s="188"/>
      <c r="O308" s="188"/>
      <c r="P308" s="188"/>
      <c r="Q308" s="188"/>
      <c r="R308" s="188"/>
      <c r="S308" s="188"/>
      <c r="T308" s="188"/>
      <c r="U308" s="291"/>
      <c r="V308" s="294"/>
      <c r="X308" s="188"/>
    </row>
    <row r="309" spans="1:24" s="192" customFormat="1" ht="11.25" hidden="1" customHeight="1">
      <c r="A309" s="1173" t="s">
        <v>193</v>
      </c>
      <c r="B309" s="1166"/>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73" t="s">
        <v>193</v>
      </c>
      <c r="M309" s="1166"/>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73" t="s">
        <v>194</v>
      </c>
      <c r="B310" s="1166"/>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73" t="s">
        <v>194</v>
      </c>
      <c r="M310" s="1166"/>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73" t="s">
        <v>195</v>
      </c>
      <c r="B311" s="1166"/>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73" t="s">
        <v>195</v>
      </c>
      <c r="M311" s="1166"/>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73" t="s">
        <v>196</v>
      </c>
      <c r="B312" s="1166"/>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73" t="s">
        <v>196</v>
      </c>
      <c r="M312" s="1166"/>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73" t="s">
        <v>197</v>
      </c>
      <c r="B313" s="1166"/>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73" t="s">
        <v>197</v>
      </c>
      <c r="M313" s="1166"/>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73" t="s">
        <v>198</v>
      </c>
      <c r="B314" s="1166"/>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73" t="s">
        <v>198</v>
      </c>
      <c r="M314" s="1166"/>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73" t="s">
        <v>199</v>
      </c>
      <c r="B315" s="1166"/>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73" t="s">
        <v>199</v>
      </c>
      <c r="M315" s="1166"/>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73" t="s">
        <v>200</v>
      </c>
      <c r="B316" s="1166"/>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73" t="s">
        <v>200</v>
      </c>
      <c r="M316" s="1166"/>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73" t="s">
        <v>201</v>
      </c>
      <c r="B317" s="1166"/>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73" t="s">
        <v>201</v>
      </c>
      <c r="M317" s="1166"/>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73" t="s">
        <v>202</v>
      </c>
      <c r="B318" s="1166"/>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73" t="s">
        <v>202</v>
      </c>
      <c r="M318" s="1166"/>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73" t="s">
        <v>203</v>
      </c>
      <c r="B319" s="1166"/>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73" t="s">
        <v>203</v>
      </c>
      <c r="M319" s="1166"/>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73" t="s">
        <v>204</v>
      </c>
      <c r="B320" s="1166"/>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73" t="s">
        <v>204</v>
      </c>
      <c r="M320" s="1166"/>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394">
        <v>2013</v>
      </c>
      <c r="B322" s="1395"/>
      <c r="C322" s="188"/>
      <c r="D322" s="188"/>
      <c r="E322" s="188"/>
      <c r="F322" s="188"/>
      <c r="G322" s="188"/>
      <c r="H322" s="188"/>
      <c r="I322" s="188"/>
      <c r="J322" s="188"/>
      <c r="K322" s="188"/>
      <c r="L322" s="1394">
        <v>2013</v>
      </c>
      <c r="M322" s="1395"/>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394">
        <v>2013</v>
      </c>
      <c r="B336" s="1395"/>
      <c r="C336" s="188"/>
      <c r="D336" s="188"/>
      <c r="E336" s="188"/>
      <c r="F336" s="188"/>
      <c r="G336" s="188"/>
      <c r="H336" s="188"/>
      <c r="I336" s="188"/>
      <c r="J336" s="188"/>
      <c r="K336" s="188"/>
      <c r="L336" s="1394">
        <v>2013</v>
      </c>
      <c r="M336" s="1395"/>
      <c r="N336" s="188"/>
      <c r="O336" s="188"/>
      <c r="P336" s="188"/>
      <c r="Q336" s="188"/>
      <c r="R336" s="188"/>
      <c r="S336" s="188"/>
      <c r="T336" s="188"/>
      <c r="U336" s="291"/>
      <c r="V336" s="294"/>
      <c r="X336" s="188"/>
    </row>
    <row r="337" spans="1:24" s="192" customFormat="1" ht="11.25" hidden="1" customHeight="1">
      <c r="A337" s="1173" t="s">
        <v>193</v>
      </c>
      <c r="B337" s="1166"/>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73" t="s">
        <v>193</v>
      </c>
      <c r="M337" s="1166"/>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73" t="s">
        <v>194</v>
      </c>
      <c r="B338" s="1166"/>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73" t="s">
        <v>194</v>
      </c>
      <c r="M338" s="1166"/>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73" t="s">
        <v>195</v>
      </c>
      <c r="B339" s="1166"/>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73" t="s">
        <v>195</v>
      </c>
      <c r="M339" s="1166"/>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73" t="s">
        <v>196</v>
      </c>
      <c r="B340" s="1166"/>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73" t="s">
        <v>196</v>
      </c>
      <c r="M340" s="1166"/>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73" t="s">
        <v>197</v>
      </c>
      <c r="B341" s="1166"/>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73" t="s">
        <v>197</v>
      </c>
      <c r="M341" s="1166"/>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73" t="s">
        <v>198</v>
      </c>
      <c r="B342" s="1166"/>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73" t="s">
        <v>198</v>
      </c>
      <c r="M342" s="1166"/>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73" t="s">
        <v>199</v>
      </c>
      <c r="B343" s="1166"/>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73" t="s">
        <v>199</v>
      </c>
      <c r="M343" s="1166"/>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73" t="s">
        <v>200</v>
      </c>
      <c r="B344" s="1166"/>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73" t="s">
        <v>200</v>
      </c>
      <c r="M344" s="1166"/>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73" t="s">
        <v>201</v>
      </c>
      <c r="B345" s="1166"/>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73" t="s">
        <v>201</v>
      </c>
      <c r="M345" s="1166"/>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73" t="s">
        <v>202</v>
      </c>
      <c r="B346" s="1166"/>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73" t="s">
        <v>202</v>
      </c>
      <c r="M346" s="1166"/>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73" t="s">
        <v>203</v>
      </c>
      <c r="B347" s="1166"/>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73" t="s">
        <v>203</v>
      </c>
      <c r="M347" s="1166"/>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73" t="s">
        <v>204</v>
      </c>
      <c r="B348" s="1166"/>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73" t="s">
        <v>204</v>
      </c>
      <c r="M348" s="1166"/>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11.25"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394">
        <v>2014</v>
      </c>
      <c r="B350" s="1395"/>
      <c r="C350" s="188"/>
      <c r="D350" s="188"/>
      <c r="E350" s="188"/>
      <c r="F350" s="188"/>
      <c r="G350" s="188"/>
      <c r="H350" s="188"/>
      <c r="I350" s="188"/>
      <c r="J350" s="188"/>
      <c r="K350" s="188"/>
      <c r="L350" s="1394">
        <v>2014</v>
      </c>
      <c r="M350" s="1395"/>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hidden="1" customHeight="1">
      <c r="B353" s="295" t="s">
        <v>183</v>
      </c>
      <c r="C353" s="292"/>
      <c r="D353" s="188"/>
      <c r="E353" s="188"/>
      <c r="F353" s="188"/>
      <c r="G353" s="188"/>
      <c r="H353" s="188"/>
      <c r="I353" s="188"/>
      <c r="J353" s="188"/>
      <c r="K353" s="188"/>
      <c r="L353" s="288"/>
      <c r="M353" s="295" t="s">
        <v>183</v>
      </c>
      <c r="N353" s="291"/>
      <c r="O353" s="291"/>
      <c r="P353" s="291"/>
      <c r="Q353" s="291"/>
      <c r="R353" s="291"/>
      <c r="S353" s="291"/>
      <c r="T353" s="291"/>
      <c r="U353" s="291"/>
      <c r="V353" s="294"/>
      <c r="X353" s="188"/>
    </row>
    <row r="354" spans="1:24" s="192" customFormat="1" ht="11.25" hidden="1" customHeight="1">
      <c r="B354" s="295" t="s">
        <v>184</v>
      </c>
      <c r="C354" s="292"/>
      <c r="D354" s="188"/>
      <c r="E354" s="188"/>
      <c r="F354" s="188"/>
      <c r="G354" s="188"/>
      <c r="H354" s="188"/>
      <c r="I354" s="188"/>
      <c r="J354" s="188"/>
      <c r="K354" s="188"/>
      <c r="L354" s="288"/>
      <c r="M354" s="295" t="s">
        <v>184</v>
      </c>
      <c r="N354" s="291"/>
      <c r="O354" s="291"/>
      <c r="P354" s="291"/>
      <c r="Q354" s="291"/>
      <c r="R354" s="291"/>
      <c r="S354" s="291"/>
      <c r="T354" s="291"/>
      <c r="U354" s="291"/>
      <c r="V354" s="294"/>
      <c r="X354" s="188"/>
    </row>
    <row r="355" spans="1:24" s="192" customFormat="1" ht="11.25" hidden="1" customHeight="1">
      <c r="B355" s="295" t="s">
        <v>185</v>
      </c>
      <c r="C355" s="292"/>
      <c r="D355" s="188"/>
      <c r="E355" s="188"/>
      <c r="F355" s="188"/>
      <c r="G355" s="188"/>
      <c r="H355" s="188"/>
      <c r="I355" s="188"/>
      <c r="J355" s="188"/>
      <c r="K355" s="188"/>
      <c r="L355" s="288"/>
      <c r="M355" s="295" t="s">
        <v>185</v>
      </c>
      <c r="N355" s="291"/>
      <c r="O355" s="291"/>
      <c r="P355" s="291"/>
      <c r="Q355" s="291"/>
      <c r="R355" s="291"/>
      <c r="S355" s="291"/>
      <c r="T355" s="291"/>
      <c r="U355" s="291"/>
      <c r="V355" s="294"/>
      <c r="X355" s="188"/>
    </row>
    <row r="356" spans="1:24" s="192" customFormat="1" ht="11.25" hidden="1" customHeight="1">
      <c r="B356" s="295" t="s">
        <v>186</v>
      </c>
      <c r="C356" s="292"/>
      <c r="D356" s="188"/>
      <c r="E356" s="188"/>
      <c r="F356" s="188"/>
      <c r="G356" s="188"/>
      <c r="H356" s="188"/>
      <c r="I356" s="188"/>
      <c r="J356" s="188"/>
      <c r="K356" s="188"/>
      <c r="L356" s="288"/>
      <c r="M356" s="295" t="s">
        <v>186</v>
      </c>
      <c r="N356" s="291"/>
      <c r="O356" s="291"/>
      <c r="P356" s="291"/>
      <c r="Q356" s="291"/>
      <c r="R356" s="291"/>
      <c r="S356" s="291"/>
      <c r="T356" s="291"/>
      <c r="U356" s="291"/>
      <c r="V356" s="294"/>
      <c r="X356" s="188"/>
    </row>
    <row r="357" spans="1:24" s="192" customFormat="1" ht="11.25" hidden="1" customHeight="1">
      <c r="B357" s="295" t="s">
        <v>187</v>
      </c>
      <c r="C357" s="292"/>
      <c r="D357" s="188"/>
      <c r="E357" s="188"/>
      <c r="F357" s="188"/>
      <c r="G357" s="188"/>
      <c r="H357" s="188"/>
      <c r="I357" s="188"/>
      <c r="J357" s="188"/>
      <c r="K357" s="188"/>
      <c r="L357" s="288"/>
      <c r="M357" s="295" t="s">
        <v>187</v>
      </c>
      <c r="N357" s="291"/>
      <c r="O357" s="291"/>
      <c r="P357" s="291"/>
      <c r="Q357" s="291"/>
      <c r="R357" s="291"/>
      <c r="S357" s="291"/>
      <c r="T357" s="291"/>
      <c r="U357" s="291"/>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11.25"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394">
        <v>2014</v>
      </c>
      <c r="B364" s="1395"/>
      <c r="C364" s="188"/>
      <c r="D364" s="188"/>
      <c r="E364" s="188"/>
      <c r="F364" s="188"/>
      <c r="G364" s="188"/>
      <c r="H364" s="188"/>
      <c r="I364" s="188"/>
      <c r="J364" s="188"/>
      <c r="K364" s="188"/>
      <c r="L364" s="1394">
        <v>2014</v>
      </c>
      <c r="M364" s="1395"/>
      <c r="N364" s="188"/>
      <c r="O364" s="188"/>
      <c r="P364" s="188"/>
      <c r="Q364" s="188"/>
      <c r="R364" s="188"/>
      <c r="S364" s="188"/>
      <c r="T364" s="188"/>
      <c r="U364" s="291"/>
      <c r="V364" s="294"/>
      <c r="X364" s="188"/>
    </row>
    <row r="365" spans="1:24" s="192" customFormat="1" ht="11.25" hidden="1" customHeight="1">
      <c r="A365" s="1173" t="s">
        <v>193</v>
      </c>
      <c r="B365" s="1166"/>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73" t="s">
        <v>193</v>
      </c>
      <c r="M365" s="1166"/>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customHeight="1">
      <c r="A366" s="1173" t="s">
        <v>194</v>
      </c>
      <c r="B366" s="1166"/>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73" t="s">
        <v>194</v>
      </c>
      <c r="M366" s="1166"/>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hidden="1" customHeight="1">
      <c r="A367" s="1173" t="s">
        <v>195</v>
      </c>
      <c r="B367" s="1166"/>
      <c r="C367" s="188">
        <f t="shared" ref="C367:K367" si="136">SUM(C351:C353)</f>
        <v>415345</v>
      </c>
      <c r="D367" s="188">
        <f t="shared" si="136"/>
        <v>58263</v>
      </c>
      <c r="E367" s="188">
        <f t="shared" si="136"/>
        <v>84068</v>
      </c>
      <c r="F367" s="188">
        <f t="shared" si="136"/>
        <v>9951</v>
      </c>
      <c r="G367" s="188">
        <f t="shared" si="136"/>
        <v>7633</v>
      </c>
      <c r="H367" s="188">
        <f t="shared" si="136"/>
        <v>2639</v>
      </c>
      <c r="I367" s="188">
        <f t="shared" si="136"/>
        <v>18965</v>
      </c>
      <c r="J367" s="188">
        <f t="shared" si="136"/>
        <v>42125</v>
      </c>
      <c r="K367" s="188">
        <f t="shared" si="136"/>
        <v>4677</v>
      </c>
      <c r="L367" s="1173" t="s">
        <v>195</v>
      </c>
      <c r="M367" s="1166"/>
      <c r="N367" s="188">
        <f t="shared" ref="N367:U367" si="137">SUM(N351:N353)</f>
        <v>43954</v>
      </c>
      <c r="O367" s="188">
        <f t="shared" si="137"/>
        <v>81371</v>
      </c>
      <c r="P367" s="188">
        <f t="shared" si="137"/>
        <v>16853</v>
      </c>
      <c r="Q367" s="188">
        <f t="shared" si="137"/>
        <v>4470</v>
      </c>
      <c r="R367" s="188">
        <f t="shared" si="137"/>
        <v>14590</v>
      </c>
      <c r="S367" s="188">
        <f t="shared" si="137"/>
        <v>7419</v>
      </c>
      <c r="T367" s="188">
        <f t="shared" si="137"/>
        <v>9925</v>
      </c>
      <c r="U367" s="188">
        <f t="shared" si="137"/>
        <v>8343</v>
      </c>
      <c r="V367" s="294"/>
      <c r="X367" s="188"/>
    </row>
    <row r="368" spans="1:24" s="192" customFormat="1" ht="11.25" hidden="1" customHeight="1">
      <c r="A368" s="1173" t="s">
        <v>196</v>
      </c>
      <c r="B368" s="1166"/>
      <c r="C368" s="188">
        <f t="shared" ref="C368:K368" si="138">SUM(C351:C354)</f>
        <v>415345</v>
      </c>
      <c r="D368" s="188">
        <f t="shared" si="138"/>
        <v>58263</v>
      </c>
      <c r="E368" s="188">
        <f t="shared" si="138"/>
        <v>84068</v>
      </c>
      <c r="F368" s="188">
        <f t="shared" si="138"/>
        <v>9951</v>
      </c>
      <c r="G368" s="188">
        <f t="shared" si="138"/>
        <v>7633</v>
      </c>
      <c r="H368" s="188">
        <f t="shared" si="138"/>
        <v>2639</v>
      </c>
      <c r="I368" s="188">
        <f t="shared" si="138"/>
        <v>18965</v>
      </c>
      <c r="J368" s="188">
        <f t="shared" si="138"/>
        <v>42125</v>
      </c>
      <c r="K368" s="188">
        <f t="shared" si="138"/>
        <v>4677</v>
      </c>
      <c r="L368" s="1173" t="s">
        <v>196</v>
      </c>
      <c r="M368" s="1166"/>
      <c r="N368" s="188">
        <f t="shared" ref="N368:U368" si="139">SUM(N351:N354)</f>
        <v>43954</v>
      </c>
      <c r="O368" s="188">
        <f t="shared" si="139"/>
        <v>81371</v>
      </c>
      <c r="P368" s="188">
        <f t="shared" si="139"/>
        <v>16853</v>
      </c>
      <c r="Q368" s="188">
        <f t="shared" si="139"/>
        <v>4470</v>
      </c>
      <c r="R368" s="188">
        <f t="shared" si="139"/>
        <v>14590</v>
      </c>
      <c r="S368" s="188">
        <f t="shared" si="139"/>
        <v>7419</v>
      </c>
      <c r="T368" s="188">
        <f t="shared" si="139"/>
        <v>9925</v>
      </c>
      <c r="U368" s="188">
        <f t="shared" si="139"/>
        <v>8343</v>
      </c>
      <c r="V368" s="294"/>
      <c r="X368" s="188"/>
    </row>
    <row r="369" spans="1:24" s="192" customFormat="1" ht="11.25" hidden="1" customHeight="1">
      <c r="A369" s="1173" t="s">
        <v>197</v>
      </c>
      <c r="B369" s="1166"/>
      <c r="C369" s="188">
        <f t="shared" ref="C369:K369" si="140">SUM(C351:C355)</f>
        <v>415345</v>
      </c>
      <c r="D369" s="188">
        <f t="shared" si="140"/>
        <v>58263</v>
      </c>
      <c r="E369" s="188">
        <f t="shared" si="140"/>
        <v>84068</v>
      </c>
      <c r="F369" s="188">
        <f t="shared" si="140"/>
        <v>9951</v>
      </c>
      <c r="G369" s="188">
        <f t="shared" si="140"/>
        <v>7633</v>
      </c>
      <c r="H369" s="188">
        <f t="shared" si="140"/>
        <v>2639</v>
      </c>
      <c r="I369" s="188">
        <f t="shared" si="140"/>
        <v>18965</v>
      </c>
      <c r="J369" s="188">
        <f t="shared" si="140"/>
        <v>42125</v>
      </c>
      <c r="K369" s="188">
        <f t="shared" si="140"/>
        <v>4677</v>
      </c>
      <c r="L369" s="1173" t="s">
        <v>197</v>
      </c>
      <c r="M369" s="1166"/>
      <c r="N369" s="188">
        <f t="shared" ref="N369:U369" si="141">SUM(N351:N355)</f>
        <v>43954</v>
      </c>
      <c r="O369" s="188">
        <f t="shared" si="141"/>
        <v>81371</v>
      </c>
      <c r="P369" s="188">
        <f t="shared" si="141"/>
        <v>16853</v>
      </c>
      <c r="Q369" s="188">
        <f t="shared" si="141"/>
        <v>4470</v>
      </c>
      <c r="R369" s="188">
        <f t="shared" si="141"/>
        <v>14590</v>
      </c>
      <c r="S369" s="188">
        <f t="shared" si="141"/>
        <v>7419</v>
      </c>
      <c r="T369" s="188">
        <f t="shared" si="141"/>
        <v>9925</v>
      </c>
      <c r="U369" s="188">
        <f t="shared" si="141"/>
        <v>8343</v>
      </c>
      <c r="V369" s="294"/>
      <c r="X369" s="188"/>
    </row>
    <row r="370" spans="1:24" s="192" customFormat="1" ht="11.25" hidden="1" customHeight="1">
      <c r="A370" s="1173" t="s">
        <v>198</v>
      </c>
      <c r="B370" s="1166"/>
      <c r="C370" s="188">
        <f t="shared" ref="C370:K370" si="142">SUM(C351:C356)</f>
        <v>415345</v>
      </c>
      <c r="D370" s="188">
        <f t="shared" si="142"/>
        <v>58263</v>
      </c>
      <c r="E370" s="188">
        <f t="shared" si="142"/>
        <v>84068</v>
      </c>
      <c r="F370" s="188">
        <f t="shared" si="142"/>
        <v>9951</v>
      </c>
      <c r="G370" s="188">
        <f t="shared" si="142"/>
        <v>7633</v>
      </c>
      <c r="H370" s="188">
        <f t="shared" si="142"/>
        <v>2639</v>
      </c>
      <c r="I370" s="188">
        <f t="shared" si="142"/>
        <v>18965</v>
      </c>
      <c r="J370" s="188">
        <f t="shared" si="142"/>
        <v>42125</v>
      </c>
      <c r="K370" s="188">
        <f t="shared" si="142"/>
        <v>4677</v>
      </c>
      <c r="L370" s="1173" t="s">
        <v>198</v>
      </c>
      <c r="M370" s="1166"/>
      <c r="N370" s="188">
        <f t="shared" ref="N370:U370" si="143">SUM(N351:N356)</f>
        <v>43954</v>
      </c>
      <c r="O370" s="188">
        <f t="shared" si="143"/>
        <v>81371</v>
      </c>
      <c r="P370" s="188">
        <f t="shared" si="143"/>
        <v>16853</v>
      </c>
      <c r="Q370" s="188">
        <f t="shared" si="143"/>
        <v>4470</v>
      </c>
      <c r="R370" s="188">
        <f t="shared" si="143"/>
        <v>14590</v>
      </c>
      <c r="S370" s="188">
        <f t="shared" si="143"/>
        <v>7419</v>
      </c>
      <c r="T370" s="188">
        <f t="shared" si="143"/>
        <v>9925</v>
      </c>
      <c r="U370" s="188">
        <f t="shared" si="143"/>
        <v>8343</v>
      </c>
      <c r="V370" s="294"/>
      <c r="X370" s="188"/>
    </row>
    <row r="371" spans="1:24" s="192" customFormat="1" ht="11.25" hidden="1" customHeight="1">
      <c r="A371" s="1173" t="s">
        <v>199</v>
      </c>
      <c r="B371" s="1166"/>
      <c r="C371" s="188">
        <f t="shared" ref="C371:K371" si="144">SUM(C351:C357)</f>
        <v>415345</v>
      </c>
      <c r="D371" s="188">
        <f t="shared" si="144"/>
        <v>58263</v>
      </c>
      <c r="E371" s="188">
        <f t="shared" si="144"/>
        <v>84068</v>
      </c>
      <c r="F371" s="188">
        <f t="shared" si="144"/>
        <v>9951</v>
      </c>
      <c r="G371" s="188">
        <f t="shared" si="144"/>
        <v>7633</v>
      </c>
      <c r="H371" s="188">
        <f t="shared" si="144"/>
        <v>2639</v>
      </c>
      <c r="I371" s="188">
        <f t="shared" si="144"/>
        <v>18965</v>
      </c>
      <c r="J371" s="188">
        <f t="shared" si="144"/>
        <v>42125</v>
      </c>
      <c r="K371" s="188">
        <f t="shared" si="144"/>
        <v>4677</v>
      </c>
      <c r="L371" s="1173" t="s">
        <v>199</v>
      </c>
      <c r="M371" s="1166"/>
      <c r="N371" s="188">
        <f t="shared" ref="N371:U371" si="145">SUM(N351:N357)</f>
        <v>43954</v>
      </c>
      <c r="O371" s="188">
        <f t="shared" si="145"/>
        <v>81371</v>
      </c>
      <c r="P371" s="188">
        <f t="shared" si="145"/>
        <v>16853</v>
      </c>
      <c r="Q371" s="188">
        <f t="shared" si="145"/>
        <v>4470</v>
      </c>
      <c r="R371" s="188">
        <f t="shared" si="145"/>
        <v>14590</v>
      </c>
      <c r="S371" s="188">
        <f t="shared" si="145"/>
        <v>7419</v>
      </c>
      <c r="T371" s="188">
        <f t="shared" si="145"/>
        <v>9925</v>
      </c>
      <c r="U371" s="188">
        <f t="shared" si="145"/>
        <v>8343</v>
      </c>
      <c r="V371" s="294"/>
      <c r="X371" s="188"/>
    </row>
    <row r="372" spans="1:24" s="192" customFormat="1" ht="11.25" hidden="1" customHeight="1">
      <c r="A372" s="1173" t="s">
        <v>200</v>
      </c>
      <c r="B372" s="1166"/>
      <c r="C372" s="188">
        <f t="shared" ref="C372:K372" si="146">SUM(C351:C358)</f>
        <v>415345</v>
      </c>
      <c r="D372" s="188">
        <f t="shared" si="146"/>
        <v>58263</v>
      </c>
      <c r="E372" s="188">
        <f t="shared" si="146"/>
        <v>84068</v>
      </c>
      <c r="F372" s="188">
        <f t="shared" si="146"/>
        <v>9951</v>
      </c>
      <c r="G372" s="188">
        <f t="shared" si="146"/>
        <v>7633</v>
      </c>
      <c r="H372" s="188">
        <f t="shared" si="146"/>
        <v>2639</v>
      </c>
      <c r="I372" s="188">
        <f t="shared" si="146"/>
        <v>18965</v>
      </c>
      <c r="J372" s="188">
        <f t="shared" si="146"/>
        <v>42125</v>
      </c>
      <c r="K372" s="188">
        <f t="shared" si="146"/>
        <v>4677</v>
      </c>
      <c r="L372" s="1173" t="s">
        <v>200</v>
      </c>
      <c r="M372" s="1166"/>
      <c r="N372" s="188">
        <f t="shared" ref="N372:U372" si="147">SUM(N351:N358)</f>
        <v>43954</v>
      </c>
      <c r="O372" s="188">
        <f t="shared" si="147"/>
        <v>81371</v>
      </c>
      <c r="P372" s="188">
        <f t="shared" si="147"/>
        <v>16853</v>
      </c>
      <c r="Q372" s="188">
        <f t="shared" si="147"/>
        <v>4470</v>
      </c>
      <c r="R372" s="188">
        <f t="shared" si="147"/>
        <v>14590</v>
      </c>
      <c r="S372" s="188">
        <f t="shared" si="147"/>
        <v>7419</v>
      </c>
      <c r="T372" s="188">
        <f t="shared" si="147"/>
        <v>9925</v>
      </c>
      <c r="U372" s="188">
        <f t="shared" si="147"/>
        <v>8343</v>
      </c>
      <c r="V372" s="294"/>
      <c r="X372" s="188"/>
    </row>
    <row r="373" spans="1:24" s="192" customFormat="1" ht="11.25" hidden="1" customHeight="1">
      <c r="A373" s="1173" t="s">
        <v>201</v>
      </c>
      <c r="B373" s="1166"/>
      <c r="C373" s="188">
        <f t="shared" ref="C373:K373" si="148">SUM(C351:C359)</f>
        <v>415345</v>
      </c>
      <c r="D373" s="188">
        <f t="shared" si="148"/>
        <v>58263</v>
      </c>
      <c r="E373" s="188">
        <f t="shared" si="148"/>
        <v>84068</v>
      </c>
      <c r="F373" s="188">
        <f t="shared" si="148"/>
        <v>9951</v>
      </c>
      <c r="G373" s="188">
        <f t="shared" si="148"/>
        <v>7633</v>
      </c>
      <c r="H373" s="188">
        <f t="shared" si="148"/>
        <v>2639</v>
      </c>
      <c r="I373" s="188">
        <f t="shared" si="148"/>
        <v>18965</v>
      </c>
      <c r="J373" s="188">
        <f t="shared" si="148"/>
        <v>42125</v>
      </c>
      <c r="K373" s="188">
        <f t="shared" si="148"/>
        <v>4677</v>
      </c>
      <c r="L373" s="1173" t="s">
        <v>201</v>
      </c>
      <c r="M373" s="1166"/>
      <c r="N373" s="188">
        <f t="shared" ref="N373:U373" si="149">SUM(N351:N359)</f>
        <v>43954</v>
      </c>
      <c r="O373" s="188">
        <f t="shared" si="149"/>
        <v>81371</v>
      </c>
      <c r="P373" s="188">
        <f t="shared" si="149"/>
        <v>16853</v>
      </c>
      <c r="Q373" s="188">
        <f t="shared" si="149"/>
        <v>4470</v>
      </c>
      <c r="R373" s="188">
        <f t="shared" si="149"/>
        <v>14590</v>
      </c>
      <c r="S373" s="188">
        <f t="shared" si="149"/>
        <v>7419</v>
      </c>
      <c r="T373" s="188">
        <f t="shared" si="149"/>
        <v>9925</v>
      </c>
      <c r="U373" s="188">
        <f t="shared" si="149"/>
        <v>8343</v>
      </c>
      <c r="V373" s="294"/>
      <c r="X373" s="188"/>
    </row>
    <row r="374" spans="1:24" s="192" customFormat="1" ht="11.25" hidden="1" customHeight="1">
      <c r="A374" s="1173" t="s">
        <v>202</v>
      </c>
      <c r="B374" s="1166"/>
      <c r="C374" s="188">
        <f t="shared" ref="C374:K374" si="150">SUM(C351:C360)</f>
        <v>415345</v>
      </c>
      <c r="D374" s="188">
        <f t="shared" si="150"/>
        <v>58263</v>
      </c>
      <c r="E374" s="188">
        <f t="shared" si="150"/>
        <v>84068</v>
      </c>
      <c r="F374" s="188">
        <f t="shared" si="150"/>
        <v>9951</v>
      </c>
      <c r="G374" s="188">
        <f t="shared" si="150"/>
        <v>7633</v>
      </c>
      <c r="H374" s="188">
        <f t="shared" si="150"/>
        <v>2639</v>
      </c>
      <c r="I374" s="188">
        <f t="shared" si="150"/>
        <v>18965</v>
      </c>
      <c r="J374" s="188">
        <f t="shared" si="150"/>
        <v>42125</v>
      </c>
      <c r="K374" s="188">
        <f t="shared" si="150"/>
        <v>4677</v>
      </c>
      <c r="L374" s="1173" t="s">
        <v>202</v>
      </c>
      <c r="M374" s="1166"/>
      <c r="N374" s="188">
        <f t="shared" ref="N374:U374" si="151">SUM(N351:N360)</f>
        <v>43954</v>
      </c>
      <c r="O374" s="188">
        <f t="shared" si="151"/>
        <v>81371</v>
      </c>
      <c r="P374" s="188">
        <f t="shared" si="151"/>
        <v>16853</v>
      </c>
      <c r="Q374" s="188">
        <f t="shared" si="151"/>
        <v>4470</v>
      </c>
      <c r="R374" s="188">
        <f t="shared" si="151"/>
        <v>14590</v>
      </c>
      <c r="S374" s="188">
        <f t="shared" si="151"/>
        <v>7419</v>
      </c>
      <c r="T374" s="188">
        <f t="shared" si="151"/>
        <v>9925</v>
      </c>
      <c r="U374" s="188">
        <f t="shared" si="151"/>
        <v>8343</v>
      </c>
      <c r="V374" s="294"/>
      <c r="X374" s="188"/>
    </row>
    <row r="375" spans="1:24" s="192" customFormat="1" ht="11.25" hidden="1" customHeight="1">
      <c r="A375" s="1173" t="s">
        <v>203</v>
      </c>
      <c r="B375" s="1166"/>
      <c r="C375" s="188">
        <f t="shared" ref="C375:K375" si="152">SUM(C351:C361)</f>
        <v>415345</v>
      </c>
      <c r="D375" s="188">
        <f t="shared" si="152"/>
        <v>58263</v>
      </c>
      <c r="E375" s="188">
        <f t="shared" si="152"/>
        <v>84068</v>
      </c>
      <c r="F375" s="188">
        <f t="shared" si="152"/>
        <v>9951</v>
      </c>
      <c r="G375" s="188">
        <f t="shared" si="152"/>
        <v>7633</v>
      </c>
      <c r="H375" s="188">
        <f t="shared" si="152"/>
        <v>2639</v>
      </c>
      <c r="I375" s="188">
        <f t="shared" si="152"/>
        <v>18965</v>
      </c>
      <c r="J375" s="188">
        <f t="shared" si="152"/>
        <v>42125</v>
      </c>
      <c r="K375" s="188">
        <f t="shared" si="152"/>
        <v>4677</v>
      </c>
      <c r="L375" s="1173" t="s">
        <v>203</v>
      </c>
      <c r="M375" s="1166"/>
      <c r="N375" s="188">
        <f t="shared" ref="N375:U375" si="153">SUM(N351:N361)</f>
        <v>43954</v>
      </c>
      <c r="O375" s="188">
        <f t="shared" si="153"/>
        <v>81371</v>
      </c>
      <c r="P375" s="188">
        <f t="shared" si="153"/>
        <v>16853</v>
      </c>
      <c r="Q375" s="188">
        <f t="shared" si="153"/>
        <v>4470</v>
      </c>
      <c r="R375" s="188">
        <f t="shared" si="153"/>
        <v>14590</v>
      </c>
      <c r="S375" s="188">
        <f t="shared" si="153"/>
        <v>7419</v>
      </c>
      <c r="T375" s="188">
        <f t="shared" si="153"/>
        <v>9925</v>
      </c>
      <c r="U375" s="188">
        <f t="shared" si="153"/>
        <v>8343</v>
      </c>
      <c r="V375" s="294"/>
      <c r="X375" s="188"/>
    </row>
    <row r="376" spans="1:24" s="192" customFormat="1" ht="11.25" hidden="1" customHeight="1">
      <c r="A376" s="1173" t="s">
        <v>204</v>
      </c>
      <c r="B376" s="1166"/>
      <c r="C376" s="188">
        <f t="shared" ref="C376:K376" si="154">SUM(C351:C362)</f>
        <v>415345</v>
      </c>
      <c r="D376" s="188">
        <f t="shared" si="154"/>
        <v>58263</v>
      </c>
      <c r="E376" s="188">
        <f t="shared" si="154"/>
        <v>84068</v>
      </c>
      <c r="F376" s="188">
        <f t="shared" si="154"/>
        <v>9951</v>
      </c>
      <c r="G376" s="188">
        <f t="shared" si="154"/>
        <v>7633</v>
      </c>
      <c r="H376" s="188">
        <f t="shared" si="154"/>
        <v>2639</v>
      </c>
      <c r="I376" s="188">
        <f t="shared" si="154"/>
        <v>18965</v>
      </c>
      <c r="J376" s="188">
        <f t="shared" si="154"/>
        <v>42125</v>
      </c>
      <c r="K376" s="188">
        <f t="shared" si="154"/>
        <v>4677</v>
      </c>
      <c r="L376" s="1173" t="s">
        <v>204</v>
      </c>
      <c r="M376" s="1166"/>
      <c r="N376" s="188">
        <f t="shared" ref="N376:U376" si="155">SUM(N351:N362)</f>
        <v>43954</v>
      </c>
      <c r="O376" s="188">
        <f t="shared" si="155"/>
        <v>81371</v>
      </c>
      <c r="P376" s="188">
        <f t="shared" si="155"/>
        <v>16853</v>
      </c>
      <c r="Q376" s="188">
        <f t="shared" si="155"/>
        <v>4470</v>
      </c>
      <c r="R376" s="188">
        <f t="shared" si="155"/>
        <v>14590</v>
      </c>
      <c r="S376" s="188">
        <f t="shared" si="155"/>
        <v>7419</v>
      </c>
      <c r="T376" s="188">
        <f t="shared" si="155"/>
        <v>9925</v>
      </c>
      <c r="U376" s="188">
        <f t="shared" si="155"/>
        <v>8343</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00" t="s">
        <v>205</v>
      </c>
      <c r="D378" s="1400"/>
      <c r="E378" s="1400"/>
      <c r="F378" s="1400"/>
      <c r="G378" s="1400"/>
      <c r="H378" s="1400"/>
      <c r="I378" s="1400"/>
      <c r="J378" s="1400"/>
      <c r="K378" s="1400"/>
      <c r="M378" s="296"/>
      <c r="N378" s="1400" t="s">
        <v>205</v>
      </c>
      <c r="O378" s="1400"/>
      <c r="P378" s="1400"/>
      <c r="Q378" s="1400"/>
      <c r="R378" s="1400"/>
      <c r="S378" s="1400"/>
      <c r="T378" s="1400"/>
      <c r="U378" s="1400"/>
      <c r="V378" s="296"/>
    </row>
    <row r="379" spans="1:24" s="297" customFormat="1" ht="11.25" customHeight="1">
      <c r="B379" s="298"/>
      <c r="C379" s="1401" t="s">
        <v>206</v>
      </c>
      <c r="D379" s="1401"/>
      <c r="E379" s="1401"/>
      <c r="F379" s="1401"/>
      <c r="G379" s="1401"/>
      <c r="H379" s="1401"/>
      <c r="I379" s="1401"/>
      <c r="J379" s="1401"/>
      <c r="K379" s="1401"/>
      <c r="M379" s="298"/>
      <c r="N379" s="1401" t="s">
        <v>206</v>
      </c>
      <c r="O379" s="1401"/>
      <c r="P379" s="1401"/>
      <c r="Q379" s="1401"/>
      <c r="R379" s="1401"/>
      <c r="S379" s="1401"/>
      <c r="T379" s="1401"/>
      <c r="U379" s="1401"/>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-85.932101376797632</v>
      </c>
      <c r="D400" s="478">
        <f t="shared" si="177"/>
        <v>-85.865836677065801</v>
      </c>
      <c r="E400" s="478">
        <f t="shared" si="177"/>
        <v>-85.691551738516978</v>
      </c>
      <c r="F400" s="478">
        <f t="shared" si="177"/>
        <v>-86.319580967568982</v>
      </c>
      <c r="G400" s="478">
        <f t="shared" si="177"/>
        <v>-86.068879925535214</v>
      </c>
      <c r="H400" s="478">
        <f t="shared" si="177"/>
        <v>-87.959667852906293</v>
      </c>
      <c r="I400" s="478">
        <f t="shared" si="177"/>
        <v>-84.783812190601509</v>
      </c>
      <c r="J400" s="478">
        <f t="shared" si="177"/>
        <v>-86.202412653493042</v>
      </c>
      <c r="K400" s="478">
        <f t="shared" si="177"/>
        <v>-86.769448373408764</v>
      </c>
      <c r="L400" s="289">
        <v>2014</v>
      </c>
      <c r="M400" s="277"/>
      <c r="N400" s="478">
        <f t="shared" si="168"/>
        <v>-86.419867516931134</v>
      </c>
      <c r="O400" s="478">
        <f t="shared" si="168"/>
        <v>-85.497278433860771</v>
      </c>
      <c r="P400" s="478">
        <f t="shared" si="168"/>
        <v>-85.917340731332303</v>
      </c>
      <c r="Q400" s="478">
        <f t="shared" si="168"/>
        <v>-86.161419151109868</v>
      </c>
      <c r="R400" s="478">
        <f t="shared" si="168"/>
        <v>-86.610625235162942</v>
      </c>
      <c r="S400" s="478">
        <f t="shared" si="168"/>
        <v>-86.176377424584018</v>
      </c>
      <c r="T400" s="478">
        <f t="shared" si="168"/>
        <v>-87.206589412083162</v>
      </c>
      <c r="U400" s="478">
        <f t="shared" si="168"/>
        <v>-86.183654881179095</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394">
        <v>2006</v>
      </c>
      <c r="B402" s="1395"/>
      <c r="C402" s="478"/>
      <c r="D402" s="478"/>
      <c r="E402" s="478"/>
      <c r="F402" s="478"/>
      <c r="G402" s="478"/>
      <c r="H402" s="478"/>
      <c r="I402" s="478"/>
      <c r="J402" s="478"/>
      <c r="K402" s="478"/>
      <c r="L402" s="1394">
        <v>2006</v>
      </c>
      <c r="M402" s="1395"/>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394">
        <v>2007</v>
      </c>
      <c r="B416" s="1395"/>
      <c r="C416" s="478"/>
      <c r="D416" s="478"/>
      <c r="E416" s="478"/>
      <c r="F416" s="478"/>
      <c r="G416" s="478"/>
      <c r="H416" s="478"/>
      <c r="I416" s="478"/>
      <c r="J416" s="478"/>
      <c r="K416" s="478"/>
      <c r="L416" s="1394">
        <v>2007</v>
      </c>
      <c r="M416" s="1395"/>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394">
        <v>2008</v>
      </c>
      <c r="B430" s="1395"/>
      <c r="C430" s="478"/>
      <c r="D430" s="478"/>
      <c r="E430" s="478"/>
      <c r="F430" s="478"/>
      <c r="G430" s="478"/>
      <c r="H430" s="478"/>
      <c r="I430" s="478"/>
      <c r="J430" s="478"/>
      <c r="K430" s="478"/>
      <c r="L430" s="1394">
        <v>2008</v>
      </c>
      <c r="M430" s="1395"/>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394">
        <v>2009</v>
      </c>
      <c r="B444" s="1395"/>
      <c r="C444" s="478"/>
      <c r="D444" s="480"/>
      <c r="E444" s="480"/>
      <c r="F444" s="480"/>
      <c r="G444" s="480"/>
      <c r="H444" s="480"/>
      <c r="I444" s="480"/>
      <c r="J444" s="480"/>
      <c r="K444" s="480"/>
      <c r="L444" s="1394">
        <v>2009</v>
      </c>
      <c r="M444" s="1395"/>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394">
        <v>2010</v>
      </c>
      <c r="B458" s="1395"/>
      <c r="C458" s="478"/>
      <c r="D458" s="480"/>
      <c r="E458" s="480"/>
      <c r="F458" s="480"/>
      <c r="G458" s="480"/>
      <c r="H458" s="480"/>
      <c r="I458" s="480"/>
      <c r="J458" s="480"/>
      <c r="K458" s="480"/>
      <c r="L458" s="1394">
        <v>2010</v>
      </c>
      <c r="M458" s="1395"/>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394">
        <v>2011</v>
      </c>
      <c r="B472" s="1395"/>
      <c r="C472" s="297"/>
      <c r="D472" s="297"/>
      <c r="E472" s="297"/>
      <c r="F472" s="481"/>
      <c r="G472" s="297"/>
      <c r="H472" s="297"/>
      <c r="I472" s="297"/>
      <c r="J472" s="482"/>
      <c r="K472" s="483"/>
      <c r="L472" s="1394">
        <v>2011</v>
      </c>
      <c r="M472" s="1395"/>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394">
        <v>2011</v>
      </c>
      <c r="B486" s="1395"/>
      <c r="C486" s="478"/>
      <c r="D486" s="478"/>
      <c r="E486" s="478"/>
      <c r="F486" s="478"/>
      <c r="G486" s="478"/>
      <c r="H486" s="478"/>
      <c r="I486" s="478"/>
      <c r="J486" s="478"/>
      <c r="K486" s="478"/>
      <c r="L486" s="1394">
        <v>2011</v>
      </c>
      <c r="M486" s="1395"/>
      <c r="N486" s="478"/>
      <c r="O486" s="478"/>
      <c r="P486" s="478"/>
      <c r="Q486" s="478"/>
      <c r="R486" s="478"/>
      <c r="S486" s="478"/>
      <c r="T486" s="478"/>
      <c r="U486" s="478"/>
      <c r="V486" s="300"/>
    </row>
    <row r="487" spans="1:22" s="192" customFormat="1" ht="11.25" hidden="1" customHeight="1">
      <c r="A487" s="1173" t="s">
        <v>193</v>
      </c>
      <c r="B487" s="1166"/>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73" t="s">
        <v>193</v>
      </c>
      <c r="M487" s="1166"/>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73" t="s">
        <v>194</v>
      </c>
      <c r="B488" s="1166"/>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73" t="s">
        <v>194</v>
      </c>
      <c r="M488" s="1166"/>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73" t="s">
        <v>195</v>
      </c>
      <c r="B489" s="1166"/>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73" t="s">
        <v>195</v>
      </c>
      <c r="M489" s="1166"/>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73" t="s">
        <v>196</v>
      </c>
      <c r="B490" s="1166"/>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73" t="s">
        <v>196</v>
      </c>
      <c r="M490" s="1166"/>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73" t="s">
        <v>197</v>
      </c>
      <c r="B491" s="1166"/>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73" t="s">
        <v>197</v>
      </c>
      <c r="M491" s="1166"/>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73" t="s">
        <v>198</v>
      </c>
      <c r="B492" s="1166"/>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73" t="s">
        <v>198</v>
      </c>
      <c r="M492" s="1166"/>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73" t="s">
        <v>199</v>
      </c>
      <c r="B493" s="1166"/>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73" t="s">
        <v>199</v>
      </c>
      <c r="M493" s="1166"/>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73" t="s">
        <v>200</v>
      </c>
      <c r="B494" s="1166"/>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73" t="s">
        <v>200</v>
      </c>
      <c r="M494" s="1166"/>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73" t="s">
        <v>201</v>
      </c>
      <c r="B495" s="1166"/>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73" t="s">
        <v>201</v>
      </c>
      <c r="M495" s="1166"/>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73" t="s">
        <v>202</v>
      </c>
      <c r="B496" s="1166"/>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73" t="s">
        <v>202</v>
      </c>
      <c r="M496" s="1166"/>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73" t="s">
        <v>203</v>
      </c>
      <c r="B497" s="1166"/>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73" t="s">
        <v>203</v>
      </c>
      <c r="M497" s="1166"/>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73" t="s">
        <v>204</v>
      </c>
      <c r="B498" s="1166"/>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73" t="s">
        <v>204</v>
      </c>
      <c r="M498" s="1166"/>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394">
        <v>2012</v>
      </c>
      <c r="B499" s="1395"/>
      <c r="C499" s="297"/>
      <c r="D499" s="297"/>
      <c r="E499" s="297"/>
      <c r="F499" s="297"/>
      <c r="G499" s="297"/>
      <c r="H499" s="297"/>
      <c r="I499" s="297"/>
      <c r="J499" s="482"/>
      <c r="K499" s="297"/>
      <c r="L499" s="1394">
        <v>2012</v>
      </c>
      <c r="M499" s="1395"/>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56">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73" t="s">
        <v>193</v>
      </c>
      <c r="B513" s="1166"/>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73" t="s">
        <v>193</v>
      </c>
      <c r="M513" s="1166"/>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73" t="s">
        <v>194</v>
      </c>
      <c r="B514" s="1166"/>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73" t="s">
        <v>194</v>
      </c>
      <c r="M514" s="1166"/>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73" t="s">
        <v>195</v>
      </c>
      <c r="B515" s="1166"/>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73" t="s">
        <v>195</v>
      </c>
      <c r="M515" s="1166"/>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73" t="s">
        <v>196</v>
      </c>
      <c r="B516" s="1166"/>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73" t="s">
        <v>196</v>
      </c>
      <c r="M516" s="1166"/>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73" t="s">
        <v>197</v>
      </c>
      <c r="B517" s="1166"/>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73" t="s">
        <v>197</v>
      </c>
      <c r="M517" s="1166"/>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73" t="s">
        <v>198</v>
      </c>
      <c r="B518" s="1166"/>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73" t="s">
        <v>198</v>
      </c>
      <c r="M518" s="1166"/>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73" t="s">
        <v>199</v>
      </c>
      <c r="B519" s="1166"/>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73" t="s">
        <v>199</v>
      </c>
      <c r="M519" s="1166"/>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73" t="s">
        <v>200</v>
      </c>
      <c r="B520" s="1166"/>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73" t="s">
        <v>200</v>
      </c>
      <c r="M520" s="1166"/>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73" t="s">
        <v>201</v>
      </c>
      <c r="B521" s="1166"/>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73" t="s">
        <v>201</v>
      </c>
      <c r="M521" s="1166"/>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73" t="s">
        <v>202</v>
      </c>
      <c r="B522" s="1166"/>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73" t="s">
        <v>202</v>
      </c>
      <c r="M522" s="1166"/>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73" t="s">
        <v>203</v>
      </c>
      <c r="B523" s="1166"/>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73" t="s">
        <v>203</v>
      </c>
      <c r="M523" s="1166"/>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73" t="s">
        <v>204</v>
      </c>
      <c r="B524" s="1166"/>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73" t="s">
        <v>204</v>
      </c>
      <c r="M524" s="1166"/>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394">
        <v>2013</v>
      </c>
      <c r="B526" s="1395"/>
      <c r="C526" s="484"/>
      <c r="D526" s="484"/>
      <c r="E526" s="484"/>
      <c r="F526" s="484"/>
      <c r="G526" s="484"/>
      <c r="H526" s="484"/>
      <c r="I526" s="484"/>
      <c r="J526" s="484"/>
      <c r="K526" s="484"/>
      <c r="L526" s="1394">
        <v>2013</v>
      </c>
      <c r="M526" s="1395"/>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394">
        <v>2013</v>
      </c>
      <c r="B540" s="1395"/>
      <c r="C540" s="478"/>
      <c r="D540" s="478"/>
      <c r="E540" s="478"/>
      <c r="F540" s="478"/>
      <c r="G540" s="478"/>
      <c r="H540" s="478"/>
      <c r="I540" s="478"/>
      <c r="J540" s="478"/>
      <c r="K540" s="478"/>
      <c r="L540" s="1394">
        <v>2013</v>
      </c>
      <c r="M540" s="1395"/>
      <c r="N540" s="478"/>
      <c r="O540" s="478"/>
      <c r="P540" s="478"/>
      <c r="Q540" s="478"/>
      <c r="R540" s="478"/>
      <c r="S540" s="478"/>
      <c r="T540" s="478"/>
      <c r="U540" s="478"/>
    </row>
    <row r="541" spans="1:21" ht="11.25" hidden="1" customHeight="1">
      <c r="A541" s="1173" t="s">
        <v>193</v>
      </c>
      <c r="B541" s="1166"/>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73" t="s">
        <v>193</v>
      </c>
      <c r="M541" s="1166"/>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73" t="s">
        <v>194</v>
      </c>
      <c r="B542" s="1166"/>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73" t="s">
        <v>194</v>
      </c>
      <c r="M542" s="1166"/>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73" t="s">
        <v>195</v>
      </c>
      <c r="B543" s="1166"/>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73" t="s">
        <v>195</v>
      </c>
      <c r="M543" s="1166"/>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73" t="s">
        <v>196</v>
      </c>
      <c r="B544" s="1166"/>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73" t="s">
        <v>196</v>
      </c>
      <c r="M544" s="1166"/>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73" t="s">
        <v>197</v>
      </c>
      <c r="B545" s="1166"/>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73" t="s">
        <v>197</v>
      </c>
      <c r="M545" s="1166"/>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73" t="s">
        <v>198</v>
      </c>
      <c r="B546" s="1166"/>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73" t="s">
        <v>198</v>
      </c>
      <c r="M546" s="1166"/>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73" t="s">
        <v>199</v>
      </c>
      <c r="B547" s="1166"/>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73" t="s">
        <v>199</v>
      </c>
      <c r="M547" s="1166"/>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73" t="s">
        <v>200</v>
      </c>
      <c r="B548" s="1166"/>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73" t="s">
        <v>200</v>
      </c>
      <c r="M548" s="1166"/>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73" t="s">
        <v>201</v>
      </c>
      <c r="B549" s="1166"/>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73" t="s">
        <v>201</v>
      </c>
      <c r="M549" s="1166"/>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73" t="s">
        <v>202</v>
      </c>
      <c r="B550" s="1166"/>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73" t="s">
        <v>202</v>
      </c>
      <c r="M550" s="1166"/>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73" t="s">
        <v>203</v>
      </c>
      <c r="B551" s="1166"/>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73" t="s">
        <v>203</v>
      </c>
      <c r="M551" s="1166"/>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73" t="s">
        <v>204</v>
      </c>
      <c r="B552" s="1166"/>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73" t="s">
        <v>204</v>
      </c>
      <c r="M552" s="1166"/>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hidden="1"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hidden="1" customHeight="1">
      <c r="A554" s="1394">
        <v>2014</v>
      </c>
      <c r="B554" s="1395"/>
      <c r="C554" s="484"/>
      <c r="D554" s="484"/>
      <c r="E554" s="484"/>
      <c r="F554" s="484"/>
      <c r="G554" s="484"/>
      <c r="H554" s="484"/>
      <c r="I554" s="484"/>
      <c r="J554" s="484"/>
      <c r="K554" s="484"/>
      <c r="L554" s="1394">
        <v>2014</v>
      </c>
      <c r="M554" s="1395"/>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hidden="1" customHeight="1">
      <c r="A557" s="192"/>
      <c r="B557" s="295" t="s">
        <v>183</v>
      </c>
      <c r="C557" s="478">
        <f t="shared" ref="C557:K557" si="312">C353/C325*100-100</f>
        <v>-100</v>
      </c>
      <c r="D557" s="478">
        <f t="shared" si="312"/>
        <v>-100</v>
      </c>
      <c r="E557" s="478">
        <f t="shared" si="312"/>
        <v>-100</v>
      </c>
      <c r="F557" s="478">
        <f t="shared" si="312"/>
        <v>-100</v>
      </c>
      <c r="G557" s="478">
        <f t="shared" si="312"/>
        <v>-100</v>
      </c>
      <c r="H557" s="478">
        <f t="shared" si="312"/>
        <v>-100</v>
      </c>
      <c r="I557" s="478">
        <f t="shared" si="312"/>
        <v>-100</v>
      </c>
      <c r="J557" s="478">
        <f t="shared" si="312"/>
        <v>-100</v>
      </c>
      <c r="K557" s="478">
        <f t="shared" si="312"/>
        <v>-100</v>
      </c>
      <c r="L557" s="192"/>
      <c r="M557" s="295" t="s">
        <v>183</v>
      </c>
      <c r="N557" s="478">
        <f t="shared" si="311"/>
        <v>-100</v>
      </c>
      <c r="O557" s="478">
        <f t="shared" si="311"/>
        <v>-100</v>
      </c>
      <c r="P557" s="478">
        <f t="shared" si="311"/>
        <v>-100</v>
      </c>
      <c r="Q557" s="478">
        <f t="shared" si="311"/>
        <v>-100</v>
      </c>
      <c r="R557" s="478">
        <f t="shared" si="311"/>
        <v>-100</v>
      </c>
      <c r="S557" s="478">
        <f t="shared" si="311"/>
        <v>-100</v>
      </c>
      <c r="T557" s="478">
        <f t="shared" si="311"/>
        <v>-100</v>
      </c>
      <c r="U557" s="478">
        <f t="shared" si="311"/>
        <v>-100</v>
      </c>
    </row>
    <row r="558" spans="1:21" ht="11.25" hidden="1" customHeight="1">
      <c r="A558" s="192"/>
      <c r="B558" s="295" t="s">
        <v>184</v>
      </c>
      <c r="C558" s="478">
        <f t="shared" ref="C558:K558" si="313">C354/C326*100-100</f>
        <v>-100</v>
      </c>
      <c r="D558" s="478">
        <f t="shared" si="313"/>
        <v>-100</v>
      </c>
      <c r="E558" s="478">
        <f t="shared" si="313"/>
        <v>-100</v>
      </c>
      <c r="F558" s="478">
        <f t="shared" si="313"/>
        <v>-100</v>
      </c>
      <c r="G558" s="478">
        <f t="shared" si="313"/>
        <v>-100</v>
      </c>
      <c r="H558" s="478">
        <f t="shared" si="313"/>
        <v>-100</v>
      </c>
      <c r="I558" s="478">
        <f t="shared" si="313"/>
        <v>-100</v>
      </c>
      <c r="J558" s="478">
        <f t="shared" si="313"/>
        <v>-100</v>
      </c>
      <c r="K558" s="478">
        <f t="shared" si="313"/>
        <v>-100</v>
      </c>
      <c r="L558" s="192"/>
      <c r="M558" s="295" t="s">
        <v>184</v>
      </c>
      <c r="N558" s="478">
        <f t="shared" si="311"/>
        <v>-100</v>
      </c>
      <c r="O558" s="478">
        <f t="shared" si="311"/>
        <v>-100</v>
      </c>
      <c r="P558" s="478">
        <f t="shared" si="311"/>
        <v>-100</v>
      </c>
      <c r="Q558" s="478">
        <f t="shared" si="311"/>
        <v>-100</v>
      </c>
      <c r="R558" s="478">
        <f t="shared" si="311"/>
        <v>-100</v>
      </c>
      <c r="S558" s="478">
        <f t="shared" si="311"/>
        <v>-100</v>
      </c>
      <c r="T558" s="478">
        <f t="shared" si="311"/>
        <v>-100</v>
      </c>
      <c r="U558" s="478">
        <f t="shared" si="311"/>
        <v>-100</v>
      </c>
    </row>
    <row r="559" spans="1:21" ht="11.25" hidden="1" customHeight="1">
      <c r="A559" s="192"/>
      <c r="B559" s="295" t="s">
        <v>185</v>
      </c>
      <c r="C559" s="478">
        <f t="shared" ref="C559:K559" si="314">C355/C327*100-100</f>
        <v>-100</v>
      </c>
      <c r="D559" s="478">
        <f t="shared" si="314"/>
        <v>-100</v>
      </c>
      <c r="E559" s="478">
        <f t="shared" si="314"/>
        <v>-100</v>
      </c>
      <c r="F559" s="478">
        <f t="shared" si="314"/>
        <v>-100</v>
      </c>
      <c r="G559" s="478">
        <f t="shared" si="314"/>
        <v>-100</v>
      </c>
      <c r="H559" s="478">
        <f t="shared" si="314"/>
        <v>-100</v>
      </c>
      <c r="I559" s="478">
        <f t="shared" si="314"/>
        <v>-100</v>
      </c>
      <c r="J559" s="478">
        <f t="shared" si="314"/>
        <v>-100</v>
      </c>
      <c r="K559" s="478">
        <f t="shared" si="314"/>
        <v>-100</v>
      </c>
      <c r="L559" s="192"/>
      <c r="M559" s="295" t="s">
        <v>185</v>
      </c>
      <c r="N559" s="478">
        <f t="shared" si="311"/>
        <v>-100</v>
      </c>
      <c r="O559" s="478">
        <f t="shared" si="311"/>
        <v>-100</v>
      </c>
      <c r="P559" s="478">
        <f t="shared" si="311"/>
        <v>-100</v>
      </c>
      <c r="Q559" s="478">
        <f t="shared" si="311"/>
        <v>-100</v>
      </c>
      <c r="R559" s="478">
        <f t="shared" si="311"/>
        <v>-100</v>
      </c>
      <c r="S559" s="478">
        <f t="shared" si="311"/>
        <v>-100</v>
      </c>
      <c r="T559" s="478">
        <f t="shared" si="311"/>
        <v>-100</v>
      </c>
      <c r="U559" s="478">
        <f t="shared" si="311"/>
        <v>-100</v>
      </c>
    </row>
    <row r="560" spans="1:21" ht="11.25" hidden="1" customHeight="1">
      <c r="A560" s="192"/>
      <c r="B560" s="295" t="s">
        <v>186</v>
      </c>
      <c r="C560" s="478">
        <f t="shared" ref="C560:K560" si="315">C356/C328*100-100</f>
        <v>-100</v>
      </c>
      <c r="D560" s="478">
        <f t="shared" si="315"/>
        <v>-100</v>
      </c>
      <c r="E560" s="478">
        <f t="shared" si="315"/>
        <v>-100</v>
      </c>
      <c r="F560" s="478">
        <f t="shared" si="315"/>
        <v>-100</v>
      </c>
      <c r="G560" s="478">
        <f t="shared" si="315"/>
        <v>-100</v>
      </c>
      <c r="H560" s="478">
        <f t="shared" si="315"/>
        <v>-100</v>
      </c>
      <c r="I560" s="478">
        <f t="shared" si="315"/>
        <v>-100</v>
      </c>
      <c r="J560" s="478">
        <f t="shared" si="315"/>
        <v>-100</v>
      </c>
      <c r="K560" s="478">
        <f t="shared" si="315"/>
        <v>-100</v>
      </c>
      <c r="L560" s="192"/>
      <c r="M560" s="295" t="s">
        <v>186</v>
      </c>
      <c r="N560" s="478">
        <f t="shared" si="311"/>
        <v>-100</v>
      </c>
      <c r="O560" s="478">
        <f t="shared" si="311"/>
        <v>-100</v>
      </c>
      <c r="P560" s="478">
        <f t="shared" si="311"/>
        <v>-100</v>
      </c>
      <c r="Q560" s="478">
        <f t="shared" si="311"/>
        <v>-100</v>
      </c>
      <c r="R560" s="478">
        <f t="shared" si="311"/>
        <v>-100</v>
      </c>
      <c r="S560" s="478">
        <f t="shared" si="311"/>
        <v>-100</v>
      </c>
      <c r="T560" s="478">
        <f t="shared" si="311"/>
        <v>-100</v>
      </c>
      <c r="U560" s="478">
        <f t="shared" si="311"/>
        <v>-100</v>
      </c>
    </row>
    <row r="561" spans="1:21" ht="11.25" hidden="1" customHeight="1">
      <c r="A561" s="192"/>
      <c r="B561" s="295" t="s">
        <v>187</v>
      </c>
      <c r="C561" s="478">
        <f t="shared" ref="C561:K561" si="316">C357/C329*100-100</f>
        <v>-100</v>
      </c>
      <c r="D561" s="478">
        <f t="shared" si="316"/>
        <v>-100</v>
      </c>
      <c r="E561" s="478">
        <f t="shared" si="316"/>
        <v>-100</v>
      </c>
      <c r="F561" s="478">
        <f t="shared" si="316"/>
        <v>-100</v>
      </c>
      <c r="G561" s="478">
        <f t="shared" si="316"/>
        <v>-100</v>
      </c>
      <c r="H561" s="478">
        <f t="shared" si="316"/>
        <v>-100</v>
      </c>
      <c r="I561" s="478">
        <f t="shared" si="316"/>
        <v>-100</v>
      </c>
      <c r="J561" s="478">
        <f t="shared" si="316"/>
        <v>-100</v>
      </c>
      <c r="K561" s="478">
        <f t="shared" si="316"/>
        <v>-100</v>
      </c>
      <c r="L561" s="192"/>
      <c r="M561" s="295" t="s">
        <v>187</v>
      </c>
      <c r="N561" s="478">
        <f t="shared" si="311"/>
        <v>-100</v>
      </c>
      <c r="O561" s="478">
        <f t="shared" si="311"/>
        <v>-100</v>
      </c>
      <c r="P561" s="478">
        <f t="shared" si="311"/>
        <v>-100</v>
      </c>
      <c r="Q561" s="478">
        <f t="shared" si="311"/>
        <v>-100</v>
      </c>
      <c r="R561" s="478">
        <f t="shared" si="311"/>
        <v>-100</v>
      </c>
      <c r="S561" s="478">
        <f t="shared" si="311"/>
        <v>-100</v>
      </c>
      <c r="T561" s="478">
        <f t="shared" si="311"/>
        <v>-100</v>
      </c>
      <c r="U561" s="478">
        <f t="shared" si="311"/>
        <v>-100</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4"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ref="C565:J565" si="320">C361/D333*100-100</f>
        <v>-100</v>
      </c>
      <c r="D565" s="478">
        <f t="shared" si="320"/>
        <v>-100</v>
      </c>
      <c r="E565" s="478">
        <f t="shared" si="320"/>
        <v>-100</v>
      </c>
      <c r="F565" s="478">
        <f t="shared" si="320"/>
        <v>-100</v>
      </c>
      <c r="G565" s="478">
        <f t="shared" si="320"/>
        <v>-100</v>
      </c>
      <c r="H565" s="478">
        <f t="shared" si="320"/>
        <v>-100</v>
      </c>
      <c r="I565" s="478">
        <f t="shared" si="320"/>
        <v>-100</v>
      </c>
      <c r="J565" s="478">
        <f t="shared" si="320"/>
        <v>-100</v>
      </c>
      <c r="K565" s="478" t="e">
        <f>K361/#REF!*100-100</f>
        <v>#REF!</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1">C362/C334*100-100</f>
        <v>-100</v>
      </c>
      <c r="D566" s="478">
        <f t="shared" si="321"/>
        <v>-100</v>
      </c>
      <c r="E566" s="478">
        <f t="shared" si="321"/>
        <v>-100</v>
      </c>
      <c r="F566" s="478">
        <f t="shared" si="321"/>
        <v>-100</v>
      </c>
      <c r="G566" s="478">
        <f t="shared" si="321"/>
        <v>-100</v>
      </c>
      <c r="H566" s="478">
        <f t="shared" si="321"/>
        <v>-100</v>
      </c>
      <c r="I566" s="478">
        <f t="shared" si="321"/>
        <v>-100</v>
      </c>
      <c r="J566" s="478">
        <f t="shared" si="321"/>
        <v>-100</v>
      </c>
      <c r="K566" s="478">
        <f t="shared" si="321"/>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11.25"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394">
        <v>2014</v>
      </c>
      <c r="B568" s="1395"/>
      <c r="C568" s="478"/>
      <c r="D568" s="478"/>
      <c r="E568" s="478"/>
      <c r="F568" s="478"/>
      <c r="G568" s="478"/>
      <c r="H568" s="478"/>
      <c r="I568" s="478"/>
      <c r="J568" s="478"/>
      <c r="K568" s="478"/>
      <c r="L568" s="1394">
        <v>2014</v>
      </c>
      <c r="M568" s="1395"/>
      <c r="N568" s="478"/>
      <c r="O568" s="478"/>
      <c r="P568" s="478"/>
      <c r="Q568" s="478"/>
      <c r="R568" s="478"/>
      <c r="S568" s="478"/>
      <c r="T568" s="478"/>
      <c r="U568" s="478"/>
    </row>
    <row r="569" spans="1:21" ht="11.25" hidden="1" customHeight="1">
      <c r="A569" s="1173" t="s">
        <v>193</v>
      </c>
      <c r="B569" s="1166"/>
      <c r="C569" s="478">
        <f t="shared" ref="C569:K569" si="322">C365/C337*100-100</f>
        <v>7.2393149044718683</v>
      </c>
      <c r="D569" s="478">
        <f t="shared" si="322"/>
        <v>4.5123221103793298E-2</v>
      </c>
      <c r="E569" s="478">
        <f t="shared" si="322"/>
        <v>13.788840352756935</v>
      </c>
      <c r="F569" s="478">
        <f t="shared" si="322"/>
        <v>18.723303274798297</v>
      </c>
      <c r="G569" s="478">
        <f t="shared" si="322"/>
        <v>1.4806690430490903</v>
      </c>
      <c r="H569" s="478">
        <f t="shared" si="322"/>
        <v>3.5844915874176877</v>
      </c>
      <c r="I569" s="478">
        <f t="shared" si="322"/>
        <v>12.002600780234076</v>
      </c>
      <c r="J569" s="478">
        <f t="shared" si="322"/>
        <v>4.7127911567311571</v>
      </c>
      <c r="K569" s="478">
        <f t="shared" si="322"/>
        <v>-3.8111736682546535</v>
      </c>
      <c r="L569" s="1173" t="s">
        <v>193</v>
      </c>
      <c r="M569" s="1166"/>
      <c r="N569" s="478">
        <f t="shared" ref="N569:U580" si="323">N365/N337*100-100</f>
        <v>8.9393057979445558</v>
      </c>
      <c r="O569" s="478">
        <f t="shared" si="323"/>
        <v>7.8115509546570934</v>
      </c>
      <c r="P569" s="478">
        <f t="shared" si="323"/>
        <v>4.1126620139581291</v>
      </c>
      <c r="Q569" s="478">
        <f t="shared" si="323"/>
        <v>5.8150619637750083</v>
      </c>
      <c r="R569" s="478">
        <f t="shared" si="323"/>
        <v>6.5669801140743118</v>
      </c>
      <c r="S569" s="478">
        <f t="shared" si="323"/>
        <v>8.6090775988286907</v>
      </c>
      <c r="T569" s="478">
        <f t="shared" si="323"/>
        <v>-4.0792765056763614</v>
      </c>
      <c r="U569" s="478">
        <f t="shared" si="323"/>
        <v>12.85951327433628</v>
      </c>
    </row>
    <row r="570" spans="1:21" ht="11.25" customHeight="1">
      <c r="A570" s="1173" t="s">
        <v>194</v>
      </c>
      <c r="B570" s="1166"/>
      <c r="C570" s="478">
        <f t="shared" ref="C570:K570" si="324">C366/C338*100-100</f>
        <v>5.7468308666838226</v>
      </c>
      <c r="D570" s="478">
        <f t="shared" si="324"/>
        <v>2.1942748894969526</v>
      </c>
      <c r="E570" s="478">
        <f t="shared" si="324"/>
        <v>12.504683903431285</v>
      </c>
      <c r="F570" s="478">
        <f t="shared" si="324"/>
        <v>6.530350069585694</v>
      </c>
      <c r="G570" s="478">
        <f t="shared" si="324"/>
        <v>4.233237744093941</v>
      </c>
      <c r="H570" s="478">
        <f t="shared" si="324"/>
        <v>-6.2189054726368198</v>
      </c>
      <c r="I570" s="478">
        <f t="shared" si="324"/>
        <v>-3.5449089614484848</v>
      </c>
      <c r="J570" s="478">
        <f t="shared" si="324"/>
        <v>4.0534532160853729</v>
      </c>
      <c r="K570" s="478">
        <f t="shared" si="324"/>
        <v>3.6109880372175525</v>
      </c>
      <c r="L570" s="1173" t="s">
        <v>194</v>
      </c>
      <c r="M570" s="1166"/>
      <c r="N570" s="478">
        <f t="shared" si="323"/>
        <v>5.6002690819979364</v>
      </c>
      <c r="O570" s="478">
        <f t="shared" si="323"/>
        <v>7.5695683786106258</v>
      </c>
      <c r="P570" s="478">
        <f t="shared" si="323"/>
        <v>3.8705701078582564</v>
      </c>
      <c r="Q570" s="478">
        <f t="shared" si="323"/>
        <v>4.3173862310384976</v>
      </c>
      <c r="R570" s="478">
        <f t="shared" si="323"/>
        <v>6.4186725018234796</v>
      </c>
      <c r="S570" s="478">
        <f t="shared" si="323"/>
        <v>4.5076771376250093</v>
      </c>
      <c r="T570" s="478">
        <f t="shared" si="323"/>
        <v>-5.6827900788748451</v>
      </c>
      <c r="U570" s="478">
        <f t="shared" si="323"/>
        <v>8.9022320845842557</v>
      </c>
    </row>
    <row r="571" spans="1:21" ht="11.25" hidden="1" customHeight="1">
      <c r="A571" s="1173" t="s">
        <v>195</v>
      </c>
      <c r="B571" s="1166"/>
      <c r="C571" s="478">
        <f t="shared" ref="C571:K571" si="325">C367/C339*100-100</f>
        <v>-38.37218101451576</v>
      </c>
      <c r="D571" s="478">
        <f t="shared" si="325"/>
        <v>-39.691954165760954</v>
      </c>
      <c r="E571" s="478">
        <f t="shared" si="325"/>
        <v>-34.332135603811906</v>
      </c>
      <c r="F571" s="478">
        <f t="shared" si="325"/>
        <v>-37.595635269032989</v>
      </c>
      <c r="G571" s="478">
        <f t="shared" si="325"/>
        <v>-39.401397268974279</v>
      </c>
      <c r="H571" s="478">
        <f t="shared" si="325"/>
        <v>-44.136325148179509</v>
      </c>
      <c r="I571" s="478">
        <f t="shared" si="325"/>
        <v>-44.310673909851708</v>
      </c>
      <c r="J571" s="478">
        <f t="shared" si="325"/>
        <v>-39.606600622213307</v>
      </c>
      <c r="K571" s="478">
        <f t="shared" si="325"/>
        <v>-41.850055949272658</v>
      </c>
      <c r="L571" s="1173" t="s">
        <v>195</v>
      </c>
      <c r="M571" s="1166"/>
      <c r="N571" s="478">
        <f t="shared" si="323"/>
        <v>-38.634015580934303</v>
      </c>
      <c r="O571" s="478">
        <f t="shared" si="323"/>
        <v>-37.452630769822051</v>
      </c>
      <c r="P571" s="478">
        <f t="shared" si="323"/>
        <v>-39.553818012266419</v>
      </c>
      <c r="Q571" s="478">
        <f t="shared" si="323"/>
        <v>-41.606792945787063</v>
      </c>
      <c r="R571" s="478">
        <f t="shared" si="323"/>
        <v>-38.67944353381246</v>
      </c>
      <c r="S571" s="478">
        <f t="shared" si="323"/>
        <v>-38.303534303534306</v>
      </c>
      <c r="T571" s="478">
        <f t="shared" si="323"/>
        <v>-43.79318156076566</v>
      </c>
      <c r="U571" s="478">
        <f t="shared" si="323"/>
        <v>-37.033962264150944</v>
      </c>
    </row>
    <row r="572" spans="1:21" ht="11.25" hidden="1" customHeight="1">
      <c r="A572" s="1173" t="s">
        <v>196</v>
      </c>
      <c r="B572" s="1166"/>
      <c r="C572" s="478">
        <f t="shared" ref="C572:K572" si="326">C368/C340*100-100</f>
        <v>-56.662712163280297</v>
      </c>
      <c r="D572" s="478">
        <f t="shared" si="326"/>
        <v>-57.412266916166573</v>
      </c>
      <c r="E572" s="478">
        <f t="shared" si="326"/>
        <v>-54.446292814296633</v>
      </c>
      <c r="F572" s="478">
        <f t="shared" si="326"/>
        <v>-56.50406504065041</v>
      </c>
      <c r="G572" s="478">
        <f t="shared" si="326"/>
        <v>-56.45750142612664</v>
      </c>
      <c r="H572" s="478">
        <f t="shared" si="326"/>
        <v>-60.57074555505752</v>
      </c>
      <c r="I572" s="478">
        <f t="shared" si="326"/>
        <v>-58.727775238841375</v>
      </c>
      <c r="J572" s="478">
        <f t="shared" si="326"/>
        <v>-58.343634116192831</v>
      </c>
      <c r="K572" s="478">
        <f t="shared" si="326"/>
        <v>-58.955682316805621</v>
      </c>
      <c r="L572" s="1173" t="s">
        <v>196</v>
      </c>
      <c r="M572" s="1166"/>
      <c r="N572" s="478">
        <f t="shared" si="323"/>
        <v>-57.871027105777713</v>
      </c>
      <c r="O572" s="478">
        <f t="shared" si="323"/>
        <v>-55.197361538588602</v>
      </c>
      <c r="P572" s="478">
        <f t="shared" si="323"/>
        <v>-56.574505913576751</v>
      </c>
      <c r="Q572" s="478">
        <f t="shared" si="323"/>
        <v>-58.134307389716213</v>
      </c>
      <c r="R572" s="478">
        <f t="shared" si="323"/>
        <v>-57.261702501611104</v>
      </c>
      <c r="S572" s="478">
        <f t="shared" si="323"/>
        <v>-56.669781567573878</v>
      </c>
      <c r="T572" s="478">
        <f t="shared" si="323"/>
        <v>-60.815665837577484</v>
      </c>
      <c r="U572" s="478">
        <f t="shared" si="323"/>
        <v>-56.510633861551291</v>
      </c>
    </row>
    <row r="573" spans="1:21" ht="11.25" hidden="1" customHeight="1">
      <c r="A573" s="1173" t="s">
        <v>197</v>
      </c>
      <c r="B573" s="1166"/>
      <c r="C573" s="478">
        <f t="shared" ref="C573:K573" si="327">C369/C341*100-100</f>
        <v>-65.947428788809219</v>
      </c>
      <c r="D573" s="478">
        <f t="shared" si="327"/>
        <v>-66.235309117040259</v>
      </c>
      <c r="E573" s="478">
        <f t="shared" si="327"/>
        <v>-64.623056367959265</v>
      </c>
      <c r="F573" s="478">
        <f t="shared" si="327"/>
        <v>-65.751161590087762</v>
      </c>
      <c r="G573" s="478">
        <f t="shared" si="327"/>
        <v>-66.165780141843982</v>
      </c>
      <c r="H573" s="478">
        <f t="shared" si="327"/>
        <v>-70.775193798449607</v>
      </c>
      <c r="I573" s="478">
        <f t="shared" si="327"/>
        <v>-67.04661952007784</v>
      </c>
      <c r="J573" s="478">
        <f t="shared" si="327"/>
        <v>-67.300601591306034</v>
      </c>
      <c r="K573" s="478">
        <f t="shared" si="327"/>
        <v>-67.758169033503378</v>
      </c>
      <c r="L573" s="1173" t="s">
        <v>197</v>
      </c>
      <c r="M573" s="1166"/>
      <c r="N573" s="478">
        <f t="shared" si="323"/>
        <v>-66.852686988129904</v>
      </c>
      <c r="O573" s="478">
        <f t="shared" si="323"/>
        <v>-64.477050282451358</v>
      </c>
      <c r="P573" s="478">
        <f t="shared" si="323"/>
        <v>-65.767504214823987</v>
      </c>
      <c r="Q573" s="478">
        <f t="shared" si="323"/>
        <v>-66.741071428571431</v>
      </c>
      <c r="R573" s="478">
        <f t="shared" si="323"/>
        <v>-66.987215748387825</v>
      </c>
      <c r="S573" s="478">
        <f t="shared" si="323"/>
        <v>-66.0364402124153</v>
      </c>
      <c r="T573" s="478">
        <f t="shared" si="323"/>
        <v>-69.465296578882601</v>
      </c>
      <c r="U573" s="478">
        <f t="shared" si="323"/>
        <v>-66.376496191512516</v>
      </c>
    </row>
    <row r="574" spans="1:21" ht="11.25" hidden="1" customHeight="1">
      <c r="A574" s="1173" t="s">
        <v>198</v>
      </c>
      <c r="B574" s="1166"/>
      <c r="C574" s="478">
        <f t="shared" ref="C574:K574" si="328">C370/C342*100-100</f>
        <v>-72.35879757491864</v>
      </c>
      <c r="D574" s="478">
        <f t="shared" si="328"/>
        <v>-72.690840231361264</v>
      </c>
      <c r="E574" s="478">
        <f t="shared" si="328"/>
        <v>-71.671288823590857</v>
      </c>
      <c r="F574" s="478">
        <f t="shared" si="328"/>
        <v>-72.023391155219429</v>
      </c>
      <c r="G574" s="478">
        <f t="shared" si="328"/>
        <v>-72.424132947976872</v>
      </c>
      <c r="H574" s="478">
        <f t="shared" si="328"/>
        <v>-76.50253761909002</v>
      </c>
      <c r="I574" s="478">
        <f t="shared" si="328"/>
        <v>-72.231170200304561</v>
      </c>
      <c r="J574" s="478">
        <f t="shared" si="328"/>
        <v>-73.313103028844026</v>
      </c>
      <c r="K574" s="478">
        <f t="shared" si="328"/>
        <v>-73.779222963502832</v>
      </c>
      <c r="L574" s="1173" t="s">
        <v>198</v>
      </c>
      <c r="M574" s="1166"/>
      <c r="N574" s="478">
        <f t="shared" si="323"/>
        <v>-72.5772539820193</v>
      </c>
      <c r="O574" s="478">
        <f t="shared" si="323"/>
        <v>-71.299731941309261</v>
      </c>
      <c r="P574" s="478">
        <f t="shared" si="323"/>
        <v>-72.518548715858131</v>
      </c>
      <c r="Q574" s="478">
        <f t="shared" si="323"/>
        <v>-73.034927912167461</v>
      </c>
      <c r="R574" s="478">
        <f t="shared" si="323"/>
        <v>-73.35500483956389</v>
      </c>
      <c r="S574" s="478">
        <f t="shared" si="323"/>
        <v>-72.427249414650461</v>
      </c>
      <c r="T574" s="478">
        <f t="shared" si="323"/>
        <v>-75</v>
      </c>
      <c r="U574" s="478">
        <f t="shared" si="323"/>
        <v>-72.729947048440863</v>
      </c>
    </row>
    <row r="575" spans="1:21" ht="11.25" hidden="1" customHeight="1">
      <c r="A575" s="1173" t="s">
        <v>199</v>
      </c>
      <c r="B575" s="1166"/>
      <c r="C575" s="478">
        <f t="shared" ref="C575:K575" si="329">C371/C343*100-100</f>
        <v>-76.344078060071439</v>
      </c>
      <c r="D575" s="478">
        <f t="shared" si="329"/>
        <v>-76.786169636311485</v>
      </c>
      <c r="E575" s="478">
        <f t="shared" si="329"/>
        <v>-75.973432105539928</v>
      </c>
      <c r="F575" s="478">
        <f t="shared" si="329"/>
        <v>-76.082776522616925</v>
      </c>
      <c r="G575" s="478">
        <f t="shared" si="329"/>
        <v>-76.445719928408323</v>
      </c>
      <c r="H575" s="478">
        <f t="shared" si="329"/>
        <v>-79.461436687679978</v>
      </c>
      <c r="I575" s="478">
        <f t="shared" si="329"/>
        <v>-75.049663864440674</v>
      </c>
      <c r="J575" s="478">
        <f t="shared" si="329"/>
        <v>-77.015413995362167</v>
      </c>
      <c r="K575" s="478">
        <f t="shared" si="329"/>
        <v>-77.56404106303367</v>
      </c>
      <c r="L575" s="1173" t="s">
        <v>199</v>
      </c>
      <c r="M575" s="1166"/>
      <c r="N575" s="478">
        <f t="shared" si="323"/>
        <v>-76.185083845799582</v>
      </c>
      <c r="O575" s="478">
        <f t="shared" si="323"/>
        <v>-75.604045055659995</v>
      </c>
      <c r="P575" s="478">
        <f t="shared" si="323"/>
        <v>-76.540924276169264</v>
      </c>
      <c r="Q575" s="478">
        <f t="shared" si="323"/>
        <v>-76.911157024793397</v>
      </c>
      <c r="R575" s="478">
        <f t="shared" si="323"/>
        <v>-77.213450155398334</v>
      </c>
      <c r="S575" s="478">
        <f t="shared" si="323"/>
        <v>-76.54960963428897</v>
      </c>
      <c r="T575" s="478">
        <f t="shared" si="323"/>
        <v>-78.684334865340844</v>
      </c>
      <c r="U575" s="478">
        <f t="shared" si="323"/>
        <v>-76.775325000695929</v>
      </c>
    </row>
    <row r="576" spans="1:21" ht="11.25" hidden="1" customHeight="1">
      <c r="A576" s="1173" t="s">
        <v>200</v>
      </c>
      <c r="B576" s="1166"/>
      <c r="C576" s="478">
        <f t="shared" ref="C576:K576" si="330">C372/C344*100-100</f>
        <v>-78.91457087449615</v>
      </c>
      <c r="D576" s="478">
        <f t="shared" si="330"/>
        <v>-79.127603093799138</v>
      </c>
      <c r="E576" s="478">
        <f t="shared" si="330"/>
        <v>-78.624424724757816</v>
      </c>
      <c r="F576" s="478">
        <f t="shared" si="330"/>
        <v>-78.782968380205119</v>
      </c>
      <c r="G576" s="478">
        <f t="shared" si="330"/>
        <v>-79.054962544247189</v>
      </c>
      <c r="H576" s="478">
        <f t="shared" si="330"/>
        <v>-81.758484827538538</v>
      </c>
      <c r="I576" s="478">
        <f t="shared" si="330"/>
        <v>-78.330914866146415</v>
      </c>
      <c r="J576" s="478">
        <f t="shared" si="330"/>
        <v>-79.370816009715924</v>
      </c>
      <c r="K576" s="478">
        <f t="shared" si="330"/>
        <v>-80.189758143081036</v>
      </c>
      <c r="L576" s="1173" t="s">
        <v>200</v>
      </c>
      <c r="M576" s="1166"/>
      <c r="N576" s="478">
        <f t="shared" si="323"/>
        <v>-78.781354393959873</v>
      </c>
      <c r="O576" s="478">
        <f t="shared" si="323"/>
        <v>-78.268614464266648</v>
      </c>
      <c r="P576" s="478">
        <f t="shared" si="323"/>
        <v>-79.217175765498013</v>
      </c>
      <c r="Q576" s="478">
        <f t="shared" si="323"/>
        <v>-79.210269289800479</v>
      </c>
      <c r="R576" s="478">
        <f t="shared" si="323"/>
        <v>-79.69634979612853</v>
      </c>
      <c r="S576" s="478">
        <f t="shared" si="323"/>
        <v>-79.129040425352343</v>
      </c>
      <c r="T576" s="478">
        <f t="shared" si="323"/>
        <v>-80.873000578146076</v>
      </c>
      <c r="U576" s="478">
        <f t="shared" si="323"/>
        <v>-79.297766749379662</v>
      </c>
    </row>
    <row r="577" spans="1:21" ht="11.25" hidden="1" customHeight="1">
      <c r="A577" s="1173" t="s">
        <v>201</v>
      </c>
      <c r="B577" s="1166"/>
      <c r="C577" s="478">
        <f t="shared" ref="C577:K577" si="331">C373/C345*100-100</f>
        <v>-81.2656093610384</v>
      </c>
      <c r="D577" s="478">
        <f t="shared" si="331"/>
        <v>-81.33911985138684</v>
      </c>
      <c r="E577" s="478">
        <f t="shared" si="331"/>
        <v>-81.062353577221117</v>
      </c>
      <c r="F577" s="478">
        <f t="shared" si="331"/>
        <v>-81.229132476939611</v>
      </c>
      <c r="G577" s="478">
        <f t="shared" si="331"/>
        <v>-81.371113388978387</v>
      </c>
      <c r="H577" s="478">
        <f t="shared" si="331"/>
        <v>-83.643237882732123</v>
      </c>
      <c r="I577" s="478">
        <f t="shared" si="331"/>
        <v>-80.745801945217153</v>
      </c>
      <c r="J577" s="478">
        <f t="shared" si="331"/>
        <v>-81.696640002780811</v>
      </c>
      <c r="K577" s="478">
        <f t="shared" si="331"/>
        <v>-82.396778200158082</v>
      </c>
      <c r="L577" s="1173" t="s">
        <v>201</v>
      </c>
      <c r="M577" s="1166"/>
      <c r="N577" s="478">
        <f t="shared" si="323"/>
        <v>-81.262202972196405</v>
      </c>
      <c r="O577" s="478">
        <f t="shared" si="323"/>
        <v>-80.620184578743675</v>
      </c>
      <c r="P577" s="478">
        <f t="shared" si="323"/>
        <v>-81.42265041116427</v>
      </c>
      <c r="Q577" s="478">
        <f t="shared" si="323"/>
        <v>-81.594334184303705</v>
      </c>
      <c r="R577" s="478">
        <f t="shared" si="323"/>
        <v>-82.119659795583232</v>
      </c>
      <c r="S577" s="478">
        <f t="shared" si="323"/>
        <v>-81.482128594249204</v>
      </c>
      <c r="T577" s="478">
        <f t="shared" si="323"/>
        <v>-82.997276137940489</v>
      </c>
      <c r="U577" s="478">
        <f t="shared" si="323"/>
        <v>-81.694312796208536</v>
      </c>
    </row>
    <row r="578" spans="1:21" ht="11.25" hidden="1" customHeight="1">
      <c r="A578" s="1173" t="s">
        <v>202</v>
      </c>
      <c r="B578" s="1166"/>
      <c r="C578" s="478">
        <f t="shared" ref="C578:K578" si="332">C374/C346*100-100</f>
        <v>-83.268813999017112</v>
      </c>
      <c r="D578" s="478">
        <f t="shared" si="332"/>
        <v>-83.335526165251821</v>
      </c>
      <c r="E578" s="478">
        <f t="shared" si="332"/>
        <v>-83.10343787999075</v>
      </c>
      <c r="F578" s="478">
        <f t="shared" si="332"/>
        <v>-83.217809258790794</v>
      </c>
      <c r="G578" s="478">
        <f t="shared" si="332"/>
        <v>-83.27783376418526</v>
      </c>
      <c r="H578" s="478">
        <f t="shared" si="332"/>
        <v>-85.452039691289968</v>
      </c>
      <c r="I578" s="478">
        <f t="shared" si="332"/>
        <v>-82.551292667218689</v>
      </c>
      <c r="J578" s="478">
        <f t="shared" si="332"/>
        <v>-83.640204900365447</v>
      </c>
      <c r="K578" s="478">
        <f t="shared" si="332"/>
        <v>-84.182224025974023</v>
      </c>
      <c r="L578" s="1173" t="s">
        <v>202</v>
      </c>
      <c r="M578" s="1166"/>
      <c r="N578" s="478">
        <f t="shared" si="323"/>
        <v>-83.397170032258316</v>
      </c>
      <c r="O578" s="478">
        <f t="shared" si="323"/>
        <v>-82.724696141393764</v>
      </c>
      <c r="P578" s="478">
        <f t="shared" si="323"/>
        <v>-83.384927833425351</v>
      </c>
      <c r="Q578" s="478">
        <f t="shared" si="323"/>
        <v>-83.524988942945598</v>
      </c>
      <c r="R578" s="478">
        <f t="shared" si="323"/>
        <v>-83.97970836261419</v>
      </c>
      <c r="S578" s="478">
        <f t="shared" si="323"/>
        <v>-83.448968209704404</v>
      </c>
      <c r="T578" s="478">
        <f t="shared" si="323"/>
        <v>-84.727714773723974</v>
      </c>
      <c r="U578" s="478">
        <f t="shared" si="323"/>
        <v>-83.558647327762884</v>
      </c>
    </row>
    <row r="579" spans="1:21" ht="11.25" hidden="1" customHeight="1">
      <c r="A579" s="1173" t="s">
        <v>203</v>
      </c>
      <c r="B579" s="1166"/>
      <c r="C579" s="478">
        <f t="shared" ref="C579:K579" si="333">C375/C347*100-100</f>
        <v>-84.825423594439542</v>
      </c>
      <c r="D579" s="478">
        <f t="shared" si="333"/>
        <v>-84.804471313591819</v>
      </c>
      <c r="E579" s="478">
        <f t="shared" si="333"/>
        <v>-84.669474989514384</v>
      </c>
      <c r="F579" s="478">
        <f t="shared" si="333"/>
        <v>-85.055865921787714</v>
      </c>
      <c r="G579" s="478">
        <f t="shared" si="333"/>
        <v>-84.834396296517056</v>
      </c>
      <c r="H579" s="478">
        <f t="shared" si="333"/>
        <v>-86.954372435612242</v>
      </c>
      <c r="I579" s="478">
        <f t="shared" si="333"/>
        <v>-83.894937074338898</v>
      </c>
      <c r="J579" s="478">
        <f t="shared" si="333"/>
        <v>-85.175135755285041</v>
      </c>
      <c r="K579" s="478">
        <f t="shared" si="333"/>
        <v>-85.619407803708143</v>
      </c>
      <c r="L579" s="1173" t="s">
        <v>203</v>
      </c>
      <c r="M579" s="1166"/>
      <c r="N579" s="478">
        <f t="shared" si="323"/>
        <v>-85.139178621298228</v>
      </c>
      <c r="O579" s="478">
        <f t="shared" si="323"/>
        <v>-84.311665175679423</v>
      </c>
      <c r="P579" s="478">
        <f t="shared" si="323"/>
        <v>-84.840334622649991</v>
      </c>
      <c r="Q579" s="478">
        <f t="shared" si="323"/>
        <v>-85.120830836828446</v>
      </c>
      <c r="R579" s="478">
        <f t="shared" si="323"/>
        <v>-85.470587649501581</v>
      </c>
      <c r="S579" s="478">
        <f t="shared" si="323"/>
        <v>-85.035097627884454</v>
      </c>
      <c r="T579" s="478">
        <f t="shared" si="323"/>
        <v>-86.148714656543945</v>
      </c>
      <c r="U579" s="478">
        <f t="shared" si="323"/>
        <v>-85.071662461753178</v>
      </c>
    </row>
    <row r="580" spans="1:21" ht="11.25" hidden="1" customHeight="1">
      <c r="A580" s="1173" t="s">
        <v>204</v>
      </c>
      <c r="B580" s="1166"/>
      <c r="C580" s="478">
        <f t="shared" ref="C580:K580" si="334">C376/C348*100-100</f>
        <v>-85.932101376797632</v>
      </c>
      <c r="D580" s="478">
        <f t="shared" si="334"/>
        <v>-85.865836677065801</v>
      </c>
      <c r="E580" s="478">
        <f t="shared" si="334"/>
        <v>-85.691551738516978</v>
      </c>
      <c r="F580" s="478">
        <f t="shared" si="334"/>
        <v>-86.319580967568982</v>
      </c>
      <c r="G580" s="478">
        <f t="shared" si="334"/>
        <v>-86.068879925535214</v>
      </c>
      <c r="H580" s="478">
        <f t="shared" si="334"/>
        <v>-87.959667852906293</v>
      </c>
      <c r="I580" s="478">
        <f t="shared" si="334"/>
        <v>-84.783812190601509</v>
      </c>
      <c r="J580" s="478">
        <f t="shared" si="334"/>
        <v>-86.202412653493042</v>
      </c>
      <c r="K580" s="478">
        <f t="shared" si="334"/>
        <v>-86.769448373408764</v>
      </c>
      <c r="L580" s="1173" t="s">
        <v>204</v>
      </c>
      <c r="M580" s="1166"/>
      <c r="N580" s="478">
        <f t="shared" si="323"/>
        <v>-86.419867516931134</v>
      </c>
      <c r="O580" s="478">
        <f t="shared" si="323"/>
        <v>-85.497278433860771</v>
      </c>
      <c r="P580" s="478">
        <f t="shared" si="323"/>
        <v>-85.917340731332303</v>
      </c>
      <c r="Q580" s="478">
        <f t="shared" si="323"/>
        <v>-86.161419151109868</v>
      </c>
      <c r="R580" s="478">
        <f t="shared" si="323"/>
        <v>-86.610625235162942</v>
      </c>
      <c r="S580" s="478">
        <f t="shared" si="323"/>
        <v>-86.176377424584018</v>
      </c>
      <c r="T580" s="478">
        <f t="shared" si="323"/>
        <v>-87.206589412083162</v>
      </c>
      <c r="U580" s="478">
        <f t="shared" si="323"/>
        <v>-86.183654881179095</v>
      </c>
    </row>
    <row r="581" spans="1:21" ht="7.5" customHeight="1"/>
    <row r="582" spans="1:21" ht="11.25" customHeight="1">
      <c r="A582" s="1425" t="s">
        <v>40</v>
      </c>
      <c r="B582" s="1425"/>
      <c r="C582" s="1425"/>
      <c r="D582" s="1425"/>
      <c r="E582" s="1425"/>
      <c r="F582" s="1425"/>
      <c r="G582" s="1425"/>
      <c r="H582" s="1425"/>
      <c r="I582" s="1425"/>
      <c r="J582" s="1425"/>
      <c r="K582" s="1425"/>
    </row>
    <row r="583" spans="1:21" ht="6.75" customHeight="1">
      <c r="A583" s="519"/>
      <c r="B583" s="519"/>
      <c r="C583" s="519"/>
      <c r="D583" s="519"/>
      <c r="E583" s="519"/>
      <c r="F583" s="519"/>
      <c r="G583" s="519"/>
      <c r="H583" s="519"/>
      <c r="I583" s="519"/>
      <c r="J583" s="519"/>
      <c r="K583" s="519"/>
    </row>
    <row r="584" spans="1:21" ht="11.25" customHeight="1">
      <c r="A584" s="192" t="s">
        <v>245</v>
      </c>
      <c r="B584" s="192"/>
      <c r="C584" s="300"/>
      <c r="D584" s="300"/>
      <c r="E584" s="300"/>
      <c r="F584" s="520"/>
      <c r="G584" s="300"/>
      <c r="H584" s="300"/>
      <c r="I584" s="300"/>
      <c r="J584" s="521"/>
      <c r="K584" s="300"/>
    </row>
  </sheetData>
  <mergeCells count="322">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 ref="A552:B552"/>
    <mergeCell ref="L554:M554"/>
    <mergeCell ref="L552:M552"/>
    <mergeCell ref="A568:B568"/>
    <mergeCell ref="L568:M568"/>
    <mergeCell ref="A570:B570"/>
    <mergeCell ref="L570:M570"/>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818</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96" t="s">
        <v>705</v>
      </c>
      <c r="B5" s="896"/>
      <c r="C5" s="896"/>
      <c r="D5" s="896"/>
      <c r="E5" s="896"/>
      <c r="F5" s="896"/>
      <c r="G5" s="896"/>
      <c r="H5" s="896"/>
      <c r="I5" s="896"/>
      <c r="J5" s="896"/>
      <c r="K5" s="896"/>
      <c r="L5" s="896"/>
      <c r="M5" s="896"/>
      <c r="N5" s="896"/>
      <c r="O5" s="896"/>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26" t="s">
        <v>779</v>
      </c>
      <c r="D10" s="1427"/>
      <c r="E10" s="1427"/>
      <c r="F10" s="1428"/>
      <c r="G10" s="1428"/>
      <c r="H10" s="1428"/>
      <c r="I10" s="1428"/>
      <c r="J10" s="1428"/>
      <c r="K10" s="1428"/>
      <c r="L10" s="1428"/>
      <c r="M10" s="1428"/>
      <c r="N10" s="583"/>
    </row>
    <row r="11" spans="1:15" ht="11.25" customHeight="1">
      <c r="A11" s="551"/>
      <c r="B11" s="552"/>
      <c r="C11" s="1196" t="s">
        <v>780</v>
      </c>
      <c r="D11" s="1212"/>
      <c r="E11" s="181" t="s">
        <v>148</v>
      </c>
      <c r="F11" s="17"/>
      <c r="G11" s="17"/>
      <c r="H11" s="17"/>
      <c r="I11" s="17"/>
      <c r="J11" s="17"/>
      <c r="K11" s="17"/>
      <c r="L11" s="17"/>
      <c r="M11" s="17"/>
      <c r="N11" s="17"/>
    </row>
    <row r="12" spans="1:15" ht="11.25" customHeight="1">
      <c r="A12" s="18"/>
      <c r="B12" s="19"/>
      <c r="C12" s="1227"/>
      <c r="D12" s="1429"/>
      <c r="E12" s="380" t="s">
        <v>159</v>
      </c>
      <c r="F12" s="180"/>
      <c r="G12" s="180"/>
      <c r="H12" s="180"/>
      <c r="I12" s="180"/>
      <c r="J12" s="180"/>
      <c r="K12" s="180"/>
      <c r="L12" s="180"/>
      <c r="M12" s="180"/>
      <c r="N12" s="180"/>
    </row>
    <row r="13" spans="1:15" ht="11.25" customHeight="1">
      <c r="A13" s="18" t="s">
        <v>158</v>
      </c>
      <c r="B13" s="18"/>
      <c r="C13" s="1227"/>
      <c r="D13" s="1429"/>
      <c r="E13" s="1227" t="s">
        <v>718</v>
      </c>
      <c r="F13" s="1429"/>
      <c r="G13" s="1197" t="s">
        <v>406</v>
      </c>
      <c r="H13" s="1166"/>
      <c r="I13" s="1197" t="s">
        <v>407</v>
      </c>
      <c r="J13" s="1166"/>
      <c r="K13" s="1196" t="s">
        <v>812</v>
      </c>
      <c r="L13" s="1212"/>
      <c r="M13" s="1227" t="s">
        <v>810</v>
      </c>
      <c r="N13" s="1437"/>
    </row>
    <row r="14" spans="1:15" ht="11.25" customHeight="1">
      <c r="A14" s="22" t="s">
        <v>160</v>
      </c>
      <c r="B14" s="18"/>
      <c r="C14" s="1227"/>
      <c r="D14" s="1429"/>
      <c r="E14" s="1227"/>
      <c r="F14" s="1429"/>
      <c r="G14" s="1197"/>
      <c r="H14" s="1166"/>
      <c r="I14" s="1197"/>
      <c r="J14" s="1166"/>
      <c r="K14" s="1227"/>
      <c r="L14" s="1429"/>
      <c r="M14" s="1227"/>
      <c r="N14" s="1437"/>
    </row>
    <row r="15" spans="1:15" ht="11.25" customHeight="1">
      <c r="B15" s="27"/>
      <c r="C15" s="1430" t="s">
        <v>781</v>
      </c>
      <c r="D15" s="1431"/>
      <c r="E15" s="1227"/>
      <c r="F15" s="1429"/>
      <c r="G15" s="1197"/>
      <c r="H15" s="1166"/>
      <c r="I15" s="1197"/>
      <c r="J15" s="1166"/>
      <c r="K15" s="1227"/>
      <c r="L15" s="1429"/>
      <c r="M15" s="1227"/>
      <c r="N15" s="1437"/>
    </row>
    <row r="16" spans="1:15" ht="11.25" customHeight="1">
      <c r="A16" s="27" t="s">
        <v>545</v>
      </c>
      <c r="B16" s="27"/>
      <c r="C16" s="1430"/>
      <c r="D16" s="1431"/>
      <c r="E16" s="1227"/>
      <c r="F16" s="1429"/>
      <c r="G16" s="1197"/>
      <c r="H16" s="1166"/>
      <c r="I16" s="1197"/>
      <c r="J16" s="1166"/>
      <c r="K16" s="1227"/>
      <c r="L16" s="1429"/>
      <c r="M16" s="1227"/>
      <c r="N16" s="1437"/>
    </row>
    <row r="17" spans="1:15" ht="11.25" customHeight="1">
      <c r="A17" s="22" t="s">
        <v>546</v>
      </c>
      <c r="B17" s="27"/>
      <c r="C17" s="1430"/>
      <c r="D17" s="1431"/>
      <c r="E17" s="1434" t="s">
        <v>808</v>
      </c>
      <c r="F17" s="1435"/>
      <c r="G17" s="1436" t="s">
        <v>809</v>
      </c>
      <c r="H17" s="1382"/>
      <c r="I17" s="1436" t="s">
        <v>876</v>
      </c>
      <c r="J17" s="1382"/>
      <c r="K17" s="1227" t="s">
        <v>704</v>
      </c>
      <c r="L17" s="1429"/>
      <c r="M17" s="1430" t="s">
        <v>811</v>
      </c>
      <c r="N17" s="1439"/>
    </row>
    <row r="18" spans="1:15" ht="11.25" customHeight="1">
      <c r="A18" s="22"/>
      <c r="B18" s="27"/>
      <c r="C18" s="1430"/>
      <c r="D18" s="1431"/>
      <c r="E18" s="1434"/>
      <c r="F18" s="1435"/>
      <c r="G18" s="1436"/>
      <c r="H18" s="1382"/>
      <c r="I18" s="1436"/>
      <c r="J18" s="1382"/>
      <c r="K18" s="1227"/>
      <c r="L18" s="1429"/>
      <c r="M18" s="1430"/>
      <c r="N18" s="1439"/>
    </row>
    <row r="19" spans="1:15" ht="11.25" customHeight="1">
      <c r="A19" s="22"/>
      <c r="B19" s="27"/>
      <c r="C19" s="1430"/>
      <c r="D19" s="1431"/>
      <c r="E19" s="1434"/>
      <c r="F19" s="1435"/>
      <c r="G19" s="1436"/>
      <c r="H19" s="1382"/>
      <c r="I19" s="1436"/>
      <c r="J19" s="1382"/>
      <c r="K19" s="1227"/>
      <c r="L19" s="1429"/>
      <c r="M19" s="1430"/>
      <c r="N19" s="1439"/>
    </row>
    <row r="20" spans="1:15" ht="11.25" customHeight="1">
      <c r="A20" s="28"/>
      <c r="B20" s="29"/>
      <c r="C20" s="1432"/>
      <c r="D20" s="1433"/>
      <c r="E20" s="1152" t="s">
        <v>451</v>
      </c>
      <c r="F20" s="1153"/>
      <c r="G20" s="1152" t="s">
        <v>782</v>
      </c>
      <c r="H20" s="1153"/>
      <c r="I20" s="1152" t="s">
        <v>783</v>
      </c>
      <c r="J20" s="1153"/>
      <c r="K20" s="1152" t="s">
        <v>784</v>
      </c>
      <c r="L20" s="1153"/>
      <c r="M20" s="1152" t="s">
        <v>452</v>
      </c>
      <c r="N20" s="1438"/>
    </row>
    <row r="21" spans="1:15" ht="8.1" customHeight="1">
      <c r="A21" s="33"/>
      <c r="B21" s="100"/>
      <c r="C21" s="354"/>
      <c r="D21" s="354"/>
      <c r="E21" s="355"/>
      <c r="F21" s="355"/>
      <c r="G21" s="355"/>
      <c r="H21" s="355"/>
      <c r="I21" s="355"/>
      <c r="J21" s="355"/>
      <c r="K21" s="355"/>
      <c r="L21" s="355"/>
      <c r="M21" s="354"/>
      <c r="N21" s="354"/>
    </row>
    <row r="22" spans="1:15" ht="11.25" hidden="1" customHeight="1">
      <c r="A22" s="1165">
        <v>2007</v>
      </c>
      <c r="B22" s="1166"/>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65">
        <v>2009</v>
      </c>
      <c r="B24" s="1166"/>
      <c r="C24" s="199">
        <v>93.2</v>
      </c>
      <c r="D24" s="199"/>
      <c r="E24" s="199">
        <v>95.4</v>
      </c>
      <c r="F24" s="199"/>
      <c r="G24" s="199">
        <v>85.7</v>
      </c>
      <c r="H24" s="199"/>
      <c r="I24" s="199">
        <v>97</v>
      </c>
      <c r="J24" s="199"/>
      <c r="K24" s="199">
        <v>91.3</v>
      </c>
      <c r="L24" s="199"/>
      <c r="M24" s="199">
        <v>99.3</v>
      </c>
      <c r="N24" s="356"/>
      <c r="O24" s="318"/>
    </row>
    <row r="25" spans="1:15" ht="11.25" customHeight="1">
      <c r="A25" s="1165">
        <v>2010</v>
      </c>
      <c r="B25" s="1166"/>
      <c r="C25" s="199">
        <v>100</v>
      </c>
      <c r="D25" s="199"/>
      <c r="E25" s="199">
        <v>100</v>
      </c>
      <c r="F25" s="199"/>
      <c r="G25" s="199">
        <v>100</v>
      </c>
      <c r="H25" s="199"/>
      <c r="I25" s="199">
        <v>100</v>
      </c>
      <c r="J25" s="199"/>
      <c r="K25" s="199">
        <v>100</v>
      </c>
      <c r="L25" s="199"/>
      <c r="M25" s="199">
        <v>100</v>
      </c>
      <c r="N25" s="356"/>
      <c r="O25" s="318"/>
    </row>
    <row r="26" spans="1:15" ht="11.25" customHeight="1">
      <c r="A26" s="1165">
        <v>2011</v>
      </c>
      <c r="B26" s="1166"/>
      <c r="C26" s="199">
        <v>105.7</v>
      </c>
      <c r="D26" s="199"/>
      <c r="E26" s="199">
        <v>105.1</v>
      </c>
      <c r="F26" s="199"/>
      <c r="G26" s="199">
        <v>101.3</v>
      </c>
      <c r="H26" s="199"/>
      <c r="I26" s="199">
        <v>111</v>
      </c>
      <c r="J26" s="199"/>
      <c r="K26" s="199">
        <v>106.2</v>
      </c>
      <c r="L26" s="199"/>
      <c r="M26" s="199">
        <v>106</v>
      </c>
      <c r="N26" s="356"/>
      <c r="O26" s="318"/>
    </row>
    <row r="27" spans="1:15" ht="11.25" customHeight="1">
      <c r="A27" s="1165">
        <v>2012</v>
      </c>
      <c r="B27" s="1166"/>
      <c r="C27" s="199">
        <v>107.3</v>
      </c>
      <c r="D27" s="655"/>
      <c r="E27" s="199">
        <v>107.6</v>
      </c>
      <c r="F27" s="655"/>
      <c r="G27" s="199">
        <v>103.5</v>
      </c>
      <c r="H27" s="655"/>
      <c r="I27" s="199">
        <v>113.5</v>
      </c>
      <c r="J27" s="655"/>
      <c r="K27" s="199">
        <v>106.9</v>
      </c>
      <c r="L27" s="655"/>
      <c r="M27" s="199">
        <v>106.9</v>
      </c>
      <c r="N27" s="655"/>
      <c r="O27" s="318"/>
    </row>
    <row r="28" spans="1:15" ht="11.25" customHeight="1">
      <c r="A28" s="1165">
        <v>2013</v>
      </c>
      <c r="B28" s="1166"/>
      <c r="C28" s="199">
        <v>107.3</v>
      </c>
      <c r="D28" s="199" t="s">
        <v>933</v>
      </c>
      <c r="E28" s="199">
        <v>107.7</v>
      </c>
      <c r="F28" s="199" t="s">
        <v>933</v>
      </c>
      <c r="G28" s="199">
        <v>95</v>
      </c>
      <c r="H28" s="199" t="s">
        <v>933</v>
      </c>
      <c r="I28" s="199">
        <v>116.4</v>
      </c>
      <c r="J28" s="199" t="s">
        <v>933</v>
      </c>
      <c r="K28" s="199">
        <v>108</v>
      </c>
      <c r="L28" s="199" t="s">
        <v>933</v>
      </c>
      <c r="M28" s="199">
        <v>109.3</v>
      </c>
      <c r="N28" s="356" t="s">
        <v>933</v>
      </c>
      <c r="O28" s="318"/>
    </row>
    <row r="29" spans="1:15" ht="11.25" hidden="1" customHeight="1">
      <c r="A29" s="1165">
        <v>2014</v>
      </c>
      <c r="B29" s="1166"/>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547</v>
      </c>
      <c r="C33" s="199"/>
      <c r="D33" s="199"/>
      <c r="E33" s="199"/>
      <c r="F33" s="199"/>
      <c r="G33" s="199"/>
      <c r="H33" s="199"/>
      <c r="I33" s="199"/>
      <c r="J33" s="199"/>
      <c r="K33" s="199"/>
      <c r="L33" s="199"/>
      <c r="M33" s="199"/>
      <c r="N33" s="356"/>
      <c r="O33" s="318"/>
    </row>
    <row r="34" spans="1:15" ht="11.25" hidden="1" customHeight="1">
      <c r="A34" s="359"/>
      <c r="B34" s="360" t="s">
        <v>548</v>
      </c>
      <c r="C34" s="199"/>
      <c r="D34" s="199"/>
      <c r="E34" s="199"/>
      <c r="F34" s="199"/>
      <c r="G34" s="199"/>
      <c r="H34" s="199"/>
      <c r="I34" s="199"/>
      <c r="J34" s="199"/>
      <c r="K34" s="199"/>
      <c r="L34" s="199"/>
      <c r="M34" s="199"/>
      <c r="N34" s="356"/>
      <c r="O34" s="318"/>
    </row>
    <row r="35" spans="1:15" ht="11.25" hidden="1" customHeight="1">
      <c r="A35" s="359"/>
      <c r="B35" s="360" t="s">
        <v>549</v>
      </c>
      <c r="C35" s="199"/>
      <c r="D35" s="199"/>
      <c r="E35" s="199"/>
      <c r="F35" s="199"/>
      <c r="G35" s="199"/>
      <c r="H35" s="199"/>
      <c r="I35" s="199"/>
      <c r="J35" s="199"/>
      <c r="K35" s="199"/>
      <c r="L35" s="199"/>
      <c r="M35" s="199"/>
      <c r="N35" s="356"/>
      <c r="O35" s="318"/>
    </row>
    <row r="36" spans="1:15" ht="11.25" hidden="1" customHeight="1">
      <c r="A36" s="359"/>
      <c r="B36" s="360" t="s">
        <v>550</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547</v>
      </c>
      <c r="C39" s="199"/>
      <c r="D39" s="199"/>
      <c r="E39" s="199"/>
      <c r="F39" s="199"/>
      <c r="G39" s="199"/>
      <c r="H39" s="199"/>
      <c r="I39" s="199"/>
      <c r="J39" s="199"/>
      <c r="K39" s="199"/>
      <c r="L39" s="199"/>
      <c r="M39" s="199"/>
      <c r="N39" s="356"/>
      <c r="O39" s="43"/>
    </row>
    <row r="40" spans="1:15" s="63" customFormat="1" ht="11.25" hidden="1" customHeight="1">
      <c r="A40" s="359"/>
      <c r="B40" s="360" t="s">
        <v>548</v>
      </c>
      <c r="C40" s="199"/>
      <c r="D40" s="199"/>
      <c r="E40" s="199"/>
      <c r="F40" s="199"/>
      <c r="G40" s="199"/>
      <c r="H40" s="199"/>
      <c r="I40" s="199"/>
      <c r="J40" s="199"/>
      <c r="K40" s="199"/>
      <c r="L40" s="199"/>
      <c r="M40" s="199"/>
      <c r="N40" s="356"/>
      <c r="O40" s="43"/>
    </row>
    <row r="41" spans="1:15" s="63" customFormat="1" ht="11.25" hidden="1" customHeight="1">
      <c r="A41" s="359"/>
      <c r="B41" s="360" t="s">
        <v>549</v>
      </c>
      <c r="C41" s="199"/>
      <c r="D41" s="199"/>
      <c r="E41" s="199"/>
      <c r="F41" s="199"/>
      <c r="G41" s="199"/>
      <c r="H41" s="199"/>
      <c r="I41" s="199"/>
      <c r="J41" s="199"/>
      <c r="K41" s="199"/>
      <c r="L41" s="199"/>
      <c r="M41" s="199"/>
      <c r="N41" s="356"/>
      <c r="O41" s="43"/>
    </row>
    <row r="42" spans="1:15" s="63" customFormat="1" ht="11.25" hidden="1" customHeight="1">
      <c r="A42" s="359"/>
      <c r="B42" s="360" t="s">
        <v>550</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547</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548</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549</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550</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customHeight="1">
      <c r="A50" s="357">
        <v>2010</v>
      </c>
      <c r="B50" s="358"/>
      <c r="N50" s="356"/>
      <c r="O50" s="43"/>
    </row>
    <row r="51" spans="1:15" ht="11.25" customHeight="1">
      <c r="A51" s="359"/>
      <c r="B51" s="360" t="s">
        <v>547</v>
      </c>
      <c r="C51" s="199">
        <v>89.4</v>
      </c>
      <c r="D51" s="199"/>
      <c r="E51" s="199">
        <v>89.5</v>
      </c>
      <c r="F51" s="199"/>
      <c r="G51" s="199">
        <v>83.4</v>
      </c>
      <c r="H51" s="199"/>
      <c r="I51" s="199">
        <v>84.5</v>
      </c>
      <c r="J51" s="199"/>
      <c r="K51" s="199">
        <v>89.5</v>
      </c>
      <c r="L51" s="199"/>
      <c r="M51" s="199">
        <v>98.3</v>
      </c>
      <c r="N51" s="356"/>
      <c r="O51" s="43"/>
    </row>
    <row r="52" spans="1:15" ht="11.25" customHeight="1">
      <c r="A52" s="359"/>
      <c r="B52" s="360" t="s">
        <v>548</v>
      </c>
      <c r="C52" s="199">
        <v>99.6</v>
      </c>
      <c r="D52" s="199"/>
      <c r="E52" s="199">
        <v>100.9</v>
      </c>
      <c r="F52" s="199"/>
      <c r="G52" s="199">
        <v>104.3</v>
      </c>
      <c r="H52" s="199"/>
      <c r="I52" s="199">
        <v>94.8</v>
      </c>
      <c r="J52" s="199"/>
      <c r="K52" s="199">
        <v>99.5</v>
      </c>
      <c r="L52" s="199"/>
      <c r="M52" s="199">
        <v>94.4</v>
      </c>
      <c r="N52" s="356"/>
      <c r="O52" s="43"/>
    </row>
    <row r="53" spans="1:15" ht="11.25" customHeight="1">
      <c r="A53" s="359"/>
      <c r="B53" s="360" t="s">
        <v>549</v>
      </c>
      <c r="C53" s="199">
        <v>104.7</v>
      </c>
      <c r="D53" s="199"/>
      <c r="E53" s="199">
        <v>102.6</v>
      </c>
      <c r="F53" s="199"/>
      <c r="G53" s="199">
        <v>109.9</v>
      </c>
      <c r="H53" s="199"/>
      <c r="I53" s="199">
        <v>117</v>
      </c>
      <c r="J53" s="199"/>
      <c r="K53" s="199">
        <v>104.5</v>
      </c>
      <c r="L53" s="199"/>
      <c r="M53" s="199">
        <v>96.8</v>
      </c>
      <c r="N53" s="356"/>
      <c r="O53" s="43"/>
    </row>
    <row r="54" spans="1:15" ht="11.25" customHeight="1">
      <c r="A54" s="359"/>
      <c r="B54" s="360" t="s">
        <v>550</v>
      </c>
      <c r="C54" s="199">
        <v>106.4</v>
      </c>
      <c r="D54" s="199"/>
      <c r="E54" s="199">
        <v>106.9</v>
      </c>
      <c r="F54" s="199"/>
      <c r="G54" s="199">
        <v>102.4</v>
      </c>
      <c r="H54" s="199"/>
      <c r="I54" s="199">
        <v>103.7</v>
      </c>
      <c r="J54" s="199"/>
      <c r="K54" s="199">
        <v>106.5</v>
      </c>
      <c r="L54" s="199"/>
      <c r="M54" s="199">
        <v>110.5</v>
      </c>
      <c r="N54" s="356"/>
      <c r="O54" s="43"/>
    </row>
    <row r="55" spans="1:15" ht="8.1" customHeight="1">
      <c r="A55" s="359"/>
      <c r="B55" s="360"/>
      <c r="N55" s="356"/>
      <c r="O55" s="43"/>
    </row>
    <row r="56" spans="1:15" ht="11.25" customHeight="1">
      <c r="A56" s="357">
        <v>2011</v>
      </c>
      <c r="B56" s="358"/>
      <c r="N56" s="356"/>
      <c r="O56" s="43"/>
    </row>
    <row r="57" spans="1:15" ht="11.25" customHeight="1">
      <c r="A57" s="359"/>
      <c r="B57" s="360" t="s">
        <v>547</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548</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549</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550</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547</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548</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549</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550</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547</v>
      </c>
      <c r="C69" s="199">
        <v>100.9</v>
      </c>
      <c r="D69" s="199"/>
      <c r="E69" s="199">
        <v>98.5</v>
      </c>
      <c r="F69" s="199"/>
      <c r="G69" s="199">
        <v>89</v>
      </c>
      <c r="H69" s="199"/>
      <c r="I69" s="199">
        <v>104.9</v>
      </c>
      <c r="J69" s="199"/>
      <c r="K69" s="199">
        <v>102.7</v>
      </c>
      <c r="L69" s="199"/>
      <c r="M69" s="199">
        <v>110.3</v>
      </c>
      <c r="N69" s="199"/>
      <c r="O69" s="43"/>
      <c r="P69" s="996"/>
    </row>
    <row r="70" spans="1:16" ht="11.25" customHeight="1">
      <c r="A70" s="359"/>
      <c r="B70" s="360" t="s">
        <v>548</v>
      </c>
      <c r="C70" s="199">
        <v>108</v>
      </c>
      <c r="D70" s="199"/>
      <c r="E70" s="199">
        <v>108.2</v>
      </c>
      <c r="F70" s="199"/>
      <c r="G70" s="199">
        <v>96.4</v>
      </c>
      <c r="H70" s="199"/>
      <c r="I70" s="199">
        <v>118</v>
      </c>
      <c r="J70" s="199"/>
      <c r="K70" s="199">
        <v>109.8</v>
      </c>
      <c r="L70" s="199"/>
      <c r="M70" s="199">
        <v>105.6</v>
      </c>
      <c r="N70" s="199"/>
      <c r="O70" s="43"/>
      <c r="P70" s="996"/>
    </row>
    <row r="71" spans="1:16" ht="11.25" customHeight="1">
      <c r="A71" s="359"/>
      <c r="B71" s="360" t="s">
        <v>549</v>
      </c>
      <c r="C71" s="199">
        <v>110.6</v>
      </c>
      <c r="D71" s="199" t="s">
        <v>933</v>
      </c>
      <c r="E71" s="199">
        <v>111.2</v>
      </c>
      <c r="F71" s="199" t="s">
        <v>933</v>
      </c>
      <c r="G71" s="199">
        <v>98.3</v>
      </c>
      <c r="H71" s="199" t="s">
        <v>933</v>
      </c>
      <c r="I71" s="199">
        <v>131.69999999999999</v>
      </c>
      <c r="J71" s="199" t="s">
        <v>933</v>
      </c>
      <c r="K71" s="199">
        <v>110.5</v>
      </c>
      <c r="L71" s="199" t="s">
        <v>933</v>
      </c>
      <c r="M71" s="199">
        <v>106</v>
      </c>
      <c r="N71" s="199" t="s">
        <v>933</v>
      </c>
      <c r="O71" s="43"/>
      <c r="P71" s="996"/>
    </row>
    <row r="72" spans="1:16" ht="11.25" customHeight="1">
      <c r="A72" s="359"/>
      <c r="B72" s="360" t="s">
        <v>550</v>
      </c>
      <c r="C72" s="199">
        <v>109.6</v>
      </c>
      <c r="D72" s="199" t="s">
        <v>933</v>
      </c>
      <c r="E72" s="199">
        <v>112.7</v>
      </c>
      <c r="F72" s="199" t="s">
        <v>933</v>
      </c>
      <c r="G72" s="199">
        <v>96.2</v>
      </c>
      <c r="H72" s="199" t="s">
        <v>933</v>
      </c>
      <c r="I72" s="199">
        <v>110.8</v>
      </c>
      <c r="J72" s="199" t="s">
        <v>933</v>
      </c>
      <c r="K72" s="199">
        <v>109.1</v>
      </c>
      <c r="L72" s="199" t="s">
        <v>933</v>
      </c>
      <c r="M72" s="199">
        <v>115.1</v>
      </c>
      <c r="N72" s="199" t="s">
        <v>933</v>
      </c>
      <c r="O72" s="43"/>
      <c r="P72" s="996"/>
    </row>
    <row r="73" spans="1:16" ht="11.25" hidden="1" customHeight="1">
      <c r="A73" s="359"/>
      <c r="B73" s="360"/>
      <c r="C73" s="356"/>
      <c r="D73" s="356"/>
      <c r="E73" s="356"/>
      <c r="F73" s="356"/>
      <c r="G73" s="356"/>
      <c r="H73" s="356"/>
      <c r="I73" s="356"/>
      <c r="J73" s="356"/>
      <c r="K73" s="356"/>
      <c r="L73" s="356"/>
      <c r="M73" s="356"/>
      <c r="N73" s="356"/>
      <c r="O73" s="43"/>
      <c r="P73" s="996">
        <v>110</v>
      </c>
    </row>
    <row r="74" spans="1:16" ht="11.25" hidden="1" customHeight="1">
      <c r="A74" s="357">
        <v>2014</v>
      </c>
      <c r="B74" s="358"/>
      <c r="C74" s="356"/>
      <c r="D74" s="356"/>
      <c r="E74" s="356"/>
      <c r="F74" s="356"/>
      <c r="G74" s="356"/>
      <c r="H74" s="356"/>
      <c r="I74" s="356"/>
      <c r="J74" s="356"/>
      <c r="K74" s="356"/>
      <c r="L74" s="356"/>
      <c r="M74" s="356"/>
      <c r="N74" s="356"/>
      <c r="P74" s="996">
        <v>107.9</v>
      </c>
    </row>
    <row r="75" spans="1:16" ht="11.25" hidden="1" customHeight="1">
      <c r="A75" s="359"/>
      <c r="B75" s="360" t="s">
        <v>547</v>
      </c>
      <c r="C75" s="356"/>
      <c r="D75" s="356"/>
      <c r="E75" s="356"/>
      <c r="F75" s="356"/>
      <c r="G75" s="356"/>
      <c r="H75" s="356"/>
      <c r="I75" s="356"/>
      <c r="J75" s="356"/>
      <c r="K75" s="356"/>
      <c r="L75" s="356"/>
      <c r="M75" s="356"/>
      <c r="N75" s="356"/>
    </row>
    <row r="76" spans="1:16" ht="11.25" hidden="1" customHeight="1">
      <c r="A76" s="359"/>
      <c r="B76" s="360" t="s">
        <v>548</v>
      </c>
      <c r="C76" s="356"/>
      <c r="D76" s="356"/>
      <c r="E76" s="356"/>
      <c r="F76" s="356"/>
      <c r="G76" s="356"/>
      <c r="H76" s="356"/>
      <c r="I76" s="356"/>
      <c r="J76" s="356"/>
      <c r="K76" s="356"/>
      <c r="L76" s="356"/>
      <c r="M76" s="356"/>
      <c r="N76" s="356"/>
    </row>
    <row r="77" spans="1:16" ht="11.25" hidden="1" customHeight="1">
      <c r="A77" s="359"/>
      <c r="B77" s="360" t="s">
        <v>549</v>
      </c>
      <c r="C77" s="356"/>
      <c r="D77" s="356"/>
      <c r="E77" s="356"/>
      <c r="F77" s="356"/>
      <c r="G77" s="356"/>
      <c r="H77" s="356"/>
      <c r="I77" s="356"/>
      <c r="J77" s="356"/>
      <c r="K77" s="356"/>
      <c r="L77" s="356"/>
      <c r="M77" s="356"/>
      <c r="N77" s="356"/>
    </row>
    <row r="78" spans="1:16" ht="11.25" hidden="1" customHeight="1">
      <c r="A78" s="359"/>
      <c r="B78" s="360" t="s">
        <v>550</v>
      </c>
      <c r="C78" s="356"/>
      <c r="D78" s="356"/>
      <c r="E78" s="356"/>
      <c r="F78" s="356"/>
      <c r="G78" s="356"/>
      <c r="H78" s="356"/>
      <c r="I78" s="356"/>
      <c r="J78" s="356"/>
      <c r="K78" s="356"/>
      <c r="L78" s="356"/>
      <c r="M78" s="356"/>
      <c r="N78" s="356"/>
    </row>
    <row r="79" spans="1:16" ht="11.25" hidden="1"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71" t="s">
        <v>205</v>
      </c>
      <c r="D81" s="1171"/>
      <c r="E81" s="1171"/>
      <c r="F81" s="1171"/>
      <c r="G81" s="1171"/>
      <c r="H81" s="1171"/>
      <c r="I81" s="1171"/>
      <c r="J81" s="1171"/>
      <c r="K81" s="1171"/>
      <c r="L81" s="1171"/>
      <c r="M81" s="1171"/>
      <c r="N81" s="171"/>
    </row>
    <row r="82" spans="1:14" ht="11.25" customHeight="1">
      <c r="A82" s="37"/>
      <c r="B82" s="52"/>
      <c r="C82" s="1167" t="s">
        <v>206</v>
      </c>
      <c r="D82" s="1167"/>
      <c r="E82" s="1167"/>
      <c r="F82" s="1167"/>
      <c r="G82" s="1167"/>
      <c r="H82" s="1167"/>
      <c r="I82" s="1167"/>
      <c r="J82" s="1167"/>
      <c r="K82" s="1167"/>
      <c r="L82" s="1167"/>
      <c r="M82" s="1167"/>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65">
        <v>2009</v>
      </c>
      <c r="B87" s="1166"/>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65">
        <v>2008</v>
      </c>
      <c r="B88" s="1166"/>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65">
        <v>2009</v>
      </c>
      <c r="B89" s="1166"/>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65">
        <v>2010</v>
      </c>
      <c r="B90" s="1166"/>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65">
        <v>2011</v>
      </c>
      <c r="B91" s="1166"/>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65">
        <v>2012</v>
      </c>
      <c r="B92" s="1166"/>
      <c r="C92" s="54">
        <f t="shared" si="1"/>
        <v>1.5137180700094603</v>
      </c>
      <c r="D92" s="655"/>
      <c r="E92" s="55">
        <f>E27/E26*100-100</f>
        <v>2.3786869647954347</v>
      </c>
      <c r="F92" s="655"/>
      <c r="G92" s="55">
        <f>G27/G26*100-100</f>
        <v>2.1717670286278405</v>
      </c>
      <c r="H92" s="655"/>
      <c r="I92" s="55">
        <f>I27/I26*100-100</f>
        <v>2.2522522522522479</v>
      </c>
      <c r="J92" s="655"/>
      <c r="K92" s="55">
        <f>K27/K26*100-100</f>
        <v>0.6591337099811625</v>
      </c>
      <c r="L92" s="655"/>
      <c r="M92" s="55">
        <f>M27/M26*100-100</f>
        <v>0.84905660377359027</v>
      </c>
      <c r="N92" s="655"/>
    </row>
    <row r="93" spans="1:14" ht="11.25" customHeight="1">
      <c r="A93" s="1165">
        <v>2013</v>
      </c>
      <c r="B93" s="1166"/>
      <c r="C93" s="54">
        <f t="shared" si="1"/>
        <v>0</v>
      </c>
      <c r="D93" s="655"/>
      <c r="E93" s="55">
        <f>E28/E27*100-100</f>
        <v>9.2936802973980548E-2</v>
      </c>
      <c r="F93" s="655"/>
      <c r="G93" s="55">
        <f>G28/G27*100-100</f>
        <v>-8.2125603864734273</v>
      </c>
      <c r="H93" s="655"/>
      <c r="I93" s="55">
        <f>I28/I27*100-100</f>
        <v>2.5550660792951589</v>
      </c>
      <c r="J93" s="655"/>
      <c r="K93" s="55">
        <f>K28/K27*100-100</f>
        <v>1.0289990645462979</v>
      </c>
      <c r="L93" s="655"/>
      <c r="M93" s="55">
        <f>M28/M27*100-100</f>
        <v>2.2450888681010213</v>
      </c>
      <c r="N93" s="55"/>
    </row>
    <row r="94" spans="1:14" ht="11.25" hidden="1" customHeight="1">
      <c r="A94" s="1165">
        <v>2014</v>
      </c>
      <c r="B94" s="1166"/>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547</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548</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549</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550</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547</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548</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549</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550</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547</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548</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549</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550</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customHeight="1">
      <c r="A114" s="357">
        <v>2011</v>
      </c>
      <c r="B114" s="358"/>
    </row>
    <row r="115" spans="1:14" ht="11.25" customHeight="1">
      <c r="A115" s="359"/>
      <c r="B115" s="360" t="s">
        <v>547</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customHeight="1">
      <c r="A116" s="359"/>
      <c r="B116" s="360" t="s">
        <v>548</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customHeight="1">
      <c r="A117" s="359"/>
      <c r="B117" s="360" t="s">
        <v>549</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customHeight="1">
      <c r="A118" s="359"/>
      <c r="B118" s="360" t="s">
        <v>550</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customHeight="1">
      <c r="A119" s="359"/>
      <c r="B119" s="360"/>
    </row>
    <row r="120" spans="1:14" ht="11.25" customHeight="1">
      <c r="A120" s="357">
        <v>2012</v>
      </c>
      <c r="B120" s="358"/>
    </row>
    <row r="121" spans="1:14" ht="11.25" customHeight="1">
      <c r="A121" s="359"/>
      <c r="B121" s="360" t="s">
        <v>547</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548</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549</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550</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547</v>
      </c>
      <c r="C127" s="54">
        <f>C69/C63*100-100</f>
        <v>-0.49309664694280286</v>
      </c>
      <c r="D127" s="655"/>
      <c r="E127" s="55">
        <f>E69/E63*100-100</f>
        <v>-1.6966067864271395</v>
      </c>
      <c r="F127" s="655"/>
      <c r="G127" s="55">
        <f>G69/G63*100-100</f>
        <v>-6.2170706006322405</v>
      </c>
      <c r="H127" s="655"/>
      <c r="I127" s="55">
        <f>I69/I63*100-100</f>
        <v>4.0674603174603305</v>
      </c>
      <c r="J127" s="655"/>
      <c r="K127" s="55">
        <f>K69/K63*100-100</f>
        <v>9.746588693957392E-2</v>
      </c>
      <c r="L127" s="655"/>
      <c r="M127" s="55">
        <f>M69/M63*100-100</f>
        <v>2.5092936802974037</v>
      </c>
      <c r="N127" s="655"/>
    </row>
    <row r="128" spans="1:14" ht="11.25" customHeight="1">
      <c r="A128" s="359"/>
      <c r="B128" s="360" t="s">
        <v>548</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549</v>
      </c>
      <c r="C129" s="54">
        <f>C71/C65*100-100</f>
        <v>0.36297640653357632</v>
      </c>
      <c r="D129" s="55"/>
      <c r="E129" s="55">
        <f>E71/E65*100-100</f>
        <v>1.4598540145985339</v>
      </c>
      <c r="F129" s="55"/>
      <c r="G129" s="55">
        <f>G71/G65*100-100</f>
        <v>-10.960144927536248</v>
      </c>
      <c r="H129" s="55"/>
      <c r="I129" s="55">
        <f>I71/I65*100-100</f>
        <v>0.99693251533740579</v>
      </c>
      <c r="J129" s="55"/>
      <c r="K129" s="55">
        <f>K71/K65*100-100</f>
        <v>1.6559337626494965</v>
      </c>
      <c r="L129" s="55"/>
      <c r="M129" s="55">
        <f>M71/M65*100-100</f>
        <v>3.6168132942326423</v>
      </c>
      <c r="N129" s="55"/>
    </row>
    <row r="130" spans="1:14" ht="11.25" customHeight="1">
      <c r="A130" s="359"/>
      <c r="B130" s="360" t="s">
        <v>550</v>
      </c>
      <c r="C130" s="54">
        <f>C72/C66*100-100</f>
        <v>-0.72463768115943594</v>
      </c>
      <c r="D130" s="55"/>
      <c r="E130" s="55">
        <f>E72/E66*100-100</f>
        <v>0.44563279857396765</v>
      </c>
      <c r="F130" s="55"/>
      <c r="G130" s="55">
        <f>G72/G66*100-100</f>
        <v>-6.5111758989310005</v>
      </c>
      <c r="H130" s="55"/>
      <c r="I130" s="55">
        <f>I72/I66*100-100</f>
        <v>-1.9469026548672588</v>
      </c>
      <c r="J130" s="55"/>
      <c r="K130" s="55">
        <f>K72/K66*100-100</f>
        <v>-0.18298261665141524</v>
      </c>
      <c r="L130" s="55"/>
      <c r="M130" s="55">
        <f>M72/M66*100-100</f>
        <v>-0.60449050086356237</v>
      </c>
      <c r="N130" s="55"/>
    </row>
    <row r="131" spans="1:14" ht="11.25" hidden="1" customHeight="1">
      <c r="A131" s="359"/>
      <c r="B131" s="360"/>
    </row>
    <row r="132" spans="1:14" ht="11.25" hidden="1" customHeight="1">
      <c r="A132" s="357">
        <v>2014</v>
      </c>
      <c r="B132" s="358"/>
    </row>
    <row r="133" spans="1:14" ht="11.25" hidden="1" customHeight="1">
      <c r="A133" s="359"/>
      <c r="B133" s="360" t="s">
        <v>547</v>
      </c>
      <c r="C133" s="54">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548</v>
      </c>
      <c r="C134" s="54">
        <f>C76/C70*100-100</f>
        <v>-100</v>
      </c>
      <c r="D134" s="55"/>
      <c r="E134" s="55">
        <f>E76/E70*100-100</f>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549</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550</v>
      </c>
      <c r="C136" s="54">
        <f>C78/C72*100-100</f>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624</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96" t="s">
        <v>706</v>
      </c>
      <c r="B5" s="896"/>
      <c r="C5" s="896"/>
      <c r="D5" s="896"/>
      <c r="E5" s="896"/>
      <c r="F5" s="896"/>
      <c r="G5" s="896"/>
      <c r="H5" s="896"/>
      <c r="I5" s="896"/>
      <c r="J5" s="896"/>
      <c r="K5" s="896"/>
      <c r="L5" s="896"/>
      <c r="M5" s="896"/>
      <c r="N5" s="896"/>
      <c r="O5" s="896"/>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26" t="s">
        <v>779</v>
      </c>
      <c r="D10" s="1427"/>
      <c r="E10" s="1427"/>
      <c r="F10" s="1428"/>
      <c r="G10" s="1428"/>
      <c r="H10" s="1428"/>
      <c r="I10" s="1428"/>
      <c r="J10" s="1428"/>
      <c r="K10" s="1428"/>
      <c r="L10" s="1428"/>
      <c r="M10" s="1428"/>
      <c r="N10" s="583"/>
    </row>
    <row r="11" spans="1:15" ht="11.25" customHeight="1">
      <c r="A11" s="551"/>
      <c r="B11" s="552"/>
      <c r="C11" s="1196" t="s">
        <v>780</v>
      </c>
      <c r="D11" s="1212"/>
      <c r="E11" s="181" t="s">
        <v>148</v>
      </c>
      <c r="F11" s="17"/>
      <c r="G11" s="17"/>
      <c r="H11" s="17"/>
      <c r="I11" s="17"/>
      <c r="J11" s="17"/>
      <c r="K11" s="17"/>
      <c r="L11" s="17"/>
      <c r="M11" s="17"/>
      <c r="N11" s="17"/>
    </row>
    <row r="12" spans="1:15" ht="11.25" customHeight="1">
      <c r="A12" s="18"/>
      <c r="B12" s="19"/>
      <c r="C12" s="1227"/>
      <c r="D12" s="1429"/>
      <c r="E12" s="380" t="s">
        <v>159</v>
      </c>
      <c r="F12" s="180"/>
      <c r="G12" s="180"/>
      <c r="H12" s="180"/>
      <c r="I12" s="180"/>
      <c r="J12" s="180"/>
      <c r="K12" s="180"/>
      <c r="L12" s="180"/>
      <c r="M12" s="180"/>
      <c r="N12" s="180"/>
    </row>
    <row r="13" spans="1:15" ht="11.25" customHeight="1">
      <c r="A13" s="18" t="s">
        <v>158</v>
      </c>
      <c r="B13" s="18"/>
      <c r="C13" s="1227"/>
      <c r="D13" s="1429"/>
      <c r="E13" s="1227" t="s">
        <v>718</v>
      </c>
      <c r="F13" s="1429"/>
      <c r="G13" s="1197" t="s">
        <v>406</v>
      </c>
      <c r="H13" s="1166"/>
      <c r="I13" s="1197" t="s">
        <v>407</v>
      </c>
      <c r="J13" s="1166"/>
      <c r="K13" s="1196" t="s">
        <v>812</v>
      </c>
      <c r="L13" s="1212"/>
      <c r="M13" s="1227" t="s">
        <v>810</v>
      </c>
      <c r="N13" s="1437"/>
    </row>
    <row r="14" spans="1:15" ht="11.25" customHeight="1">
      <c r="A14" s="22" t="s">
        <v>160</v>
      </c>
      <c r="B14" s="18"/>
      <c r="C14" s="1227"/>
      <c r="D14" s="1429"/>
      <c r="E14" s="1227"/>
      <c r="F14" s="1429"/>
      <c r="G14" s="1197"/>
      <c r="H14" s="1166"/>
      <c r="I14" s="1197"/>
      <c r="J14" s="1166"/>
      <c r="K14" s="1227"/>
      <c r="L14" s="1429"/>
      <c r="M14" s="1227"/>
      <c r="N14" s="1437"/>
    </row>
    <row r="15" spans="1:15" ht="11.25" customHeight="1">
      <c r="B15" s="27"/>
      <c r="C15" s="1430" t="s">
        <v>781</v>
      </c>
      <c r="D15" s="1431"/>
      <c r="E15" s="1227"/>
      <c r="F15" s="1429"/>
      <c r="G15" s="1197"/>
      <c r="H15" s="1166"/>
      <c r="I15" s="1197"/>
      <c r="J15" s="1166"/>
      <c r="K15" s="1227"/>
      <c r="L15" s="1429"/>
      <c r="M15" s="1227"/>
      <c r="N15" s="1437"/>
    </row>
    <row r="16" spans="1:15" ht="11.25" customHeight="1">
      <c r="A16" s="27" t="s">
        <v>545</v>
      </c>
      <c r="B16" s="27"/>
      <c r="C16" s="1430"/>
      <c r="D16" s="1431"/>
      <c r="E16" s="1227"/>
      <c r="F16" s="1429"/>
      <c r="G16" s="1197"/>
      <c r="H16" s="1166"/>
      <c r="I16" s="1197"/>
      <c r="J16" s="1166"/>
      <c r="K16" s="1227"/>
      <c r="L16" s="1429"/>
      <c r="M16" s="1227"/>
      <c r="N16" s="1437"/>
    </row>
    <row r="17" spans="1:15" ht="11.25" customHeight="1">
      <c r="A17" s="22" t="s">
        <v>546</v>
      </c>
      <c r="B17" s="27"/>
      <c r="C17" s="1430"/>
      <c r="D17" s="1431"/>
      <c r="E17" s="1434" t="s">
        <v>808</v>
      </c>
      <c r="F17" s="1435"/>
      <c r="G17" s="1436" t="s">
        <v>809</v>
      </c>
      <c r="H17" s="1382"/>
      <c r="I17" s="1436" t="s">
        <v>876</v>
      </c>
      <c r="J17" s="1382"/>
      <c r="K17" s="1227" t="s">
        <v>704</v>
      </c>
      <c r="L17" s="1429"/>
      <c r="M17" s="1430" t="s">
        <v>811</v>
      </c>
      <c r="N17" s="1439"/>
    </row>
    <row r="18" spans="1:15" ht="11.25" customHeight="1">
      <c r="A18" s="22"/>
      <c r="B18" s="27"/>
      <c r="C18" s="1430"/>
      <c r="D18" s="1431"/>
      <c r="E18" s="1434"/>
      <c r="F18" s="1435"/>
      <c r="G18" s="1436"/>
      <c r="H18" s="1382"/>
      <c r="I18" s="1436"/>
      <c r="J18" s="1382"/>
      <c r="K18" s="1227"/>
      <c r="L18" s="1429"/>
      <c r="M18" s="1430"/>
      <c r="N18" s="1439"/>
    </row>
    <row r="19" spans="1:15" ht="11.25" customHeight="1">
      <c r="A19" s="22"/>
      <c r="B19" s="27"/>
      <c r="C19" s="1430"/>
      <c r="D19" s="1431"/>
      <c r="E19" s="1434"/>
      <c r="F19" s="1435"/>
      <c r="G19" s="1436"/>
      <c r="H19" s="1382"/>
      <c r="I19" s="1436"/>
      <c r="J19" s="1382"/>
      <c r="K19" s="1227"/>
      <c r="L19" s="1429"/>
      <c r="M19" s="1430"/>
      <c r="N19" s="1439"/>
    </row>
    <row r="20" spans="1:15" ht="11.25" customHeight="1">
      <c r="A20" s="28"/>
      <c r="B20" s="29"/>
      <c r="C20" s="1432"/>
      <c r="D20" s="1433"/>
      <c r="E20" s="1152" t="s">
        <v>451</v>
      </c>
      <c r="F20" s="1153"/>
      <c r="G20" s="1152" t="s">
        <v>782</v>
      </c>
      <c r="H20" s="1153"/>
      <c r="I20" s="1152" t="s">
        <v>783</v>
      </c>
      <c r="J20" s="1153"/>
      <c r="K20" s="1152" t="s">
        <v>784</v>
      </c>
      <c r="L20" s="1153"/>
      <c r="M20" s="1152" t="s">
        <v>452</v>
      </c>
      <c r="N20" s="1438"/>
    </row>
    <row r="21" spans="1:15" ht="8.1" customHeight="1">
      <c r="A21" s="33"/>
      <c r="B21" s="100"/>
      <c r="C21" s="354"/>
      <c r="D21" s="354"/>
      <c r="E21" s="355"/>
      <c r="F21" s="355"/>
      <c r="G21" s="355"/>
      <c r="H21" s="355"/>
      <c r="I21" s="355"/>
      <c r="J21" s="355"/>
      <c r="K21" s="355"/>
      <c r="L21" s="355"/>
      <c r="M21" s="354"/>
      <c r="N21" s="354"/>
    </row>
    <row r="22" spans="1:15" ht="11.25" hidden="1" customHeight="1">
      <c r="A22" s="1165">
        <v>2007</v>
      </c>
      <c r="B22" s="1166"/>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65">
        <v>2009</v>
      </c>
      <c r="B24" s="1166"/>
      <c r="C24" s="199">
        <v>98.9</v>
      </c>
      <c r="E24" s="199">
        <v>97.2</v>
      </c>
      <c r="G24" s="199">
        <v>103.3</v>
      </c>
      <c r="I24" s="199">
        <v>101.7</v>
      </c>
      <c r="J24" s="199"/>
      <c r="K24" s="199">
        <v>99.1</v>
      </c>
      <c r="L24" s="199"/>
      <c r="M24" s="199">
        <v>100.9</v>
      </c>
      <c r="N24" s="356"/>
      <c r="O24" s="318"/>
    </row>
    <row r="25" spans="1:15" ht="11.25" customHeight="1">
      <c r="A25" s="1165">
        <v>2010</v>
      </c>
      <c r="B25" s="1166"/>
      <c r="C25" s="199">
        <v>100</v>
      </c>
      <c r="E25" s="199">
        <v>100</v>
      </c>
      <c r="G25" s="199">
        <v>100</v>
      </c>
      <c r="I25" s="199">
        <v>100</v>
      </c>
      <c r="J25" s="199"/>
      <c r="K25" s="199">
        <v>100</v>
      </c>
      <c r="L25" s="199"/>
      <c r="M25" s="199">
        <v>100</v>
      </c>
      <c r="N25" s="356"/>
      <c r="O25" s="318"/>
    </row>
    <row r="26" spans="1:15" ht="11.25" customHeight="1">
      <c r="A26" s="1165">
        <v>2011</v>
      </c>
      <c r="B26" s="1166"/>
      <c r="C26" s="199">
        <v>103.5</v>
      </c>
      <c r="E26" s="199">
        <v>103.2</v>
      </c>
      <c r="G26" s="199">
        <v>102.3</v>
      </c>
      <c r="I26" s="199">
        <v>109.5</v>
      </c>
      <c r="J26" s="199"/>
      <c r="K26" s="199">
        <v>105.1</v>
      </c>
      <c r="L26" s="199"/>
      <c r="M26" s="199">
        <v>101.1</v>
      </c>
      <c r="N26" s="356"/>
      <c r="O26" s="318"/>
    </row>
    <row r="27" spans="1:15" ht="11.25" customHeight="1">
      <c r="A27" s="1165">
        <v>2012</v>
      </c>
      <c r="B27" s="1166"/>
      <c r="C27" s="199">
        <v>105.6</v>
      </c>
      <c r="D27" s="655"/>
      <c r="E27" s="199">
        <v>105</v>
      </c>
      <c r="F27" s="655"/>
      <c r="G27" s="199">
        <v>99.7</v>
      </c>
      <c r="H27" s="655"/>
      <c r="I27" s="199">
        <v>112.4</v>
      </c>
      <c r="J27" s="655"/>
      <c r="K27" s="199">
        <v>108.1</v>
      </c>
      <c r="L27" s="655"/>
      <c r="M27" s="199">
        <v>102.8</v>
      </c>
      <c r="N27" s="655"/>
      <c r="O27" s="318"/>
    </row>
    <row r="28" spans="1:15" ht="11.25" customHeight="1">
      <c r="A28" s="1165">
        <v>2013</v>
      </c>
      <c r="B28" s="1166"/>
      <c r="C28" s="199">
        <v>106.8</v>
      </c>
      <c r="D28" s="199" t="s">
        <v>933</v>
      </c>
      <c r="E28" s="199">
        <v>107</v>
      </c>
      <c r="F28" s="199" t="s">
        <v>933</v>
      </c>
      <c r="G28" s="199">
        <v>96.2</v>
      </c>
      <c r="H28" s="199" t="s">
        <v>933</v>
      </c>
      <c r="I28" s="199">
        <v>113.1</v>
      </c>
      <c r="J28" s="199" t="s">
        <v>933</v>
      </c>
      <c r="K28" s="199">
        <v>109.7</v>
      </c>
      <c r="L28" s="199" t="s">
        <v>933</v>
      </c>
      <c r="M28" s="199">
        <v>102.9</v>
      </c>
      <c r="N28" s="199" t="s">
        <v>933</v>
      </c>
      <c r="O28" s="318"/>
    </row>
    <row r="29" spans="1:15" ht="11.25" hidden="1" customHeight="1">
      <c r="A29" s="1165">
        <v>2014</v>
      </c>
      <c r="B29" s="1166"/>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547</v>
      </c>
      <c r="C33" s="199"/>
      <c r="E33" s="199"/>
      <c r="G33" s="199"/>
      <c r="I33" s="199"/>
      <c r="J33" s="199"/>
      <c r="K33" s="199"/>
      <c r="L33" s="199"/>
      <c r="M33" s="199"/>
      <c r="N33" s="356"/>
      <c r="O33" s="318"/>
    </row>
    <row r="34" spans="1:15" ht="11.25" hidden="1" customHeight="1">
      <c r="A34" s="359"/>
      <c r="B34" s="360" t="s">
        <v>548</v>
      </c>
      <c r="C34" s="199"/>
      <c r="E34" s="199"/>
      <c r="G34" s="199"/>
      <c r="I34" s="199"/>
      <c r="J34" s="199"/>
      <c r="K34" s="199"/>
      <c r="L34" s="199"/>
      <c r="M34" s="199"/>
      <c r="N34" s="356"/>
      <c r="O34" s="318"/>
    </row>
    <row r="35" spans="1:15" ht="11.25" hidden="1" customHeight="1">
      <c r="A35" s="359"/>
      <c r="B35" s="360" t="s">
        <v>549</v>
      </c>
      <c r="C35" s="199"/>
      <c r="E35" s="199"/>
      <c r="G35" s="199"/>
      <c r="I35" s="199"/>
      <c r="J35" s="199"/>
      <c r="K35" s="199"/>
      <c r="L35" s="199"/>
      <c r="M35" s="199"/>
      <c r="N35" s="356"/>
      <c r="O35" s="318"/>
    </row>
    <row r="36" spans="1:15" ht="11.25" hidden="1" customHeight="1">
      <c r="A36" s="359"/>
      <c r="B36" s="360" t="s">
        <v>550</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547</v>
      </c>
      <c r="C39" s="199"/>
      <c r="E39" s="199"/>
      <c r="G39" s="199"/>
      <c r="I39" s="199"/>
      <c r="J39" s="199"/>
      <c r="K39" s="199"/>
      <c r="L39" s="199"/>
      <c r="M39" s="199"/>
      <c r="N39" s="356"/>
      <c r="O39" s="43"/>
    </row>
    <row r="40" spans="1:15" s="63" customFormat="1" ht="11.25" hidden="1" customHeight="1">
      <c r="A40" s="359"/>
      <c r="B40" s="360" t="s">
        <v>548</v>
      </c>
      <c r="C40" s="199"/>
      <c r="E40" s="199"/>
      <c r="G40" s="199"/>
      <c r="I40" s="199"/>
      <c r="J40" s="199"/>
      <c r="K40" s="199"/>
      <c r="L40" s="199"/>
      <c r="M40" s="199"/>
      <c r="N40" s="356"/>
      <c r="O40" s="43"/>
    </row>
    <row r="41" spans="1:15" s="63" customFormat="1" ht="11.25" hidden="1" customHeight="1">
      <c r="A41" s="359"/>
      <c r="B41" s="360" t="s">
        <v>549</v>
      </c>
      <c r="C41" s="199"/>
      <c r="E41" s="199"/>
      <c r="G41" s="199"/>
      <c r="I41" s="199"/>
      <c r="J41" s="199"/>
      <c r="K41" s="199"/>
      <c r="L41" s="199"/>
      <c r="M41" s="199"/>
      <c r="N41" s="356"/>
      <c r="O41" s="43"/>
    </row>
    <row r="42" spans="1:15" s="63" customFormat="1" ht="11.25" hidden="1" customHeight="1">
      <c r="A42" s="359"/>
      <c r="B42" s="360" t="s">
        <v>550</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547</v>
      </c>
      <c r="C45" s="199">
        <v>98.7</v>
      </c>
      <c r="E45" s="199">
        <v>96</v>
      </c>
      <c r="G45" s="199">
        <v>102.2</v>
      </c>
      <c r="I45" s="199">
        <v>104.1</v>
      </c>
      <c r="J45" s="199"/>
      <c r="K45" s="199">
        <v>99.7</v>
      </c>
      <c r="L45" s="199"/>
      <c r="M45" s="199">
        <v>101</v>
      </c>
      <c r="N45" s="356"/>
      <c r="O45" s="43"/>
    </row>
    <row r="46" spans="1:15" ht="11.25" hidden="1" customHeight="1">
      <c r="A46" s="359"/>
      <c r="B46" s="360" t="s">
        <v>548</v>
      </c>
      <c r="C46" s="199">
        <v>98.7</v>
      </c>
      <c r="E46" s="199">
        <v>96.9</v>
      </c>
      <c r="G46" s="199">
        <v>105.9</v>
      </c>
      <c r="I46" s="199">
        <v>101.6</v>
      </c>
      <c r="J46" s="199"/>
      <c r="K46" s="199">
        <v>98.9</v>
      </c>
      <c r="L46" s="199"/>
      <c r="M46" s="199">
        <v>100.6</v>
      </c>
      <c r="N46" s="356"/>
      <c r="O46" s="43"/>
    </row>
    <row r="47" spans="1:15" ht="11.25" hidden="1" customHeight="1">
      <c r="A47" s="359"/>
      <c r="B47" s="360" t="s">
        <v>549</v>
      </c>
      <c r="C47" s="199">
        <v>99.4</v>
      </c>
      <c r="E47" s="199">
        <v>98.3</v>
      </c>
      <c r="G47" s="199">
        <v>105.8</v>
      </c>
      <c r="I47" s="199">
        <v>101.4</v>
      </c>
      <c r="J47" s="199"/>
      <c r="K47" s="199">
        <v>99.4</v>
      </c>
      <c r="L47" s="199"/>
      <c r="M47" s="199">
        <v>100.6</v>
      </c>
      <c r="N47" s="356"/>
      <c r="O47" s="43"/>
    </row>
    <row r="48" spans="1:15" ht="11.25" hidden="1" customHeight="1">
      <c r="A48" s="359"/>
      <c r="B48" s="360" t="s">
        <v>550</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customHeight="1">
      <c r="A50" s="357">
        <v>2010</v>
      </c>
      <c r="B50" s="358"/>
      <c r="C50" s="199"/>
      <c r="E50" s="199"/>
      <c r="G50" s="199"/>
      <c r="I50" s="199"/>
      <c r="J50" s="199"/>
      <c r="K50" s="199"/>
      <c r="L50" s="199"/>
      <c r="M50" s="199"/>
      <c r="N50" s="356"/>
      <c r="O50" s="43"/>
    </row>
    <row r="51" spans="1:15" ht="11.25" customHeight="1">
      <c r="A51" s="359"/>
      <c r="B51" s="360" t="s">
        <v>547</v>
      </c>
      <c r="C51" s="199">
        <v>98.2</v>
      </c>
      <c r="E51" s="199">
        <v>97.9</v>
      </c>
      <c r="G51" s="199">
        <v>96.2</v>
      </c>
      <c r="I51" s="199">
        <v>99.2</v>
      </c>
      <c r="J51" s="199"/>
      <c r="K51" s="199">
        <v>97.6</v>
      </c>
      <c r="L51" s="199"/>
      <c r="M51" s="199">
        <v>99.7</v>
      </c>
      <c r="N51" s="356"/>
      <c r="O51" s="43"/>
    </row>
    <row r="52" spans="1:15" ht="11.25" customHeight="1">
      <c r="A52" s="359"/>
      <c r="B52" s="360" t="s">
        <v>548</v>
      </c>
      <c r="C52" s="199">
        <v>99.4</v>
      </c>
      <c r="E52" s="199">
        <v>99.8</v>
      </c>
      <c r="G52" s="199">
        <v>101.9</v>
      </c>
      <c r="I52" s="199">
        <v>99.8</v>
      </c>
      <c r="J52" s="199"/>
      <c r="K52" s="199">
        <v>98.7</v>
      </c>
      <c r="L52" s="199"/>
      <c r="M52" s="199">
        <v>99.5</v>
      </c>
      <c r="N52" s="356"/>
      <c r="O52" s="43"/>
    </row>
    <row r="53" spans="1:15" ht="11.25" customHeight="1">
      <c r="A53" s="359"/>
      <c r="B53" s="360" t="s">
        <v>549</v>
      </c>
      <c r="C53" s="199">
        <v>101.2</v>
      </c>
      <c r="E53" s="199">
        <v>101.5</v>
      </c>
      <c r="G53" s="199">
        <v>103.7</v>
      </c>
      <c r="I53" s="199">
        <v>100.7</v>
      </c>
      <c r="J53" s="199"/>
      <c r="K53" s="199">
        <v>101.5</v>
      </c>
      <c r="L53" s="199"/>
      <c r="M53" s="199">
        <v>100.1</v>
      </c>
      <c r="N53" s="356"/>
      <c r="O53" s="43"/>
    </row>
    <row r="54" spans="1:15" ht="11.25" customHeight="1">
      <c r="A54" s="359"/>
      <c r="B54" s="360" t="s">
        <v>550</v>
      </c>
      <c r="C54" s="199">
        <v>101.2</v>
      </c>
      <c r="E54" s="199">
        <v>100.8</v>
      </c>
      <c r="G54" s="199">
        <v>98.3</v>
      </c>
      <c r="I54" s="199">
        <v>100.3</v>
      </c>
      <c r="J54" s="199"/>
      <c r="K54" s="199">
        <v>102.2</v>
      </c>
      <c r="L54" s="199"/>
      <c r="M54" s="199">
        <v>100.7</v>
      </c>
      <c r="N54" s="356"/>
      <c r="O54" s="43"/>
    </row>
    <row r="55" spans="1:15" ht="8.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547</v>
      </c>
      <c r="C57" s="199">
        <v>101.6</v>
      </c>
      <c r="E57" s="199">
        <v>101.6</v>
      </c>
      <c r="G57" s="199">
        <v>99.9</v>
      </c>
      <c r="I57" s="199">
        <v>105</v>
      </c>
      <c r="J57" s="199"/>
      <c r="K57" s="199">
        <v>102.6</v>
      </c>
      <c r="L57" s="199"/>
      <c r="M57" s="199">
        <v>99.9</v>
      </c>
      <c r="N57" s="356"/>
      <c r="O57" s="43"/>
    </row>
    <row r="58" spans="1:15" ht="11.25" customHeight="1">
      <c r="A58" s="359"/>
      <c r="B58" s="360" t="s">
        <v>548</v>
      </c>
      <c r="C58" s="199">
        <v>102.7</v>
      </c>
      <c r="E58" s="199">
        <v>102.8</v>
      </c>
      <c r="G58" s="199">
        <v>104.9</v>
      </c>
      <c r="I58" s="199">
        <v>109.6</v>
      </c>
      <c r="J58" s="199"/>
      <c r="K58" s="199">
        <v>103.8</v>
      </c>
      <c r="L58" s="199"/>
      <c r="M58" s="199">
        <v>100</v>
      </c>
      <c r="N58" s="356"/>
      <c r="O58" s="43"/>
    </row>
    <row r="59" spans="1:15" ht="11.25" customHeight="1">
      <c r="A59" s="359"/>
      <c r="B59" s="360" t="s">
        <v>549</v>
      </c>
      <c r="C59" s="199">
        <v>104.5</v>
      </c>
      <c r="E59" s="199">
        <v>104.5</v>
      </c>
      <c r="G59" s="199">
        <v>105.4</v>
      </c>
      <c r="I59" s="199">
        <v>111.4</v>
      </c>
      <c r="J59" s="199"/>
      <c r="K59" s="199">
        <v>106.1</v>
      </c>
      <c r="L59" s="199"/>
      <c r="M59" s="199">
        <v>101.4</v>
      </c>
      <c r="N59" s="356"/>
      <c r="O59" s="43"/>
    </row>
    <row r="60" spans="1:15" ht="11.25" customHeight="1">
      <c r="A60" s="359"/>
      <c r="B60" s="360" t="s">
        <v>550</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547</v>
      </c>
      <c r="C63" s="199">
        <v>104.5</v>
      </c>
      <c r="E63" s="199">
        <v>103.9</v>
      </c>
      <c r="G63" s="199">
        <v>98</v>
      </c>
      <c r="I63" s="199">
        <v>112.5</v>
      </c>
      <c r="J63" s="199"/>
      <c r="K63" s="199">
        <v>106.6</v>
      </c>
      <c r="L63" s="199"/>
      <c r="M63" s="199">
        <v>102.3</v>
      </c>
      <c r="N63" s="356"/>
      <c r="O63" s="43"/>
    </row>
    <row r="64" spans="1:15" ht="11.25" customHeight="1">
      <c r="A64" s="359"/>
      <c r="B64" s="360" t="s">
        <v>548</v>
      </c>
      <c r="C64" s="199">
        <v>105.1</v>
      </c>
      <c r="E64" s="199">
        <v>104.7</v>
      </c>
      <c r="G64" s="199">
        <v>102.4</v>
      </c>
      <c r="I64" s="199">
        <v>112.5</v>
      </c>
      <c r="J64" s="199"/>
      <c r="K64" s="199">
        <v>107.1</v>
      </c>
      <c r="L64" s="199"/>
      <c r="M64" s="199">
        <v>102.5</v>
      </c>
      <c r="N64" s="199"/>
      <c r="O64" s="43"/>
    </row>
    <row r="65" spans="1:16" ht="11.25" customHeight="1">
      <c r="A65" s="359"/>
      <c r="B65" s="360" t="s">
        <v>549</v>
      </c>
      <c r="C65" s="199">
        <v>106.3</v>
      </c>
      <c r="E65" s="199">
        <v>105.9</v>
      </c>
      <c r="G65" s="199">
        <v>102.2</v>
      </c>
      <c r="I65" s="199">
        <v>112.6</v>
      </c>
      <c r="J65" s="199"/>
      <c r="K65" s="199">
        <v>109.1</v>
      </c>
      <c r="L65" s="199"/>
      <c r="M65" s="199">
        <v>103</v>
      </c>
      <c r="N65" s="199"/>
      <c r="O65" s="43"/>
    </row>
    <row r="66" spans="1:16" ht="11.25" customHeight="1">
      <c r="A66" s="359"/>
      <c r="B66" s="360" t="s">
        <v>550</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547</v>
      </c>
      <c r="C69" s="199">
        <v>105.8</v>
      </c>
      <c r="D69" s="708"/>
      <c r="E69" s="199">
        <v>105.5</v>
      </c>
      <c r="F69" s="708"/>
      <c r="G69" s="199">
        <v>95</v>
      </c>
      <c r="H69" s="708"/>
      <c r="I69" s="199">
        <v>112.3</v>
      </c>
      <c r="K69" s="199">
        <v>108.5</v>
      </c>
      <c r="M69" s="199">
        <v>102.9</v>
      </c>
      <c r="O69" s="43"/>
      <c r="P69" s="996"/>
    </row>
    <row r="70" spans="1:16" ht="11.25" customHeight="1">
      <c r="A70" s="359"/>
      <c r="B70" s="360" t="s">
        <v>548</v>
      </c>
      <c r="C70" s="199">
        <v>106.7</v>
      </c>
      <c r="D70" s="708"/>
      <c r="E70" s="199">
        <v>106.9</v>
      </c>
      <c r="F70" s="708"/>
      <c r="G70" s="199">
        <v>99.1</v>
      </c>
      <c r="H70" s="708"/>
      <c r="I70" s="199">
        <v>112.3</v>
      </c>
      <c r="J70" s="708"/>
      <c r="K70" s="199">
        <v>109</v>
      </c>
      <c r="L70" s="708"/>
      <c r="M70" s="199">
        <v>103.2</v>
      </c>
      <c r="N70" s="708"/>
      <c r="O70" s="43"/>
      <c r="P70" s="996"/>
    </row>
    <row r="71" spans="1:16" ht="11.25" customHeight="1">
      <c r="A71" s="359"/>
      <c r="B71" s="360" t="s">
        <v>549</v>
      </c>
      <c r="C71" s="199">
        <v>107.5</v>
      </c>
      <c r="D71" s="199" t="s">
        <v>933</v>
      </c>
      <c r="E71" s="199">
        <v>107.9</v>
      </c>
      <c r="F71" s="199" t="s">
        <v>933</v>
      </c>
      <c r="G71" s="199">
        <v>98.5</v>
      </c>
      <c r="H71" s="199" t="s">
        <v>933</v>
      </c>
      <c r="I71" s="199">
        <v>113.2</v>
      </c>
      <c r="J71" s="199" t="s">
        <v>933</v>
      </c>
      <c r="K71" s="199">
        <v>110.6</v>
      </c>
      <c r="L71" s="199" t="s">
        <v>933</v>
      </c>
      <c r="M71" s="199">
        <v>102.7</v>
      </c>
      <c r="N71" s="37" t="s">
        <v>933</v>
      </c>
      <c r="O71" s="43"/>
      <c r="P71" s="996"/>
    </row>
    <row r="72" spans="1:16" ht="11.25" customHeight="1">
      <c r="A72" s="359"/>
      <c r="B72" s="360" t="s">
        <v>550</v>
      </c>
      <c r="C72" s="199">
        <v>107.4</v>
      </c>
      <c r="D72" s="199" t="s">
        <v>933</v>
      </c>
      <c r="E72" s="199">
        <v>107.6</v>
      </c>
      <c r="F72" s="199" t="s">
        <v>933</v>
      </c>
      <c r="G72" s="199">
        <v>92.3</v>
      </c>
      <c r="H72" s="199" t="s">
        <v>933</v>
      </c>
      <c r="I72" s="199">
        <v>114.7</v>
      </c>
      <c r="J72" s="199" t="s">
        <v>933</v>
      </c>
      <c r="K72" s="199">
        <v>111</v>
      </c>
      <c r="L72" s="199" t="s">
        <v>933</v>
      </c>
      <c r="M72" s="199">
        <v>102.6</v>
      </c>
      <c r="N72" s="356" t="s">
        <v>933</v>
      </c>
      <c r="O72" s="43"/>
      <c r="P72" s="996"/>
    </row>
    <row r="73" spans="1:16" ht="11.25" hidden="1" customHeight="1">
      <c r="A73" s="359"/>
      <c r="B73" s="360"/>
      <c r="C73" s="199"/>
      <c r="D73" s="199"/>
      <c r="E73" s="199"/>
      <c r="F73" s="199"/>
      <c r="G73" s="199"/>
      <c r="H73" s="199"/>
      <c r="I73" s="199"/>
      <c r="J73" s="199"/>
      <c r="K73" s="199"/>
      <c r="L73" s="199"/>
      <c r="M73" s="199"/>
      <c r="N73" s="356"/>
      <c r="O73" s="43"/>
      <c r="P73" s="996">
        <v>110</v>
      </c>
    </row>
    <row r="74" spans="1:16" ht="11.25" hidden="1" customHeight="1">
      <c r="A74" s="357">
        <v>2014</v>
      </c>
      <c r="B74" s="358"/>
      <c r="C74" s="199"/>
      <c r="D74" s="199"/>
      <c r="E74" s="199"/>
      <c r="F74" s="199"/>
      <c r="G74" s="199"/>
      <c r="H74" s="199"/>
      <c r="I74" s="199"/>
      <c r="J74" s="199"/>
      <c r="K74" s="199"/>
      <c r="L74" s="199"/>
      <c r="M74" s="199"/>
      <c r="N74" s="356"/>
      <c r="P74" s="996">
        <v>107.9</v>
      </c>
    </row>
    <row r="75" spans="1:16" ht="11.25" hidden="1" customHeight="1">
      <c r="A75" s="359"/>
      <c r="B75" s="360" t="s">
        <v>547</v>
      </c>
      <c r="C75" s="199"/>
      <c r="D75" s="199"/>
      <c r="E75" s="199"/>
      <c r="F75" s="199"/>
      <c r="G75" s="199"/>
      <c r="H75" s="199"/>
      <c r="I75" s="199"/>
      <c r="J75" s="199"/>
      <c r="K75" s="199"/>
      <c r="L75" s="199"/>
      <c r="M75" s="199"/>
      <c r="N75" s="356"/>
    </row>
    <row r="76" spans="1:16" ht="11.25" hidden="1" customHeight="1">
      <c r="A76" s="359"/>
      <c r="B76" s="360" t="s">
        <v>548</v>
      </c>
      <c r="C76" s="199"/>
      <c r="D76" s="199"/>
      <c r="E76" s="199"/>
      <c r="F76" s="199"/>
      <c r="G76" s="199"/>
      <c r="H76" s="199"/>
      <c r="I76" s="199"/>
      <c r="J76" s="199"/>
      <c r="K76" s="199"/>
      <c r="L76" s="199"/>
      <c r="M76" s="199"/>
      <c r="N76" s="356"/>
    </row>
    <row r="77" spans="1:16" ht="11.25" hidden="1" customHeight="1">
      <c r="A77" s="359"/>
      <c r="B77" s="360" t="s">
        <v>549</v>
      </c>
      <c r="C77" s="199"/>
      <c r="D77" s="199"/>
      <c r="E77" s="199"/>
      <c r="F77" s="199"/>
      <c r="G77" s="199"/>
      <c r="H77" s="199"/>
      <c r="I77" s="199"/>
      <c r="J77" s="199"/>
      <c r="K77" s="199"/>
      <c r="L77" s="199"/>
      <c r="M77" s="199"/>
      <c r="N77" s="356"/>
    </row>
    <row r="78" spans="1:16" ht="11.25" hidden="1" customHeight="1">
      <c r="A78" s="359"/>
      <c r="B78" s="360" t="s">
        <v>550</v>
      </c>
      <c r="C78" s="199"/>
      <c r="D78" s="199"/>
      <c r="E78" s="199"/>
      <c r="F78" s="199"/>
      <c r="G78" s="199"/>
      <c r="H78" s="199"/>
      <c r="I78" s="199"/>
      <c r="J78" s="199"/>
      <c r="K78" s="199"/>
      <c r="L78" s="199"/>
      <c r="M78" s="199"/>
      <c r="N78" s="356"/>
    </row>
    <row r="79" spans="1:16" ht="11.25" hidden="1"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71" t="s">
        <v>205</v>
      </c>
      <c r="D81" s="1171"/>
      <c r="E81" s="1171"/>
      <c r="F81" s="1171"/>
      <c r="G81" s="1171"/>
      <c r="H81" s="1171"/>
      <c r="I81" s="1171"/>
      <c r="J81" s="1171"/>
      <c r="K81" s="1171"/>
      <c r="L81" s="1171"/>
      <c r="M81" s="1171"/>
      <c r="N81" s="171"/>
    </row>
    <row r="82" spans="1:14" ht="11.25" customHeight="1">
      <c r="A82" s="37"/>
      <c r="B82" s="52"/>
      <c r="C82" s="1167" t="s">
        <v>206</v>
      </c>
      <c r="D82" s="1167"/>
      <c r="E82" s="1167"/>
      <c r="F82" s="1167"/>
      <c r="G82" s="1167"/>
      <c r="H82" s="1167"/>
      <c r="I82" s="1167"/>
      <c r="J82" s="1167"/>
      <c r="K82" s="1167"/>
      <c r="L82" s="1167"/>
      <c r="M82" s="1167"/>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65">
        <v>2009</v>
      </c>
      <c r="B87" s="1166"/>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65">
        <v>2008</v>
      </c>
      <c r="B88" s="1166"/>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65">
        <v>2009</v>
      </c>
      <c r="B89" s="1166"/>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65">
        <v>2010</v>
      </c>
      <c r="B90" s="1166"/>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65">
        <v>2011</v>
      </c>
      <c r="B91" s="1166"/>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65">
        <v>2012</v>
      </c>
      <c r="B92" s="1166"/>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65">
        <v>2013</v>
      </c>
      <c r="B93" s="1166"/>
      <c r="C93" s="54">
        <f t="shared" si="0"/>
        <v>1.1363636363636402</v>
      </c>
      <c r="D93" s="55"/>
      <c r="E93" s="55">
        <f t="shared" si="0"/>
        <v>1.904761904761898</v>
      </c>
      <c r="F93" s="55"/>
      <c r="G93" s="55">
        <f>G28/G27*100-100</f>
        <v>-3.5105315947843536</v>
      </c>
      <c r="H93" s="55"/>
      <c r="I93" s="55">
        <f>I28/I27*100-100</f>
        <v>0.62277580071172167</v>
      </c>
      <c r="J93" s="55"/>
      <c r="K93" s="55">
        <f>K28/K27*100-100</f>
        <v>1.4801110083256361</v>
      </c>
      <c r="L93" s="55"/>
      <c r="M93" s="55">
        <f>M28/M27*100-100</f>
        <v>9.7276264591442896E-2</v>
      </c>
      <c r="N93" s="55"/>
    </row>
    <row r="94" spans="1:14" ht="11.25" hidden="1" customHeight="1">
      <c r="A94" s="1165">
        <v>2014</v>
      </c>
      <c r="B94" s="1166"/>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547</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548</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549</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550</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547</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548</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549</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550</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547</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548</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549</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550</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customHeight="1">
      <c r="A114" s="357">
        <v>2011</v>
      </c>
      <c r="B114" s="358"/>
      <c r="C114" s="63"/>
      <c r="E114" s="63"/>
      <c r="G114" s="63"/>
      <c r="I114" s="63"/>
      <c r="K114" s="63"/>
      <c r="M114" s="63"/>
    </row>
    <row r="115" spans="1:14" ht="11.25" customHeight="1">
      <c r="A115" s="359"/>
      <c r="B115" s="360" t="s">
        <v>547</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customHeight="1">
      <c r="A116" s="359"/>
      <c r="B116" s="360" t="s">
        <v>548</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customHeight="1">
      <c r="A117" s="359"/>
      <c r="B117" s="360" t="s">
        <v>549</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customHeight="1">
      <c r="A118" s="359"/>
      <c r="B118" s="360" t="s">
        <v>550</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547</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548</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549</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550</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547</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548</v>
      </c>
      <c r="C128" s="55">
        <f t="shared" ref="C128:E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549</v>
      </c>
      <c r="C129" s="55">
        <f t="shared" si="4"/>
        <v>1.128880526810903</v>
      </c>
      <c r="D129" s="55"/>
      <c r="E129" s="55">
        <f t="shared" si="4"/>
        <v>1.8885741265344649</v>
      </c>
      <c r="F129" s="55"/>
      <c r="G129" s="55">
        <f>G71/G65*100-100</f>
        <v>-3.6203522504892476</v>
      </c>
      <c r="H129" s="55"/>
      <c r="I129" s="55">
        <f>I71/I65*100-100</f>
        <v>0.53285968028420427</v>
      </c>
      <c r="J129" s="55"/>
      <c r="K129" s="55">
        <f>K71/K65*100-100</f>
        <v>1.3748854262144903</v>
      </c>
      <c r="L129" s="55"/>
      <c r="M129" s="55">
        <f>M71/M65*100-100</f>
        <v>-0.29126213592233796</v>
      </c>
      <c r="N129" s="55"/>
    </row>
    <row r="130" spans="1:14" ht="11.25" customHeight="1">
      <c r="A130" s="359"/>
      <c r="B130" s="360" t="s">
        <v>550</v>
      </c>
      <c r="C130" s="55">
        <f t="shared" si="4"/>
        <v>0.93984962406014461</v>
      </c>
      <c r="D130" s="55"/>
      <c r="E130" s="55">
        <f t="shared" si="4"/>
        <v>1.7975402081362262</v>
      </c>
      <c r="F130" s="55"/>
      <c r="G130" s="55">
        <f>G72/G66*100-100</f>
        <v>-4.0540540540540633</v>
      </c>
      <c r="H130" s="55"/>
      <c r="I130" s="55">
        <f>I72/I66*100-100</f>
        <v>2.2281639928698667</v>
      </c>
      <c r="J130" s="55"/>
      <c r="K130" s="55">
        <f>K72/K66*100-100</f>
        <v>1.3698630136986338</v>
      </c>
      <c r="L130" s="55"/>
      <c r="M130" s="55">
        <f>M72/M66*100-100</f>
        <v>-0.96525096525095933</v>
      </c>
      <c r="N130" s="55"/>
    </row>
    <row r="131" spans="1:14" ht="11.25" hidden="1" customHeight="1">
      <c r="A131" s="359"/>
      <c r="B131" s="360"/>
      <c r="C131" s="63"/>
      <c r="E131" s="63"/>
      <c r="G131" s="63"/>
      <c r="I131" s="63"/>
      <c r="K131" s="63"/>
      <c r="M131" s="63"/>
    </row>
    <row r="132" spans="1:14" ht="11.25" hidden="1" customHeight="1">
      <c r="A132" s="357">
        <v>2014</v>
      </c>
      <c r="B132" s="358"/>
      <c r="C132" s="63"/>
      <c r="E132" s="63"/>
      <c r="G132" s="63"/>
      <c r="I132" s="63"/>
      <c r="K132" s="63"/>
      <c r="M132" s="63"/>
    </row>
    <row r="133" spans="1:14" ht="11.25" hidden="1" customHeight="1">
      <c r="A133" s="359"/>
      <c r="B133" s="360" t="s">
        <v>547</v>
      </c>
      <c r="C133" s="55">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548</v>
      </c>
      <c r="C134" s="54">
        <f t="shared" ref="C134:E136" si="5">C76/C70*100-100</f>
        <v>-100</v>
      </c>
      <c r="D134" s="55"/>
      <c r="E134" s="55">
        <f t="shared" si="5"/>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549</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550</v>
      </c>
      <c r="C136" s="54">
        <f t="shared" si="5"/>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4" type="noConversion"/>
  <printOptions horizontalCentered="1"/>
  <pageMargins left="0.59055118110236227" right="0.59055118110236227" top="0.51181102362204722" bottom="0.51181102362204722" header="0.31496062992125984" footer="0.31496062992125984"/>
  <pageSetup paperSize="9" scale="95"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64" t="s">
        <v>400</v>
      </c>
      <c r="B1" s="1164"/>
      <c r="C1" s="1164"/>
      <c r="D1" s="1164"/>
      <c r="E1" s="1164"/>
      <c r="F1" s="1164"/>
      <c r="G1" s="1164"/>
      <c r="H1" s="1164"/>
      <c r="I1" s="1164"/>
    </row>
    <row r="2" spans="1:9" ht="11.25" customHeight="1">
      <c r="A2" s="301"/>
      <c r="B2" s="301"/>
      <c r="C2" s="301"/>
      <c r="D2" s="301"/>
      <c r="E2" s="301"/>
      <c r="F2" s="301"/>
      <c r="G2" s="301"/>
      <c r="H2" s="301"/>
      <c r="I2" s="301"/>
    </row>
    <row r="3" spans="1:9" ht="14.1" customHeight="1">
      <c r="A3" s="1170" t="s">
        <v>819</v>
      </c>
      <c r="B3" s="1170"/>
      <c r="C3" s="1170"/>
      <c r="D3" s="1170"/>
      <c r="E3" s="1170"/>
      <c r="F3" s="1170"/>
      <c r="G3" s="1170"/>
      <c r="H3" s="1170"/>
      <c r="I3" s="1170"/>
    </row>
    <row r="4" spans="1:9" ht="14.1" customHeight="1">
      <c r="A4" s="1391" t="s">
        <v>820</v>
      </c>
      <c r="B4" s="1391"/>
      <c r="C4" s="1391"/>
      <c r="D4" s="1391"/>
      <c r="E4" s="1391"/>
      <c r="F4" s="1391"/>
      <c r="G4" s="1391"/>
      <c r="H4" s="1391"/>
      <c r="I4" s="1391"/>
    </row>
    <row r="6" spans="1:9" ht="12.95" customHeight="1">
      <c r="A6" s="1130" t="s">
        <v>401</v>
      </c>
      <c r="B6" s="1130"/>
      <c r="C6" s="1130"/>
      <c r="D6" s="1130"/>
      <c r="E6" s="1130"/>
      <c r="F6" s="1130"/>
      <c r="G6" s="1130"/>
      <c r="H6" s="1130"/>
      <c r="I6" s="1130"/>
    </row>
    <row r="7" spans="1:9" s="63" customFormat="1" ht="11.25" customHeight="1">
      <c r="A7" s="64"/>
      <c r="B7" s="64"/>
      <c r="C7" s="303"/>
      <c r="E7" s="303"/>
      <c r="F7" s="303"/>
      <c r="G7" s="303"/>
      <c r="H7" s="303"/>
      <c r="I7" s="303"/>
    </row>
    <row r="8" spans="1:9" s="33" customFormat="1" ht="11.25" customHeight="1">
      <c r="A8" s="132"/>
      <c r="B8" s="100"/>
      <c r="C8" s="24"/>
      <c r="D8" s="1187" t="s">
        <v>460</v>
      </c>
      <c r="E8" s="1188"/>
      <c r="F8" s="1188"/>
      <c r="G8" s="1188"/>
      <c r="H8" s="1188"/>
      <c r="I8" s="1188"/>
    </row>
    <row r="9" spans="1:9" s="33" customFormat="1" ht="11.25" customHeight="1">
      <c r="A9" s="18"/>
      <c r="B9" s="27"/>
      <c r="C9" s="23"/>
      <c r="D9" s="23"/>
      <c r="E9" s="23" t="s">
        <v>402</v>
      </c>
      <c r="F9" s="1197" t="s">
        <v>447</v>
      </c>
      <c r="G9" s="1165"/>
      <c r="H9" s="1165"/>
      <c r="I9" s="1165"/>
    </row>
    <row r="10" spans="1:9" s="33" customFormat="1" ht="11.25" customHeight="1">
      <c r="A10" s="18" t="s">
        <v>158</v>
      </c>
      <c r="B10" s="27"/>
      <c r="C10" s="1225" t="s">
        <v>472</v>
      </c>
      <c r="D10" s="23" t="s">
        <v>455</v>
      </c>
      <c r="E10" s="387" t="s">
        <v>403</v>
      </c>
      <c r="F10" s="1218" t="s">
        <v>448</v>
      </c>
      <c r="G10" s="1219"/>
      <c r="H10" s="1219"/>
      <c r="I10" s="1219"/>
    </row>
    <row r="11" spans="1:9" s="33" customFormat="1" ht="11.25" customHeight="1">
      <c r="A11" s="22" t="s">
        <v>160</v>
      </c>
      <c r="B11" s="27"/>
      <c r="C11" s="1225"/>
      <c r="D11" s="23" t="s">
        <v>456</v>
      </c>
      <c r="E11" s="102" t="s">
        <v>404</v>
      </c>
      <c r="F11" s="23" t="s">
        <v>405</v>
      </c>
      <c r="G11" s="23" t="s">
        <v>402</v>
      </c>
      <c r="H11" s="1204" t="s">
        <v>449</v>
      </c>
      <c r="I11" s="23" t="s">
        <v>402</v>
      </c>
    </row>
    <row r="12" spans="1:9" s="33" customFormat="1" ht="11.25" customHeight="1">
      <c r="A12" s="18"/>
      <c r="B12" s="27"/>
      <c r="C12" s="23"/>
      <c r="D12" s="23" t="s">
        <v>169</v>
      </c>
      <c r="E12" s="102" t="s">
        <v>408</v>
      </c>
      <c r="F12" s="23" t="s">
        <v>409</v>
      </c>
      <c r="G12" s="387" t="s">
        <v>403</v>
      </c>
      <c r="H12" s="1223"/>
      <c r="I12" s="31" t="s">
        <v>403</v>
      </c>
    </row>
    <row r="13" spans="1:9" s="33" customFormat="1" ht="11.25" customHeight="1">
      <c r="A13" s="18"/>
      <c r="B13" s="27"/>
      <c r="C13" s="25" t="s">
        <v>473</v>
      </c>
      <c r="D13" s="25" t="s">
        <v>457</v>
      </c>
      <c r="E13" s="183"/>
      <c r="F13" s="23" t="s">
        <v>410</v>
      </c>
      <c r="G13" s="281"/>
      <c r="H13" s="1223"/>
      <c r="I13" s="548"/>
    </row>
    <row r="14" spans="1:9" s="33" customFormat="1" ht="11.25" customHeight="1">
      <c r="A14" s="1165" t="s">
        <v>168</v>
      </c>
      <c r="B14" s="1166"/>
      <c r="C14" s="144"/>
      <c r="D14" s="21" t="s">
        <v>458</v>
      </c>
      <c r="E14" s="183" t="s">
        <v>411</v>
      </c>
      <c r="F14" s="25" t="s">
        <v>412</v>
      </c>
      <c r="G14" s="281" t="s">
        <v>404</v>
      </c>
      <c r="H14" s="1223"/>
      <c r="I14" s="548" t="s">
        <v>404</v>
      </c>
    </row>
    <row r="15" spans="1:9" s="33" customFormat="1" ht="11.25" customHeight="1">
      <c r="A15" s="22" t="s">
        <v>173</v>
      </c>
      <c r="B15" s="27"/>
      <c r="C15" s="144"/>
      <c r="D15" s="25" t="s">
        <v>459</v>
      </c>
      <c r="E15" s="183" t="s">
        <v>413</v>
      </c>
      <c r="F15" s="25" t="s">
        <v>414</v>
      </c>
      <c r="G15" s="281" t="s">
        <v>408</v>
      </c>
      <c r="H15" s="25" t="s">
        <v>701</v>
      </c>
      <c r="I15" s="548" t="s">
        <v>408</v>
      </c>
    </row>
    <row r="16" spans="1:9" s="33" customFormat="1" ht="11.25" customHeight="1">
      <c r="A16" s="18"/>
      <c r="B16" s="27"/>
      <c r="C16" s="144"/>
      <c r="D16" s="25" t="s">
        <v>178</v>
      </c>
      <c r="E16" s="183" t="s">
        <v>415</v>
      </c>
      <c r="F16" s="25" t="s">
        <v>416</v>
      </c>
      <c r="G16" s="103" t="s">
        <v>411</v>
      </c>
      <c r="H16" s="25" t="s">
        <v>702</v>
      </c>
      <c r="I16" s="25" t="s">
        <v>411</v>
      </c>
    </row>
    <row r="17" spans="1:17" s="33" customFormat="1" ht="11.25" customHeight="1">
      <c r="A17" s="18"/>
      <c r="B17" s="27"/>
      <c r="C17" s="20"/>
      <c r="D17" s="25"/>
      <c r="E17" s="187"/>
      <c r="F17" s="23"/>
      <c r="G17" s="103" t="s">
        <v>413</v>
      </c>
      <c r="H17" s="103" t="s">
        <v>703</v>
      </c>
      <c r="I17" s="25" t="s">
        <v>413</v>
      </c>
    </row>
    <row r="18" spans="1:17" s="33" customFormat="1" ht="11.25" customHeight="1">
      <c r="A18" s="105"/>
      <c r="B18" s="106"/>
      <c r="C18" s="30"/>
      <c r="D18" s="84" t="s">
        <v>450</v>
      </c>
      <c r="E18" s="304"/>
      <c r="F18" s="84" t="s">
        <v>451</v>
      </c>
      <c r="G18" s="549" t="s">
        <v>415</v>
      </c>
      <c r="H18" s="84" t="s">
        <v>452</v>
      </c>
      <c r="I18" s="380" t="s">
        <v>415</v>
      </c>
    </row>
    <row r="19" spans="1:17" s="33" customFormat="1" ht="11.25" customHeight="1">
      <c r="B19" s="256"/>
      <c r="C19" s="36"/>
      <c r="D19" s="36"/>
      <c r="E19" s="36"/>
      <c r="F19" s="36"/>
      <c r="G19" s="36"/>
      <c r="H19" s="36"/>
      <c r="I19" s="36"/>
    </row>
    <row r="20" spans="1:17" s="37" customFormat="1" ht="11.25" customHeight="1">
      <c r="A20" s="33"/>
      <c r="B20" s="256"/>
      <c r="C20" s="1441" t="s">
        <v>474</v>
      </c>
      <c r="D20" s="1180"/>
      <c r="E20" s="1180"/>
      <c r="F20" s="1180"/>
      <c r="G20" s="1180"/>
      <c r="H20" s="1180"/>
      <c r="I20" s="1180"/>
    </row>
    <row r="21" spans="1:17" s="37" customFormat="1" ht="11.25" customHeight="1">
      <c r="A21" s="33"/>
      <c r="B21" s="256"/>
      <c r="C21" s="33"/>
    </row>
    <row r="22" spans="1:17" s="1" customFormat="1" ht="11.25" customHeight="1">
      <c r="A22" s="1165">
        <v>2008</v>
      </c>
      <c r="B22" s="1166"/>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65">
        <v>2009</v>
      </c>
      <c r="B23" s="1166"/>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65">
        <v>2010</v>
      </c>
      <c r="B24" s="1166"/>
      <c r="C24" s="190">
        <v>862986</v>
      </c>
      <c r="D24" s="190">
        <v>26891</v>
      </c>
      <c r="E24" s="163">
        <v>5163</v>
      </c>
      <c r="F24" s="163">
        <v>13423</v>
      </c>
      <c r="G24" s="163">
        <v>2317</v>
      </c>
      <c r="H24" s="163">
        <v>7429</v>
      </c>
      <c r="I24" s="163">
        <v>695</v>
      </c>
      <c r="K24" s="185"/>
    </row>
    <row r="25" spans="1:17" s="1" customFormat="1" ht="11.25" customHeight="1">
      <c r="A25" s="1165">
        <v>2011</v>
      </c>
      <c r="B25" s="1166"/>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65">
        <v>2012</v>
      </c>
      <c r="B26" s="1166"/>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65">
        <v>2013</v>
      </c>
      <c r="B27" s="1166"/>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65">
        <v>2014</v>
      </c>
      <c r="B28" s="1166"/>
      <c r="C28" s="163">
        <f t="shared" ref="C28:I28" si="3">SUM(C181:C192)</f>
        <v>0</v>
      </c>
      <c r="D28" s="163">
        <f t="shared" si="3"/>
        <v>0</v>
      </c>
      <c r="E28" s="163">
        <f t="shared" si="3"/>
        <v>0</v>
      </c>
      <c r="F28" s="163">
        <f t="shared" si="3"/>
        <v>0</v>
      </c>
      <c r="G28" s="163">
        <f t="shared" si="3"/>
        <v>0</v>
      </c>
      <c r="H28" s="163">
        <f t="shared" si="3"/>
        <v>0</v>
      </c>
      <c r="I28" s="163">
        <f t="shared" si="3"/>
        <v>0</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73" t="s">
        <v>193</v>
      </c>
      <c r="B59" s="1166"/>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73" t="s">
        <v>194</v>
      </c>
      <c r="B60" s="1166"/>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73" t="s">
        <v>195</v>
      </c>
      <c r="B61" s="1166"/>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73" t="s">
        <v>196</v>
      </c>
      <c r="B62" s="1166"/>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73" t="s">
        <v>197</v>
      </c>
      <c r="B63" s="1166"/>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73" t="s">
        <v>198</v>
      </c>
      <c r="B64" s="1166"/>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73" t="s">
        <v>199</v>
      </c>
      <c r="B65" s="1166"/>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73" t="s">
        <v>200</v>
      </c>
      <c r="B66" s="1166"/>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73" t="s">
        <v>201</v>
      </c>
      <c r="B67" s="1166"/>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73" t="s">
        <v>202</v>
      </c>
      <c r="B68" s="1166"/>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73" t="s">
        <v>203</v>
      </c>
      <c r="B69" s="1166"/>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73" t="s">
        <v>204</v>
      </c>
      <c r="B70" s="1166"/>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73" t="s">
        <v>193</v>
      </c>
      <c r="B86" s="1166"/>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73" t="s">
        <v>194</v>
      </c>
      <c r="B87" s="1166"/>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73" t="s">
        <v>195</v>
      </c>
      <c r="B88" s="1166"/>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73" t="s">
        <v>196</v>
      </c>
      <c r="B89" s="1166"/>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73" t="s">
        <v>197</v>
      </c>
      <c r="B90" s="1166"/>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73" t="s">
        <v>198</v>
      </c>
      <c r="B91" s="1166"/>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73" t="s">
        <v>199</v>
      </c>
      <c r="B92" s="1166"/>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73" t="s">
        <v>200</v>
      </c>
      <c r="B93" s="1166"/>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73" t="s">
        <v>201</v>
      </c>
      <c r="B94" s="1166"/>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73" t="s">
        <v>202</v>
      </c>
      <c r="B95" s="1166"/>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73" t="s">
        <v>203</v>
      </c>
      <c r="B96" s="1166"/>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73" t="s">
        <v>204</v>
      </c>
      <c r="B97" s="1166"/>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73" t="s">
        <v>193</v>
      </c>
      <c r="B113" s="1166"/>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73" t="s">
        <v>194</v>
      </c>
      <c r="B114" s="1166"/>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73" t="s">
        <v>195</v>
      </c>
      <c r="B115" s="1166"/>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73" t="s">
        <v>196</v>
      </c>
      <c r="B116" s="1166"/>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73" t="s">
        <v>197</v>
      </c>
      <c r="B117" s="1166"/>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73" t="s">
        <v>198</v>
      </c>
      <c r="B118" s="1166"/>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73" t="s">
        <v>199</v>
      </c>
      <c r="B119" s="1166"/>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73" t="s">
        <v>200</v>
      </c>
      <c r="B120" s="1166"/>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73" t="s">
        <v>201</v>
      </c>
      <c r="B121" s="1166"/>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73" t="s">
        <v>202</v>
      </c>
      <c r="B122" s="1166"/>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73" t="s">
        <v>203</v>
      </c>
      <c r="B123" s="1166"/>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73" t="s">
        <v>204</v>
      </c>
      <c r="B124" s="1166"/>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customHeight="1">
      <c r="A138" s="37"/>
      <c r="B138" s="45" t="s">
        <v>192</v>
      </c>
      <c r="C138" s="163">
        <v>48098</v>
      </c>
      <c r="D138" s="163">
        <v>1502</v>
      </c>
      <c r="E138" s="163">
        <v>286</v>
      </c>
      <c r="F138" s="163">
        <v>790</v>
      </c>
      <c r="G138" s="163">
        <v>147</v>
      </c>
      <c r="H138" s="163">
        <v>359</v>
      </c>
      <c r="I138" s="163">
        <v>21</v>
      </c>
    </row>
    <row r="139" spans="1:9" ht="11.25" customHeight="1">
      <c r="A139" s="37"/>
      <c r="B139" s="45"/>
      <c r="C139" s="163"/>
      <c r="D139" s="163"/>
      <c r="E139" s="163"/>
      <c r="F139" s="163"/>
      <c r="G139" s="163"/>
      <c r="H139" s="163"/>
      <c r="I139" s="163"/>
    </row>
    <row r="140" spans="1:9" ht="11.25" hidden="1" customHeight="1">
      <c r="A140" s="1173" t="s">
        <v>193</v>
      </c>
      <c r="B140" s="1166"/>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73" t="s">
        <v>194</v>
      </c>
      <c r="B141" s="1166"/>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73" t="s">
        <v>195</v>
      </c>
      <c r="B142" s="1166"/>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73" t="s">
        <v>196</v>
      </c>
      <c r="B143" s="1166"/>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73" t="s">
        <v>197</v>
      </c>
      <c r="B144" s="1166"/>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73" t="s">
        <v>198</v>
      </c>
      <c r="B145" s="1166"/>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73" t="s">
        <v>199</v>
      </c>
      <c r="B146" s="1166"/>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73" t="s">
        <v>200</v>
      </c>
      <c r="B147" s="1166"/>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73" t="s">
        <v>201</v>
      </c>
      <c r="B148" s="1166"/>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73" t="s">
        <v>202</v>
      </c>
      <c r="B149" s="1166"/>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73" t="s">
        <v>203</v>
      </c>
      <c r="B150" s="1166"/>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73" t="s">
        <v>204</v>
      </c>
      <c r="B151" s="1166"/>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181</v>
      </c>
      <c r="C154" s="163">
        <v>76262</v>
      </c>
      <c r="D154" s="163">
        <v>2445</v>
      </c>
      <c r="E154" s="163">
        <v>489</v>
      </c>
      <c r="F154" s="163">
        <v>1149</v>
      </c>
      <c r="G154" s="163">
        <v>212</v>
      </c>
      <c r="H154" s="163">
        <v>626</v>
      </c>
      <c r="I154" s="163">
        <v>55</v>
      </c>
    </row>
    <row r="155" spans="1:9" ht="11.25" customHeight="1">
      <c r="A155" s="37"/>
      <c r="B155" s="45" t="s">
        <v>182</v>
      </c>
      <c r="C155" s="163">
        <v>59983</v>
      </c>
      <c r="D155" s="163">
        <v>2041</v>
      </c>
      <c r="E155" s="163">
        <v>392</v>
      </c>
      <c r="F155" s="163">
        <v>959</v>
      </c>
      <c r="G155" s="163">
        <v>171</v>
      </c>
      <c r="H155" s="163">
        <v>527</v>
      </c>
      <c r="I155" s="163">
        <v>51</v>
      </c>
    </row>
    <row r="156" spans="1:9" ht="11.25" customHeight="1">
      <c r="A156" s="37"/>
      <c r="B156" s="45" t="s">
        <v>183</v>
      </c>
      <c r="C156" s="163">
        <v>63407</v>
      </c>
      <c r="D156" s="163">
        <v>1986</v>
      </c>
      <c r="E156" s="163">
        <v>425</v>
      </c>
      <c r="F156" s="163">
        <v>956</v>
      </c>
      <c r="G156" s="163">
        <v>191</v>
      </c>
      <c r="H156" s="163">
        <v>516</v>
      </c>
      <c r="I156" s="163">
        <v>51</v>
      </c>
    </row>
    <row r="157" spans="1:9" ht="11.25"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73" t="s">
        <v>193</v>
      </c>
      <c r="B167" s="1166"/>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73" t="s">
        <v>194</v>
      </c>
      <c r="B168" s="1166"/>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73" t="s">
        <v>195</v>
      </c>
      <c r="B169" s="1166"/>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73" t="s">
        <v>196</v>
      </c>
      <c r="B170" s="1166"/>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73" t="s">
        <v>197</v>
      </c>
      <c r="B171" s="1166"/>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73" t="s">
        <v>198</v>
      </c>
      <c r="B172" s="1166"/>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73" t="s">
        <v>199</v>
      </c>
      <c r="B173" s="1166"/>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73" t="s">
        <v>200</v>
      </c>
      <c r="B174" s="1166"/>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73" t="s">
        <v>201</v>
      </c>
      <c r="B175" s="1166"/>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73" t="s">
        <v>202</v>
      </c>
      <c r="B176" s="1166"/>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73" t="s">
        <v>203</v>
      </c>
      <c r="B177" s="1166"/>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73" t="s">
        <v>204</v>
      </c>
      <c r="B178" s="1166"/>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hidden="1" customHeight="1">
      <c r="A179" s="37"/>
      <c r="B179" s="45"/>
      <c r="C179" s="163"/>
      <c r="D179" s="163"/>
      <c r="E179" s="163"/>
      <c r="F179" s="163"/>
      <c r="G179" s="163"/>
      <c r="H179" s="163"/>
      <c r="I179" s="163"/>
    </row>
    <row r="180" spans="1:9" ht="11.25" hidden="1" customHeight="1">
      <c r="A180" s="37">
        <v>2014</v>
      </c>
      <c r="B180" s="45"/>
      <c r="C180" s="163"/>
      <c r="D180" s="163"/>
      <c r="E180" s="163"/>
      <c r="F180" s="163"/>
      <c r="G180" s="163"/>
      <c r="H180" s="163"/>
      <c r="I180" s="163"/>
    </row>
    <row r="181" spans="1:9" ht="11.25" hidden="1" customHeight="1">
      <c r="A181" s="37"/>
      <c r="B181" s="45" t="s">
        <v>181</v>
      </c>
      <c r="C181" s="163"/>
      <c r="D181" s="163"/>
      <c r="E181" s="163"/>
      <c r="F181" s="163"/>
      <c r="G181" s="163"/>
      <c r="H181" s="163"/>
      <c r="I181" s="163"/>
    </row>
    <row r="182" spans="1:9" ht="11.25" hidden="1" customHeight="1">
      <c r="A182" s="37"/>
      <c r="B182" s="45" t="s">
        <v>182</v>
      </c>
      <c r="C182" s="163"/>
      <c r="D182" s="163"/>
      <c r="E182" s="163"/>
      <c r="F182" s="163"/>
      <c r="G182" s="163"/>
      <c r="H182" s="163"/>
      <c r="I182" s="163"/>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73" t="s">
        <v>193</v>
      </c>
      <c r="B194" s="1166"/>
      <c r="C194" s="163">
        <f t="shared" ref="C194:I194" si="63">C181</f>
        <v>0</v>
      </c>
      <c r="D194" s="163">
        <f t="shared" si="63"/>
        <v>0</v>
      </c>
      <c r="E194" s="163">
        <f t="shared" si="63"/>
        <v>0</v>
      </c>
      <c r="F194" s="163">
        <f t="shared" si="63"/>
        <v>0</v>
      </c>
      <c r="G194" s="163">
        <f t="shared" si="63"/>
        <v>0</v>
      </c>
      <c r="H194" s="163">
        <f t="shared" si="63"/>
        <v>0</v>
      </c>
      <c r="I194" s="163">
        <f t="shared" si="63"/>
        <v>0</v>
      </c>
    </row>
    <row r="195" spans="1:9" ht="11.25" hidden="1" customHeight="1">
      <c r="A195" s="1173" t="s">
        <v>194</v>
      </c>
      <c r="B195" s="1166"/>
      <c r="C195" s="163">
        <f t="shared" ref="C195:I195" si="64">SUM(C181:C182)</f>
        <v>0</v>
      </c>
      <c r="D195" s="163">
        <f t="shared" si="64"/>
        <v>0</v>
      </c>
      <c r="E195" s="163">
        <f t="shared" si="64"/>
        <v>0</v>
      </c>
      <c r="F195" s="163">
        <f t="shared" si="64"/>
        <v>0</v>
      </c>
      <c r="G195" s="163">
        <f t="shared" si="64"/>
        <v>0</v>
      </c>
      <c r="H195" s="163">
        <f t="shared" si="64"/>
        <v>0</v>
      </c>
      <c r="I195" s="163">
        <f t="shared" si="64"/>
        <v>0</v>
      </c>
    </row>
    <row r="196" spans="1:9" ht="11.25" hidden="1" customHeight="1">
      <c r="A196" s="1173" t="s">
        <v>195</v>
      </c>
      <c r="B196" s="1166"/>
      <c r="C196" s="163">
        <f t="shared" ref="C196:I196" si="65">SUM(C181:C183)</f>
        <v>0</v>
      </c>
      <c r="D196" s="163">
        <f t="shared" si="65"/>
        <v>0</v>
      </c>
      <c r="E196" s="163">
        <f t="shared" si="65"/>
        <v>0</v>
      </c>
      <c r="F196" s="163">
        <f t="shared" si="65"/>
        <v>0</v>
      </c>
      <c r="G196" s="163">
        <f t="shared" si="65"/>
        <v>0</v>
      </c>
      <c r="H196" s="163">
        <f t="shared" si="65"/>
        <v>0</v>
      </c>
      <c r="I196" s="163">
        <f t="shared" si="65"/>
        <v>0</v>
      </c>
    </row>
    <row r="197" spans="1:9" ht="11.25" hidden="1" customHeight="1">
      <c r="A197" s="1173" t="s">
        <v>196</v>
      </c>
      <c r="B197" s="1166"/>
      <c r="C197" s="163">
        <f t="shared" ref="C197:I197" si="66">SUM(C181:C184)</f>
        <v>0</v>
      </c>
      <c r="D197" s="163">
        <f t="shared" si="66"/>
        <v>0</v>
      </c>
      <c r="E197" s="163">
        <f t="shared" si="66"/>
        <v>0</v>
      </c>
      <c r="F197" s="163">
        <f t="shared" si="66"/>
        <v>0</v>
      </c>
      <c r="G197" s="163">
        <f t="shared" si="66"/>
        <v>0</v>
      </c>
      <c r="H197" s="163">
        <f t="shared" si="66"/>
        <v>0</v>
      </c>
      <c r="I197" s="163">
        <f t="shared" si="66"/>
        <v>0</v>
      </c>
    </row>
    <row r="198" spans="1:9" ht="11.25" hidden="1" customHeight="1">
      <c r="A198" s="1173" t="s">
        <v>197</v>
      </c>
      <c r="B198" s="1166"/>
      <c r="C198" s="163">
        <f t="shared" ref="C198:I198" si="67">SUM(C181:C185)</f>
        <v>0</v>
      </c>
      <c r="D198" s="163">
        <f t="shared" si="67"/>
        <v>0</v>
      </c>
      <c r="E198" s="163">
        <f t="shared" si="67"/>
        <v>0</v>
      </c>
      <c r="F198" s="163">
        <f t="shared" si="67"/>
        <v>0</v>
      </c>
      <c r="G198" s="163">
        <f t="shared" si="67"/>
        <v>0</v>
      </c>
      <c r="H198" s="163">
        <f t="shared" si="67"/>
        <v>0</v>
      </c>
      <c r="I198" s="163">
        <f t="shared" si="67"/>
        <v>0</v>
      </c>
    </row>
    <row r="199" spans="1:9" ht="11.25" hidden="1" customHeight="1">
      <c r="A199" s="1173" t="s">
        <v>198</v>
      </c>
      <c r="B199" s="1166"/>
      <c r="C199" s="163">
        <f t="shared" ref="C199:I199" si="68">SUM(C181:C186)</f>
        <v>0</v>
      </c>
      <c r="D199" s="163">
        <f t="shared" si="68"/>
        <v>0</v>
      </c>
      <c r="E199" s="163">
        <f t="shared" si="68"/>
        <v>0</v>
      </c>
      <c r="F199" s="163">
        <f t="shared" si="68"/>
        <v>0</v>
      </c>
      <c r="G199" s="163">
        <f t="shared" si="68"/>
        <v>0</v>
      </c>
      <c r="H199" s="163">
        <f t="shared" si="68"/>
        <v>0</v>
      </c>
      <c r="I199" s="163">
        <f t="shared" si="68"/>
        <v>0</v>
      </c>
    </row>
    <row r="200" spans="1:9" ht="11.25" hidden="1" customHeight="1">
      <c r="A200" s="1173" t="s">
        <v>199</v>
      </c>
      <c r="B200" s="1166"/>
      <c r="C200" s="163">
        <f t="shared" ref="C200:I200" si="69">SUM(C181:C187)</f>
        <v>0</v>
      </c>
      <c r="D200" s="163">
        <f t="shared" si="69"/>
        <v>0</v>
      </c>
      <c r="E200" s="163">
        <f t="shared" si="69"/>
        <v>0</v>
      </c>
      <c r="F200" s="163">
        <f t="shared" si="69"/>
        <v>0</v>
      </c>
      <c r="G200" s="163">
        <f t="shared" si="69"/>
        <v>0</v>
      </c>
      <c r="H200" s="163">
        <f t="shared" si="69"/>
        <v>0</v>
      </c>
      <c r="I200" s="163">
        <f t="shared" si="69"/>
        <v>0</v>
      </c>
    </row>
    <row r="201" spans="1:9" ht="11.25" hidden="1" customHeight="1">
      <c r="A201" s="1173" t="s">
        <v>200</v>
      </c>
      <c r="B201" s="1166"/>
      <c r="C201" s="163">
        <f t="shared" ref="C201:I201" si="70">SUM(C181:C188)</f>
        <v>0</v>
      </c>
      <c r="D201" s="163">
        <f t="shared" si="70"/>
        <v>0</v>
      </c>
      <c r="E201" s="163">
        <f t="shared" si="70"/>
        <v>0</v>
      </c>
      <c r="F201" s="163">
        <f t="shared" si="70"/>
        <v>0</v>
      </c>
      <c r="G201" s="163">
        <f t="shared" si="70"/>
        <v>0</v>
      </c>
      <c r="H201" s="163">
        <f t="shared" si="70"/>
        <v>0</v>
      </c>
      <c r="I201" s="163">
        <f t="shared" si="70"/>
        <v>0</v>
      </c>
    </row>
    <row r="202" spans="1:9" ht="11.25" hidden="1" customHeight="1">
      <c r="A202" s="1173" t="s">
        <v>201</v>
      </c>
      <c r="B202" s="1166"/>
      <c r="C202" s="163">
        <f t="shared" ref="C202:I202" si="71">SUM(C181:C189)</f>
        <v>0</v>
      </c>
      <c r="D202" s="163">
        <f t="shared" si="71"/>
        <v>0</v>
      </c>
      <c r="E202" s="163">
        <f t="shared" si="71"/>
        <v>0</v>
      </c>
      <c r="F202" s="163">
        <f t="shared" si="71"/>
        <v>0</v>
      </c>
      <c r="G202" s="163">
        <f t="shared" si="71"/>
        <v>0</v>
      </c>
      <c r="H202" s="163">
        <f t="shared" si="71"/>
        <v>0</v>
      </c>
      <c r="I202" s="163">
        <f t="shared" si="71"/>
        <v>0</v>
      </c>
    </row>
    <row r="203" spans="1:9" ht="11.25" hidden="1" customHeight="1">
      <c r="A203" s="1173" t="s">
        <v>202</v>
      </c>
      <c r="B203" s="1166"/>
      <c r="C203" s="163">
        <f t="shared" ref="C203:I203" si="72">SUM(C181:C190)</f>
        <v>0</v>
      </c>
      <c r="D203" s="163">
        <f t="shared" si="72"/>
        <v>0</v>
      </c>
      <c r="E203" s="163">
        <f t="shared" si="72"/>
        <v>0</v>
      </c>
      <c r="F203" s="163">
        <f t="shared" si="72"/>
        <v>0</v>
      </c>
      <c r="G203" s="163">
        <f t="shared" si="72"/>
        <v>0</v>
      </c>
      <c r="H203" s="163">
        <f t="shared" si="72"/>
        <v>0</v>
      </c>
      <c r="I203" s="163">
        <f t="shared" si="72"/>
        <v>0</v>
      </c>
    </row>
    <row r="204" spans="1:9" ht="11.25" hidden="1" customHeight="1">
      <c r="A204" s="1173" t="s">
        <v>203</v>
      </c>
      <c r="B204" s="1166"/>
      <c r="C204" s="163">
        <f t="shared" ref="C204:I204" si="73">SUM(C181:C191)</f>
        <v>0</v>
      </c>
      <c r="D204" s="163">
        <f t="shared" si="73"/>
        <v>0</v>
      </c>
      <c r="E204" s="163">
        <f t="shared" si="73"/>
        <v>0</v>
      </c>
      <c r="F204" s="163">
        <f t="shared" si="73"/>
        <v>0</v>
      </c>
      <c r="G204" s="163">
        <f t="shared" si="73"/>
        <v>0</v>
      </c>
      <c r="H204" s="163">
        <f t="shared" si="73"/>
        <v>0</v>
      </c>
      <c r="I204" s="163">
        <f t="shared" si="73"/>
        <v>0</v>
      </c>
    </row>
    <row r="205" spans="1:9" ht="11.25" hidden="1" customHeight="1">
      <c r="A205" s="1173" t="s">
        <v>204</v>
      </c>
      <c r="B205" s="1166"/>
      <c r="C205" s="163">
        <f t="shared" ref="C205:I205" si="74">SUM(C181:C192)</f>
        <v>0</v>
      </c>
      <c r="D205" s="163">
        <f t="shared" si="74"/>
        <v>0</v>
      </c>
      <c r="E205" s="163">
        <f t="shared" si="74"/>
        <v>0</v>
      </c>
      <c r="F205" s="163">
        <f t="shared" si="74"/>
        <v>0</v>
      </c>
      <c r="G205" s="163">
        <f t="shared" si="74"/>
        <v>0</v>
      </c>
      <c r="H205" s="163">
        <f t="shared" si="74"/>
        <v>0</v>
      </c>
      <c r="I205" s="163">
        <f t="shared" si="74"/>
        <v>0</v>
      </c>
    </row>
    <row r="206" spans="1:9" ht="11.25" hidden="1" customHeight="1"/>
    <row r="208" spans="1:9" ht="11.25" customHeight="1">
      <c r="C208" s="1171" t="s">
        <v>205</v>
      </c>
      <c r="D208" s="1171"/>
      <c r="E208" s="1171"/>
      <c r="F208" s="1171"/>
      <c r="G208" s="1171"/>
      <c r="H208" s="1171"/>
    </row>
    <row r="209" spans="1:9" ht="11.25" customHeight="1">
      <c r="C209" s="1167" t="s">
        <v>206</v>
      </c>
      <c r="D209" s="1167"/>
      <c r="E209" s="1167"/>
      <c r="F209" s="1167"/>
      <c r="G209" s="1167"/>
      <c r="H209" s="1167"/>
    </row>
    <row r="211" spans="1:9" ht="11.25" hidden="1" customHeight="1">
      <c r="A211" s="1165">
        <v>2008</v>
      </c>
      <c r="B211" s="1166"/>
      <c r="C211" s="54">
        <f>C141/C140*100-100</f>
        <v>82.244133095119764</v>
      </c>
      <c r="D211" s="63"/>
      <c r="E211" s="63"/>
      <c r="F211" s="63"/>
      <c r="G211" s="63"/>
      <c r="H211" s="63"/>
      <c r="I211" s="63"/>
    </row>
    <row r="212" spans="1:9" ht="11.25" customHeight="1">
      <c r="A212" s="1165">
        <v>2009</v>
      </c>
      <c r="B212" s="1166"/>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65">
        <v>2010</v>
      </c>
      <c r="B213" s="1166"/>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65">
        <v>2011</v>
      </c>
      <c r="B214" s="1166"/>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65">
        <v>2012</v>
      </c>
      <c r="B215" s="1166"/>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65">
        <v>2013</v>
      </c>
      <c r="B216" s="1166"/>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65">
        <v>2014</v>
      </c>
      <c r="B217" s="1166"/>
      <c r="C217" s="54">
        <f t="shared" si="76"/>
        <v>-100</v>
      </c>
      <c r="D217" s="55">
        <f t="shared" si="76"/>
        <v>-100</v>
      </c>
      <c r="E217" s="55">
        <f t="shared" si="76"/>
        <v>-100</v>
      </c>
      <c r="F217" s="55">
        <f t="shared" si="76"/>
        <v>-100</v>
      </c>
      <c r="G217" s="55">
        <f t="shared" si="76"/>
        <v>-100</v>
      </c>
      <c r="H217" s="55">
        <f t="shared" si="76"/>
        <v>-100</v>
      </c>
      <c r="I217" s="55">
        <f t="shared" si="76"/>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73" t="s">
        <v>193</v>
      </c>
      <c r="B248" s="1166"/>
    </row>
    <row r="249" spans="1:2" ht="11.25" hidden="1" customHeight="1">
      <c r="A249" s="1173" t="s">
        <v>194</v>
      </c>
      <c r="B249" s="1166"/>
    </row>
    <row r="250" spans="1:2" ht="11.25" hidden="1" customHeight="1">
      <c r="A250" s="1173" t="s">
        <v>195</v>
      </c>
      <c r="B250" s="1166"/>
    </row>
    <row r="251" spans="1:2" ht="11.25" hidden="1" customHeight="1">
      <c r="A251" s="1173" t="s">
        <v>196</v>
      </c>
      <c r="B251" s="1166"/>
    </row>
    <row r="252" spans="1:2" ht="11.25" hidden="1" customHeight="1">
      <c r="A252" s="1173" t="s">
        <v>197</v>
      </c>
      <c r="B252" s="1166"/>
    </row>
    <row r="253" spans="1:2" ht="11.25" hidden="1" customHeight="1">
      <c r="A253" s="1173" t="s">
        <v>198</v>
      </c>
      <c r="B253" s="1166"/>
    </row>
    <row r="254" spans="1:2" ht="11.25" hidden="1" customHeight="1">
      <c r="A254" s="1173" t="s">
        <v>199</v>
      </c>
      <c r="B254" s="1166"/>
    </row>
    <row r="255" spans="1:2" ht="11.25" hidden="1" customHeight="1">
      <c r="A255" s="1173" t="s">
        <v>200</v>
      </c>
      <c r="B255" s="1166"/>
    </row>
    <row r="256" spans="1:2" ht="11.25" hidden="1" customHeight="1">
      <c r="A256" s="1173" t="s">
        <v>201</v>
      </c>
      <c r="B256" s="1166"/>
    </row>
    <row r="257" spans="1:9" ht="11.25" hidden="1" customHeight="1">
      <c r="A257" s="1173" t="s">
        <v>202</v>
      </c>
      <c r="B257" s="1166"/>
    </row>
    <row r="258" spans="1:9" ht="11.25" hidden="1" customHeight="1">
      <c r="A258" s="1173" t="s">
        <v>203</v>
      </c>
      <c r="B258" s="1166"/>
    </row>
    <row r="259" spans="1:9" ht="11.25" hidden="1" customHeight="1">
      <c r="A259" s="1173" t="s">
        <v>204</v>
      </c>
      <c r="B259" s="1166"/>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73" t="s">
        <v>193</v>
      </c>
      <c r="B275" s="1166"/>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73" t="s">
        <v>194</v>
      </c>
      <c r="B276" s="1166"/>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73" t="s">
        <v>195</v>
      </c>
      <c r="B277" s="1166"/>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73" t="s">
        <v>196</v>
      </c>
      <c r="B278" s="1166"/>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73" t="s">
        <v>197</v>
      </c>
      <c r="B279" s="1166"/>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73" t="s">
        <v>198</v>
      </c>
      <c r="B280" s="1166"/>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73" t="s">
        <v>199</v>
      </c>
      <c r="B281" s="1166"/>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73" t="s">
        <v>200</v>
      </c>
      <c r="B282" s="1166"/>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73" t="s">
        <v>201</v>
      </c>
      <c r="B283" s="1166"/>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73" t="s">
        <v>202</v>
      </c>
      <c r="B284" s="1166"/>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73" t="s">
        <v>203</v>
      </c>
      <c r="B285" s="1166"/>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73" t="s">
        <v>204</v>
      </c>
      <c r="B286" s="1166"/>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73" t="s">
        <v>193</v>
      </c>
      <c r="B302" s="1166"/>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73" t="s">
        <v>194</v>
      </c>
      <c r="B303" s="1166"/>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73" t="s">
        <v>195</v>
      </c>
      <c r="B304" s="1166"/>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73" t="s">
        <v>196</v>
      </c>
      <c r="B305" s="1166"/>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73" t="s">
        <v>197</v>
      </c>
      <c r="B306" s="1166"/>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73" t="s">
        <v>198</v>
      </c>
      <c r="B307" s="1166"/>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73" t="s">
        <v>199</v>
      </c>
      <c r="B308" s="1166"/>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73" t="s">
        <v>200</v>
      </c>
      <c r="B309" s="1166"/>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73" t="s">
        <v>201</v>
      </c>
      <c r="B310" s="1166"/>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73" t="s">
        <v>202</v>
      </c>
      <c r="B311" s="1166"/>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73" t="s">
        <v>203</v>
      </c>
      <c r="B312" s="1166"/>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73" t="s">
        <v>204</v>
      </c>
      <c r="B313" s="1166"/>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73" t="s">
        <v>193</v>
      </c>
      <c r="B329" s="1166"/>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73" t="s">
        <v>194</v>
      </c>
      <c r="B330" s="1166"/>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73" t="s">
        <v>195</v>
      </c>
      <c r="B331" s="1166"/>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73" t="s">
        <v>196</v>
      </c>
      <c r="B332" s="1166"/>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73" t="s">
        <v>197</v>
      </c>
      <c r="B333" s="1166"/>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73" t="s">
        <v>198</v>
      </c>
      <c r="B334" s="1166"/>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73" t="s">
        <v>199</v>
      </c>
      <c r="B335" s="1166"/>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73" t="s">
        <v>200</v>
      </c>
      <c r="B336" s="1166"/>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73" t="s">
        <v>201</v>
      </c>
      <c r="B337" s="1166"/>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73" t="s">
        <v>202</v>
      </c>
      <c r="B338" s="1166"/>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73" t="s">
        <v>203</v>
      </c>
      <c r="B339" s="1166"/>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73" t="s">
        <v>204</v>
      </c>
      <c r="B340" s="1166"/>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customHeight="1">
      <c r="A341" s="37"/>
      <c r="B341" s="45"/>
    </row>
    <row r="342" spans="1:9" ht="11.25" customHeight="1">
      <c r="A342" s="37">
        <v>2013</v>
      </c>
      <c r="B342" s="45"/>
    </row>
    <row r="343" spans="1:9" ht="11.25"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3"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I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50"/>
        <v>100</v>
      </c>
    </row>
    <row r="355" spans="1:9" ht="11.25" hidden="1" customHeight="1">
      <c r="A355" s="37"/>
      <c r="B355" s="45"/>
    </row>
    <row r="356" spans="1:9" ht="11.25" hidden="1" customHeight="1">
      <c r="A356" s="1173" t="s">
        <v>193</v>
      </c>
      <c r="B356" s="1166"/>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73" t="s">
        <v>194</v>
      </c>
      <c r="B357" s="1166"/>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73" t="s">
        <v>195</v>
      </c>
      <c r="B358" s="1166"/>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73" t="s">
        <v>196</v>
      </c>
      <c r="B359" s="1166"/>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73" t="s">
        <v>197</v>
      </c>
      <c r="B360" s="1166"/>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73" t="s">
        <v>198</v>
      </c>
      <c r="B361" s="1166"/>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73" t="s">
        <v>199</v>
      </c>
      <c r="B362" s="1166"/>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73" t="s">
        <v>200</v>
      </c>
      <c r="B363" s="1166"/>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73" t="s">
        <v>201</v>
      </c>
      <c r="B364" s="1166"/>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73" t="s">
        <v>202</v>
      </c>
      <c r="B365" s="1166"/>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73" t="s">
        <v>203</v>
      </c>
      <c r="B366" s="1166"/>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73" t="s">
        <v>204</v>
      </c>
      <c r="B367" s="1166"/>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hidden="1" customHeight="1">
      <c r="A368" s="37"/>
      <c r="B368" s="45"/>
    </row>
    <row r="369" spans="1:9" ht="11.25" hidden="1" customHeight="1">
      <c r="A369" s="37">
        <v>2014</v>
      </c>
      <c r="B369" s="45"/>
    </row>
    <row r="370" spans="1:9" ht="11.25" hidden="1" customHeight="1">
      <c r="A370" s="37"/>
      <c r="B370" s="45" t="s">
        <v>181</v>
      </c>
      <c r="C370" s="55">
        <f>C181/C154*100-100</f>
        <v>-100</v>
      </c>
      <c r="D370" s="55">
        <f t="shared" ref="D370:I370" si="163">D181/D154*100-100</f>
        <v>-100</v>
      </c>
      <c r="E370" s="55">
        <f t="shared" si="163"/>
        <v>-100</v>
      </c>
      <c r="F370" s="55">
        <f t="shared" si="163"/>
        <v>-100</v>
      </c>
      <c r="G370" s="55">
        <f t="shared" si="163"/>
        <v>-100</v>
      </c>
      <c r="H370" s="55">
        <f t="shared" si="163"/>
        <v>-100</v>
      </c>
      <c r="I370" s="55">
        <f t="shared" si="163"/>
        <v>-100</v>
      </c>
    </row>
    <row r="371" spans="1:9" ht="11.25" hidden="1" customHeight="1">
      <c r="A371" s="37"/>
      <c r="B371" s="45" t="s">
        <v>182</v>
      </c>
      <c r="C371" s="55">
        <f t="shared" ref="C371:I371" si="164">C182/C155*100-100</f>
        <v>-100</v>
      </c>
      <c r="D371" s="55">
        <f t="shared" si="164"/>
        <v>-100</v>
      </c>
      <c r="E371" s="55">
        <f t="shared" si="164"/>
        <v>-100</v>
      </c>
      <c r="F371" s="55">
        <f t="shared" si="164"/>
        <v>-100</v>
      </c>
      <c r="G371" s="55">
        <f t="shared" si="164"/>
        <v>-100</v>
      </c>
      <c r="H371" s="55">
        <f t="shared" si="164"/>
        <v>-100</v>
      </c>
      <c r="I371" s="55">
        <f t="shared" si="164"/>
        <v>-100</v>
      </c>
    </row>
    <row r="372" spans="1:9" ht="11.25" hidden="1" customHeight="1">
      <c r="A372" s="37"/>
      <c r="B372" s="45" t="s">
        <v>183</v>
      </c>
      <c r="C372" s="55">
        <f t="shared" ref="C372:I372" si="165">C183/C156*100-100</f>
        <v>-100</v>
      </c>
      <c r="D372" s="55">
        <f t="shared" si="165"/>
        <v>-100</v>
      </c>
      <c r="E372" s="55">
        <f t="shared" si="165"/>
        <v>-100</v>
      </c>
      <c r="F372" s="55">
        <f t="shared" si="165"/>
        <v>-100</v>
      </c>
      <c r="G372" s="55">
        <f t="shared" si="165"/>
        <v>-100</v>
      </c>
      <c r="H372" s="55">
        <f t="shared" si="165"/>
        <v>-100</v>
      </c>
      <c r="I372" s="55">
        <f t="shared" si="165"/>
        <v>-100</v>
      </c>
    </row>
    <row r="373" spans="1:9" ht="11.25" hidden="1" customHeight="1">
      <c r="A373" s="37"/>
      <c r="B373" s="45" t="s">
        <v>184</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185</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hidden="1" customHeight="1">
      <c r="A382" s="37"/>
      <c r="B382" s="45"/>
    </row>
    <row r="383" spans="1:9" ht="11.25" hidden="1" customHeight="1">
      <c r="A383" s="1173" t="s">
        <v>193</v>
      </c>
      <c r="B383" s="1166"/>
      <c r="C383" s="55">
        <f>C194/C167*100-100</f>
        <v>-100</v>
      </c>
      <c r="D383" s="55">
        <f t="shared" ref="D383:I383" si="175">D194/D167*100-100</f>
        <v>-100</v>
      </c>
      <c r="E383" s="55">
        <f t="shared" si="175"/>
        <v>-100</v>
      </c>
      <c r="F383" s="55">
        <f t="shared" si="175"/>
        <v>-100</v>
      </c>
      <c r="G383" s="55">
        <f t="shared" si="175"/>
        <v>-100</v>
      </c>
      <c r="H383" s="55">
        <f t="shared" si="175"/>
        <v>-100</v>
      </c>
      <c r="I383" s="55">
        <f t="shared" si="175"/>
        <v>-100</v>
      </c>
    </row>
    <row r="384" spans="1:9" ht="11.25" hidden="1" customHeight="1">
      <c r="A384" s="1173" t="s">
        <v>194</v>
      </c>
      <c r="B384" s="1166"/>
      <c r="C384" s="55">
        <f t="shared" ref="C384:I384" si="176">C195/C168*100-100</f>
        <v>-100</v>
      </c>
      <c r="D384" s="55">
        <f t="shared" si="176"/>
        <v>-100</v>
      </c>
      <c r="E384" s="55">
        <f t="shared" si="176"/>
        <v>-100</v>
      </c>
      <c r="F384" s="55">
        <f t="shared" si="176"/>
        <v>-100</v>
      </c>
      <c r="G384" s="55">
        <f t="shared" si="176"/>
        <v>-100</v>
      </c>
      <c r="H384" s="55">
        <f t="shared" si="176"/>
        <v>-100</v>
      </c>
      <c r="I384" s="55">
        <f t="shared" si="176"/>
        <v>-100</v>
      </c>
    </row>
    <row r="385" spans="1:9" ht="11.25" hidden="1" customHeight="1">
      <c r="A385" s="1173" t="s">
        <v>195</v>
      </c>
      <c r="B385" s="1166"/>
      <c r="C385" s="55">
        <f t="shared" ref="C385:I385" si="177">C196/C169*100-100</f>
        <v>-100</v>
      </c>
      <c r="D385" s="55">
        <f t="shared" si="177"/>
        <v>-100</v>
      </c>
      <c r="E385" s="55">
        <f t="shared" si="177"/>
        <v>-100</v>
      </c>
      <c r="F385" s="55">
        <f t="shared" si="177"/>
        <v>-100</v>
      </c>
      <c r="G385" s="55">
        <f t="shared" si="177"/>
        <v>-100</v>
      </c>
      <c r="H385" s="55">
        <f t="shared" si="177"/>
        <v>-100</v>
      </c>
      <c r="I385" s="55">
        <f t="shared" si="177"/>
        <v>-100</v>
      </c>
    </row>
    <row r="386" spans="1:9" ht="11.25" hidden="1" customHeight="1">
      <c r="A386" s="1173" t="s">
        <v>196</v>
      </c>
      <c r="B386" s="1166"/>
      <c r="C386" s="55">
        <f t="shared" ref="C386:I386" si="178">C197/C170*100-100</f>
        <v>-100</v>
      </c>
      <c r="D386" s="55">
        <f t="shared" si="178"/>
        <v>-100</v>
      </c>
      <c r="E386" s="55">
        <f t="shared" si="178"/>
        <v>-100</v>
      </c>
      <c r="F386" s="55">
        <f t="shared" si="178"/>
        <v>-100</v>
      </c>
      <c r="G386" s="55">
        <f t="shared" si="178"/>
        <v>-100</v>
      </c>
      <c r="H386" s="55">
        <f t="shared" si="178"/>
        <v>-100</v>
      </c>
      <c r="I386" s="55">
        <f t="shared" si="178"/>
        <v>-100</v>
      </c>
    </row>
    <row r="387" spans="1:9" ht="11.25" hidden="1" customHeight="1">
      <c r="A387" s="1173" t="s">
        <v>197</v>
      </c>
      <c r="B387" s="1166"/>
      <c r="C387" s="55">
        <f t="shared" ref="C387:I387" si="179">C198/C171*100-100</f>
        <v>-100</v>
      </c>
      <c r="D387" s="55">
        <f t="shared" si="179"/>
        <v>-100</v>
      </c>
      <c r="E387" s="55">
        <f t="shared" si="179"/>
        <v>-100</v>
      </c>
      <c r="F387" s="55">
        <f t="shared" si="179"/>
        <v>-100</v>
      </c>
      <c r="G387" s="55">
        <f t="shared" si="179"/>
        <v>-100</v>
      </c>
      <c r="H387" s="55">
        <f t="shared" si="179"/>
        <v>-100</v>
      </c>
      <c r="I387" s="55">
        <f t="shared" si="179"/>
        <v>-100</v>
      </c>
    </row>
    <row r="388" spans="1:9" ht="11.25" hidden="1" customHeight="1">
      <c r="A388" s="1173" t="s">
        <v>198</v>
      </c>
      <c r="B388" s="1166"/>
      <c r="C388" s="55">
        <f t="shared" ref="C388:I388" si="180">C199/C172*100-100</f>
        <v>-100</v>
      </c>
      <c r="D388" s="55">
        <f t="shared" si="180"/>
        <v>-100</v>
      </c>
      <c r="E388" s="55">
        <f t="shared" si="180"/>
        <v>-100</v>
      </c>
      <c r="F388" s="55">
        <f t="shared" si="180"/>
        <v>-100</v>
      </c>
      <c r="G388" s="55">
        <f t="shared" si="180"/>
        <v>-100</v>
      </c>
      <c r="H388" s="55">
        <f t="shared" si="180"/>
        <v>-100</v>
      </c>
      <c r="I388" s="55">
        <f t="shared" si="180"/>
        <v>-100</v>
      </c>
    </row>
    <row r="389" spans="1:9" ht="11.25" hidden="1" customHeight="1">
      <c r="A389" s="1173" t="s">
        <v>199</v>
      </c>
      <c r="B389" s="1166"/>
      <c r="C389" s="55">
        <f t="shared" ref="C389:I389" si="181">C200/C173*100-100</f>
        <v>-100</v>
      </c>
      <c r="D389" s="55">
        <f t="shared" si="181"/>
        <v>-100</v>
      </c>
      <c r="E389" s="55">
        <f t="shared" si="181"/>
        <v>-100</v>
      </c>
      <c r="F389" s="55">
        <f t="shared" si="181"/>
        <v>-100</v>
      </c>
      <c r="G389" s="55">
        <f t="shared" si="181"/>
        <v>-100</v>
      </c>
      <c r="H389" s="55">
        <f t="shared" si="181"/>
        <v>-100</v>
      </c>
      <c r="I389" s="55">
        <f t="shared" si="181"/>
        <v>-100</v>
      </c>
    </row>
    <row r="390" spans="1:9" ht="11.25" hidden="1" customHeight="1">
      <c r="A390" s="1173" t="s">
        <v>200</v>
      </c>
      <c r="B390" s="1166"/>
      <c r="C390" s="55">
        <f t="shared" ref="C390:I390" si="182">C201/C174*100-100</f>
        <v>-100</v>
      </c>
      <c r="D390" s="55">
        <f t="shared" si="182"/>
        <v>-100</v>
      </c>
      <c r="E390" s="55">
        <f t="shared" si="182"/>
        <v>-100</v>
      </c>
      <c r="F390" s="55">
        <f t="shared" si="182"/>
        <v>-100</v>
      </c>
      <c r="G390" s="55">
        <f t="shared" si="182"/>
        <v>-100</v>
      </c>
      <c r="H390" s="55">
        <f t="shared" si="182"/>
        <v>-100</v>
      </c>
      <c r="I390" s="55">
        <f t="shared" si="182"/>
        <v>-100</v>
      </c>
    </row>
    <row r="391" spans="1:9" ht="11.25" hidden="1" customHeight="1">
      <c r="A391" s="1173" t="s">
        <v>201</v>
      </c>
      <c r="B391" s="1166"/>
      <c r="C391" s="55">
        <f t="shared" ref="C391:I391" si="183">C202/C175*100-100</f>
        <v>-100</v>
      </c>
      <c r="D391" s="55">
        <f t="shared" si="183"/>
        <v>-100</v>
      </c>
      <c r="E391" s="55">
        <f t="shared" si="183"/>
        <v>-100</v>
      </c>
      <c r="F391" s="55">
        <f t="shared" si="183"/>
        <v>-100</v>
      </c>
      <c r="G391" s="55">
        <f t="shared" si="183"/>
        <v>-100</v>
      </c>
      <c r="H391" s="55">
        <f t="shared" si="183"/>
        <v>-100</v>
      </c>
      <c r="I391" s="55">
        <f t="shared" si="183"/>
        <v>-100</v>
      </c>
    </row>
    <row r="392" spans="1:9" ht="11.25" hidden="1" customHeight="1">
      <c r="A392" s="1173" t="s">
        <v>202</v>
      </c>
      <c r="B392" s="1166"/>
      <c r="C392" s="55">
        <f t="shared" ref="C392:I392" si="184">C203/C176*100-100</f>
        <v>-100</v>
      </c>
      <c r="D392" s="55">
        <f t="shared" si="184"/>
        <v>-100</v>
      </c>
      <c r="E392" s="55">
        <f t="shared" si="184"/>
        <v>-100</v>
      </c>
      <c r="F392" s="55">
        <f t="shared" si="184"/>
        <v>-100</v>
      </c>
      <c r="G392" s="55">
        <f t="shared" si="184"/>
        <v>-100</v>
      </c>
      <c r="H392" s="55">
        <f t="shared" si="184"/>
        <v>-100</v>
      </c>
      <c r="I392" s="55">
        <f t="shared" si="184"/>
        <v>-100</v>
      </c>
    </row>
    <row r="393" spans="1:9" ht="11.25" hidden="1" customHeight="1">
      <c r="A393" s="1173" t="s">
        <v>203</v>
      </c>
      <c r="B393" s="1166"/>
      <c r="C393" s="55">
        <f t="shared" ref="C393:I393" si="185">C204/C177*100-100</f>
        <v>-100</v>
      </c>
      <c r="D393" s="55">
        <f t="shared" si="185"/>
        <v>-100</v>
      </c>
      <c r="E393" s="55">
        <f t="shared" si="185"/>
        <v>-100</v>
      </c>
      <c r="F393" s="55">
        <f t="shared" si="185"/>
        <v>-100</v>
      </c>
      <c r="G393" s="55">
        <f t="shared" si="185"/>
        <v>-100</v>
      </c>
      <c r="H393" s="55">
        <f t="shared" si="185"/>
        <v>-100</v>
      </c>
      <c r="I393" s="55">
        <f t="shared" si="185"/>
        <v>-100</v>
      </c>
    </row>
    <row r="394" spans="1:9" ht="11.25" hidden="1" customHeight="1">
      <c r="A394" s="1173" t="s">
        <v>204</v>
      </c>
      <c r="B394" s="1166"/>
      <c r="C394" s="55">
        <f t="shared" ref="C394:I394" si="186">C205/C178*100-100</f>
        <v>-100</v>
      </c>
      <c r="D394" s="55">
        <f t="shared" si="186"/>
        <v>-100</v>
      </c>
      <c r="E394" s="55">
        <f t="shared" si="186"/>
        <v>-100</v>
      </c>
      <c r="F394" s="55">
        <f t="shared" si="186"/>
        <v>-100</v>
      </c>
      <c r="G394" s="55">
        <f t="shared" si="186"/>
        <v>-100</v>
      </c>
      <c r="H394" s="55">
        <f t="shared" si="186"/>
        <v>-100</v>
      </c>
      <c r="I394" s="55">
        <f t="shared" si="186"/>
        <v>-100</v>
      </c>
    </row>
    <row r="396" spans="1:9" ht="11.25" customHeight="1">
      <c r="A396" s="1376" t="s">
        <v>804</v>
      </c>
      <c r="B396" s="1376"/>
      <c r="C396" s="1376"/>
      <c r="D396" s="1376"/>
      <c r="E396" s="1376"/>
      <c r="F396" s="1376"/>
      <c r="G396" s="1376"/>
      <c r="H396" s="1376"/>
      <c r="I396" s="1376"/>
    </row>
    <row r="397" spans="1:9" ht="11.25" customHeight="1">
      <c r="A397" s="1376"/>
      <c r="B397" s="1376"/>
      <c r="C397" s="1376"/>
      <c r="D397" s="1376"/>
      <c r="E397" s="1376"/>
      <c r="F397" s="1376"/>
      <c r="G397" s="1376"/>
      <c r="H397" s="1376"/>
      <c r="I397" s="1376"/>
    </row>
    <row r="398" spans="1:9" ht="11.25" customHeight="1">
      <c r="A398" s="1440" t="s">
        <v>805</v>
      </c>
      <c r="B398" s="1440"/>
      <c r="C398" s="1440"/>
      <c r="D398" s="1440"/>
      <c r="E398" s="1440"/>
      <c r="F398" s="1440"/>
      <c r="G398" s="1440"/>
      <c r="H398" s="1440"/>
      <c r="I398" s="1440"/>
    </row>
    <row r="399" spans="1:9" ht="11.25" customHeight="1">
      <c r="A399" s="1440"/>
      <c r="B399" s="1440"/>
      <c r="C399" s="1440"/>
      <c r="D399" s="1440"/>
      <c r="E399" s="1440"/>
      <c r="F399" s="1440"/>
      <c r="G399" s="1440"/>
      <c r="H399" s="1440"/>
      <c r="I399" s="1440"/>
    </row>
    <row r="400" spans="1:9" ht="11.25" customHeight="1">
      <c r="A400" s="408" t="s">
        <v>803</v>
      </c>
      <c r="B400" s="209"/>
      <c r="C400" s="209"/>
      <c r="D400" s="209"/>
      <c r="E400" s="209"/>
      <c r="F400" s="209"/>
      <c r="G400" s="351"/>
      <c r="H400" s="209"/>
      <c r="I400" s="209"/>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4" type="noConversion"/>
  <printOptions horizontalCentered="1"/>
  <pageMargins left="0.59055118110236227" right="0.59055118110236227" top="0.59055118110236227" bottom="0.59055118110236227" header="0.31496062992125984" footer="0.31496062992125984"/>
  <pageSetup paperSize="9" scale="90"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64" t="s">
        <v>400</v>
      </c>
      <c r="B1" s="1164"/>
      <c r="C1" s="1164"/>
      <c r="D1" s="1164"/>
      <c r="E1" s="1164"/>
      <c r="F1" s="1164"/>
      <c r="G1" s="1164"/>
      <c r="H1" s="1164"/>
      <c r="I1" s="1164"/>
    </row>
    <row r="2" spans="1:9" ht="11.25" customHeight="1">
      <c r="A2" s="301"/>
      <c r="B2" s="301"/>
      <c r="C2" s="301"/>
      <c r="D2" s="301"/>
      <c r="E2" s="301"/>
      <c r="F2" s="301"/>
      <c r="G2" s="301"/>
      <c r="H2" s="301"/>
      <c r="I2" s="301"/>
    </row>
    <row r="3" spans="1:9" ht="14.1" customHeight="1">
      <c r="A3" s="1170" t="s">
        <v>819</v>
      </c>
      <c r="B3" s="1170"/>
      <c r="C3" s="1170"/>
      <c r="D3" s="1170"/>
      <c r="E3" s="1170"/>
      <c r="F3" s="1170"/>
      <c r="G3" s="1170"/>
      <c r="H3" s="1170"/>
      <c r="I3" s="1170"/>
    </row>
    <row r="4" spans="1:9" ht="14.1" customHeight="1">
      <c r="A4" s="1391" t="s">
        <v>150</v>
      </c>
      <c r="B4" s="1391"/>
      <c r="C4" s="1391"/>
      <c r="D4" s="1391"/>
      <c r="E4" s="1391"/>
      <c r="F4" s="1391"/>
      <c r="G4" s="1391"/>
      <c r="H4" s="1391"/>
      <c r="I4" s="1391"/>
    </row>
    <row r="6" spans="1:9" ht="12.95" customHeight="1">
      <c r="A6" s="1130" t="s">
        <v>417</v>
      </c>
      <c r="B6" s="1130"/>
      <c r="C6" s="1130"/>
      <c r="D6" s="1130"/>
      <c r="E6" s="1130"/>
      <c r="F6" s="1130"/>
      <c r="G6" s="1130"/>
      <c r="H6" s="1130"/>
      <c r="I6" s="1130"/>
    </row>
    <row r="7" spans="1:9" s="63" customFormat="1" ht="11.25" customHeight="1">
      <c r="A7" s="64"/>
      <c r="B7" s="64"/>
      <c r="C7" s="303"/>
      <c r="D7" s="303"/>
      <c r="G7" s="303"/>
      <c r="H7" s="303"/>
      <c r="I7" s="303"/>
    </row>
    <row r="8" spans="1:9" s="33" customFormat="1" ht="11.25" customHeight="1">
      <c r="A8" s="132"/>
      <c r="B8" s="100"/>
      <c r="C8" s="130"/>
      <c r="D8" s="1187" t="s">
        <v>460</v>
      </c>
      <c r="E8" s="1188"/>
      <c r="F8" s="1188"/>
      <c r="G8" s="1188"/>
      <c r="H8" s="1188"/>
      <c r="I8" s="1188"/>
    </row>
    <row r="9" spans="1:9" s="33" customFormat="1" ht="11.25" customHeight="1">
      <c r="A9" s="18"/>
      <c r="B9" s="27"/>
      <c r="C9" s="23"/>
      <c r="D9" s="23"/>
      <c r="E9" s="23" t="s">
        <v>402</v>
      </c>
      <c r="F9" s="1197" t="s">
        <v>453</v>
      </c>
      <c r="G9" s="1165"/>
      <c r="H9" s="1165"/>
      <c r="I9" s="1165"/>
    </row>
    <row r="10" spans="1:9" s="33" customFormat="1" ht="11.25" customHeight="1">
      <c r="A10" s="18" t="s">
        <v>158</v>
      </c>
      <c r="B10" s="27"/>
      <c r="C10" s="1225" t="s">
        <v>472</v>
      </c>
      <c r="D10" s="23" t="s">
        <v>455</v>
      </c>
      <c r="E10" s="387" t="s">
        <v>403</v>
      </c>
      <c r="F10" s="1218" t="s">
        <v>454</v>
      </c>
      <c r="G10" s="1219"/>
      <c r="H10" s="1219"/>
      <c r="I10" s="1219"/>
    </row>
    <row r="11" spans="1:9" s="33" customFormat="1" ht="11.25" customHeight="1">
      <c r="A11" s="22" t="s">
        <v>160</v>
      </c>
      <c r="B11" s="27"/>
      <c r="C11" s="1225"/>
      <c r="D11" s="23" t="s">
        <v>456</v>
      </c>
      <c r="E11" s="281"/>
      <c r="F11" s="23" t="s">
        <v>405</v>
      </c>
      <c r="G11" s="23" t="s">
        <v>402</v>
      </c>
      <c r="H11" s="1204" t="s">
        <v>449</v>
      </c>
      <c r="I11" s="23" t="s">
        <v>402</v>
      </c>
    </row>
    <row r="12" spans="1:9" s="33" customFormat="1" ht="11.25" customHeight="1">
      <c r="A12" s="18"/>
      <c r="B12" s="27"/>
      <c r="C12" s="23"/>
      <c r="D12" s="23" t="s">
        <v>169</v>
      </c>
      <c r="E12" s="281" t="s">
        <v>404</v>
      </c>
      <c r="F12" s="23" t="s">
        <v>409</v>
      </c>
      <c r="G12" s="387" t="s">
        <v>403</v>
      </c>
      <c r="H12" s="1223"/>
      <c r="I12" s="31" t="s">
        <v>403</v>
      </c>
    </row>
    <row r="13" spans="1:9" s="33" customFormat="1" ht="11.25" customHeight="1">
      <c r="A13" s="18"/>
      <c r="B13" s="27"/>
      <c r="C13" s="25" t="s">
        <v>473</v>
      </c>
      <c r="D13" s="25" t="s">
        <v>457</v>
      </c>
      <c r="E13" s="281" t="s">
        <v>418</v>
      </c>
      <c r="F13" s="23" t="s">
        <v>410</v>
      </c>
      <c r="G13" s="281"/>
      <c r="H13" s="1223"/>
      <c r="I13" s="548"/>
    </row>
    <row r="14" spans="1:9" s="33" customFormat="1" ht="11.25" customHeight="1">
      <c r="A14" s="1165" t="s">
        <v>168</v>
      </c>
      <c r="B14" s="1166"/>
      <c r="C14" s="306"/>
      <c r="D14" s="21" t="s">
        <v>458</v>
      </c>
      <c r="E14" s="103" t="s">
        <v>411</v>
      </c>
      <c r="F14" s="25" t="s">
        <v>412</v>
      </c>
      <c r="G14" s="281" t="s">
        <v>404</v>
      </c>
      <c r="H14" s="1223"/>
      <c r="I14" s="548" t="s">
        <v>404</v>
      </c>
    </row>
    <row r="15" spans="1:9" s="33" customFormat="1" ht="11.25" customHeight="1">
      <c r="A15" s="22" t="s">
        <v>173</v>
      </c>
      <c r="B15" s="27"/>
      <c r="C15" s="306"/>
      <c r="D15" s="25" t="s">
        <v>459</v>
      </c>
      <c r="E15" s="103" t="s">
        <v>419</v>
      </c>
      <c r="F15" s="25" t="s">
        <v>414</v>
      </c>
      <c r="G15" s="281" t="s">
        <v>418</v>
      </c>
      <c r="H15" s="25" t="s">
        <v>701</v>
      </c>
      <c r="I15" s="548" t="s">
        <v>418</v>
      </c>
    </row>
    <row r="16" spans="1:9" s="33" customFormat="1" ht="11.25" customHeight="1">
      <c r="A16" s="18"/>
      <c r="B16" s="27"/>
      <c r="C16" s="306"/>
      <c r="D16" s="25" t="s">
        <v>178</v>
      </c>
      <c r="E16" s="183" t="s">
        <v>420</v>
      </c>
      <c r="F16" s="25" t="s">
        <v>416</v>
      </c>
      <c r="G16" s="103" t="s">
        <v>411</v>
      </c>
      <c r="H16" s="25" t="s">
        <v>702</v>
      </c>
      <c r="I16" s="25" t="s">
        <v>411</v>
      </c>
    </row>
    <row r="17" spans="1:9" s="33" customFormat="1" ht="11.25" customHeight="1">
      <c r="A17" s="18"/>
      <c r="B17" s="27"/>
      <c r="C17" s="256"/>
      <c r="D17" s="181"/>
      <c r="E17" s="187"/>
      <c r="F17" s="23"/>
      <c r="G17" s="103" t="s">
        <v>419</v>
      </c>
      <c r="H17" s="103" t="s">
        <v>703</v>
      </c>
      <c r="I17" s="25" t="s">
        <v>419</v>
      </c>
    </row>
    <row r="18" spans="1:9" s="33" customFormat="1" ht="11.25" customHeight="1">
      <c r="A18" s="105"/>
      <c r="B18" s="106"/>
      <c r="C18" s="29"/>
      <c r="D18" s="84" t="s">
        <v>450</v>
      </c>
      <c r="E18" s="304"/>
      <c r="F18" s="84" t="s">
        <v>451</v>
      </c>
      <c r="G18" s="549" t="s">
        <v>420</v>
      </c>
      <c r="H18" s="84" t="s">
        <v>452</v>
      </c>
      <c r="I18" s="380" t="s">
        <v>420</v>
      </c>
    </row>
    <row r="19" spans="1:9" s="33" customFormat="1" ht="11.25" customHeight="1">
      <c r="B19" s="256"/>
      <c r="C19" s="36"/>
      <c r="D19" s="36"/>
      <c r="E19" s="36"/>
      <c r="F19" s="36"/>
      <c r="G19" s="36"/>
      <c r="H19" s="36"/>
      <c r="I19" s="36"/>
    </row>
    <row r="20" spans="1:9" s="37" customFormat="1" ht="11.25" customHeight="1">
      <c r="A20" s="33"/>
      <c r="B20" s="256"/>
      <c r="C20" s="1441" t="s">
        <v>474</v>
      </c>
      <c r="D20" s="1180"/>
      <c r="E20" s="1180"/>
      <c r="F20" s="1180"/>
      <c r="G20" s="1180"/>
      <c r="H20" s="1180"/>
      <c r="I20" s="1180"/>
    </row>
    <row r="21" spans="1:9" s="37" customFormat="1" ht="11.25" customHeight="1">
      <c r="A21" s="33"/>
      <c r="B21" s="256"/>
      <c r="C21" s="33"/>
    </row>
    <row r="22" spans="1:9" s="1" customFormat="1" ht="11.25" customHeight="1">
      <c r="A22" s="1165">
        <v>2008</v>
      </c>
      <c r="B22" s="1166"/>
      <c r="C22" s="163">
        <f>SUM(C32:C43)</f>
        <v>732275</v>
      </c>
      <c r="D22" s="163">
        <v>29124</v>
      </c>
      <c r="E22" s="163">
        <v>5552</v>
      </c>
      <c r="F22" s="163">
        <f>SUM(F32:F43)</f>
        <v>15504</v>
      </c>
      <c r="G22" s="163">
        <v>2591</v>
      </c>
      <c r="H22" s="163">
        <v>8135</v>
      </c>
      <c r="I22" s="163">
        <v>1074</v>
      </c>
    </row>
    <row r="23" spans="1:9" s="1" customFormat="1" ht="11.25" customHeight="1">
      <c r="A23" s="1165">
        <v>2009</v>
      </c>
      <c r="B23" s="1166"/>
      <c r="C23" s="163">
        <f>SUM(C46:C57)</f>
        <v>728318</v>
      </c>
      <c r="D23" s="163">
        <v>28496</v>
      </c>
      <c r="E23" s="163">
        <v>6349</v>
      </c>
      <c r="F23" s="163">
        <f>SUM(F46:F57)</f>
        <v>14546</v>
      </c>
      <c r="G23" s="163">
        <v>2543</v>
      </c>
      <c r="H23" s="163">
        <v>8588</v>
      </c>
      <c r="I23" s="163">
        <v>1866</v>
      </c>
    </row>
    <row r="24" spans="1:9" s="1" customFormat="1" ht="11.25" customHeight="1">
      <c r="A24" s="1165">
        <v>2010</v>
      </c>
      <c r="B24" s="1166"/>
      <c r="C24" s="163">
        <v>713812</v>
      </c>
      <c r="D24" s="163">
        <v>27340</v>
      </c>
      <c r="E24" s="163">
        <v>6113</v>
      </c>
      <c r="F24" s="163">
        <v>13790</v>
      </c>
      <c r="G24" s="163">
        <v>2445</v>
      </c>
      <c r="H24" s="163">
        <v>8390</v>
      </c>
      <c r="I24" s="163">
        <v>1767</v>
      </c>
    </row>
    <row r="25" spans="1:9" s="1" customFormat="1" ht="11.25" customHeight="1">
      <c r="A25" s="1165">
        <v>2011</v>
      </c>
      <c r="B25" s="1166"/>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65">
        <v>2012</v>
      </c>
      <c r="B26" s="1166"/>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65">
        <v>2013</v>
      </c>
      <c r="B27" s="1166"/>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65">
        <v>2014</v>
      </c>
      <c r="B28" s="1166"/>
      <c r="C28" s="163">
        <f t="shared" ref="C28:I28" si="3">SUM(C181:C192)</f>
        <v>0</v>
      </c>
      <c r="D28" s="163">
        <f t="shared" si="3"/>
        <v>0</v>
      </c>
      <c r="E28" s="163">
        <f t="shared" si="3"/>
        <v>0</v>
      </c>
      <c r="F28" s="163">
        <f t="shared" si="3"/>
        <v>0</v>
      </c>
      <c r="G28" s="163">
        <f t="shared" si="3"/>
        <v>0</v>
      </c>
      <c r="H28" s="163">
        <f t="shared" si="3"/>
        <v>0</v>
      </c>
      <c r="I28" s="163">
        <f t="shared" si="3"/>
        <v>0</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73" t="s">
        <v>193</v>
      </c>
      <c r="B59" s="1166"/>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73" t="s">
        <v>194</v>
      </c>
      <c r="B60" s="1166"/>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73" t="s">
        <v>195</v>
      </c>
      <c r="B61" s="1166"/>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73" t="s">
        <v>196</v>
      </c>
      <c r="B62" s="1166"/>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73" t="s">
        <v>197</v>
      </c>
      <c r="B63" s="1166"/>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73" t="s">
        <v>198</v>
      </c>
      <c r="B64" s="1166"/>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73" t="s">
        <v>199</v>
      </c>
      <c r="B65" s="1166"/>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73" t="s">
        <v>200</v>
      </c>
      <c r="B66" s="1166"/>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73" t="s">
        <v>201</v>
      </c>
      <c r="B67" s="1166"/>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73" t="s">
        <v>202</v>
      </c>
      <c r="B68" s="1166"/>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73" t="s">
        <v>203</v>
      </c>
      <c r="B69" s="1166"/>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73" t="s">
        <v>204</v>
      </c>
      <c r="B70" s="1166"/>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50"/>
      <c r="D71" s="550"/>
      <c r="E71" s="550"/>
      <c r="F71" s="550"/>
      <c r="G71" s="550"/>
      <c r="H71" s="550"/>
      <c r="I71" s="550"/>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73" t="s">
        <v>193</v>
      </c>
      <c r="B86" s="1166"/>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73" t="s">
        <v>194</v>
      </c>
      <c r="B87" s="1166"/>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73" t="s">
        <v>195</v>
      </c>
      <c r="B88" s="1166"/>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73" t="s">
        <v>196</v>
      </c>
      <c r="B89" s="1166"/>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73" t="s">
        <v>197</v>
      </c>
      <c r="B90" s="1166"/>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73" t="s">
        <v>198</v>
      </c>
      <c r="B91" s="1166"/>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73" t="s">
        <v>199</v>
      </c>
      <c r="B92" s="1166"/>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73" t="s">
        <v>200</v>
      </c>
      <c r="B93" s="1166"/>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73" t="s">
        <v>201</v>
      </c>
      <c r="B94" s="1166"/>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73" t="s">
        <v>202</v>
      </c>
      <c r="B95" s="1166"/>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73" t="s">
        <v>203</v>
      </c>
      <c r="B96" s="1166"/>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73" t="s">
        <v>204</v>
      </c>
      <c r="B97" s="1166"/>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73" t="s">
        <v>193</v>
      </c>
      <c r="B113" s="1166"/>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73" t="s">
        <v>194</v>
      </c>
      <c r="B114" s="1166"/>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73" t="s">
        <v>195</v>
      </c>
      <c r="B115" s="1166"/>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73" t="s">
        <v>196</v>
      </c>
      <c r="B116" s="1166"/>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73" t="s">
        <v>197</v>
      </c>
      <c r="B117" s="1166"/>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73" t="s">
        <v>198</v>
      </c>
      <c r="B118" s="1166"/>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73" t="s">
        <v>199</v>
      </c>
      <c r="B119" s="1166"/>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73" t="s">
        <v>200</v>
      </c>
      <c r="B120" s="1166"/>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73" t="s">
        <v>201</v>
      </c>
      <c r="B121" s="1166"/>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73" t="s">
        <v>202</v>
      </c>
      <c r="B122" s="1166"/>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73" t="s">
        <v>203</v>
      </c>
      <c r="B123" s="1166"/>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73" t="s">
        <v>204</v>
      </c>
      <c r="B124" s="1166"/>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customHeight="1">
      <c r="A138" s="37"/>
      <c r="B138" s="45" t="s">
        <v>192</v>
      </c>
      <c r="C138" s="163">
        <v>68252</v>
      </c>
      <c r="D138" s="163">
        <v>2325</v>
      </c>
      <c r="E138" s="163">
        <v>475</v>
      </c>
      <c r="F138" s="163">
        <v>1212</v>
      </c>
      <c r="G138" s="163">
        <v>246</v>
      </c>
      <c r="H138" s="163">
        <v>554</v>
      </c>
      <c r="I138" s="163">
        <v>60</v>
      </c>
    </row>
    <row r="139" spans="1:9" ht="11.25" customHeight="1">
      <c r="A139" s="37"/>
      <c r="B139" s="45"/>
      <c r="C139" s="163"/>
      <c r="D139" s="163"/>
      <c r="E139" s="163"/>
      <c r="F139" s="163"/>
      <c r="G139" s="163"/>
      <c r="H139" s="163"/>
      <c r="I139" s="163"/>
    </row>
    <row r="140" spans="1:9" ht="11.25" hidden="1" customHeight="1">
      <c r="A140" s="1173" t="s">
        <v>193</v>
      </c>
      <c r="B140" s="1166"/>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73" t="s">
        <v>194</v>
      </c>
      <c r="B141" s="1166"/>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73" t="s">
        <v>195</v>
      </c>
      <c r="B142" s="1166"/>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73" t="s">
        <v>196</v>
      </c>
      <c r="B143" s="1166"/>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73" t="s">
        <v>197</v>
      </c>
      <c r="B144" s="1166"/>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73" t="s">
        <v>198</v>
      </c>
      <c r="B145" s="1166"/>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73" t="s">
        <v>199</v>
      </c>
      <c r="B146" s="1166"/>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73" t="s">
        <v>200</v>
      </c>
      <c r="B147" s="1166"/>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73" t="s">
        <v>201</v>
      </c>
      <c r="B148" s="1166"/>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73" t="s">
        <v>202</v>
      </c>
      <c r="B149" s="1166"/>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73" t="s">
        <v>203</v>
      </c>
      <c r="B150" s="1166"/>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73" t="s">
        <v>204</v>
      </c>
      <c r="B151" s="1166"/>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181</v>
      </c>
      <c r="C154" s="163">
        <v>79346</v>
      </c>
      <c r="D154" s="163">
        <v>2938</v>
      </c>
      <c r="E154" s="163">
        <v>544</v>
      </c>
      <c r="F154" s="163">
        <v>1575</v>
      </c>
      <c r="G154" s="163">
        <v>276</v>
      </c>
      <c r="H154" s="163">
        <v>783</v>
      </c>
      <c r="I154" s="163">
        <v>77</v>
      </c>
    </row>
    <row r="155" spans="1:9" ht="11.25" customHeight="1">
      <c r="A155" s="37"/>
      <c r="B155" s="45" t="s">
        <v>182</v>
      </c>
      <c r="C155" s="163">
        <v>57290</v>
      </c>
      <c r="D155" s="163">
        <v>2135</v>
      </c>
      <c r="E155" s="163">
        <v>405</v>
      </c>
      <c r="F155" s="163">
        <v>1095</v>
      </c>
      <c r="G155" s="163">
        <v>207</v>
      </c>
      <c r="H155" s="163">
        <v>566</v>
      </c>
      <c r="I155" s="163">
        <v>45</v>
      </c>
    </row>
    <row r="156" spans="1:9" ht="11.25" customHeight="1">
      <c r="A156" s="37"/>
      <c r="B156" s="45" t="s">
        <v>183</v>
      </c>
      <c r="C156" s="163">
        <v>57168</v>
      </c>
      <c r="D156" s="163">
        <v>2093</v>
      </c>
      <c r="E156" s="163">
        <v>419</v>
      </c>
      <c r="F156" s="163">
        <v>1041</v>
      </c>
      <c r="G156" s="163">
        <v>177</v>
      </c>
      <c r="H156" s="163">
        <v>549</v>
      </c>
      <c r="I156" s="163">
        <v>76</v>
      </c>
    </row>
    <row r="157" spans="1:9" ht="11.25"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hidden="1" customHeight="1">
      <c r="A166" s="37"/>
      <c r="B166" s="45"/>
      <c r="C166" s="163"/>
      <c r="D166" s="163"/>
      <c r="E166" s="163"/>
      <c r="F166" s="163"/>
      <c r="G166" s="163"/>
      <c r="H166" s="163"/>
      <c r="I166" s="163"/>
    </row>
    <row r="167" spans="1:9" ht="11.25" hidden="1" customHeight="1">
      <c r="A167" s="1173" t="s">
        <v>193</v>
      </c>
      <c r="B167" s="1166"/>
      <c r="C167" s="163">
        <f>C154</f>
        <v>79346</v>
      </c>
      <c r="D167" s="163">
        <f>D154</f>
        <v>2938</v>
      </c>
      <c r="E167" s="163">
        <f>E154</f>
        <v>544</v>
      </c>
      <c r="F167" s="163">
        <f>F154</f>
        <v>1575</v>
      </c>
      <c r="G167" s="163"/>
      <c r="H167" s="163"/>
      <c r="I167" s="163"/>
    </row>
    <row r="168" spans="1:9" ht="11.25" hidden="1" customHeight="1">
      <c r="A168" s="1173" t="s">
        <v>194</v>
      </c>
      <c r="B168" s="1166"/>
      <c r="C168" s="163">
        <f t="shared" ref="C168:I168" si="52">SUM(C154:C155)</f>
        <v>136636</v>
      </c>
      <c r="D168" s="163">
        <f t="shared" si="52"/>
        <v>5073</v>
      </c>
      <c r="E168" s="163">
        <f t="shared" si="52"/>
        <v>949</v>
      </c>
      <c r="F168" s="163">
        <f t="shared" si="52"/>
        <v>2670</v>
      </c>
      <c r="G168" s="163">
        <f t="shared" si="52"/>
        <v>483</v>
      </c>
      <c r="H168" s="163">
        <f t="shared" si="52"/>
        <v>1349</v>
      </c>
      <c r="I168" s="163">
        <f t="shared" si="52"/>
        <v>122</v>
      </c>
    </row>
    <row r="169" spans="1:9" ht="11.25" hidden="1" customHeight="1">
      <c r="A169" s="1173" t="s">
        <v>195</v>
      </c>
      <c r="B169" s="1166"/>
      <c r="C169" s="163">
        <f t="shared" ref="C169:I169" si="53">SUM(C154:C156)</f>
        <v>193804</v>
      </c>
      <c r="D169" s="163">
        <f t="shared" si="53"/>
        <v>7166</v>
      </c>
      <c r="E169" s="163">
        <f t="shared" si="53"/>
        <v>1368</v>
      </c>
      <c r="F169" s="163">
        <f t="shared" si="53"/>
        <v>3711</v>
      </c>
      <c r="G169" s="163">
        <f t="shared" si="53"/>
        <v>660</v>
      </c>
      <c r="H169" s="163">
        <f t="shared" si="53"/>
        <v>1898</v>
      </c>
      <c r="I169" s="163">
        <f t="shared" si="53"/>
        <v>198</v>
      </c>
    </row>
    <row r="170" spans="1:9" ht="11.25" hidden="1" customHeight="1">
      <c r="A170" s="1173" t="s">
        <v>196</v>
      </c>
      <c r="B170" s="1166"/>
      <c r="C170" s="163">
        <f>SUM(C154:C157)</f>
        <v>250270</v>
      </c>
      <c r="D170" s="163">
        <f>SUM(D154:D157)</f>
        <v>9538</v>
      </c>
      <c r="E170" s="163">
        <f>SUM(E154:E157)</f>
        <v>1796</v>
      </c>
      <c r="F170" s="163">
        <f>SUM(F154:F157)</f>
        <v>4999</v>
      </c>
      <c r="G170" s="163"/>
      <c r="H170" s="163"/>
      <c r="I170" s="163"/>
    </row>
    <row r="171" spans="1:9" ht="11.25" hidden="1" customHeight="1">
      <c r="A171" s="1173" t="s">
        <v>197</v>
      </c>
      <c r="B171" s="1166"/>
      <c r="C171" s="163">
        <f t="shared" ref="C171:I171" si="54">SUM(C154:C158)</f>
        <v>300073</v>
      </c>
      <c r="D171" s="163">
        <f t="shared" si="54"/>
        <v>11471</v>
      </c>
      <c r="E171" s="163">
        <f t="shared" si="54"/>
        <v>2140</v>
      </c>
      <c r="F171" s="163">
        <f t="shared" si="54"/>
        <v>5983</v>
      </c>
      <c r="G171" s="163">
        <f t="shared" si="54"/>
        <v>1045</v>
      </c>
      <c r="H171" s="163">
        <f t="shared" si="54"/>
        <v>2994</v>
      </c>
      <c r="I171" s="163">
        <f t="shared" si="54"/>
        <v>295</v>
      </c>
    </row>
    <row r="172" spans="1:9" ht="11.25" hidden="1" customHeight="1">
      <c r="A172" s="1173" t="s">
        <v>198</v>
      </c>
      <c r="B172" s="1166"/>
      <c r="C172" s="163">
        <f>SUM(C154:C159)</f>
        <v>351692</v>
      </c>
      <c r="D172" s="163">
        <f>SUM(D154:D159)</f>
        <v>13423</v>
      </c>
      <c r="E172" s="163">
        <f t="shared" ref="E172:I172" si="55">SUM(E154:E159)</f>
        <v>2503</v>
      </c>
      <c r="F172" s="163">
        <f t="shared" si="55"/>
        <v>6970</v>
      </c>
      <c r="G172" s="163">
        <f t="shared" si="55"/>
        <v>1222</v>
      </c>
      <c r="H172" s="163">
        <f t="shared" si="55"/>
        <v>3518</v>
      </c>
      <c r="I172" s="163">
        <f t="shared" si="55"/>
        <v>349</v>
      </c>
    </row>
    <row r="173" spans="1:9" ht="11.25" hidden="1" customHeight="1">
      <c r="A173" s="1173" t="s">
        <v>199</v>
      </c>
      <c r="B173" s="1166"/>
      <c r="C173" s="163">
        <f>SUM(C154:C160)</f>
        <v>411104</v>
      </c>
      <c r="D173" s="163">
        <f>SUM(D154:D160)</f>
        <v>15648</v>
      </c>
      <c r="E173" s="163">
        <f>SUM(E154:E160)</f>
        <v>2904</v>
      </c>
      <c r="F173" s="163">
        <f>SUM(F154:F160)</f>
        <v>8125</v>
      </c>
      <c r="G173" s="163"/>
      <c r="H173" s="163"/>
      <c r="I173" s="163"/>
    </row>
    <row r="174" spans="1:9" ht="11.25" hidden="1" customHeight="1">
      <c r="A174" s="1173" t="s">
        <v>200</v>
      </c>
      <c r="B174" s="1166"/>
      <c r="C174" s="163">
        <f>SUM(C154:C161)</f>
        <v>463034</v>
      </c>
      <c r="D174" s="163">
        <f>SUM(D154:D161)</f>
        <v>17632</v>
      </c>
      <c r="E174" s="163">
        <f>SUM(E154:E161)</f>
        <v>3226</v>
      </c>
      <c r="F174" s="163">
        <f>SUM(F154:F161)</f>
        <v>9150</v>
      </c>
      <c r="G174" s="163">
        <f t="shared" ref="G174:I174" si="56">SUM(G154:G161)</f>
        <v>1578</v>
      </c>
      <c r="H174" s="163">
        <f t="shared" si="56"/>
        <v>4719</v>
      </c>
      <c r="I174" s="163">
        <f t="shared" si="56"/>
        <v>466</v>
      </c>
    </row>
    <row r="175" spans="1:9" ht="11.25" hidden="1" customHeight="1">
      <c r="A175" s="1173" t="s">
        <v>201</v>
      </c>
      <c r="B175" s="1166"/>
      <c r="C175" s="163">
        <f>SUM(C154:C162)</f>
        <v>516056</v>
      </c>
      <c r="D175" s="163">
        <f>SUM(D154:D162)</f>
        <v>19538</v>
      </c>
      <c r="E175" s="163">
        <f>SUM(E154:E162)</f>
        <v>3574</v>
      </c>
      <c r="F175" s="163">
        <f>SUM(F154:F162)</f>
        <v>10149</v>
      </c>
      <c r="G175" s="163"/>
      <c r="H175" s="163"/>
      <c r="I175" s="163"/>
    </row>
    <row r="176" spans="1:9" ht="11.25" hidden="1" customHeight="1">
      <c r="A176" s="1173" t="s">
        <v>202</v>
      </c>
      <c r="B176" s="1166"/>
      <c r="C176" s="163">
        <f>SUM(C154:C163)</f>
        <v>572898</v>
      </c>
      <c r="D176" s="163">
        <f>SUM(D154:D163)</f>
        <v>21689</v>
      </c>
      <c r="E176" s="163">
        <f>SUM(E154:E163)</f>
        <v>3978</v>
      </c>
      <c r="F176" s="163">
        <f>SUM(F154:F163)</f>
        <v>11227</v>
      </c>
      <c r="G176" s="163"/>
      <c r="H176" s="163"/>
      <c r="I176" s="163"/>
    </row>
    <row r="177" spans="1:9" ht="11.25" hidden="1" customHeight="1">
      <c r="A177" s="1173" t="s">
        <v>203</v>
      </c>
      <c r="B177" s="1166"/>
      <c r="C177" s="163">
        <f>SUM(C154:C164)</f>
        <v>629051</v>
      </c>
      <c r="D177" s="163">
        <f>SUM(D154:D164)</f>
        <v>23729</v>
      </c>
      <c r="E177" s="163">
        <f>SUM(E154:E164)</f>
        <v>4349</v>
      </c>
      <c r="F177" s="163">
        <f>SUM(F154:F164)</f>
        <v>12288</v>
      </c>
      <c r="G177" s="163"/>
      <c r="H177" s="163"/>
      <c r="I177" s="163"/>
    </row>
    <row r="178" spans="1:9" ht="11.25" hidden="1" customHeight="1">
      <c r="A178" s="1173" t="s">
        <v>204</v>
      </c>
      <c r="B178" s="1166"/>
      <c r="C178" s="163">
        <f>SUM(C154:C165)</f>
        <v>696335</v>
      </c>
      <c r="D178" s="163">
        <f>SUM(D154:D165)</f>
        <v>25907</v>
      </c>
      <c r="E178" s="163">
        <f>SUM(E154:E165)</f>
        <v>4720</v>
      </c>
      <c r="F178" s="163">
        <f>SUM(F154:F165)</f>
        <v>13412</v>
      </c>
      <c r="G178" s="163"/>
      <c r="H178" s="163"/>
      <c r="I178" s="163"/>
    </row>
    <row r="179" spans="1:9" ht="11.25" hidden="1" customHeight="1">
      <c r="A179" s="37"/>
      <c r="B179" s="45"/>
      <c r="C179" s="163"/>
      <c r="D179" s="163"/>
      <c r="E179" s="163"/>
      <c r="F179" s="163"/>
      <c r="G179" s="163"/>
      <c r="H179" s="163"/>
      <c r="I179" s="163"/>
    </row>
    <row r="180" spans="1:9" ht="11.25" hidden="1" customHeight="1">
      <c r="A180" s="37">
        <v>2014</v>
      </c>
      <c r="B180" s="45"/>
      <c r="C180" s="163"/>
      <c r="D180" s="163"/>
      <c r="E180" s="163"/>
      <c r="F180" s="163"/>
      <c r="G180" s="163"/>
      <c r="H180" s="163"/>
      <c r="I180" s="163"/>
    </row>
    <row r="181" spans="1:9" ht="11.25" hidden="1" customHeight="1">
      <c r="A181" s="37"/>
      <c r="B181" s="45" t="s">
        <v>181</v>
      </c>
      <c r="C181" s="163"/>
      <c r="D181" s="163"/>
      <c r="E181" s="163"/>
      <c r="F181" s="163"/>
      <c r="G181" s="163"/>
      <c r="H181" s="163"/>
      <c r="I181" s="163"/>
    </row>
    <row r="182" spans="1:9" ht="11.25" hidden="1" customHeight="1">
      <c r="A182" s="37"/>
      <c r="B182" s="45" t="s">
        <v>182</v>
      </c>
      <c r="C182" s="163"/>
      <c r="D182" s="163"/>
      <c r="E182" s="163"/>
      <c r="F182" s="163"/>
      <c r="G182" s="163"/>
      <c r="H182" s="163"/>
      <c r="I182" s="163"/>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73" t="s">
        <v>193</v>
      </c>
      <c r="B194" s="1166"/>
      <c r="C194" s="163">
        <f>C181</f>
        <v>0</v>
      </c>
      <c r="D194" s="163">
        <f>D181</f>
        <v>0</v>
      </c>
      <c r="E194" s="163">
        <f>E181</f>
        <v>0</v>
      </c>
      <c r="F194" s="163">
        <f>F181</f>
        <v>0</v>
      </c>
      <c r="G194" s="163"/>
      <c r="H194" s="163"/>
      <c r="I194" s="163"/>
    </row>
    <row r="195" spans="1:9" ht="11.25" hidden="1" customHeight="1">
      <c r="A195" s="1173" t="s">
        <v>194</v>
      </c>
      <c r="B195" s="1166"/>
      <c r="C195" s="163">
        <f>SUM(C181:C182)</f>
        <v>0</v>
      </c>
      <c r="D195" s="163">
        <f>SUM(D181:D182)</f>
        <v>0</v>
      </c>
      <c r="E195" s="163">
        <f>SUM(E181:E182)</f>
        <v>0</v>
      </c>
      <c r="F195" s="163">
        <f>SUM(F181:F182)</f>
        <v>0</v>
      </c>
      <c r="G195" s="163"/>
      <c r="H195" s="163"/>
      <c r="I195" s="163"/>
    </row>
    <row r="196" spans="1:9" ht="11.25" hidden="1" customHeight="1">
      <c r="A196" s="1173" t="s">
        <v>195</v>
      </c>
      <c r="B196" s="1166"/>
      <c r="C196" s="163">
        <f>SUM(C181:C183)</f>
        <v>0</v>
      </c>
      <c r="D196" s="163">
        <f>SUM(D181:D183)</f>
        <v>0</v>
      </c>
      <c r="E196" s="163">
        <f>SUM(E181:E183)</f>
        <v>0</v>
      </c>
      <c r="F196" s="163">
        <f>SUM(F181:F183)</f>
        <v>0</v>
      </c>
      <c r="G196" s="163"/>
      <c r="H196" s="163"/>
      <c r="I196" s="163"/>
    </row>
    <row r="197" spans="1:9" ht="11.25" hidden="1" customHeight="1">
      <c r="A197" s="1173" t="s">
        <v>196</v>
      </c>
      <c r="B197" s="1166"/>
      <c r="C197" s="163">
        <f>SUM(C181:C184)</f>
        <v>0</v>
      </c>
      <c r="D197" s="163">
        <f>SUM(D181:D184)</f>
        <v>0</v>
      </c>
      <c r="E197" s="163">
        <f>SUM(E181:E184)</f>
        <v>0</v>
      </c>
      <c r="F197" s="163">
        <f>SUM(F181:F184)</f>
        <v>0</v>
      </c>
      <c r="G197" s="163"/>
      <c r="H197" s="163"/>
      <c r="I197" s="163"/>
    </row>
    <row r="198" spans="1:9" ht="11.25" hidden="1" customHeight="1">
      <c r="A198" s="1173" t="s">
        <v>197</v>
      </c>
      <c r="B198" s="1166"/>
      <c r="C198" s="163">
        <f>SUM(C181:C185)</f>
        <v>0</v>
      </c>
      <c r="D198" s="163">
        <f>SUM(D181:D185)</f>
        <v>0</v>
      </c>
      <c r="E198" s="163">
        <f>SUM(E181:E185)</f>
        <v>0</v>
      </c>
      <c r="F198" s="163">
        <f>SUM(F181:F185)</f>
        <v>0</v>
      </c>
      <c r="G198" s="163"/>
      <c r="H198" s="163"/>
      <c r="I198" s="163"/>
    </row>
    <row r="199" spans="1:9" ht="11.25" hidden="1" customHeight="1">
      <c r="A199" s="1173" t="s">
        <v>198</v>
      </c>
      <c r="B199" s="1166"/>
      <c r="C199" s="163">
        <f>SUM(C181:C186)</f>
        <v>0</v>
      </c>
      <c r="D199" s="163">
        <f>SUM(D181:D186)</f>
        <v>0</v>
      </c>
      <c r="E199" s="163">
        <f>SUM(E181:E186)</f>
        <v>0</v>
      </c>
      <c r="F199" s="163">
        <f>SUM(F181:F186)</f>
        <v>0</v>
      </c>
      <c r="G199" s="163"/>
      <c r="H199" s="163"/>
      <c r="I199" s="163"/>
    </row>
    <row r="200" spans="1:9" ht="11.25" hidden="1" customHeight="1">
      <c r="A200" s="1173" t="s">
        <v>199</v>
      </c>
      <c r="B200" s="1166"/>
      <c r="C200" s="163">
        <f>SUM(C181:C187)</f>
        <v>0</v>
      </c>
      <c r="D200" s="163">
        <f>SUM(D181:D187)</f>
        <v>0</v>
      </c>
      <c r="E200" s="163">
        <f>SUM(E181:E187)</f>
        <v>0</v>
      </c>
      <c r="F200" s="163">
        <f>SUM(F181:F187)</f>
        <v>0</v>
      </c>
      <c r="G200" s="163"/>
      <c r="H200" s="163"/>
      <c r="I200" s="163"/>
    </row>
    <row r="201" spans="1:9" ht="11.25" hidden="1" customHeight="1">
      <c r="A201" s="1173" t="s">
        <v>200</v>
      </c>
      <c r="B201" s="1166"/>
      <c r="C201" s="163">
        <f>SUM(C181:C188)</f>
        <v>0</v>
      </c>
      <c r="D201" s="163">
        <f>SUM(D181:D188)</f>
        <v>0</v>
      </c>
      <c r="E201" s="163">
        <f>SUM(E181:E188)</f>
        <v>0</v>
      </c>
      <c r="F201" s="163">
        <f>SUM(F181:F188)</f>
        <v>0</v>
      </c>
      <c r="G201" s="163"/>
      <c r="H201" s="163"/>
      <c r="I201" s="163"/>
    </row>
    <row r="202" spans="1:9" ht="11.25" hidden="1" customHeight="1">
      <c r="A202" s="1173" t="s">
        <v>201</v>
      </c>
      <c r="B202" s="1166"/>
      <c r="C202" s="163">
        <f>SUM(C181:C189)</f>
        <v>0</v>
      </c>
      <c r="D202" s="163">
        <f>SUM(D181:D189)</f>
        <v>0</v>
      </c>
      <c r="E202" s="163">
        <f>SUM(E181:E189)</f>
        <v>0</v>
      </c>
      <c r="F202" s="163">
        <f>SUM(F181:F189)</f>
        <v>0</v>
      </c>
      <c r="G202" s="163"/>
      <c r="H202" s="163"/>
      <c r="I202" s="163"/>
    </row>
    <row r="203" spans="1:9" ht="11.25" hidden="1" customHeight="1">
      <c r="A203" s="1173" t="s">
        <v>202</v>
      </c>
      <c r="B203" s="1166"/>
      <c r="C203" s="163">
        <f>SUM(C181:C190)</f>
        <v>0</v>
      </c>
      <c r="D203" s="163">
        <f>SUM(D181:D190)</f>
        <v>0</v>
      </c>
      <c r="E203" s="163">
        <f>SUM(E181:E190)</f>
        <v>0</v>
      </c>
      <c r="F203" s="163">
        <f>SUM(F181:F190)</f>
        <v>0</v>
      </c>
      <c r="G203" s="163"/>
      <c r="H203" s="163"/>
      <c r="I203" s="163"/>
    </row>
    <row r="204" spans="1:9" ht="11.25" hidden="1" customHeight="1">
      <c r="A204" s="1173" t="s">
        <v>203</v>
      </c>
      <c r="B204" s="1166"/>
      <c r="C204" s="163">
        <f>SUM(C181:C191)</f>
        <v>0</v>
      </c>
      <c r="D204" s="163">
        <f>SUM(D181:D191)</f>
        <v>0</v>
      </c>
      <c r="E204" s="163">
        <f>SUM(E181:E191)</f>
        <v>0</v>
      </c>
      <c r="F204" s="163">
        <f>SUM(F181:F191)</f>
        <v>0</v>
      </c>
      <c r="G204" s="163"/>
      <c r="H204" s="163"/>
      <c r="I204" s="163"/>
    </row>
    <row r="205" spans="1:9" ht="11.25" hidden="1" customHeight="1">
      <c r="A205" s="1173" t="s">
        <v>204</v>
      </c>
      <c r="B205" s="1166"/>
      <c r="C205" s="163">
        <f>SUM(C181:C192)</f>
        <v>0</v>
      </c>
      <c r="D205" s="163">
        <f>SUM(D181:D192)</f>
        <v>0</v>
      </c>
      <c r="E205" s="163">
        <f>SUM(E181:E192)</f>
        <v>0</v>
      </c>
      <c r="F205" s="163">
        <f>SUM(F181:F192)</f>
        <v>0</v>
      </c>
      <c r="G205" s="163"/>
      <c r="H205" s="163"/>
      <c r="I205" s="163"/>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71" t="s">
        <v>205</v>
      </c>
      <c r="D208" s="1171"/>
      <c r="E208" s="1171"/>
      <c r="F208" s="1171"/>
      <c r="G208" s="1171"/>
      <c r="H208" s="1171"/>
      <c r="I208" s="163"/>
    </row>
    <row r="209" spans="1:9" ht="11.25" customHeight="1">
      <c r="C209" s="1167" t="s">
        <v>206</v>
      </c>
      <c r="D209" s="1167"/>
      <c r="E209" s="1167"/>
      <c r="F209" s="1167"/>
      <c r="G209" s="1167"/>
      <c r="H209" s="1167"/>
      <c r="I209" s="163"/>
    </row>
    <row r="210" spans="1:9" ht="11.25" customHeight="1">
      <c r="C210" s="163"/>
      <c r="D210" s="163"/>
      <c r="E210" s="163"/>
      <c r="F210" s="163"/>
      <c r="G210" s="163"/>
      <c r="H210" s="163"/>
      <c r="I210" s="163"/>
    </row>
    <row r="211" spans="1:9" ht="11.25" hidden="1" customHeight="1">
      <c r="A211" s="1165">
        <v>2008</v>
      </c>
      <c r="B211" s="1166"/>
      <c r="C211" s="54">
        <f>C141/C140*100-100</f>
        <v>80.282285558434495</v>
      </c>
      <c r="D211" s="63"/>
      <c r="E211" s="63"/>
      <c r="F211" s="63"/>
      <c r="G211" s="63"/>
      <c r="H211" s="63"/>
      <c r="I211" s="63"/>
    </row>
    <row r="212" spans="1:9" ht="11.25" customHeight="1">
      <c r="A212" s="1165">
        <v>2009</v>
      </c>
      <c r="B212" s="1166"/>
      <c r="C212" s="54">
        <f>C23/C22*100-100</f>
        <v>-0.5403707623502072</v>
      </c>
      <c r="D212" s="55">
        <f t="shared" ref="D212:I212" si="57">D23/D22*100-100</f>
        <v>-2.1562972119214407</v>
      </c>
      <c r="E212" s="55">
        <f t="shared" si="57"/>
        <v>14.35518731988472</v>
      </c>
      <c r="F212" s="55">
        <f t="shared" si="57"/>
        <v>-6.1790505675954535</v>
      </c>
      <c r="G212" s="55">
        <f t="shared" si="57"/>
        <v>-1.8525665766113519</v>
      </c>
      <c r="H212" s="55">
        <f t="shared" si="57"/>
        <v>5.5685310387215736</v>
      </c>
      <c r="I212" s="55">
        <f t="shared" si="57"/>
        <v>73.743016759776538</v>
      </c>
    </row>
    <row r="213" spans="1:9" ht="11.25" customHeight="1">
      <c r="A213" s="1165">
        <v>2010</v>
      </c>
      <c r="B213" s="1166"/>
      <c r="C213" s="54">
        <f t="shared" ref="C213:I217" si="58">C24/C23*100-100</f>
        <v>-1.9917124113368061</v>
      </c>
      <c r="D213" s="55">
        <f t="shared" si="58"/>
        <v>-4.0567097136440253</v>
      </c>
      <c r="E213" s="55">
        <f t="shared" si="58"/>
        <v>-3.7171208064262089</v>
      </c>
      <c r="F213" s="55">
        <f t="shared" si="58"/>
        <v>-5.197305101058717</v>
      </c>
      <c r="G213" s="55">
        <f t="shared" si="58"/>
        <v>-3.8537160833660948</v>
      </c>
      <c r="H213" s="55">
        <f t="shared" si="58"/>
        <v>-2.3055426176059655</v>
      </c>
      <c r="I213" s="55">
        <f t="shared" si="58"/>
        <v>-5.3054662379421273</v>
      </c>
    </row>
    <row r="214" spans="1:9" ht="11.25" customHeight="1">
      <c r="A214" s="1165">
        <v>2011</v>
      </c>
      <c r="B214" s="1166"/>
      <c r="C214" s="54">
        <f t="shared" si="58"/>
        <v>0.1854830123337905</v>
      </c>
      <c r="D214" s="55">
        <f t="shared" si="58"/>
        <v>0.61448427212876311</v>
      </c>
      <c r="E214" s="55">
        <f t="shared" si="58"/>
        <v>-15.082610829380002</v>
      </c>
      <c r="F214" s="55">
        <f t="shared" si="58"/>
        <v>3.5605511240029131</v>
      </c>
      <c r="G214" s="55">
        <f t="shared" si="58"/>
        <v>-2.8629856850715782</v>
      </c>
      <c r="H214" s="55">
        <f t="shared" si="58"/>
        <v>-9.3563766388557781</v>
      </c>
      <c r="I214" s="55">
        <f t="shared" si="58"/>
        <v>-43.63327674023769</v>
      </c>
    </row>
    <row r="215" spans="1:9" ht="11.25" customHeight="1">
      <c r="A215" s="1165">
        <v>2012</v>
      </c>
      <c r="B215" s="1166"/>
      <c r="C215" s="54">
        <f t="shared" si="58"/>
        <v>-0.58786021120458543</v>
      </c>
      <c r="D215" s="55">
        <f t="shared" si="58"/>
        <v>-0.47986040424603971</v>
      </c>
      <c r="E215" s="55">
        <f t="shared" si="58"/>
        <v>-1.560392987863608</v>
      </c>
      <c r="F215" s="55">
        <f t="shared" si="58"/>
        <v>-1.3794552202226669</v>
      </c>
      <c r="G215" s="55">
        <f t="shared" si="58"/>
        <v>6.7789473684210577</v>
      </c>
      <c r="H215" s="55">
        <f t="shared" si="58"/>
        <v>-3.8790269559500388</v>
      </c>
      <c r="I215" s="55">
        <f t="shared" si="58"/>
        <v>-29.618473895582326</v>
      </c>
    </row>
    <row r="216" spans="1:9" ht="11.25" customHeight="1">
      <c r="A216" s="1165">
        <v>2013</v>
      </c>
      <c r="B216" s="1166"/>
      <c r="C216" s="54">
        <f t="shared" si="58"/>
        <v>-2.0532202798579959</v>
      </c>
      <c r="D216" s="55">
        <f t="shared" si="58"/>
        <v>-5.3660140268848551</v>
      </c>
      <c r="E216" s="55">
        <f t="shared" si="58"/>
        <v>-7.6320939334638069</v>
      </c>
      <c r="F216" s="55">
        <f t="shared" si="58"/>
        <v>-4.7713717693837054</v>
      </c>
      <c r="G216" s="55">
        <f t="shared" si="58"/>
        <v>-8.0441640378548982</v>
      </c>
      <c r="H216" s="55">
        <f t="shared" si="58"/>
        <v>-5.1299589603283238</v>
      </c>
      <c r="I216" s="55">
        <f t="shared" si="58"/>
        <v>-3.1383737517831634</v>
      </c>
    </row>
    <row r="217" spans="1:9" ht="11.25" hidden="1" customHeight="1">
      <c r="A217" s="1165">
        <v>2014</v>
      </c>
      <c r="B217" s="1166"/>
      <c r="C217" s="54">
        <f t="shared" si="58"/>
        <v>-100</v>
      </c>
      <c r="D217" s="55">
        <f t="shared" si="58"/>
        <v>-100</v>
      </c>
      <c r="E217" s="55">
        <f t="shared" si="58"/>
        <v>-100</v>
      </c>
      <c r="F217" s="55">
        <f t="shared" si="58"/>
        <v>-100</v>
      </c>
      <c r="G217" s="55">
        <f t="shared" si="58"/>
        <v>-100</v>
      </c>
      <c r="H217" s="55">
        <f t="shared" si="58"/>
        <v>-100</v>
      </c>
      <c r="I217" s="55">
        <f t="shared" si="58"/>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73" t="s">
        <v>193</v>
      </c>
      <c r="B248" s="1166"/>
    </row>
    <row r="249" spans="1:2" ht="11.25" hidden="1" customHeight="1">
      <c r="A249" s="1173" t="s">
        <v>194</v>
      </c>
      <c r="B249" s="1166"/>
    </row>
    <row r="250" spans="1:2" ht="11.25" hidden="1" customHeight="1">
      <c r="A250" s="1173" t="s">
        <v>195</v>
      </c>
      <c r="B250" s="1166"/>
    </row>
    <row r="251" spans="1:2" ht="11.25" hidden="1" customHeight="1">
      <c r="A251" s="1173" t="s">
        <v>196</v>
      </c>
      <c r="B251" s="1166"/>
    </row>
    <row r="252" spans="1:2" ht="11.25" hidden="1" customHeight="1">
      <c r="A252" s="1173" t="s">
        <v>197</v>
      </c>
      <c r="B252" s="1166"/>
    </row>
    <row r="253" spans="1:2" ht="11.25" hidden="1" customHeight="1">
      <c r="A253" s="1173" t="s">
        <v>198</v>
      </c>
      <c r="B253" s="1166"/>
    </row>
    <row r="254" spans="1:2" ht="11.25" hidden="1" customHeight="1">
      <c r="A254" s="1173" t="s">
        <v>199</v>
      </c>
      <c r="B254" s="1166"/>
    </row>
    <row r="255" spans="1:2" ht="11.25" hidden="1" customHeight="1">
      <c r="A255" s="1173" t="s">
        <v>200</v>
      </c>
      <c r="B255" s="1166"/>
    </row>
    <row r="256" spans="1:2" ht="11.25" hidden="1" customHeight="1">
      <c r="A256" s="1173" t="s">
        <v>201</v>
      </c>
      <c r="B256" s="1166"/>
    </row>
    <row r="257" spans="1:9" ht="11.25" hidden="1" customHeight="1">
      <c r="A257" s="1173" t="s">
        <v>202</v>
      </c>
      <c r="B257" s="1166"/>
    </row>
    <row r="258" spans="1:9" ht="11.25" hidden="1" customHeight="1">
      <c r="A258" s="1173" t="s">
        <v>203</v>
      </c>
      <c r="B258" s="1166"/>
    </row>
    <row r="259" spans="1:9" ht="11.25" hidden="1" customHeight="1">
      <c r="A259" s="1173" t="s">
        <v>204</v>
      </c>
      <c r="B259" s="1166"/>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59">D73/D46*100-100</f>
        <v>-8.5106382978723474</v>
      </c>
      <c r="E262" s="55">
        <f t="shared" si="59"/>
        <v>6.2611806797853404</v>
      </c>
      <c r="F262" s="55">
        <f t="shared" si="59"/>
        <v>-12.199870214146657</v>
      </c>
      <c r="G262" s="55">
        <f t="shared" si="59"/>
        <v>2.8880866425992764</v>
      </c>
      <c r="H262" s="55">
        <f t="shared" si="59"/>
        <v>-1.7356475300400547</v>
      </c>
      <c r="I262" s="55">
        <f t="shared" si="59"/>
        <v>42.696629213483135</v>
      </c>
    </row>
    <row r="263" spans="1:9" ht="11.25" hidden="1" customHeight="1">
      <c r="A263" s="37"/>
      <c r="B263" s="45" t="s">
        <v>182</v>
      </c>
      <c r="C263" s="55">
        <f t="shared" ref="C263:I273" si="60">C74/C47*100-100</f>
        <v>-3.4474867184307385</v>
      </c>
      <c r="D263" s="55">
        <f t="shared" si="60"/>
        <v>-4.5435422801851075</v>
      </c>
      <c r="E263" s="55">
        <f t="shared" si="60"/>
        <v>2.7027027027026946</v>
      </c>
      <c r="F263" s="55">
        <f t="shared" si="60"/>
        <v>-6.5969428801287222</v>
      </c>
      <c r="G263" s="55">
        <f t="shared" si="60"/>
        <v>-3.1390134529147957</v>
      </c>
      <c r="H263" s="55">
        <f t="shared" si="60"/>
        <v>1.5105740181268885</v>
      </c>
      <c r="I263" s="55">
        <f t="shared" si="60"/>
        <v>26.13636363636364</v>
      </c>
    </row>
    <row r="264" spans="1:9" ht="11.25" hidden="1" customHeight="1">
      <c r="A264" s="37"/>
      <c r="B264" s="45" t="s">
        <v>183</v>
      </c>
      <c r="C264" s="55">
        <f t="shared" si="60"/>
        <v>-2.5759183614135566</v>
      </c>
      <c r="D264" s="55">
        <f t="shared" si="60"/>
        <v>-7.8317621464829585</v>
      </c>
      <c r="E264" s="55">
        <f t="shared" si="60"/>
        <v>-6.1488673139158578</v>
      </c>
      <c r="F264" s="55">
        <f t="shared" si="60"/>
        <v>-12.803234501347703</v>
      </c>
      <c r="G264" s="55">
        <f t="shared" si="60"/>
        <v>-4.4982698961937757</v>
      </c>
      <c r="H264" s="55">
        <f t="shared" si="60"/>
        <v>-0.96685082872927808</v>
      </c>
      <c r="I264" s="55">
        <f t="shared" si="60"/>
        <v>-19.191919191919197</v>
      </c>
    </row>
    <row r="265" spans="1:9" ht="11.25" hidden="1" customHeight="1">
      <c r="A265" s="37"/>
      <c r="B265" s="45" t="s">
        <v>184</v>
      </c>
      <c r="C265" s="55">
        <f t="shared" si="60"/>
        <v>-3.7349696733231639</v>
      </c>
      <c r="D265" s="55">
        <f t="shared" si="60"/>
        <v>-10.173913043478251</v>
      </c>
      <c r="E265" s="55">
        <f t="shared" si="60"/>
        <v>7.3891625615763559</v>
      </c>
      <c r="F265" s="55">
        <f t="shared" si="60"/>
        <v>-11.166666666666671</v>
      </c>
      <c r="G265" s="55">
        <f t="shared" si="60"/>
        <v>1.0526315789473699</v>
      </c>
      <c r="H265" s="55">
        <f t="shared" si="60"/>
        <v>-8.125</v>
      </c>
      <c r="I265" s="55">
        <f t="shared" si="60"/>
        <v>-5.6818181818181728</v>
      </c>
    </row>
    <row r="266" spans="1:9" ht="11.25" hidden="1" customHeight="1">
      <c r="A266" s="37"/>
      <c r="B266" s="45" t="s">
        <v>185</v>
      </c>
      <c r="C266" s="55">
        <f t="shared" si="60"/>
        <v>-4.1627893727329734</v>
      </c>
      <c r="D266" s="55">
        <f t="shared" si="60"/>
        <v>1.5376984126984183</v>
      </c>
      <c r="E266" s="55">
        <f t="shared" si="60"/>
        <v>-0.24330900243309372</v>
      </c>
      <c r="F266" s="55">
        <f t="shared" si="60"/>
        <v>0.6591337099811625</v>
      </c>
      <c r="G266" s="55">
        <f t="shared" si="60"/>
        <v>-11.229946524064175</v>
      </c>
      <c r="H266" s="55">
        <f t="shared" si="60"/>
        <v>-2.2184300341296961</v>
      </c>
      <c r="I266" s="55">
        <f t="shared" si="60"/>
        <v>19.047619047619051</v>
      </c>
    </row>
    <row r="267" spans="1:9" ht="11.25" hidden="1" customHeight="1">
      <c r="A267" s="37"/>
      <c r="B267" s="45" t="s">
        <v>186</v>
      </c>
      <c r="C267" s="55">
        <f t="shared" si="60"/>
        <v>-3.7533045777097414</v>
      </c>
      <c r="D267" s="55">
        <f t="shared" si="60"/>
        <v>2.7027027027026946</v>
      </c>
      <c r="E267" s="55">
        <f t="shared" si="60"/>
        <v>17.596566523605148</v>
      </c>
      <c r="F267" s="55">
        <f t="shared" si="60"/>
        <v>-4.3965517241379359</v>
      </c>
      <c r="G267" s="55">
        <f t="shared" si="60"/>
        <v>-19.724770642201833</v>
      </c>
      <c r="H267" s="55">
        <f t="shared" si="60"/>
        <v>16.38591117917305</v>
      </c>
      <c r="I267" s="55">
        <f t="shared" si="60"/>
        <v>100</v>
      </c>
    </row>
    <row r="268" spans="1:9" ht="11.25" hidden="1" customHeight="1">
      <c r="A268" s="37"/>
      <c r="B268" s="45" t="s">
        <v>187</v>
      </c>
      <c r="C268" s="55">
        <f t="shared" si="60"/>
        <v>-5.6136079266849208</v>
      </c>
      <c r="D268" s="55">
        <f t="shared" si="60"/>
        <v>10.27580071174377</v>
      </c>
      <c r="E268" s="55">
        <f t="shared" si="60"/>
        <v>48.421052631578931</v>
      </c>
      <c r="F268" s="55">
        <f t="shared" si="60"/>
        <v>-5.9372349448685355</v>
      </c>
      <c r="G268" s="55">
        <f t="shared" si="60"/>
        <v>-9.9502487562189117</v>
      </c>
      <c r="H268" s="55">
        <f t="shared" si="60"/>
        <v>50</v>
      </c>
      <c r="I268" s="55">
        <f t="shared" si="60"/>
        <v>222.13114754098359</v>
      </c>
    </row>
    <row r="269" spans="1:9" ht="11.25" hidden="1" customHeight="1">
      <c r="A269" s="37"/>
      <c r="B269" s="45" t="s">
        <v>188</v>
      </c>
      <c r="C269" s="55">
        <f t="shared" si="60"/>
        <v>6.9071106029186637</v>
      </c>
      <c r="D269" s="55">
        <f t="shared" si="60"/>
        <v>7.8870496592015513</v>
      </c>
      <c r="E269" s="55">
        <f t="shared" si="60"/>
        <v>-1.0373443983402524</v>
      </c>
      <c r="F269" s="55">
        <f t="shared" si="60"/>
        <v>9.1954022988505812</v>
      </c>
      <c r="G269" s="55">
        <f t="shared" si="60"/>
        <v>9.1428571428571388</v>
      </c>
      <c r="H269" s="55">
        <f t="shared" si="60"/>
        <v>11.075949367088597</v>
      </c>
      <c r="I269" s="55">
        <f t="shared" si="60"/>
        <v>-13.186813186813183</v>
      </c>
    </row>
    <row r="270" spans="1:9" ht="11.25" hidden="1" customHeight="1">
      <c r="A270" s="37"/>
      <c r="B270" s="45" t="s">
        <v>189</v>
      </c>
      <c r="C270" s="55">
        <f t="shared" si="60"/>
        <v>0.80314333685285533</v>
      </c>
      <c r="D270" s="55">
        <f t="shared" si="60"/>
        <v>-7.0124481327800794</v>
      </c>
      <c r="E270" s="55">
        <f t="shared" si="60"/>
        <v>-26.795580110497241</v>
      </c>
      <c r="F270" s="55">
        <f t="shared" si="60"/>
        <v>9.0457256461232731</v>
      </c>
      <c r="G270" s="55">
        <f t="shared" si="60"/>
        <v>16.250000000000014</v>
      </c>
      <c r="H270" s="55">
        <f t="shared" si="60"/>
        <v>-26.557711950970372</v>
      </c>
      <c r="I270" s="55">
        <f t="shared" si="60"/>
        <v>-53.217821782178213</v>
      </c>
    </row>
    <row r="271" spans="1:9" ht="11.25" hidden="1" customHeight="1">
      <c r="A271" s="37"/>
      <c r="B271" s="45" t="s">
        <v>190</v>
      </c>
      <c r="C271" s="55">
        <f t="shared" si="60"/>
        <v>-4.4585764089626991</v>
      </c>
      <c r="D271" s="55">
        <f t="shared" si="60"/>
        <v>-15.154004106776171</v>
      </c>
      <c r="E271" s="55">
        <f t="shared" si="60"/>
        <v>-28.452579034941763</v>
      </c>
      <c r="F271" s="55">
        <f t="shared" si="60"/>
        <v>-13.868003341687555</v>
      </c>
      <c r="G271" s="55">
        <f t="shared" si="60"/>
        <v>-28.378378378378372</v>
      </c>
      <c r="H271" s="55">
        <f t="shared" si="60"/>
        <v>-18.375</v>
      </c>
      <c r="I271" s="55">
        <f t="shared" si="60"/>
        <v>-43.127962085308056</v>
      </c>
    </row>
    <row r="272" spans="1:9" ht="11.25" hidden="1" customHeight="1">
      <c r="A272" s="37"/>
      <c r="B272" s="45" t="s">
        <v>191</v>
      </c>
      <c r="C272" s="55">
        <f t="shared" si="60"/>
        <v>0.35608511803879139</v>
      </c>
      <c r="D272" s="55">
        <f t="shared" si="60"/>
        <v>-7.4200426439232388</v>
      </c>
      <c r="E272" s="55">
        <f t="shared" si="60"/>
        <v>-26.297577854671289</v>
      </c>
      <c r="F272" s="55">
        <f t="shared" si="60"/>
        <v>0.45998160073597205</v>
      </c>
      <c r="G272" s="55">
        <f t="shared" si="60"/>
        <v>6.25</v>
      </c>
      <c r="H272" s="55">
        <f t="shared" si="60"/>
        <v>-17.808219178082197</v>
      </c>
      <c r="I272" s="55">
        <f t="shared" si="60"/>
        <v>-58.196721311475407</v>
      </c>
    </row>
    <row r="273" spans="1:9" ht="11.25" hidden="1" customHeight="1">
      <c r="A273" s="37"/>
      <c r="B273" s="45" t="s">
        <v>192</v>
      </c>
      <c r="C273" s="55">
        <f t="shared" si="60"/>
        <v>4.2337655187601513</v>
      </c>
      <c r="D273" s="55">
        <f t="shared" si="60"/>
        <v>-5.173099880620768</v>
      </c>
      <c r="E273" s="55">
        <f t="shared" si="60"/>
        <v>-11.861313868613138</v>
      </c>
      <c r="F273" s="55">
        <f t="shared" si="60"/>
        <v>-5.5100521221146721</v>
      </c>
      <c r="G273" s="55">
        <f t="shared" si="60"/>
        <v>2.6666666666666572</v>
      </c>
      <c r="H273" s="55">
        <f t="shared" si="60"/>
        <v>-11.253561253561244</v>
      </c>
      <c r="I273" s="55">
        <f t="shared" si="60"/>
        <v>-43.055555555555557</v>
      </c>
    </row>
    <row r="274" spans="1:9" ht="11.25" hidden="1" customHeight="1">
      <c r="A274" s="37"/>
      <c r="B274" s="45"/>
    </row>
    <row r="275" spans="1:9" ht="11.25" hidden="1" customHeight="1">
      <c r="A275" s="1173" t="s">
        <v>193</v>
      </c>
      <c r="B275" s="1166"/>
      <c r="C275" s="55">
        <f>C86/C59*100-100</f>
        <v>-7.472954451703913</v>
      </c>
      <c r="D275" s="55">
        <f t="shared" ref="D275:I275" si="61">D86/D59*100-100</f>
        <v>-8.5106382978723474</v>
      </c>
      <c r="E275" s="55">
        <f t="shared" si="61"/>
        <v>6.2611806797853404</v>
      </c>
      <c r="F275" s="55">
        <f t="shared" si="61"/>
        <v>-12.199870214146657</v>
      </c>
      <c r="G275" s="55">
        <f t="shared" si="61"/>
        <v>2.8880866425992764</v>
      </c>
      <c r="H275" s="55">
        <f t="shared" si="61"/>
        <v>-1.7356475300400547</v>
      </c>
      <c r="I275" s="55">
        <f t="shared" si="61"/>
        <v>42.696629213483135</v>
      </c>
    </row>
    <row r="276" spans="1:9" ht="11.25" hidden="1" customHeight="1">
      <c r="A276" s="1173" t="s">
        <v>194</v>
      </c>
      <c r="B276" s="1166"/>
      <c r="C276" s="55">
        <f t="shared" ref="C276:I276" si="62">C87/C60*100-100</f>
        <v>-5.6665639716561742</v>
      </c>
      <c r="D276" s="55">
        <f t="shared" si="62"/>
        <v>-6.6961708678083482</v>
      </c>
      <c r="E276" s="55">
        <f t="shared" si="62"/>
        <v>4.6153846153846274</v>
      </c>
      <c r="F276" s="55">
        <f t="shared" si="62"/>
        <v>-9.698275862068968</v>
      </c>
      <c r="G276" s="55">
        <f t="shared" si="62"/>
        <v>0.20000000000000284</v>
      </c>
      <c r="H276" s="55">
        <f t="shared" si="62"/>
        <v>-0.21261516654854518</v>
      </c>
      <c r="I276" s="55">
        <f t="shared" si="62"/>
        <v>34.463276836158201</v>
      </c>
    </row>
    <row r="277" spans="1:9" ht="11.25" hidden="1" customHeight="1">
      <c r="A277" s="1173" t="s">
        <v>195</v>
      </c>
      <c r="B277" s="1166"/>
      <c r="C277" s="55">
        <f t="shared" ref="C277:I277" si="63">C88/C61*100-100</f>
        <v>-4.6300404159577226</v>
      </c>
      <c r="D277" s="55">
        <f t="shared" si="63"/>
        <v>-7.089880578252675</v>
      </c>
      <c r="E277" s="55">
        <f t="shared" si="63"/>
        <v>0.60313630880580149</v>
      </c>
      <c r="F277" s="55">
        <f t="shared" si="63"/>
        <v>-10.777881911902526</v>
      </c>
      <c r="G277" s="55">
        <f t="shared" si="63"/>
        <v>-1.5209125475285248</v>
      </c>
      <c r="H277" s="55">
        <f t="shared" si="63"/>
        <v>-0.46838407494145429</v>
      </c>
      <c r="I277" s="55">
        <f t="shared" si="63"/>
        <v>15.217391304347828</v>
      </c>
    </row>
    <row r="278" spans="1:9" ht="11.25" hidden="1" customHeight="1">
      <c r="A278" s="1173" t="s">
        <v>196</v>
      </c>
      <c r="B278" s="1166"/>
      <c r="C278" s="55">
        <f t="shared" ref="C278:I278" si="64">C89/C62*100-100</f>
        <v>-4.4370427872720342</v>
      </c>
      <c r="D278" s="55">
        <f t="shared" si="64"/>
        <v>-7.7815699658703039</v>
      </c>
      <c r="E278" s="55">
        <f t="shared" si="64"/>
        <v>1.9379844961240309</v>
      </c>
      <c r="F278" s="55">
        <f t="shared" si="64"/>
        <v>-10.863204096561816</v>
      </c>
      <c r="G278" s="55">
        <f t="shared" si="64"/>
        <v>-1.0214504596527121</v>
      </c>
      <c r="H278" s="55">
        <f t="shared" si="64"/>
        <v>-2.2342342342342363</v>
      </c>
      <c r="I278" s="55">
        <f t="shared" si="64"/>
        <v>10.164835164835168</v>
      </c>
    </row>
    <row r="279" spans="1:9" ht="11.25" hidden="1" customHeight="1">
      <c r="A279" s="1173" t="s">
        <v>197</v>
      </c>
      <c r="B279" s="1166"/>
      <c r="C279" s="55">
        <f t="shared" ref="C279:I279" si="65">C90/C63*100-100</f>
        <v>-4.3910746116628445</v>
      </c>
      <c r="D279" s="55">
        <f t="shared" si="65"/>
        <v>-6.2505093309428759</v>
      </c>
      <c r="E279" s="55">
        <f t="shared" si="65"/>
        <v>1.5757575757575921</v>
      </c>
      <c r="F279" s="55">
        <f t="shared" si="65"/>
        <v>-8.9892802450229681</v>
      </c>
      <c r="G279" s="55">
        <f t="shared" si="65"/>
        <v>-2.658662092624354</v>
      </c>
      <c r="H279" s="55">
        <f t="shared" si="65"/>
        <v>-2.2314787265694633</v>
      </c>
      <c r="I279" s="55">
        <f t="shared" si="65"/>
        <v>11.830357142857139</v>
      </c>
    </row>
    <row r="280" spans="1:9" ht="11.25" hidden="1" customHeight="1">
      <c r="A280" s="1173" t="s">
        <v>198</v>
      </c>
      <c r="B280" s="1166"/>
      <c r="C280" s="55">
        <f t="shared" ref="C280:I280" si="66">C91/C64*100-100</f>
        <v>-4.292410185763174</v>
      </c>
      <c r="D280" s="55">
        <f t="shared" si="66"/>
        <v>-4.8788903457318327</v>
      </c>
      <c r="E280" s="55">
        <f t="shared" si="66"/>
        <v>4.1142468548112987</v>
      </c>
      <c r="F280" s="55">
        <f t="shared" si="66"/>
        <v>-8.2964889466839935</v>
      </c>
      <c r="G280" s="55">
        <f t="shared" si="66"/>
        <v>-5.3468208092485554</v>
      </c>
      <c r="H280" s="55">
        <f t="shared" si="66"/>
        <v>0.79720976581963043</v>
      </c>
      <c r="I280" s="55">
        <f t="shared" si="66"/>
        <v>29.338103756708392</v>
      </c>
    </row>
    <row r="281" spans="1:9" ht="11.25" hidden="1" customHeight="1">
      <c r="A281" s="1173" t="s">
        <v>199</v>
      </c>
      <c r="B281" s="1166"/>
      <c r="C281" s="55">
        <f t="shared" ref="C281:I281" si="67">C92/C65*100-100</f>
        <v>-4.4737905004201508</v>
      </c>
      <c r="D281" s="55">
        <f t="shared" si="67"/>
        <v>-2.843658522014465</v>
      </c>
      <c r="E281" s="55">
        <f t="shared" si="67"/>
        <v>10.27517564402811</v>
      </c>
      <c r="F281" s="55">
        <f t="shared" si="67"/>
        <v>-7.9828616529484719</v>
      </c>
      <c r="G281" s="55">
        <f t="shared" si="67"/>
        <v>-5.9305993690851722</v>
      </c>
      <c r="H281" s="55">
        <f t="shared" si="67"/>
        <v>7.7268835616438309</v>
      </c>
      <c r="I281" s="55">
        <f t="shared" si="67"/>
        <v>63.87665198237886</v>
      </c>
    </row>
    <row r="282" spans="1:9" ht="11.25" hidden="1" customHeight="1">
      <c r="A282" s="1173" t="s">
        <v>200</v>
      </c>
      <c r="B282" s="1166"/>
      <c r="C282" s="55">
        <f t="shared" ref="C282:I282" si="68">C93/C66*100-100</f>
        <v>-3.2564464538543945</v>
      </c>
      <c r="D282" s="55">
        <f t="shared" si="68"/>
        <v>-1.67083488532964</v>
      </c>
      <c r="E282" s="55">
        <f t="shared" si="68"/>
        <v>8.8763468445356608</v>
      </c>
      <c r="F282" s="55">
        <f t="shared" si="68"/>
        <v>-6.1737112882074001</v>
      </c>
      <c r="G282" s="55">
        <f t="shared" si="68"/>
        <v>-4.431818181818187</v>
      </c>
      <c r="H282" s="55">
        <f t="shared" si="68"/>
        <v>8.1259426847662013</v>
      </c>
      <c r="I282" s="55">
        <f t="shared" si="68"/>
        <v>47.624565469293174</v>
      </c>
    </row>
    <row r="283" spans="1:9" ht="11.25" hidden="1" customHeight="1">
      <c r="A283" s="1173" t="s">
        <v>201</v>
      </c>
      <c r="B283" s="1166"/>
      <c r="C283" s="55">
        <f t="shared" ref="C283:I283" si="69">C94/C67*100-100</f>
        <v>-2.822259658996245</v>
      </c>
      <c r="D283" s="55">
        <f t="shared" si="69"/>
        <v>-2.2779795311984117</v>
      </c>
      <c r="E283" s="55">
        <f t="shared" si="69"/>
        <v>3.2886196451752454</v>
      </c>
      <c r="F283" s="55">
        <f t="shared" si="69"/>
        <v>-4.7714992215404379</v>
      </c>
      <c r="G283" s="55">
        <f t="shared" si="69"/>
        <v>-2.7083333333333286</v>
      </c>
      <c r="H283" s="55">
        <f t="shared" si="69"/>
        <v>2.7216297946840626</v>
      </c>
      <c r="I283" s="55">
        <f t="shared" si="69"/>
        <v>15.469613259668506</v>
      </c>
    </row>
    <row r="284" spans="1:9" ht="11.25" hidden="1" customHeight="1">
      <c r="A284" s="1173" t="s">
        <v>202</v>
      </c>
      <c r="B284" s="1166"/>
      <c r="C284" s="55">
        <f t="shared" ref="C284:I284" si="70">C95/C68*100-100</f>
        <v>-2.9786471684434161</v>
      </c>
      <c r="D284" s="55">
        <f t="shared" si="70"/>
        <v>-3.604365851594892</v>
      </c>
      <c r="E284" s="55">
        <f t="shared" si="70"/>
        <v>-0.36377560788818641</v>
      </c>
      <c r="F284" s="55">
        <f t="shared" si="70"/>
        <v>-5.6701881809177905</v>
      </c>
      <c r="G284" s="55">
        <f t="shared" si="70"/>
        <v>-5.3688141923436064</v>
      </c>
      <c r="H284" s="55">
        <f t="shared" si="70"/>
        <v>0.33883947479881726</v>
      </c>
      <c r="I284" s="55">
        <f t="shared" si="70"/>
        <v>7.1041948579161129</v>
      </c>
    </row>
    <row r="285" spans="1:9" ht="11.25" hidden="1" customHeight="1">
      <c r="A285" s="1173" t="s">
        <v>203</v>
      </c>
      <c r="B285" s="1166"/>
      <c r="C285" s="55">
        <f t="shared" ref="C285:I285" si="71">C96/C69*100-100</f>
        <v>-2.6815564069401461</v>
      </c>
      <c r="D285" s="55">
        <f t="shared" si="71"/>
        <v>-3.9487357118115654</v>
      </c>
      <c r="E285" s="55">
        <f t="shared" si="71"/>
        <v>-2.947767626271343</v>
      </c>
      <c r="F285" s="55">
        <f t="shared" si="71"/>
        <v>-5.1654926910550643</v>
      </c>
      <c r="G285" s="55">
        <f t="shared" si="71"/>
        <v>-4.4866264020707547</v>
      </c>
      <c r="H285" s="55">
        <f t="shared" si="71"/>
        <v>-1.5090032969819873</v>
      </c>
      <c r="I285" s="55">
        <f t="shared" si="71"/>
        <v>-2.1486643437862938</v>
      </c>
    </row>
    <row r="286" spans="1:9" ht="11.25" hidden="1" customHeight="1">
      <c r="A286" s="1173" t="s">
        <v>204</v>
      </c>
      <c r="B286" s="1166"/>
      <c r="C286" s="55">
        <f t="shared" ref="C286:I286" si="72">C97/C70*100-100</f>
        <v>-1.9917124113368061</v>
      </c>
      <c r="D286" s="55">
        <f t="shared" si="72"/>
        <v>-4.0567097136440253</v>
      </c>
      <c r="E286" s="55">
        <f t="shared" si="72"/>
        <v>-3.7171208064262089</v>
      </c>
      <c r="F286" s="55">
        <f t="shared" si="72"/>
        <v>-5.197305101058717</v>
      </c>
      <c r="G286" s="55">
        <f t="shared" si="72"/>
        <v>-3.8537160833660948</v>
      </c>
      <c r="H286" s="55">
        <f t="shared" si="72"/>
        <v>-2.3055426176059655</v>
      </c>
      <c r="I286" s="55">
        <f t="shared" si="72"/>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73">D100/D73*100-100</f>
        <v>5.2713178294573595</v>
      </c>
      <c r="E289" s="55">
        <f t="shared" si="73"/>
        <v>-10.101010101010104</v>
      </c>
      <c r="F289" s="55">
        <f t="shared" si="73"/>
        <v>6.3562453806356132</v>
      </c>
      <c r="G289" s="55">
        <f t="shared" si="73"/>
        <v>-14.736842105263165</v>
      </c>
      <c r="H289" s="55">
        <f t="shared" si="73"/>
        <v>-0.27173913043478137</v>
      </c>
      <c r="I289" s="55">
        <f t="shared" si="73"/>
        <v>-28.346456692913392</v>
      </c>
    </row>
    <row r="290" spans="1:9" ht="11.25" hidden="1" customHeight="1">
      <c r="A290" s="37"/>
      <c r="B290" s="45" t="s">
        <v>182</v>
      </c>
      <c r="C290" s="55">
        <f t="shared" ref="C290:I290" si="74">C101/C74*100-100</f>
        <v>-0.43849253377578634</v>
      </c>
      <c r="D290" s="55">
        <f t="shared" si="74"/>
        <v>-0.26443367122080019</v>
      </c>
      <c r="E290" s="55">
        <f t="shared" si="74"/>
        <v>-15.384615384615387</v>
      </c>
      <c r="F290" s="55">
        <f t="shared" si="74"/>
        <v>3.4453057708871739</v>
      </c>
      <c r="G290" s="55">
        <f t="shared" si="74"/>
        <v>-2.7777777777777857</v>
      </c>
      <c r="H290" s="55">
        <f t="shared" si="74"/>
        <v>-11.458333333333343</v>
      </c>
      <c r="I290" s="55">
        <f t="shared" si="74"/>
        <v>-44.14414414414415</v>
      </c>
    </row>
    <row r="291" spans="1:9" ht="11.25" hidden="1" customHeight="1">
      <c r="A291" s="37"/>
      <c r="B291" s="45" t="s">
        <v>183</v>
      </c>
      <c r="C291" s="55">
        <f t="shared" ref="C291:I291" si="75">C102/C75*100-100</f>
        <v>-3.1289634282815229</v>
      </c>
      <c r="D291" s="55">
        <f t="shared" si="75"/>
        <v>-2.7537372147915136</v>
      </c>
      <c r="E291" s="55">
        <f t="shared" si="75"/>
        <v>-4.3103448275862064</v>
      </c>
      <c r="F291" s="55">
        <f t="shared" si="75"/>
        <v>-4.5595054095826839</v>
      </c>
      <c r="G291" s="55">
        <f t="shared" si="75"/>
        <v>-19.565217391304344</v>
      </c>
      <c r="H291" s="55">
        <f t="shared" si="75"/>
        <v>0.13947001394700465</v>
      </c>
      <c r="I291" s="55">
        <f t="shared" si="75"/>
        <v>52.5</v>
      </c>
    </row>
    <row r="292" spans="1:9" ht="11.25" hidden="1" customHeight="1">
      <c r="A292" s="37"/>
      <c r="B292" s="45" t="s">
        <v>184</v>
      </c>
      <c r="C292" s="55">
        <f t="shared" ref="C292:I292" si="76">C103/C76*100-100</f>
        <v>-6.9859985261606568</v>
      </c>
      <c r="D292" s="55">
        <f t="shared" si="76"/>
        <v>-2.710551790900297</v>
      </c>
      <c r="E292" s="55">
        <f t="shared" si="76"/>
        <v>-15.825688073394488</v>
      </c>
      <c r="F292" s="55">
        <f t="shared" si="76"/>
        <v>-1.8761726078799228</v>
      </c>
      <c r="G292" s="55">
        <f t="shared" si="76"/>
        <v>-16.145833333333343</v>
      </c>
      <c r="H292" s="55">
        <f t="shared" si="76"/>
        <v>-6.6326530612244881</v>
      </c>
      <c r="I292" s="55">
        <f t="shared" si="76"/>
        <v>2.409638554216869</v>
      </c>
    </row>
    <row r="293" spans="1:9" ht="11.25" hidden="1" customHeight="1">
      <c r="A293" s="37"/>
      <c r="B293" s="45" t="s">
        <v>185</v>
      </c>
      <c r="C293" s="55">
        <f t="shared" ref="C293:I293" si="77">C104/C77*100-100</f>
        <v>16.342019221242452</v>
      </c>
      <c r="D293" s="55">
        <f t="shared" si="77"/>
        <v>17.244748412310699</v>
      </c>
      <c r="E293" s="55">
        <f t="shared" si="77"/>
        <v>17.560975609756085</v>
      </c>
      <c r="F293" s="55">
        <f t="shared" si="77"/>
        <v>12.815715622076709</v>
      </c>
      <c r="G293" s="55">
        <f t="shared" si="77"/>
        <v>30.722891566265076</v>
      </c>
      <c r="H293" s="55">
        <f t="shared" si="77"/>
        <v>25.479930191972073</v>
      </c>
      <c r="I293" s="55">
        <f t="shared" si="77"/>
        <v>23</v>
      </c>
    </row>
    <row r="294" spans="1:9" ht="11.25" hidden="1" customHeight="1">
      <c r="A294" s="37"/>
      <c r="B294" s="45" t="s">
        <v>186</v>
      </c>
      <c r="C294" s="55">
        <f t="shared" ref="C294:I294" si="78">C105/C78*100-100</f>
        <v>-5.8368571325309944</v>
      </c>
      <c r="D294" s="55">
        <f t="shared" si="78"/>
        <v>-11.973684210526315</v>
      </c>
      <c r="E294" s="55">
        <f t="shared" si="78"/>
        <v>-29.56204379562044</v>
      </c>
      <c r="F294" s="55">
        <f t="shared" si="78"/>
        <v>-7.123534715960318</v>
      </c>
      <c r="G294" s="55">
        <f t="shared" si="78"/>
        <v>1.7142857142857082</v>
      </c>
      <c r="H294" s="55">
        <f t="shared" si="78"/>
        <v>-24.868421052631589</v>
      </c>
      <c r="I294" s="55">
        <f t="shared" si="78"/>
        <v>-62.162162162162161</v>
      </c>
    </row>
    <row r="295" spans="1:9" ht="11.25" hidden="1" customHeight="1">
      <c r="A295" s="37"/>
      <c r="B295" s="45" t="s">
        <v>187</v>
      </c>
      <c r="C295" s="55">
        <f t="shared" ref="C295:I295" si="79">C106/C79*100-100</f>
        <v>-3.0436028805847144</v>
      </c>
      <c r="D295" s="55">
        <f t="shared" si="79"/>
        <v>-15.61113352158128</v>
      </c>
      <c r="E295" s="55">
        <f t="shared" si="79"/>
        <v>-43.971631205673759</v>
      </c>
      <c r="F295" s="55">
        <f t="shared" si="79"/>
        <v>-2.7953110910730317</v>
      </c>
      <c r="G295" s="55">
        <f t="shared" si="79"/>
        <v>-0.55248618784530379</v>
      </c>
      <c r="H295" s="55">
        <f t="shared" si="79"/>
        <v>-37.08206686930091</v>
      </c>
      <c r="I295" s="55">
        <f t="shared" si="79"/>
        <v>-79.643765903307894</v>
      </c>
    </row>
    <row r="296" spans="1:9" ht="11.25" hidden="1" customHeight="1">
      <c r="A296" s="37"/>
      <c r="B296" s="45" t="s">
        <v>188</v>
      </c>
      <c r="C296" s="55">
        <f t="shared" ref="C296:I296" si="80">C107/C80*100-100</f>
        <v>1.745735366096838</v>
      </c>
      <c r="D296" s="55">
        <f t="shared" si="80"/>
        <v>1.8501805054151674</v>
      </c>
      <c r="E296" s="55">
        <f t="shared" si="80"/>
        <v>-18.029350104821802</v>
      </c>
      <c r="F296" s="55">
        <f t="shared" si="80"/>
        <v>5.4385964912280684</v>
      </c>
      <c r="G296" s="55">
        <f t="shared" si="80"/>
        <v>2.6178010471204232</v>
      </c>
      <c r="H296" s="55">
        <f t="shared" si="80"/>
        <v>-10.683760683760681</v>
      </c>
      <c r="I296" s="55">
        <f t="shared" si="80"/>
        <v>-48.734177215189881</v>
      </c>
    </row>
    <row r="297" spans="1:9" ht="11.25" hidden="1" customHeight="1">
      <c r="A297" s="37"/>
      <c r="B297" s="45" t="s">
        <v>189</v>
      </c>
      <c r="C297" s="55">
        <f t="shared" ref="C297:I297" si="81">C108/C81*100-100</f>
        <v>-2.2631660284698825</v>
      </c>
      <c r="D297" s="55">
        <f t="shared" si="81"/>
        <v>4.4622936189213647E-2</v>
      </c>
      <c r="E297" s="55">
        <f t="shared" si="81"/>
        <v>-22.452830188679243</v>
      </c>
      <c r="F297" s="55">
        <f t="shared" si="81"/>
        <v>-2.8258887876025511</v>
      </c>
      <c r="G297" s="55">
        <f t="shared" si="81"/>
        <v>-9.1397849462365599</v>
      </c>
      <c r="H297" s="55">
        <f t="shared" si="81"/>
        <v>-11.821974965229487</v>
      </c>
      <c r="I297" s="55">
        <f t="shared" si="81"/>
        <v>-61.904761904761905</v>
      </c>
    </row>
    <row r="298" spans="1:9" ht="10.5" hidden="1" customHeight="1">
      <c r="A298" s="37"/>
      <c r="B298" s="45" t="s">
        <v>190</v>
      </c>
      <c r="C298" s="55">
        <f t="shared" ref="C298:I298" si="82">C109/C82*100-100</f>
        <v>-2.2040487017749797</v>
      </c>
      <c r="D298" s="55">
        <f t="shared" si="82"/>
        <v>-2.5653436592449168</v>
      </c>
      <c r="E298" s="55">
        <f t="shared" si="82"/>
        <v>-20.465116279069775</v>
      </c>
      <c r="F298" s="55">
        <f t="shared" si="82"/>
        <v>2.0368574199806062</v>
      </c>
      <c r="G298" s="55">
        <f t="shared" si="82"/>
        <v>-3.1446540880503164</v>
      </c>
      <c r="H298" s="55">
        <f t="shared" si="82"/>
        <v>-15.773353751914243</v>
      </c>
      <c r="I298" s="55">
        <f t="shared" si="82"/>
        <v>-40.833333333333336</v>
      </c>
    </row>
    <row r="299" spans="1:9" ht="11.25" hidden="1" customHeight="1">
      <c r="A299" s="37"/>
      <c r="B299" s="45" t="s">
        <v>191</v>
      </c>
      <c r="C299" s="55">
        <f t="shared" ref="C299:I299" si="83">C110/C83*100-100</f>
        <v>1.0849354326947633</v>
      </c>
      <c r="D299" s="55">
        <f t="shared" si="83"/>
        <v>1.9345923537540415</v>
      </c>
      <c r="E299" s="55">
        <f t="shared" si="83"/>
        <v>-6.3380281690140805</v>
      </c>
      <c r="F299" s="55">
        <f t="shared" si="83"/>
        <v>8.2417582417582338</v>
      </c>
      <c r="G299" s="55">
        <f t="shared" si="83"/>
        <v>6.417112299465245</v>
      </c>
      <c r="H299" s="55">
        <f t="shared" si="83"/>
        <v>-14.393939393939391</v>
      </c>
      <c r="I299" s="55">
        <f t="shared" si="83"/>
        <v>-53.921568627450981</v>
      </c>
    </row>
    <row r="300" spans="1:9" ht="11.25" hidden="1" customHeight="1">
      <c r="A300" s="37"/>
      <c r="B300" s="45" t="s">
        <v>192</v>
      </c>
      <c r="C300" s="55">
        <f t="shared" ref="C300:I300" si="84">C111/C84*100-100</f>
        <v>4.9689687046084714</v>
      </c>
      <c r="D300" s="55">
        <f t="shared" si="84"/>
        <v>18.464120856063786</v>
      </c>
      <c r="E300" s="55">
        <f t="shared" si="84"/>
        <v>5.7971014492753596</v>
      </c>
      <c r="F300" s="55">
        <f t="shared" si="84"/>
        <v>21.670606776989757</v>
      </c>
      <c r="G300" s="55">
        <f t="shared" si="84"/>
        <v>6.4935064935064872</v>
      </c>
      <c r="H300" s="55">
        <f t="shared" si="84"/>
        <v>15.890850722311399</v>
      </c>
      <c r="I300" s="55">
        <f t="shared" si="84"/>
        <v>-4.8780487804878021</v>
      </c>
    </row>
    <row r="301" spans="1:9" ht="11.25" hidden="1" customHeight="1">
      <c r="A301" s="37"/>
      <c r="B301" s="45"/>
    </row>
    <row r="302" spans="1:9" ht="11.25" hidden="1" customHeight="1">
      <c r="A302" s="1173" t="s">
        <v>193</v>
      </c>
      <c r="B302" s="1166"/>
      <c r="C302" s="55">
        <f>C113/C86*100-100</f>
        <v>1.8868195872582305</v>
      </c>
      <c r="D302" s="55">
        <f t="shared" ref="D302:I302" si="85">D113/D86*100-100</f>
        <v>5.2713178294573595</v>
      </c>
      <c r="E302" s="55">
        <f t="shared" si="85"/>
        <v>-10.101010101010104</v>
      </c>
      <c r="F302" s="55">
        <f t="shared" si="85"/>
        <v>6.3562453806356132</v>
      </c>
      <c r="G302" s="55">
        <f t="shared" si="85"/>
        <v>-14.736842105263165</v>
      </c>
      <c r="H302" s="55">
        <f t="shared" si="85"/>
        <v>-0.27173913043478137</v>
      </c>
      <c r="I302" s="55">
        <f t="shared" si="85"/>
        <v>-28.346456692913392</v>
      </c>
    </row>
    <row r="303" spans="1:9" ht="11.25" hidden="1" customHeight="1">
      <c r="A303" s="1173" t="s">
        <v>194</v>
      </c>
      <c r="B303" s="1166"/>
      <c r="C303" s="55">
        <f t="shared" ref="C303:I303" si="86">C114/C87*100-100</f>
        <v>0.81881167331513893</v>
      </c>
      <c r="D303" s="55">
        <f t="shared" si="86"/>
        <v>2.6809651474530796</v>
      </c>
      <c r="E303" s="55">
        <f t="shared" si="86"/>
        <v>-12.5</v>
      </c>
      <c r="F303" s="55">
        <f t="shared" si="86"/>
        <v>5.0119331742243531</v>
      </c>
      <c r="G303" s="55">
        <f t="shared" si="86"/>
        <v>-9.5808383233532908</v>
      </c>
      <c r="H303" s="55">
        <f t="shared" si="86"/>
        <v>-5.6107954545454533</v>
      </c>
      <c r="I303" s="55">
        <f t="shared" si="86"/>
        <v>-35.714285714285708</v>
      </c>
    </row>
    <row r="304" spans="1:9" ht="11.25" hidden="1" customHeight="1">
      <c r="A304" s="1173" t="s">
        <v>195</v>
      </c>
      <c r="B304" s="1166"/>
      <c r="C304" s="55">
        <f t="shared" ref="C304:I304" si="87">C115/C88*100-100</f>
        <v>-0.53368776198752244</v>
      </c>
      <c r="D304" s="55">
        <f t="shared" si="87"/>
        <v>0.81179813286429692</v>
      </c>
      <c r="E304" s="55">
        <f t="shared" si="87"/>
        <v>-9.6522781774580295</v>
      </c>
      <c r="F304" s="55">
        <f t="shared" si="87"/>
        <v>1.7594537815126046</v>
      </c>
      <c r="G304" s="55">
        <f t="shared" si="87"/>
        <v>-13.127413127413121</v>
      </c>
      <c r="H304" s="55">
        <f t="shared" si="87"/>
        <v>-3.6705882352941188</v>
      </c>
      <c r="I304" s="55">
        <f t="shared" si="87"/>
        <v>-13.522012578616355</v>
      </c>
    </row>
    <row r="305" spans="1:9" ht="11.25" hidden="1" customHeight="1">
      <c r="A305" s="1173" t="s">
        <v>196</v>
      </c>
      <c r="B305" s="1166"/>
      <c r="C305" s="55">
        <f t="shared" ref="C305:I305" si="88">C116/C89*100-100</f>
        <v>-1.9351740696278483</v>
      </c>
      <c r="D305" s="55">
        <f t="shared" si="88"/>
        <v>4.2296711430680034E-2</v>
      </c>
      <c r="E305" s="55">
        <f t="shared" si="88"/>
        <v>-10.931558935361224</v>
      </c>
      <c r="F305" s="55">
        <f t="shared" si="88"/>
        <v>0.96430036930652818</v>
      </c>
      <c r="G305" s="55">
        <f t="shared" si="88"/>
        <v>-13.725490196078425</v>
      </c>
      <c r="H305" s="55">
        <f t="shared" si="88"/>
        <v>-4.312569111684482</v>
      </c>
      <c r="I305" s="55">
        <f t="shared" si="88"/>
        <v>-10.224438902743145</v>
      </c>
    </row>
    <row r="306" spans="1:9" ht="11.25" hidden="1" customHeight="1">
      <c r="A306" s="1173" t="s">
        <v>197</v>
      </c>
      <c r="B306" s="1166"/>
      <c r="C306" s="55">
        <f t="shared" ref="C306:I306" si="89">C117/C90*100-100</f>
        <v>1.135618331030571</v>
      </c>
      <c r="D306" s="55">
        <f t="shared" si="89"/>
        <v>3.1032684283727434</v>
      </c>
      <c r="E306" s="55">
        <f t="shared" si="89"/>
        <v>-6.2848050914876694</v>
      </c>
      <c r="F306" s="55">
        <f t="shared" si="89"/>
        <v>3.096079421167758</v>
      </c>
      <c r="G306" s="55">
        <f t="shared" si="89"/>
        <v>-7.2246696035242195</v>
      </c>
      <c r="H306" s="55">
        <f t="shared" si="89"/>
        <v>0.88253195374315396</v>
      </c>
      <c r="I306" s="55">
        <f t="shared" si="89"/>
        <v>-3.5928143712574752</v>
      </c>
    </row>
    <row r="307" spans="1:9" ht="11.25" hidden="1" customHeight="1">
      <c r="A307" s="1173" t="s">
        <v>198</v>
      </c>
      <c r="B307" s="1166"/>
      <c r="C307" s="55">
        <f t="shared" ref="C307:I307" si="90">C118/C91*100-100</f>
        <v>5.0885148564944416E-2</v>
      </c>
      <c r="D307" s="55">
        <f t="shared" si="90"/>
        <v>0.60940220545559498</v>
      </c>
      <c r="E307" s="55">
        <f t="shared" si="90"/>
        <v>-10.450685826257342</v>
      </c>
      <c r="F307" s="55">
        <f t="shared" si="90"/>
        <v>1.4889393079977395</v>
      </c>
      <c r="G307" s="55">
        <f t="shared" si="90"/>
        <v>-6.030534351145036</v>
      </c>
      <c r="H307" s="55">
        <f t="shared" si="90"/>
        <v>-3.9545229856648518</v>
      </c>
      <c r="I307" s="55">
        <f t="shared" si="90"/>
        <v>-21.576763485477173</v>
      </c>
    </row>
    <row r="308" spans="1:9" ht="11.25" hidden="1" customHeight="1">
      <c r="A308" s="1173" t="s">
        <v>199</v>
      </c>
      <c r="B308" s="1166"/>
      <c r="C308" s="55">
        <f t="shared" ref="C308:I308" si="91">C119/C92*100-100</f>
        <v>-0.36887187898669538</v>
      </c>
      <c r="D308" s="55">
        <f t="shared" si="91"/>
        <v>-1.8631248847076165</v>
      </c>
      <c r="E308" s="55">
        <f t="shared" si="91"/>
        <v>-16.724183700557475</v>
      </c>
      <c r="F308" s="55">
        <f t="shared" si="91"/>
        <v>0.90675162357554484</v>
      </c>
      <c r="G308" s="55">
        <f t="shared" si="91"/>
        <v>-5.36552649228706</v>
      </c>
      <c r="H308" s="55">
        <f t="shared" si="91"/>
        <v>-10.451023246572618</v>
      </c>
      <c r="I308" s="55">
        <f t="shared" si="91"/>
        <v>-42.025089605734763</v>
      </c>
    </row>
    <row r="309" spans="1:9" ht="11.25" hidden="1" customHeight="1">
      <c r="A309" s="1173" t="s">
        <v>200</v>
      </c>
      <c r="B309" s="1166"/>
      <c r="C309" s="55">
        <f t="shared" ref="C309:I309" si="92">C120/C93*100-100</f>
        <v>-0.11892313494240625</v>
      </c>
      <c r="D309" s="55">
        <f t="shared" si="92"/>
        <v>-1.4178256399155771</v>
      </c>
      <c r="E309" s="55">
        <f t="shared" si="92"/>
        <v>-16.870876531573984</v>
      </c>
      <c r="F309" s="55">
        <f t="shared" si="92"/>
        <v>1.4622083646919748</v>
      </c>
      <c r="G309" s="55">
        <f t="shared" si="92"/>
        <v>-4.4589774078477973</v>
      </c>
      <c r="H309" s="55">
        <f t="shared" si="92"/>
        <v>-10.479511769834346</v>
      </c>
      <c r="I309" s="55">
        <f t="shared" si="92"/>
        <v>-42.857142857142861</v>
      </c>
    </row>
    <row r="310" spans="1:9" ht="11.25" hidden="1" customHeight="1">
      <c r="A310" s="1173" t="s">
        <v>201</v>
      </c>
      <c r="B310" s="1166"/>
      <c r="C310" s="55">
        <f t="shared" ref="C310:I310" si="93">C121/C94*100-100</f>
        <v>-0.35681287803019757</v>
      </c>
      <c r="D310" s="55">
        <f t="shared" si="93"/>
        <v>-1.2596525096525113</v>
      </c>
      <c r="E310" s="55">
        <f t="shared" si="93"/>
        <v>-17.490573942186842</v>
      </c>
      <c r="F310" s="55">
        <f t="shared" si="93"/>
        <v>1.0098095787651573</v>
      </c>
      <c r="G310" s="55">
        <f t="shared" si="93"/>
        <v>-4.925053533190578</v>
      </c>
      <c r="H310" s="55">
        <f t="shared" si="93"/>
        <v>-10.629067245119302</v>
      </c>
      <c r="I310" s="55">
        <f t="shared" si="93"/>
        <v>-45.317840054682158</v>
      </c>
    </row>
    <row r="311" spans="1:9" ht="11.25" hidden="1" customHeight="1">
      <c r="A311" s="1173" t="s">
        <v>202</v>
      </c>
      <c r="B311" s="1166"/>
      <c r="C311" s="55">
        <f t="shared" ref="C311:I311" si="94">C122/C95*100-100</f>
        <v>-0.53066556679397081</v>
      </c>
      <c r="D311" s="55">
        <f t="shared" si="94"/>
        <v>-1.3780391468445572</v>
      </c>
      <c r="E311" s="55">
        <f t="shared" si="94"/>
        <v>-17.736356648731743</v>
      </c>
      <c r="F311" s="55">
        <f t="shared" si="94"/>
        <v>1.1024586578003408</v>
      </c>
      <c r="G311" s="55">
        <f t="shared" si="94"/>
        <v>-4.785397138628511</v>
      </c>
      <c r="H311" s="55">
        <f t="shared" si="94"/>
        <v>-11.101730688054033</v>
      </c>
      <c r="I311" s="55">
        <f t="shared" si="94"/>
        <v>-44.977890082122549</v>
      </c>
    </row>
    <row r="312" spans="1:9" ht="11.25" hidden="1" customHeight="1">
      <c r="A312" s="1173" t="s">
        <v>203</v>
      </c>
      <c r="B312" s="1166"/>
      <c r="C312" s="55">
        <f t="shared" ref="C312:I312" si="95">C123/C96*100-100</f>
        <v>-0.3822392733222415</v>
      </c>
      <c r="D312" s="55">
        <f t="shared" si="95"/>
        <v>-1.0898745842849706</v>
      </c>
      <c r="E312" s="55">
        <f t="shared" si="95"/>
        <v>-16.873889875666066</v>
      </c>
      <c r="F312" s="55">
        <f t="shared" si="95"/>
        <v>1.7251018289273929</v>
      </c>
      <c r="G312" s="55">
        <f t="shared" si="95"/>
        <v>-3.8392050587172548</v>
      </c>
      <c r="H312" s="55">
        <f t="shared" si="95"/>
        <v>-11.381485773142785</v>
      </c>
      <c r="I312" s="55">
        <f t="shared" si="95"/>
        <v>-45.519287833827896</v>
      </c>
    </row>
    <row r="313" spans="1:9" ht="11.25" hidden="1" customHeight="1">
      <c r="A313" s="1173" t="s">
        <v>204</v>
      </c>
      <c r="B313" s="1166"/>
      <c r="C313" s="55">
        <f t="shared" ref="C313:I313" si="96">C124/C97*100-100</f>
        <v>0.1854830123337905</v>
      </c>
      <c r="D313" s="55">
        <f t="shared" si="96"/>
        <v>0.61448427212876311</v>
      </c>
      <c r="E313" s="55">
        <f t="shared" si="96"/>
        <v>-15.082610829380002</v>
      </c>
      <c r="F313" s="55">
        <f t="shared" si="96"/>
        <v>3.5605511240029131</v>
      </c>
      <c r="G313" s="55">
        <f t="shared" si="96"/>
        <v>-2.8629856850715782</v>
      </c>
      <c r="H313" s="55">
        <f t="shared" si="96"/>
        <v>-9.3563766388557781</v>
      </c>
      <c r="I313" s="55">
        <f t="shared" si="96"/>
        <v>-43.63327674023769</v>
      </c>
    </row>
    <row r="314" spans="1:9" ht="11.25" hidden="1" customHeight="1">
      <c r="A314" s="37"/>
      <c r="B314" s="45"/>
    </row>
    <row r="315" spans="1:9" ht="11.25" customHeight="1">
      <c r="A315" s="37">
        <v>2012</v>
      </c>
      <c r="B315" s="45"/>
    </row>
    <row r="316" spans="1:9" ht="11.25" hidden="1" customHeight="1">
      <c r="A316" s="37"/>
      <c r="B316" s="45" t="s">
        <v>181</v>
      </c>
      <c r="C316" s="55">
        <f>C127/C100*100-100</f>
        <v>3.5047355569043077</v>
      </c>
      <c r="D316" s="55">
        <f t="shared" ref="D316:I316" si="97">D127/D100*100-100</f>
        <v>6.3696612665684853</v>
      </c>
      <c r="E316" s="55">
        <f t="shared" si="97"/>
        <v>0.93632958801497068</v>
      </c>
      <c r="F316" s="55">
        <f t="shared" si="97"/>
        <v>3.3356497567755383</v>
      </c>
      <c r="G316" s="55">
        <f t="shared" si="97"/>
        <v>13.168724279835402</v>
      </c>
      <c r="H316" s="55">
        <f t="shared" si="97"/>
        <v>7.6294277929155356</v>
      </c>
      <c r="I316" s="55">
        <f t="shared" si="97"/>
        <v>-29.670329670329664</v>
      </c>
    </row>
    <row r="317" spans="1:9" ht="10.5" hidden="1" customHeight="1">
      <c r="A317" s="37"/>
      <c r="B317" s="45" t="s">
        <v>182</v>
      </c>
      <c r="C317" s="55">
        <f t="shared" ref="C317:I317" si="98">C128/C101*100-100</f>
        <v>0.1088305813933772</v>
      </c>
      <c r="D317" s="55">
        <f t="shared" si="98"/>
        <v>2.2094564737074762</v>
      </c>
      <c r="E317" s="55">
        <f t="shared" si="98"/>
        <v>5.0239234449760914</v>
      </c>
      <c r="F317" s="55">
        <f t="shared" si="98"/>
        <v>-3.4970857618651223</v>
      </c>
      <c r="G317" s="55">
        <f t="shared" si="98"/>
        <v>-10</v>
      </c>
      <c r="H317" s="55">
        <f t="shared" si="98"/>
        <v>4.5378151260504325</v>
      </c>
      <c r="I317" s="55">
        <f t="shared" si="98"/>
        <v>12.90322580645163</v>
      </c>
    </row>
    <row r="318" spans="1:9" ht="11.25" hidden="1" customHeight="1">
      <c r="A318" s="37"/>
      <c r="B318" s="45" t="s">
        <v>183</v>
      </c>
      <c r="C318" s="55">
        <f t="shared" ref="C318:I318" si="99">C129/C102*100-100</f>
        <v>-2.0840393087089097</v>
      </c>
      <c r="D318" s="55">
        <f t="shared" si="99"/>
        <v>2.8721682847896375</v>
      </c>
      <c r="E318" s="55">
        <f t="shared" si="99"/>
        <v>-5.2252252252252305</v>
      </c>
      <c r="F318" s="55">
        <f t="shared" si="99"/>
        <v>6.3967611336032348</v>
      </c>
      <c r="G318" s="55">
        <f t="shared" si="99"/>
        <v>15.315315315315317</v>
      </c>
      <c r="H318" s="55">
        <f t="shared" si="99"/>
        <v>-8.0779944289693617</v>
      </c>
      <c r="I318" s="55">
        <f t="shared" si="99"/>
        <v>-45.901639344262293</v>
      </c>
    </row>
    <row r="319" spans="1:9" ht="11.25" hidden="1" customHeight="1">
      <c r="A319" s="37"/>
      <c r="B319" s="45" t="s">
        <v>184</v>
      </c>
      <c r="C319" s="55">
        <f t="shared" ref="C319:I319" si="100">C130/C103*100-100</f>
        <v>4.1831722389478614</v>
      </c>
      <c r="D319" s="55">
        <f t="shared" si="100"/>
        <v>5.7213930348258657</v>
      </c>
      <c r="E319" s="55">
        <f t="shared" si="100"/>
        <v>2.4523160762942808</v>
      </c>
      <c r="F319" s="55">
        <f t="shared" si="100"/>
        <v>3.8240917782026855</v>
      </c>
      <c r="G319" s="55">
        <f t="shared" si="100"/>
        <v>13.664596273291934</v>
      </c>
      <c r="H319" s="55">
        <f t="shared" si="100"/>
        <v>7.4681238615664824</v>
      </c>
      <c r="I319" s="55">
        <f t="shared" si="100"/>
        <v>-29.411764705882348</v>
      </c>
    </row>
    <row r="320" spans="1:9" ht="11.25" hidden="1" customHeight="1">
      <c r="A320" s="37"/>
      <c r="B320" s="45" t="s">
        <v>185</v>
      </c>
      <c r="C320" s="55">
        <f t="shared" ref="C320:I320" si="101">C131/C104*100-100</f>
        <v>-8.5825725575691507</v>
      </c>
      <c r="D320" s="55">
        <f t="shared" si="101"/>
        <v>-11.791666666666671</v>
      </c>
      <c r="E320" s="55">
        <f t="shared" si="101"/>
        <v>-22.821576763485467</v>
      </c>
      <c r="F320" s="55">
        <f t="shared" si="101"/>
        <v>-6.4676616915422898</v>
      </c>
      <c r="G320" s="55">
        <f t="shared" si="101"/>
        <v>-15.668202764976954</v>
      </c>
      <c r="H320" s="55">
        <f t="shared" si="101"/>
        <v>-23.643949930458973</v>
      </c>
      <c r="I320" s="55">
        <f t="shared" si="101"/>
        <v>-59.349593495934961</v>
      </c>
    </row>
    <row r="321" spans="1:9" ht="11.25" hidden="1" customHeight="1">
      <c r="A321" s="37"/>
      <c r="B321" s="45" t="s">
        <v>186</v>
      </c>
      <c r="C321" s="55">
        <f t="shared" ref="C321:I321" si="102">C132/C105*100-100</f>
        <v>2.3719966223996352</v>
      </c>
      <c r="D321" s="55">
        <f t="shared" si="102"/>
        <v>4.9327354260089606</v>
      </c>
      <c r="E321" s="55">
        <f t="shared" si="102"/>
        <v>0</v>
      </c>
      <c r="F321" s="55">
        <f t="shared" si="102"/>
        <v>4.7572815533980588</v>
      </c>
      <c r="G321" s="55">
        <f t="shared" si="102"/>
        <v>10.112359550561806</v>
      </c>
      <c r="H321" s="55">
        <f t="shared" si="102"/>
        <v>1.0507880910683127</v>
      </c>
      <c r="I321" s="55">
        <f t="shared" si="102"/>
        <v>-42.857142857142861</v>
      </c>
    </row>
    <row r="322" spans="1:9" ht="11.25" hidden="1" customHeight="1">
      <c r="A322" s="37"/>
      <c r="B322" s="45" t="s">
        <v>187</v>
      </c>
      <c r="C322" s="55">
        <f t="shared" ref="C322:I322" si="103">C133/C106*100-100</f>
        <v>7.6400051734013346</v>
      </c>
      <c r="D322" s="55">
        <f t="shared" si="103"/>
        <v>11.472275334608042</v>
      </c>
      <c r="E322" s="55">
        <f t="shared" si="103"/>
        <v>11.392405063291136</v>
      </c>
      <c r="F322" s="55">
        <f t="shared" si="103"/>
        <v>11.410018552875684</v>
      </c>
      <c r="G322" s="55">
        <f t="shared" si="103"/>
        <v>25</v>
      </c>
      <c r="H322" s="55">
        <f t="shared" si="103"/>
        <v>3.5426731078904936</v>
      </c>
      <c r="I322" s="55">
        <f t="shared" si="103"/>
        <v>-10</v>
      </c>
    </row>
    <row r="323" spans="1:9" ht="11.25" hidden="1" customHeight="1">
      <c r="A323" s="37"/>
      <c r="B323" s="45" t="s">
        <v>188</v>
      </c>
      <c r="C323" s="55">
        <f t="shared" ref="C323:I323" si="104">C134/C107*100-100</f>
        <v>3.3888037629619134</v>
      </c>
      <c r="D323" s="55">
        <f t="shared" si="104"/>
        <v>-4.2534337616304896</v>
      </c>
      <c r="E323" s="55">
        <f t="shared" si="104"/>
        <v>-2.8132992327365827</v>
      </c>
      <c r="F323" s="55">
        <f t="shared" si="104"/>
        <v>-7.0715474209650608</v>
      </c>
      <c r="G323" s="55">
        <f t="shared" si="104"/>
        <v>-7.6530612244898037</v>
      </c>
      <c r="H323" s="55">
        <f t="shared" si="104"/>
        <v>-6.3795853269537588</v>
      </c>
      <c r="I323" s="55">
        <f t="shared" si="104"/>
        <v>-37.037037037037038</v>
      </c>
    </row>
    <row r="324" spans="1:9" ht="11.25" hidden="1" customHeight="1">
      <c r="A324" s="37"/>
      <c r="B324" s="45" t="s">
        <v>189</v>
      </c>
      <c r="C324" s="55">
        <f t="shared" ref="C324:I324" si="105">C135/C108*100-100</f>
        <v>-7.3016040338024197</v>
      </c>
      <c r="D324" s="55">
        <f t="shared" si="105"/>
        <v>-11.106155218554861</v>
      </c>
      <c r="E324" s="55">
        <f t="shared" si="105"/>
        <v>-6.3260340632603373</v>
      </c>
      <c r="F324" s="55">
        <f t="shared" si="105"/>
        <v>-6.2851782363977549</v>
      </c>
      <c r="G324" s="55">
        <f t="shared" si="105"/>
        <v>7.6923076923076934</v>
      </c>
      <c r="H324" s="55">
        <f t="shared" si="105"/>
        <v>-10.567823343848588</v>
      </c>
      <c r="I324" s="55">
        <f t="shared" si="105"/>
        <v>-13.888888888888886</v>
      </c>
    </row>
    <row r="325" spans="1:9" ht="11.25" hidden="1" customHeight="1">
      <c r="A325" s="37"/>
      <c r="B325" s="45" t="s">
        <v>190</v>
      </c>
      <c r="C325" s="55">
        <f t="shared" ref="C325:I325" si="106">C136/C109*100-100</f>
        <v>8.4280196497543756</v>
      </c>
      <c r="D325" s="55">
        <f t="shared" si="106"/>
        <v>8.6438152011922398</v>
      </c>
      <c r="E325" s="55">
        <f t="shared" si="106"/>
        <v>7.3099415204678451</v>
      </c>
      <c r="F325" s="55">
        <f t="shared" si="106"/>
        <v>3.0418250950570354</v>
      </c>
      <c r="G325" s="55">
        <f t="shared" si="106"/>
        <v>20.129870129870127</v>
      </c>
      <c r="H325" s="55">
        <f t="shared" si="106"/>
        <v>11.27272727272728</v>
      </c>
      <c r="I325" s="55">
        <f t="shared" si="106"/>
        <v>-30.985915492957744</v>
      </c>
    </row>
    <row r="326" spans="1:9" ht="11.25" hidden="1" customHeight="1">
      <c r="A326" s="37"/>
      <c r="B326" s="45" t="s">
        <v>191</v>
      </c>
      <c r="C326" s="55">
        <f t="shared" ref="C326:I326" si="107">C137/C110*100-100</f>
        <v>1.9541995038560884</v>
      </c>
      <c r="D326" s="55">
        <f t="shared" si="107"/>
        <v>3.2535020334387639</v>
      </c>
      <c r="E326" s="55">
        <f t="shared" si="107"/>
        <v>6.5162907268170471</v>
      </c>
      <c r="F326" s="55">
        <f t="shared" si="107"/>
        <v>3.0456852791878219</v>
      </c>
      <c r="G326" s="55">
        <f t="shared" si="107"/>
        <v>18.090452261306524</v>
      </c>
      <c r="H326" s="55">
        <f t="shared" si="107"/>
        <v>-1.0619469026548671</v>
      </c>
      <c r="I326" s="55">
        <f t="shared" si="107"/>
        <v>4.2553191489361808</v>
      </c>
    </row>
    <row r="327" spans="1:9" ht="11.25" customHeight="1">
      <c r="A327" s="37"/>
      <c r="B327" s="45" t="s">
        <v>192</v>
      </c>
      <c r="C327" s="55">
        <f t="shared" ref="C327:I327" si="108">C138/C111*100-100</f>
        <v>-14.140867749361576</v>
      </c>
      <c r="D327" s="55">
        <f t="shared" si="108"/>
        <v>-17.640807651434642</v>
      </c>
      <c r="E327" s="55">
        <f t="shared" si="108"/>
        <v>-7.0450097847358109</v>
      </c>
      <c r="F327" s="55">
        <f t="shared" si="108"/>
        <v>-21.502590673575128</v>
      </c>
      <c r="G327" s="55">
        <f t="shared" si="108"/>
        <v>0</v>
      </c>
      <c r="H327" s="55">
        <f t="shared" si="108"/>
        <v>-23.26869806094183</v>
      </c>
      <c r="I327" s="55">
        <f t="shared" si="108"/>
        <v>-23.076923076923066</v>
      </c>
    </row>
    <row r="328" spans="1:9" ht="11.25" hidden="1" customHeight="1">
      <c r="A328" s="37"/>
      <c r="B328" s="45"/>
    </row>
    <row r="329" spans="1:9" ht="11.25" hidden="1" customHeight="1">
      <c r="A329" s="1173" t="s">
        <v>193</v>
      </c>
      <c r="B329" s="1166"/>
      <c r="C329" s="55">
        <f>C140/C113*100-100</f>
        <v>3.5047355569043077</v>
      </c>
      <c r="D329" s="55">
        <f t="shared" ref="D329:I329" si="109">D140/D113*100-100</f>
        <v>6.3696612665684853</v>
      </c>
      <c r="E329" s="55">
        <f t="shared" si="109"/>
        <v>0.93632958801497068</v>
      </c>
      <c r="F329" s="55">
        <f t="shared" si="109"/>
        <v>3.3356497567755383</v>
      </c>
      <c r="G329" s="55">
        <f t="shared" si="109"/>
        <v>13.168724279835402</v>
      </c>
      <c r="H329" s="55">
        <f t="shared" si="109"/>
        <v>7.6294277929155356</v>
      </c>
      <c r="I329" s="55">
        <f t="shared" si="109"/>
        <v>-29.670329670329664</v>
      </c>
    </row>
    <row r="330" spans="1:9" ht="11.25" hidden="1" customHeight="1">
      <c r="A330" s="1173" t="s">
        <v>194</v>
      </c>
      <c r="B330" s="1166"/>
      <c r="C330" s="55">
        <f t="shared" ref="C330:I330" si="110">C141/C114*100-100</f>
        <v>1.9644592530889895</v>
      </c>
      <c r="D330" s="55">
        <f t="shared" si="110"/>
        <v>4.4788110062261524</v>
      </c>
      <c r="E330" s="55">
        <f t="shared" si="110"/>
        <v>2.7310924369747767</v>
      </c>
      <c r="F330" s="55">
        <f t="shared" si="110"/>
        <v>0.22727272727271952</v>
      </c>
      <c r="G330" s="55">
        <f t="shared" si="110"/>
        <v>2.4282560706401739</v>
      </c>
      <c r="H330" s="55">
        <f t="shared" si="110"/>
        <v>6.2452972159518367</v>
      </c>
      <c r="I330" s="55">
        <f t="shared" si="110"/>
        <v>-12.41830065359477</v>
      </c>
    </row>
    <row r="331" spans="1:9" ht="11.25" hidden="1" customHeight="1">
      <c r="A331" s="1173" t="s">
        <v>195</v>
      </c>
      <c r="B331" s="1166"/>
      <c r="C331" s="55">
        <f t="shared" ref="C331:I331" si="111">C142/C115*100-100</f>
        <v>0.61364197023270606</v>
      </c>
      <c r="D331" s="55">
        <f t="shared" si="111"/>
        <v>3.9457790900550265</v>
      </c>
      <c r="E331" s="55">
        <f t="shared" si="111"/>
        <v>-0.19907100199071692</v>
      </c>
      <c r="F331" s="55">
        <f t="shared" si="111"/>
        <v>2.1935483870967829</v>
      </c>
      <c r="G331" s="55">
        <f t="shared" si="111"/>
        <v>6.6666666666666714</v>
      </c>
      <c r="H331" s="55">
        <f t="shared" si="111"/>
        <v>1.2212994626282381</v>
      </c>
      <c r="I331" s="55">
        <f t="shared" si="111"/>
        <v>-27.272727272727266</v>
      </c>
    </row>
    <row r="332" spans="1:9" ht="11.25" hidden="1" customHeight="1">
      <c r="A332" s="1173" t="s">
        <v>196</v>
      </c>
      <c r="B332" s="1166"/>
      <c r="C332" s="55">
        <f t="shared" ref="C332:I332" si="112">C143/C116*100-100</f>
        <v>1.3490353540299651</v>
      </c>
      <c r="D332" s="55">
        <f t="shared" si="112"/>
        <v>4.3230102526160152</v>
      </c>
      <c r="E332" s="55">
        <f t="shared" si="112"/>
        <v>0.32017075773747194</v>
      </c>
      <c r="F332" s="55">
        <f t="shared" si="112"/>
        <v>2.5401341190815003</v>
      </c>
      <c r="G332" s="55">
        <f t="shared" si="112"/>
        <v>8.0143540669856463</v>
      </c>
      <c r="H332" s="55">
        <f t="shared" si="112"/>
        <v>2.5423728813559308</v>
      </c>
      <c r="I332" s="55">
        <f t="shared" si="112"/>
        <v>-27.777777777777786</v>
      </c>
    </row>
    <row r="333" spans="1:9" ht="11.25" hidden="1" customHeight="1">
      <c r="A333" s="1173" t="s">
        <v>197</v>
      </c>
      <c r="B333" s="1166"/>
      <c r="C333" s="55">
        <f t="shared" ref="C333:I333" si="113">C144/C117*100-100</f>
        <v>-0.57048614768775963</v>
      </c>
      <c r="D333" s="55">
        <f t="shared" si="113"/>
        <v>1.0623050333024224</v>
      </c>
      <c r="E333" s="55">
        <f t="shared" si="113"/>
        <v>-4.4142614601018693</v>
      </c>
      <c r="F333" s="55">
        <f t="shared" si="113"/>
        <v>0.76709645829933493</v>
      </c>
      <c r="G333" s="55">
        <f t="shared" si="113"/>
        <v>3.1339031339031322</v>
      </c>
      <c r="H333" s="55">
        <f t="shared" si="113"/>
        <v>-3.1372549019607874</v>
      </c>
      <c r="I333" s="55">
        <f t="shared" si="113"/>
        <v>-35.817805383022773</v>
      </c>
    </row>
    <row r="334" spans="1:9" ht="11.25" hidden="1" customHeight="1">
      <c r="A334" s="1173" t="s">
        <v>198</v>
      </c>
      <c r="B334" s="1166"/>
      <c r="C334" s="55">
        <f t="shared" ref="C334:I334" si="114">C145/C118*100-100</f>
        <v>-0.1396522462375458</v>
      </c>
      <c r="D334" s="55">
        <f t="shared" si="114"/>
        <v>1.6224401499855787</v>
      </c>
      <c r="E334" s="55">
        <f t="shared" si="114"/>
        <v>-3.7928519328956867</v>
      </c>
      <c r="F334" s="55">
        <f t="shared" si="114"/>
        <v>1.3413441386055638</v>
      </c>
      <c r="G334" s="55">
        <f t="shared" si="114"/>
        <v>4.1429731925264122</v>
      </c>
      <c r="H334" s="55">
        <f t="shared" si="114"/>
        <v>-2.5218733916623819</v>
      </c>
      <c r="I334" s="55">
        <f t="shared" si="114"/>
        <v>-36.860670194003532</v>
      </c>
    </row>
    <row r="335" spans="1:9" ht="11.25" hidden="1" customHeight="1">
      <c r="A335" s="1173" t="s">
        <v>199</v>
      </c>
      <c r="B335" s="1166"/>
      <c r="C335" s="55">
        <f t="shared" ref="C335:I335" si="115">C146/C119*100-100</f>
        <v>0.88730192411348696</v>
      </c>
      <c r="D335" s="55">
        <f t="shared" si="115"/>
        <v>2.9135338345864596</v>
      </c>
      <c r="E335" s="55">
        <f t="shared" si="115"/>
        <v>-1.8807778131973265</v>
      </c>
      <c r="F335" s="55">
        <f t="shared" si="115"/>
        <v>2.6593806921675736</v>
      </c>
      <c r="G335" s="55">
        <f t="shared" si="115"/>
        <v>6.8036853295535167</v>
      </c>
      <c r="H335" s="55">
        <f t="shared" si="115"/>
        <v>-1.6862658087419646</v>
      </c>
      <c r="I335" s="55">
        <f t="shared" si="115"/>
        <v>-33.53941267387944</v>
      </c>
    </row>
    <row r="336" spans="1:9" ht="11.25" hidden="1" customHeight="1">
      <c r="A336" s="1173" t="s">
        <v>200</v>
      </c>
      <c r="B336" s="1166"/>
      <c r="C336" s="55">
        <f t="shared" ref="C336:I336" si="116">C147/C120*100-100</f>
        <v>1.1885019940660868</v>
      </c>
      <c r="D336" s="55">
        <f t="shared" si="116"/>
        <v>2.0255805017291664</v>
      </c>
      <c r="E336" s="55">
        <f t="shared" si="116"/>
        <v>-1.9841269841269877</v>
      </c>
      <c r="F336" s="55">
        <f t="shared" si="116"/>
        <v>1.4199427784253373</v>
      </c>
      <c r="G336" s="55">
        <f t="shared" si="116"/>
        <v>5.040448039825776</v>
      </c>
      <c r="H336" s="55">
        <f t="shared" si="116"/>
        <v>-2.2594468250876503</v>
      </c>
      <c r="I336" s="55">
        <f t="shared" si="116"/>
        <v>-33.928571428571431</v>
      </c>
    </row>
    <row r="337" spans="1:9" ht="11.25" hidden="1" customHeight="1">
      <c r="A337" s="1173" t="s">
        <v>201</v>
      </c>
      <c r="B337" s="1166"/>
      <c r="C337" s="55">
        <f t="shared" ref="C337:I337" si="117">C148/C121*100-100</f>
        <v>0.26460084274604867</v>
      </c>
      <c r="D337" s="55">
        <f t="shared" si="117"/>
        <v>0.58653893152158787</v>
      </c>
      <c r="E337" s="55">
        <f t="shared" si="117"/>
        <v>-2.4371667936024437</v>
      </c>
      <c r="F337" s="55">
        <f t="shared" si="117"/>
        <v>0.6379129772446106</v>
      </c>
      <c r="G337" s="55">
        <f t="shared" si="117"/>
        <v>5.2927927927927954</v>
      </c>
      <c r="H337" s="55">
        <f t="shared" si="117"/>
        <v>-3.1726768377253904</v>
      </c>
      <c r="I337" s="55">
        <f t="shared" si="117"/>
        <v>-32.125</v>
      </c>
    </row>
    <row r="338" spans="1:9" ht="11.25" hidden="1" customHeight="1">
      <c r="A338" s="1173" t="s">
        <v>202</v>
      </c>
      <c r="B338" s="1166"/>
      <c r="C338" s="55">
        <f t="shared" ref="C338:I338" si="118">C149/C122*100-100</f>
        <v>1.0199761965072014</v>
      </c>
      <c r="D338" s="55">
        <f t="shared" si="118"/>
        <v>1.3082947668209215</v>
      </c>
      <c r="E338" s="55">
        <f t="shared" si="118"/>
        <v>-1.6584910067741276</v>
      </c>
      <c r="F338" s="55">
        <f t="shared" si="118"/>
        <v>0.85677196019038604</v>
      </c>
      <c r="G338" s="55">
        <f t="shared" si="118"/>
        <v>6.4766839378238359</v>
      </c>
      <c r="H338" s="55">
        <f t="shared" si="118"/>
        <v>-1.9151630262741293</v>
      </c>
      <c r="I338" s="55">
        <f t="shared" si="118"/>
        <v>-32.032146957520098</v>
      </c>
    </row>
    <row r="339" spans="1:9" ht="11.25" hidden="1" customHeight="1">
      <c r="A339" s="1173" t="s">
        <v>203</v>
      </c>
      <c r="B339" s="1166"/>
      <c r="C339" s="55">
        <f t="shared" ref="C339:I339" si="119">C150/C123*100-100</f>
        <v>1.1070679611039509</v>
      </c>
      <c r="D339" s="55">
        <f t="shared" si="119"/>
        <v>1.4826817905610739</v>
      </c>
      <c r="E339" s="55">
        <f t="shared" si="119"/>
        <v>-0.96153846153845279</v>
      </c>
      <c r="F339" s="55">
        <f t="shared" si="119"/>
        <v>1.0599042160634298</v>
      </c>
      <c r="G339" s="55">
        <f t="shared" si="119"/>
        <v>7.5622357914513856</v>
      </c>
      <c r="H339" s="55">
        <f t="shared" si="119"/>
        <v>-1.8451256719453681</v>
      </c>
      <c r="I339" s="55">
        <f t="shared" si="119"/>
        <v>-30.174291938997825</v>
      </c>
    </row>
    <row r="340" spans="1:9" ht="11.25" hidden="1" customHeight="1">
      <c r="A340" s="1173" t="s">
        <v>204</v>
      </c>
      <c r="B340" s="1166"/>
      <c r="C340" s="55">
        <f t="shared" ref="C340:I340" si="120">C151/C124*100-100</f>
        <v>-0.58786021120458543</v>
      </c>
      <c r="D340" s="55">
        <f t="shared" si="120"/>
        <v>-0.47986040424603971</v>
      </c>
      <c r="E340" s="55">
        <f t="shared" si="120"/>
        <v>-1.560392987863608</v>
      </c>
      <c r="F340" s="55">
        <f t="shared" si="120"/>
        <v>-1.3794552202226669</v>
      </c>
      <c r="G340" s="55">
        <f t="shared" si="120"/>
        <v>6.7789473684210577</v>
      </c>
      <c r="H340" s="55">
        <f t="shared" si="120"/>
        <v>-3.8790269559500388</v>
      </c>
      <c r="I340" s="55">
        <f t="shared" si="120"/>
        <v>-29.618473895582326</v>
      </c>
    </row>
    <row r="341" spans="1:9" ht="11.25" customHeight="1">
      <c r="A341" s="37"/>
      <c r="B341" s="45"/>
    </row>
    <row r="342" spans="1:9" ht="11.25" customHeight="1">
      <c r="A342" s="37">
        <v>2013</v>
      </c>
      <c r="B342" s="45"/>
    </row>
    <row r="343" spans="1:9" ht="11.25" customHeight="1">
      <c r="A343" s="37"/>
      <c r="B343" s="45" t="s">
        <v>181</v>
      </c>
      <c r="C343" s="55">
        <f>C154/C127*100-100</f>
        <v>8.2040092731487704</v>
      </c>
      <c r="D343" s="55">
        <f t="shared" ref="D343:I343" si="121">D154/D127*100-100</f>
        <v>1.6960886119764496</v>
      </c>
      <c r="E343" s="55">
        <f t="shared" si="121"/>
        <v>0.92764378478665321</v>
      </c>
      <c r="F343" s="55">
        <f t="shared" si="121"/>
        <v>5.9179556153328861</v>
      </c>
      <c r="G343" s="55">
        <f t="shared" si="121"/>
        <v>0.36363636363635976</v>
      </c>
      <c r="H343" s="55">
        <f t="shared" si="121"/>
        <v>-0.88607594936709688</v>
      </c>
      <c r="I343" s="55">
        <f t="shared" si="121"/>
        <v>20.3125</v>
      </c>
    </row>
    <row r="344" spans="1:9" ht="11.25" customHeight="1">
      <c r="A344" s="37"/>
      <c r="B344" s="45" t="s">
        <v>182</v>
      </c>
      <c r="C344" s="55">
        <f t="shared" ref="C344:I344" si="122">C155/C128*100-100</f>
        <v>-2.6855327750505325</v>
      </c>
      <c r="D344" s="55">
        <f t="shared" si="122"/>
        <v>-7.6956333765672298</v>
      </c>
      <c r="E344" s="55">
        <f t="shared" si="122"/>
        <v>-7.7448747152619575</v>
      </c>
      <c r="F344" s="55">
        <f t="shared" si="122"/>
        <v>-5.5220017256255289</v>
      </c>
      <c r="G344" s="55">
        <f t="shared" si="122"/>
        <v>9.5238095238095326</v>
      </c>
      <c r="H344" s="55">
        <f t="shared" si="122"/>
        <v>-9.0032154340836001</v>
      </c>
      <c r="I344" s="55">
        <f t="shared" si="122"/>
        <v>-35.714285714285708</v>
      </c>
    </row>
    <row r="345" spans="1:9" ht="11.25" customHeight="1">
      <c r="A345" s="37"/>
      <c r="B345" s="45" t="s">
        <v>183</v>
      </c>
      <c r="C345" s="55">
        <f t="shared" ref="C345:I345" si="123">C156/C129*100-100</f>
        <v>-10.069373436738033</v>
      </c>
      <c r="D345" s="55">
        <f t="shared" si="123"/>
        <v>-17.695635076681086</v>
      </c>
      <c r="E345" s="55">
        <f t="shared" si="123"/>
        <v>-20.342205323193923</v>
      </c>
      <c r="F345" s="55">
        <f t="shared" si="123"/>
        <v>-20.776255707762559</v>
      </c>
      <c r="G345" s="55">
        <f t="shared" si="123"/>
        <v>-30.859375</v>
      </c>
      <c r="H345" s="55">
        <f t="shared" si="123"/>
        <v>-16.818181818181827</v>
      </c>
      <c r="I345" s="55">
        <f t="shared" si="123"/>
        <v>15.151515151515156</v>
      </c>
    </row>
    <row r="346" spans="1:9" ht="11.25" customHeight="1">
      <c r="A346" s="37"/>
      <c r="B346" s="45" t="s">
        <v>184</v>
      </c>
      <c r="C346" s="55">
        <f t="shared" ref="C346:I346" si="124">C157/C130*100-100</f>
        <v>7.3498098859315633</v>
      </c>
      <c r="D346" s="55">
        <f t="shared" si="124"/>
        <v>11.623529411764693</v>
      </c>
      <c r="E346" s="55">
        <f t="shared" si="124"/>
        <v>13.829787234042556</v>
      </c>
      <c r="F346" s="55">
        <f t="shared" si="124"/>
        <v>18.600368324125242</v>
      </c>
      <c r="G346" s="55">
        <f t="shared" si="124"/>
        <v>15.846994535519116</v>
      </c>
      <c r="H346" s="55">
        <f t="shared" si="124"/>
        <v>-5.2542372881355845</v>
      </c>
      <c r="I346" s="55">
        <f t="shared" si="124"/>
        <v>-16.666666666666657</v>
      </c>
    </row>
    <row r="347" spans="1:9" ht="11.25" customHeight="1">
      <c r="A347" s="37"/>
      <c r="B347" s="45" t="s">
        <v>185</v>
      </c>
      <c r="C347" s="55">
        <f t="shared" ref="C347:I347" si="125">C158/C131*100-100</f>
        <v>-7.2103292158068371</v>
      </c>
      <c r="D347" s="55">
        <f t="shared" si="125"/>
        <v>-8.6915446386395843</v>
      </c>
      <c r="E347" s="55">
        <f t="shared" si="125"/>
        <v>-7.5268817204301115</v>
      </c>
      <c r="F347" s="55">
        <f t="shared" si="125"/>
        <v>-12.7659574468085</v>
      </c>
      <c r="G347" s="55">
        <f t="shared" si="125"/>
        <v>-5.4644808743169335</v>
      </c>
      <c r="H347" s="55">
        <f t="shared" si="125"/>
        <v>-2.1857923497267819</v>
      </c>
      <c r="I347" s="55">
        <f t="shared" si="125"/>
        <v>-6</v>
      </c>
    </row>
    <row r="348" spans="1:9" ht="11.25" customHeight="1">
      <c r="A348" s="37"/>
      <c r="B348" s="45" t="s">
        <v>186</v>
      </c>
      <c r="C348" s="55">
        <f t="shared" ref="C348:I348" si="126">C159/C132*100-100</f>
        <v>-3.2337282543491312</v>
      </c>
      <c r="D348" s="55">
        <f t="shared" si="126"/>
        <v>-7.3124406457739752</v>
      </c>
      <c r="E348" s="55">
        <f t="shared" si="126"/>
        <v>-5.9585492227979273</v>
      </c>
      <c r="F348" s="55">
        <f t="shared" si="126"/>
        <v>-8.5264133456904574</v>
      </c>
      <c r="G348" s="55">
        <f t="shared" si="126"/>
        <v>-9.6938775510204067</v>
      </c>
      <c r="H348" s="55">
        <f t="shared" si="126"/>
        <v>-9.1854419410745294</v>
      </c>
      <c r="I348" s="55">
        <f t="shared" si="126"/>
        <v>12.5</v>
      </c>
    </row>
    <row r="349" spans="1:9" ht="11.25" customHeight="1">
      <c r="A349" s="37"/>
      <c r="B349" s="45" t="s">
        <v>187</v>
      </c>
      <c r="C349" s="55">
        <f t="shared" ref="C349:I349" si="127">C160/C133*100-100</f>
        <v>1.9808438326066806</v>
      </c>
      <c r="D349" s="55">
        <f t="shared" si="127"/>
        <v>-4.5883361921097787</v>
      </c>
      <c r="E349" s="55">
        <f t="shared" si="127"/>
        <v>-8.8636363636363598</v>
      </c>
      <c r="F349" s="55">
        <f t="shared" si="127"/>
        <v>-3.8301415487094062</v>
      </c>
      <c r="G349" s="55">
        <f t="shared" si="127"/>
        <v>-15.555555555555557</v>
      </c>
      <c r="H349" s="55">
        <f t="shared" si="127"/>
        <v>0.31104199066874116</v>
      </c>
      <c r="I349" s="55">
        <f t="shared" si="127"/>
        <v>4.1666666666666714</v>
      </c>
    </row>
    <row r="350" spans="1:9" ht="11.25" customHeight="1">
      <c r="A350" s="37"/>
      <c r="B350" s="45" t="s">
        <v>188</v>
      </c>
      <c r="C350" s="55">
        <f t="shared" ref="C350:I350" si="128">C161/C134*100-100</f>
        <v>-10.50871992831047</v>
      </c>
      <c r="D350" s="55">
        <f t="shared" si="128"/>
        <v>-8.19065247570569</v>
      </c>
      <c r="E350" s="55">
        <f t="shared" si="128"/>
        <v>-15.26315789473685</v>
      </c>
      <c r="F350" s="55">
        <f t="shared" si="128"/>
        <v>-8.2363473589973069</v>
      </c>
      <c r="G350" s="55">
        <f t="shared" si="128"/>
        <v>-8.2872928176795568</v>
      </c>
      <c r="H350" s="55">
        <f t="shared" si="128"/>
        <v>-5.281090289608187</v>
      </c>
      <c r="I350" s="55">
        <f t="shared" si="128"/>
        <v>-17.64705882352942</v>
      </c>
    </row>
    <row r="351" spans="1:9" ht="11.25" customHeight="1">
      <c r="A351" s="37"/>
      <c r="B351" s="45" t="s">
        <v>189</v>
      </c>
      <c r="C351" s="55">
        <f t="shared" ref="C351:I351" si="129">C162/C135*100-100</f>
        <v>0.4908742869055942</v>
      </c>
      <c r="D351" s="55">
        <f t="shared" si="129"/>
        <v>-4.3652784746613094</v>
      </c>
      <c r="E351" s="55">
        <f t="shared" si="129"/>
        <v>-9.6103896103896176</v>
      </c>
      <c r="F351" s="55">
        <f t="shared" si="129"/>
        <v>0</v>
      </c>
      <c r="G351" s="55">
        <f t="shared" si="129"/>
        <v>-1.098901098901095</v>
      </c>
      <c r="H351" s="55">
        <f t="shared" si="129"/>
        <v>-11.992945326278658</v>
      </c>
      <c r="I351" s="55">
        <f t="shared" si="129"/>
        <v>-19.354838709677423</v>
      </c>
    </row>
    <row r="352" spans="1:9" ht="11.25" customHeight="1">
      <c r="A352" s="37"/>
      <c r="B352" s="45" t="s">
        <v>190</v>
      </c>
      <c r="C352" s="55">
        <f t="shared" ref="C352:I352" si="130">C163/C136*100-100</f>
        <v>-1.7067561258192256</v>
      </c>
      <c r="D352" s="55">
        <f t="shared" si="130"/>
        <v>-1.6460905349794217</v>
      </c>
      <c r="E352" s="55">
        <f t="shared" si="130"/>
        <v>10.081743869209816</v>
      </c>
      <c r="F352" s="55">
        <f t="shared" si="130"/>
        <v>-0.55350553505535061</v>
      </c>
      <c r="G352" s="55">
        <f t="shared" si="130"/>
        <v>5.4054054054053893</v>
      </c>
      <c r="H352" s="55">
        <f t="shared" si="130"/>
        <v>-5.8823529411764781</v>
      </c>
      <c r="I352" s="55">
        <f t="shared" si="130"/>
        <v>42.857142857142861</v>
      </c>
    </row>
    <row r="353" spans="1:9" ht="11.25" customHeight="1">
      <c r="A353" s="37"/>
      <c r="B353" s="45" t="s">
        <v>191</v>
      </c>
      <c r="C353" s="55">
        <f t="shared" ref="C353:I353" si="131">C164/C137*100-100</f>
        <v>-7.0545394355706321</v>
      </c>
      <c r="D353" s="55">
        <f t="shared" si="131"/>
        <v>-10.72210065645514</v>
      </c>
      <c r="E353" s="55">
        <f t="shared" si="131"/>
        <v>-12.705882352941174</v>
      </c>
      <c r="F353" s="55">
        <f t="shared" si="131"/>
        <v>-12.889983579638752</v>
      </c>
      <c r="G353" s="55">
        <f t="shared" si="131"/>
        <v>-17.446808510638306</v>
      </c>
      <c r="H353" s="55">
        <f t="shared" si="131"/>
        <v>-2.6833631484794296</v>
      </c>
      <c r="I353" s="55">
        <f t="shared" si="131"/>
        <v>-2.0408163265306172</v>
      </c>
    </row>
    <row r="354" spans="1:9" ht="11.25" customHeight="1">
      <c r="A354" s="37"/>
      <c r="B354" s="45" t="s">
        <v>192</v>
      </c>
      <c r="C354" s="55">
        <f t="shared" ref="C354:I354" si="132">C165/C138*100-100</f>
        <v>-1.4182734571880644</v>
      </c>
      <c r="D354" s="55">
        <f t="shared" si="132"/>
        <v>-6.3225806451612954</v>
      </c>
      <c r="E354" s="55">
        <f t="shared" si="132"/>
        <v>-21.89473684210526</v>
      </c>
      <c r="F354" s="55">
        <f t="shared" si="132"/>
        <v>-7.2607260726072553</v>
      </c>
      <c r="G354" s="55">
        <f t="shared" si="132"/>
        <v>-24.796747967479675</v>
      </c>
      <c r="H354" s="55">
        <f t="shared" si="132"/>
        <v>7.7617328519855562</v>
      </c>
      <c r="I354" s="55">
        <f t="shared" si="132"/>
        <v>-25</v>
      </c>
    </row>
    <row r="355" spans="1:9" ht="11.25" hidden="1" customHeight="1">
      <c r="A355" s="37"/>
      <c r="B355" s="45"/>
    </row>
    <row r="356" spans="1:9" ht="11.25" hidden="1" customHeight="1">
      <c r="A356" s="1173" t="s">
        <v>193</v>
      </c>
      <c r="B356" s="1166"/>
      <c r="C356" s="55">
        <f>C167/C140*100-100</f>
        <v>8.2040092731487704</v>
      </c>
      <c r="D356" s="55">
        <f t="shared" ref="D356:I356" si="133">D167/D140*100-100</f>
        <v>1.6960886119764496</v>
      </c>
      <c r="E356" s="55">
        <f t="shared" si="133"/>
        <v>0.92764378478665321</v>
      </c>
      <c r="F356" s="55">
        <f t="shared" si="133"/>
        <v>5.9179556153328861</v>
      </c>
      <c r="G356" s="55">
        <f t="shared" si="133"/>
        <v>-100</v>
      </c>
      <c r="H356" s="55">
        <f t="shared" si="133"/>
        <v>-100</v>
      </c>
      <c r="I356" s="55">
        <f t="shared" si="133"/>
        <v>-100</v>
      </c>
    </row>
    <row r="357" spans="1:9" ht="11.25" hidden="1" customHeight="1">
      <c r="A357" s="1173" t="s">
        <v>194</v>
      </c>
      <c r="B357" s="1166"/>
      <c r="C357" s="55">
        <f t="shared" ref="C357:I357" si="134">C168/C141*100-100</f>
        <v>3.354740130558767</v>
      </c>
      <c r="D357" s="55">
        <f t="shared" si="134"/>
        <v>-2.4798154555940073</v>
      </c>
      <c r="E357" s="55">
        <f t="shared" si="134"/>
        <v>-2.9652351738241265</v>
      </c>
      <c r="F357" s="55">
        <f t="shared" si="134"/>
        <v>0.9070294784580426</v>
      </c>
      <c r="G357" s="55">
        <f t="shared" si="134"/>
        <v>4.0948275862068897</v>
      </c>
      <c r="H357" s="55">
        <f t="shared" si="134"/>
        <v>-4.4617563739376749</v>
      </c>
      <c r="I357" s="55">
        <f t="shared" si="134"/>
        <v>-8.9552238805970177</v>
      </c>
    </row>
    <row r="358" spans="1:9" ht="11.25" hidden="1" customHeight="1">
      <c r="A358" s="1173" t="s">
        <v>195</v>
      </c>
      <c r="B358" s="1166"/>
      <c r="C358" s="55">
        <f t="shared" ref="C358:I358" si="135">C169/C142*100-100</f>
        <v>-1.0042396689993467</v>
      </c>
      <c r="D358" s="55">
        <f t="shared" si="135"/>
        <v>-7.4757908327953544</v>
      </c>
      <c r="E358" s="55">
        <f t="shared" si="135"/>
        <v>-9.0425531914893611</v>
      </c>
      <c r="F358" s="55">
        <f t="shared" si="135"/>
        <v>-6.2878787878787818</v>
      </c>
      <c r="G358" s="55">
        <f t="shared" si="135"/>
        <v>-8.3333333333333428</v>
      </c>
      <c r="H358" s="55">
        <f t="shared" si="135"/>
        <v>-8.3976833976833944</v>
      </c>
      <c r="I358" s="55">
        <f t="shared" si="135"/>
        <v>-1</v>
      </c>
    </row>
    <row r="359" spans="1:9" ht="11.25" hidden="1" customHeight="1">
      <c r="A359" s="1173" t="s">
        <v>196</v>
      </c>
      <c r="B359" s="1166"/>
      <c r="C359" s="55">
        <f t="shared" ref="C359:I359" si="136">C170/C143*100-100</f>
        <v>0.76498771993396986</v>
      </c>
      <c r="D359" s="55">
        <f t="shared" si="136"/>
        <v>-3.3637284701114538</v>
      </c>
      <c r="E359" s="55">
        <f t="shared" si="136"/>
        <v>-4.4680851063829863</v>
      </c>
      <c r="F359" s="55">
        <f t="shared" si="136"/>
        <v>-0.931430836305978</v>
      </c>
      <c r="G359" s="55">
        <f t="shared" si="136"/>
        <v>-100</v>
      </c>
      <c r="H359" s="55">
        <f t="shared" si="136"/>
        <v>-100</v>
      </c>
      <c r="I359" s="55">
        <f t="shared" si="136"/>
        <v>-100</v>
      </c>
    </row>
    <row r="360" spans="1:9" ht="11.25" hidden="1" customHeight="1">
      <c r="A360" s="1173" t="s">
        <v>197</v>
      </c>
      <c r="B360" s="1166"/>
      <c r="C360" s="55">
        <f t="shared" ref="C360:I360" si="137">C171/C144*100-100</f>
        <v>-0.65222501431915703</v>
      </c>
      <c r="D360" s="55">
        <f t="shared" si="137"/>
        <v>-4.3046633853341092</v>
      </c>
      <c r="E360" s="55">
        <f t="shared" si="137"/>
        <v>-4.9733570159857976</v>
      </c>
      <c r="F360" s="55">
        <f t="shared" si="137"/>
        <v>-3.0936183997408477</v>
      </c>
      <c r="G360" s="55">
        <f t="shared" si="137"/>
        <v>-3.7753222836095688</v>
      </c>
      <c r="H360" s="55">
        <f t="shared" si="137"/>
        <v>-6.7580193086266007</v>
      </c>
      <c r="I360" s="55">
        <f t="shared" si="137"/>
        <v>-4.8387096774193452</v>
      </c>
    </row>
    <row r="361" spans="1:9" ht="11.25" hidden="1" customHeight="1">
      <c r="A361" s="1173" t="s">
        <v>198</v>
      </c>
      <c r="B361" s="1166"/>
      <c r="C361" s="55">
        <f t="shared" ref="C361:I361" si="138">C172/C145*100-100</f>
        <v>-1.0397116382985416</v>
      </c>
      <c r="D361" s="55">
        <f t="shared" si="138"/>
        <v>-4.7541332576456483</v>
      </c>
      <c r="E361" s="55">
        <f t="shared" si="138"/>
        <v>-5.1175132676269897</v>
      </c>
      <c r="F361" s="55">
        <f t="shared" si="138"/>
        <v>-3.9018337239762957</v>
      </c>
      <c r="G361" s="55">
        <f t="shared" si="138"/>
        <v>-4.6801872074883022</v>
      </c>
      <c r="H361" s="55">
        <f t="shared" si="138"/>
        <v>-7.1277719112988365</v>
      </c>
      <c r="I361" s="55">
        <f t="shared" si="138"/>
        <v>-2.5139664804469248</v>
      </c>
    </row>
    <row r="362" spans="1:9" ht="11.25" hidden="1" customHeight="1">
      <c r="A362" s="1173" t="s">
        <v>199</v>
      </c>
      <c r="B362" s="1166"/>
      <c r="C362" s="55">
        <f t="shared" ref="C362:I362" si="139">C173/C146*100-100</f>
        <v>-0.61429486637092623</v>
      </c>
      <c r="D362" s="55">
        <f t="shared" si="139"/>
        <v>-4.7305936073059343</v>
      </c>
      <c r="E362" s="55">
        <f t="shared" si="139"/>
        <v>-5.6530214424951311</v>
      </c>
      <c r="F362" s="55">
        <f t="shared" si="139"/>
        <v>-3.8916489235864731</v>
      </c>
      <c r="G362" s="55">
        <f t="shared" si="139"/>
        <v>-100</v>
      </c>
      <c r="H362" s="55">
        <f t="shared" si="139"/>
        <v>-100</v>
      </c>
      <c r="I362" s="55">
        <f t="shared" si="139"/>
        <v>-100</v>
      </c>
    </row>
    <row r="363" spans="1:9" ht="11.25" hidden="1" customHeight="1">
      <c r="A363" s="1173" t="s">
        <v>200</v>
      </c>
      <c r="B363" s="1166"/>
      <c r="C363" s="55">
        <f t="shared" ref="C363:I363" si="140">C174/C147*100-100</f>
        <v>-1.8315655125478827</v>
      </c>
      <c r="D363" s="55">
        <f t="shared" si="140"/>
        <v>-5.1328957279672949</v>
      </c>
      <c r="E363" s="55">
        <f t="shared" si="140"/>
        <v>-6.7090803932909182</v>
      </c>
      <c r="F363" s="55">
        <f t="shared" si="140"/>
        <v>-4.3987044196008753</v>
      </c>
      <c r="G363" s="55">
        <f t="shared" si="140"/>
        <v>-6.5165876777251128</v>
      </c>
      <c r="H363" s="55">
        <f t="shared" si="140"/>
        <v>-5.9585492227979273</v>
      </c>
      <c r="I363" s="55">
        <f t="shared" si="140"/>
        <v>-3.1185031185031136</v>
      </c>
    </row>
    <row r="364" spans="1:9" ht="11.25" hidden="1" customHeight="1">
      <c r="A364" s="1173" t="s">
        <v>201</v>
      </c>
      <c r="B364" s="1166"/>
      <c r="C364" s="55">
        <f t="shared" ref="C364:I364" si="141">C175/C148*100-100</f>
        <v>-1.5979070849445804</v>
      </c>
      <c r="D364" s="55">
        <f t="shared" si="141"/>
        <v>-5.0585548374556595</v>
      </c>
      <c r="E364" s="55">
        <f t="shared" si="141"/>
        <v>-6.9997397866250424</v>
      </c>
      <c r="F364" s="55">
        <f t="shared" si="141"/>
        <v>-3.9829706717123941</v>
      </c>
      <c r="G364" s="55">
        <f t="shared" si="141"/>
        <v>-100</v>
      </c>
      <c r="H364" s="55">
        <f t="shared" si="141"/>
        <v>-100</v>
      </c>
      <c r="I364" s="55">
        <f t="shared" si="141"/>
        <v>-100</v>
      </c>
    </row>
    <row r="365" spans="1:9" ht="11.25" hidden="1" customHeight="1">
      <c r="A365" s="1173" t="s">
        <v>202</v>
      </c>
      <c r="B365" s="1166"/>
      <c r="C365" s="55">
        <f t="shared" ref="C365:I365" si="142">C176/C149*100-100</f>
        <v>-1.6087176800941165</v>
      </c>
      <c r="D365" s="55">
        <f t="shared" si="142"/>
        <v>-4.7307388210489307</v>
      </c>
      <c r="E365" s="55">
        <f t="shared" si="142"/>
        <v>-5.5106888361045208</v>
      </c>
      <c r="F365" s="55">
        <f t="shared" si="142"/>
        <v>-3.6639780332932901</v>
      </c>
      <c r="G365" s="55">
        <f t="shared" si="142"/>
        <v>-100</v>
      </c>
      <c r="H365" s="55">
        <f t="shared" si="142"/>
        <v>-100</v>
      </c>
      <c r="I365" s="55">
        <f t="shared" si="142"/>
        <v>-100</v>
      </c>
    </row>
    <row r="366" spans="1:9" ht="11.25" hidden="1" customHeight="1">
      <c r="A366" s="1173" t="s">
        <v>203</v>
      </c>
      <c r="B366" s="1166"/>
      <c r="C366" s="55">
        <f t="shared" ref="C366:I366" si="143">C177/C150*100-100</f>
        <v>-2.1206510238376808</v>
      </c>
      <c r="D366" s="55">
        <f t="shared" si="143"/>
        <v>-5.2772344417388553</v>
      </c>
      <c r="E366" s="55">
        <f t="shared" si="143"/>
        <v>-6.1704422869471358</v>
      </c>
      <c r="F366" s="55">
        <f t="shared" si="143"/>
        <v>-4.53697949036669</v>
      </c>
      <c r="G366" s="55">
        <f t="shared" si="143"/>
        <v>-100</v>
      </c>
      <c r="H366" s="55">
        <f t="shared" si="143"/>
        <v>-100</v>
      </c>
      <c r="I366" s="55">
        <f t="shared" si="143"/>
        <v>-100</v>
      </c>
    </row>
    <row r="367" spans="1:9" ht="11.25" hidden="1" customHeight="1">
      <c r="A367" s="1173" t="s">
        <v>204</v>
      </c>
      <c r="B367" s="1166"/>
      <c r="C367" s="55">
        <f t="shared" ref="C367:I367" si="144">C178/C151*100-100</f>
        <v>-2.0532202798579959</v>
      </c>
      <c r="D367" s="55">
        <f t="shared" si="144"/>
        <v>-5.3660140268848551</v>
      </c>
      <c r="E367" s="55">
        <f t="shared" si="144"/>
        <v>-7.6320939334638069</v>
      </c>
      <c r="F367" s="55">
        <f t="shared" si="144"/>
        <v>-4.7713717693837054</v>
      </c>
      <c r="G367" s="55">
        <f t="shared" si="144"/>
        <v>-100</v>
      </c>
      <c r="H367" s="55">
        <f t="shared" si="144"/>
        <v>-100</v>
      </c>
      <c r="I367" s="55">
        <f t="shared" si="144"/>
        <v>-100</v>
      </c>
    </row>
    <row r="368" spans="1:9" ht="11.25" hidden="1" customHeight="1">
      <c r="A368" s="37"/>
      <c r="B368" s="45"/>
    </row>
    <row r="369" spans="1:9" ht="11.25" hidden="1" customHeight="1">
      <c r="A369" s="37">
        <v>2014</v>
      </c>
      <c r="B369" s="45"/>
    </row>
    <row r="370" spans="1:9" ht="11.25" hidden="1" customHeight="1">
      <c r="A370" s="37"/>
      <c r="B370" s="45" t="s">
        <v>181</v>
      </c>
      <c r="C370" s="55">
        <f>C181/C154*100-100</f>
        <v>-100</v>
      </c>
      <c r="D370" s="55">
        <f t="shared" ref="D370:I370" si="145">D181/D154*100-100</f>
        <v>-100</v>
      </c>
      <c r="E370" s="55">
        <f t="shared" si="145"/>
        <v>-100</v>
      </c>
      <c r="F370" s="55">
        <f t="shared" si="145"/>
        <v>-100</v>
      </c>
      <c r="G370" s="55">
        <f t="shared" si="145"/>
        <v>-100</v>
      </c>
      <c r="H370" s="55">
        <f t="shared" si="145"/>
        <v>-100</v>
      </c>
      <c r="I370" s="55">
        <f t="shared" si="145"/>
        <v>-100</v>
      </c>
    </row>
    <row r="371" spans="1:9" ht="11.25" hidden="1" customHeight="1">
      <c r="A371" s="37"/>
      <c r="B371" s="45" t="s">
        <v>182</v>
      </c>
      <c r="C371" s="55">
        <f t="shared" ref="C371:I371" si="146">C182/C155*100-100</f>
        <v>-100</v>
      </c>
      <c r="D371" s="55">
        <f t="shared" si="146"/>
        <v>-100</v>
      </c>
      <c r="E371" s="55">
        <f t="shared" si="146"/>
        <v>-100</v>
      </c>
      <c r="F371" s="55">
        <f t="shared" si="146"/>
        <v>-100</v>
      </c>
      <c r="G371" s="55">
        <f t="shared" si="146"/>
        <v>-100</v>
      </c>
      <c r="H371" s="55">
        <f t="shared" si="146"/>
        <v>-100</v>
      </c>
      <c r="I371" s="55">
        <f t="shared" si="146"/>
        <v>-100</v>
      </c>
    </row>
    <row r="372" spans="1:9" ht="11.25" hidden="1" customHeight="1">
      <c r="A372" s="37"/>
      <c r="B372" s="45" t="s">
        <v>183</v>
      </c>
      <c r="C372" s="55">
        <f t="shared" ref="C372:I372" si="147">C183/C156*100-100</f>
        <v>-100</v>
      </c>
      <c r="D372" s="55">
        <f t="shared" si="147"/>
        <v>-100</v>
      </c>
      <c r="E372" s="55">
        <f t="shared" si="147"/>
        <v>-100</v>
      </c>
      <c r="F372" s="55">
        <f t="shared" si="147"/>
        <v>-100</v>
      </c>
      <c r="G372" s="55">
        <f t="shared" si="147"/>
        <v>-100</v>
      </c>
      <c r="H372" s="55">
        <f t="shared" si="147"/>
        <v>-100</v>
      </c>
      <c r="I372" s="55">
        <f t="shared" si="147"/>
        <v>-100</v>
      </c>
    </row>
    <row r="373" spans="1:9" ht="11.25" hidden="1" customHeight="1">
      <c r="A373" s="37"/>
      <c r="B373" s="45" t="s">
        <v>184</v>
      </c>
      <c r="C373" s="55">
        <f t="shared" ref="C373:I373" si="148">C184/C157*100-100</f>
        <v>-100</v>
      </c>
      <c r="D373" s="55">
        <f t="shared" si="148"/>
        <v>-100</v>
      </c>
      <c r="E373" s="55">
        <f t="shared" si="148"/>
        <v>-100</v>
      </c>
      <c r="F373" s="55">
        <f t="shared" si="148"/>
        <v>-100</v>
      </c>
      <c r="G373" s="55">
        <f t="shared" si="148"/>
        <v>-100</v>
      </c>
      <c r="H373" s="55">
        <f t="shared" si="148"/>
        <v>-100</v>
      </c>
      <c r="I373" s="55">
        <f t="shared" si="148"/>
        <v>-100</v>
      </c>
    </row>
    <row r="374" spans="1:9" ht="11.25" hidden="1" customHeight="1">
      <c r="A374" s="37"/>
      <c r="B374" s="45" t="s">
        <v>185</v>
      </c>
      <c r="C374" s="55">
        <f t="shared" ref="C374:I374" si="149">C185/C158*100-100</f>
        <v>-100</v>
      </c>
      <c r="D374" s="55">
        <f t="shared" si="149"/>
        <v>-100</v>
      </c>
      <c r="E374" s="55">
        <f t="shared" si="149"/>
        <v>-100</v>
      </c>
      <c r="F374" s="55">
        <f t="shared" si="149"/>
        <v>-100</v>
      </c>
      <c r="G374" s="55">
        <f t="shared" si="149"/>
        <v>-100</v>
      </c>
      <c r="H374" s="55">
        <f t="shared" si="149"/>
        <v>-100</v>
      </c>
      <c r="I374" s="55">
        <f t="shared" si="149"/>
        <v>-100</v>
      </c>
    </row>
    <row r="375" spans="1:9" ht="11.25" hidden="1" customHeight="1">
      <c r="A375" s="37"/>
      <c r="B375" s="45" t="s">
        <v>186</v>
      </c>
      <c r="C375" s="55">
        <f t="shared" ref="C375:I375" si="150">C186/C159*100-100</f>
        <v>-100</v>
      </c>
      <c r="D375" s="55">
        <f t="shared" si="150"/>
        <v>-100</v>
      </c>
      <c r="E375" s="55">
        <f t="shared" si="150"/>
        <v>-100</v>
      </c>
      <c r="F375" s="55">
        <f t="shared" si="150"/>
        <v>-100</v>
      </c>
      <c r="G375" s="55">
        <f t="shared" si="150"/>
        <v>-100</v>
      </c>
      <c r="H375" s="55">
        <f t="shared" si="150"/>
        <v>-100</v>
      </c>
      <c r="I375" s="55">
        <f t="shared" si="150"/>
        <v>-100</v>
      </c>
    </row>
    <row r="376" spans="1:9" ht="11.25" hidden="1" customHeight="1">
      <c r="A376" s="37"/>
      <c r="B376" s="45" t="s">
        <v>187</v>
      </c>
      <c r="C376" s="55">
        <f t="shared" ref="C376:I376" si="151">C187/C160*100-100</f>
        <v>-100</v>
      </c>
      <c r="D376" s="55">
        <f t="shared" si="151"/>
        <v>-100</v>
      </c>
      <c r="E376" s="55">
        <f t="shared" si="151"/>
        <v>-100</v>
      </c>
      <c r="F376" s="55">
        <f t="shared" si="151"/>
        <v>-100</v>
      </c>
      <c r="G376" s="55">
        <f t="shared" si="151"/>
        <v>-100</v>
      </c>
      <c r="H376" s="55">
        <f t="shared" si="151"/>
        <v>-100</v>
      </c>
      <c r="I376" s="55">
        <f t="shared" si="151"/>
        <v>-100</v>
      </c>
    </row>
    <row r="377" spans="1:9" ht="11.25" hidden="1" customHeight="1">
      <c r="A377" s="37"/>
      <c r="B377" s="45" t="s">
        <v>188</v>
      </c>
      <c r="C377" s="55">
        <f t="shared" ref="C377:I377" si="152">C188/C161*100-100</f>
        <v>-100</v>
      </c>
      <c r="D377" s="55">
        <f t="shared" si="152"/>
        <v>-100</v>
      </c>
      <c r="E377" s="55">
        <f t="shared" si="152"/>
        <v>-100</v>
      </c>
      <c r="F377" s="55">
        <f t="shared" si="152"/>
        <v>-100</v>
      </c>
      <c r="G377" s="55">
        <f t="shared" si="152"/>
        <v>-100</v>
      </c>
      <c r="H377" s="55">
        <f t="shared" si="152"/>
        <v>-100</v>
      </c>
      <c r="I377" s="55">
        <f t="shared" si="152"/>
        <v>-100</v>
      </c>
    </row>
    <row r="378" spans="1:9" ht="11.25" hidden="1" customHeight="1">
      <c r="A378" s="37"/>
      <c r="B378" s="45" t="s">
        <v>189</v>
      </c>
      <c r="C378" s="55">
        <f t="shared" ref="C378:I378" si="153">C189/C162*100-100</f>
        <v>-100</v>
      </c>
      <c r="D378" s="55">
        <f t="shared" si="153"/>
        <v>-100</v>
      </c>
      <c r="E378" s="55">
        <f t="shared" si="153"/>
        <v>-100</v>
      </c>
      <c r="F378" s="55">
        <f t="shared" si="153"/>
        <v>-100</v>
      </c>
      <c r="G378" s="55">
        <f t="shared" si="153"/>
        <v>-100</v>
      </c>
      <c r="H378" s="55">
        <f t="shared" si="153"/>
        <v>-100</v>
      </c>
      <c r="I378" s="55">
        <f t="shared" si="153"/>
        <v>-100</v>
      </c>
    </row>
    <row r="379" spans="1:9" ht="11.25" hidden="1" customHeight="1">
      <c r="A379" s="37"/>
      <c r="B379" s="45" t="s">
        <v>190</v>
      </c>
      <c r="C379" s="55">
        <f t="shared" ref="C379:I379" si="154">C190/C163*100-100</f>
        <v>-100</v>
      </c>
      <c r="D379" s="55">
        <f t="shared" si="154"/>
        <v>-100</v>
      </c>
      <c r="E379" s="55">
        <f t="shared" si="154"/>
        <v>-100</v>
      </c>
      <c r="F379" s="55">
        <f t="shared" si="154"/>
        <v>-100</v>
      </c>
      <c r="G379" s="55">
        <f t="shared" si="154"/>
        <v>-100</v>
      </c>
      <c r="H379" s="55">
        <f t="shared" si="154"/>
        <v>-100</v>
      </c>
      <c r="I379" s="55">
        <f t="shared" si="154"/>
        <v>-100</v>
      </c>
    </row>
    <row r="380" spans="1:9" ht="11.25" hidden="1" customHeight="1">
      <c r="A380" s="37"/>
      <c r="B380" s="45" t="s">
        <v>191</v>
      </c>
      <c r="C380" s="55">
        <f t="shared" ref="C380:I380" si="155">C191/C164*100-100</f>
        <v>-100</v>
      </c>
      <c r="D380" s="55">
        <f t="shared" si="155"/>
        <v>-100</v>
      </c>
      <c r="E380" s="55">
        <f t="shared" si="155"/>
        <v>-100</v>
      </c>
      <c r="F380" s="55">
        <f t="shared" si="155"/>
        <v>-100</v>
      </c>
      <c r="G380" s="55">
        <f t="shared" si="155"/>
        <v>-100</v>
      </c>
      <c r="H380" s="55">
        <f t="shared" si="155"/>
        <v>-100</v>
      </c>
      <c r="I380" s="55">
        <f t="shared" si="155"/>
        <v>-100</v>
      </c>
    </row>
    <row r="381" spans="1:9" ht="11.25" hidden="1" customHeight="1">
      <c r="A381" s="37"/>
      <c r="B381" s="45" t="s">
        <v>192</v>
      </c>
      <c r="C381" s="55">
        <f t="shared" ref="C381:I381" si="156">C192/C165*100-100</f>
        <v>-100</v>
      </c>
      <c r="D381" s="55">
        <f t="shared" si="156"/>
        <v>-100</v>
      </c>
      <c r="E381" s="55">
        <f t="shared" si="156"/>
        <v>-100</v>
      </c>
      <c r="F381" s="55">
        <f t="shared" si="156"/>
        <v>-100</v>
      </c>
      <c r="G381" s="55">
        <f t="shared" si="156"/>
        <v>-100</v>
      </c>
      <c r="H381" s="55">
        <f t="shared" si="156"/>
        <v>-100</v>
      </c>
      <c r="I381" s="55">
        <f t="shared" si="156"/>
        <v>-100</v>
      </c>
    </row>
    <row r="382" spans="1:9" ht="11.25" hidden="1" customHeight="1">
      <c r="A382" s="37"/>
      <c r="B382" s="45"/>
    </row>
    <row r="383" spans="1:9" ht="11.25" hidden="1" customHeight="1">
      <c r="A383" s="1173" t="s">
        <v>193</v>
      </c>
      <c r="B383" s="1166"/>
      <c r="C383" s="55">
        <f>C194/C167*100-100</f>
        <v>-100</v>
      </c>
      <c r="D383" s="55">
        <f t="shared" ref="D383:I383" si="157">D194/D167*100-100</f>
        <v>-100</v>
      </c>
      <c r="E383" s="55">
        <f t="shared" si="157"/>
        <v>-100</v>
      </c>
      <c r="F383" s="55">
        <f t="shared" si="157"/>
        <v>-100</v>
      </c>
      <c r="G383" s="55" t="e">
        <f t="shared" si="157"/>
        <v>#DIV/0!</v>
      </c>
      <c r="H383" s="55" t="e">
        <f t="shared" si="157"/>
        <v>#DIV/0!</v>
      </c>
      <c r="I383" s="55" t="e">
        <f t="shared" si="157"/>
        <v>#DIV/0!</v>
      </c>
    </row>
    <row r="384" spans="1:9" ht="11.25" hidden="1" customHeight="1">
      <c r="A384" s="1173" t="s">
        <v>194</v>
      </c>
      <c r="B384" s="1166"/>
      <c r="C384" s="55">
        <f t="shared" ref="C384:I384" si="158">C195/C168*100-100</f>
        <v>-100</v>
      </c>
      <c r="D384" s="55">
        <f t="shared" si="158"/>
        <v>-100</v>
      </c>
      <c r="E384" s="55">
        <f t="shared" si="158"/>
        <v>-100</v>
      </c>
      <c r="F384" s="55">
        <f t="shared" si="158"/>
        <v>-100</v>
      </c>
      <c r="G384" s="55">
        <f t="shared" si="158"/>
        <v>-100</v>
      </c>
      <c r="H384" s="55">
        <f t="shared" si="158"/>
        <v>-100</v>
      </c>
      <c r="I384" s="55">
        <f t="shared" si="158"/>
        <v>-100</v>
      </c>
    </row>
    <row r="385" spans="1:9" ht="11.25" hidden="1" customHeight="1">
      <c r="A385" s="1173" t="s">
        <v>195</v>
      </c>
      <c r="B385" s="1166"/>
      <c r="C385" s="55">
        <f t="shared" ref="C385:I385" si="159">C196/C169*100-100</f>
        <v>-100</v>
      </c>
      <c r="D385" s="55">
        <f t="shared" si="159"/>
        <v>-100</v>
      </c>
      <c r="E385" s="55">
        <f t="shared" si="159"/>
        <v>-100</v>
      </c>
      <c r="F385" s="55">
        <f t="shared" si="159"/>
        <v>-100</v>
      </c>
      <c r="G385" s="55">
        <f t="shared" si="159"/>
        <v>-100</v>
      </c>
      <c r="H385" s="55">
        <f t="shared" si="159"/>
        <v>-100</v>
      </c>
      <c r="I385" s="55">
        <f t="shared" si="159"/>
        <v>-100</v>
      </c>
    </row>
    <row r="386" spans="1:9" ht="11.25" hidden="1" customHeight="1">
      <c r="A386" s="1173" t="s">
        <v>196</v>
      </c>
      <c r="B386" s="1166"/>
      <c r="C386" s="55">
        <f t="shared" ref="C386:I386" si="160">C197/C170*100-100</f>
        <v>-100</v>
      </c>
      <c r="D386" s="55">
        <f t="shared" si="160"/>
        <v>-100</v>
      </c>
      <c r="E386" s="55">
        <f t="shared" si="160"/>
        <v>-100</v>
      </c>
      <c r="F386" s="55">
        <f t="shared" si="160"/>
        <v>-100</v>
      </c>
      <c r="G386" s="55" t="e">
        <f t="shared" si="160"/>
        <v>#DIV/0!</v>
      </c>
      <c r="H386" s="55" t="e">
        <f t="shared" si="160"/>
        <v>#DIV/0!</v>
      </c>
      <c r="I386" s="55" t="e">
        <f t="shared" si="160"/>
        <v>#DIV/0!</v>
      </c>
    </row>
    <row r="387" spans="1:9" ht="11.25" hidden="1" customHeight="1">
      <c r="A387" s="1173" t="s">
        <v>197</v>
      </c>
      <c r="B387" s="1166"/>
      <c r="C387" s="55">
        <f t="shared" ref="C387:I387" si="161">C198/C171*100-100</f>
        <v>-100</v>
      </c>
      <c r="D387" s="55">
        <f t="shared" si="161"/>
        <v>-100</v>
      </c>
      <c r="E387" s="55">
        <f t="shared" si="161"/>
        <v>-100</v>
      </c>
      <c r="F387" s="55">
        <f t="shared" si="161"/>
        <v>-100</v>
      </c>
      <c r="G387" s="55">
        <f t="shared" si="161"/>
        <v>-100</v>
      </c>
      <c r="H387" s="55">
        <f t="shared" si="161"/>
        <v>-100</v>
      </c>
      <c r="I387" s="55">
        <f t="shared" si="161"/>
        <v>-100</v>
      </c>
    </row>
    <row r="388" spans="1:9" ht="11.25" hidden="1" customHeight="1">
      <c r="A388" s="1173" t="s">
        <v>198</v>
      </c>
      <c r="B388" s="1166"/>
      <c r="C388" s="55">
        <f t="shared" ref="C388:I388" si="162">C199/C172*100-100</f>
        <v>-100</v>
      </c>
      <c r="D388" s="55">
        <f t="shared" si="162"/>
        <v>-100</v>
      </c>
      <c r="E388" s="55">
        <f t="shared" si="162"/>
        <v>-100</v>
      </c>
      <c r="F388" s="55">
        <f t="shared" si="162"/>
        <v>-100</v>
      </c>
      <c r="G388" s="55">
        <f t="shared" si="162"/>
        <v>-100</v>
      </c>
      <c r="H388" s="55">
        <f t="shared" si="162"/>
        <v>-100</v>
      </c>
      <c r="I388" s="55">
        <f t="shared" si="162"/>
        <v>-100</v>
      </c>
    </row>
    <row r="389" spans="1:9" ht="11.25" hidden="1" customHeight="1">
      <c r="A389" s="1173" t="s">
        <v>199</v>
      </c>
      <c r="B389" s="1166"/>
      <c r="C389" s="55">
        <f t="shared" ref="C389:I389" si="163">C200/C173*100-100</f>
        <v>-100</v>
      </c>
      <c r="D389" s="55">
        <f t="shared" si="163"/>
        <v>-100</v>
      </c>
      <c r="E389" s="55">
        <f t="shared" si="163"/>
        <v>-100</v>
      </c>
      <c r="F389" s="55">
        <f t="shared" si="163"/>
        <v>-100</v>
      </c>
      <c r="G389" s="55" t="e">
        <f t="shared" si="163"/>
        <v>#DIV/0!</v>
      </c>
      <c r="H389" s="55" t="e">
        <f t="shared" si="163"/>
        <v>#DIV/0!</v>
      </c>
      <c r="I389" s="55" t="e">
        <f t="shared" si="163"/>
        <v>#DIV/0!</v>
      </c>
    </row>
    <row r="390" spans="1:9" ht="11.25" hidden="1" customHeight="1">
      <c r="A390" s="1173" t="s">
        <v>200</v>
      </c>
      <c r="B390" s="1166"/>
      <c r="C390" s="55">
        <f t="shared" ref="C390:I390" si="164">C201/C174*100-100</f>
        <v>-100</v>
      </c>
      <c r="D390" s="55">
        <f t="shared" si="164"/>
        <v>-100</v>
      </c>
      <c r="E390" s="55">
        <f t="shared" si="164"/>
        <v>-100</v>
      </c>
      <c r="F390" s="55">
        <f t="shared" si="164"/>
        <v>-100</v>
      </c>
      <c r="G390" s="55">
        <f t="shared" si="164"/>
        <v>-100</v>
      </c>
      <c r="H390" s="55">
        <f t="shared" si="164"/>
        <v>-100</v>
      </c>
      <c r="I390" s="55">
        <f t="shared" si="164"/>
        <v>-100</v>
      </c>
    </row>
    <row r="391" spans="1:9" ht="11.25" hidden="1" customHeight="1">
      <c r="A391" s="1173" t="s">
        <v>201</v>
      </c>
      <c r="B391" s="1166"/>
      <c r="C391" s="55">
        <f t="shared" ref="C391:I391" si="165">C202/C175*100-100</f>
        <v>-100</v>
      </c>
      <c r="D391" s="55">
        <f t="shared" si="165"/>
        <v>-100</v>
      </c>
      <c r="E391" s="55">
        <f t="shared" si="165"/>
        <v>-100</v>
      </c>
      <c r="F391" s="55">
        <f t="shared" si="165"/>
        <v>-100</v>
      </c>
      <c r="G391" s="55" t="e">
        <f t="shared" si="165"/>
        <v>#DIV/0!</v>
      </c>
      <c r="H391" s="55" t="e">
        <f t="shared" si="165"/>
        <v>#DIV/0!</v>
      </c>
      <c r="I391" s="55" t="e">
        <f t="shared" si="165"/>
        <v>#DIV/0!</v>
      </c>
    </row>
    <row r="392" spans="1:9" ht="11.25" hidden="1" customHeight="1">
      <c r="A392" s="1173" t="s">
        <v>202</v>
      </c>
      <c r="B392" s="1166"/>
      <c r="C392" s="55">
        <f t="shared" ref="C392:I392" si="166">C203/C176*100-100</f>
        <v>-100</v>
      </c>
      <c r="D392" s="55">
        <f t="shared" si="166"/>
        <v>-100</v>
      </c>
      <c r="E392" s="55">
        <f t="shared" si="166"/>
        <v>-100</v>
      </c>
      <c r="F392" s="55">
        <f t="shared" si="166"/>
        <v>-100</v>
      </c>
      <c r="G392" s="55" t="e">
        <f t="shared" si="166"/>
        <v>#DIV/0!</v>
      </c>
      <c r="H392" s="55" t="e">
        <f t="shared" si="166"/>
        <v>#DIV/0!</v>
      </c>
      <c r="I392" s="55" t="e">
        <f t="shared" si="166"/>
        <v>#DIV/0!</v>
      </c>
    </row>
    <row r="393" spans="1:9" ht="11.25" hidden="1" customHeight="1">
      <c r="A393" s="1173" t="s">
        <v>203</v>
      </c>
      <c r="B393" s="1166"/>
      <c r="C393" s="55">
        <f t="shared" ref="C393:I393" si="167">C204/C177*100-100</f>
        <v>-100</v>
      </c>
      <c r="D393" s="55">
        <f t="shared" si="167"/>
        <v>-100</v>
      </c>
      <c r="E393" s="55">
        <f t="shared" si="167"/>
        <v>-100</v>
      </c>
      <c r="F393" s="55">
        <f t="shared" si="167"/>
        <v>-100</v>
      </c>
      <c r="G393" s="55" t="e">
        <f t="shared" si="167"/>
        <v>#DIV/0!</v>
      </c>
      <c r="H393" s="55" t="e">
        <f t="shared" si="167"/>
        <v>#DIV/0!</v>
      </c>
      <c r="I393" s="55" t="e">
        <f t="shared" si="167"/>
        <v>#DIV/0!</v>
      </c>
    </row>
    <row r="394" spans="1:9" ht="11.25" hidden="1" customHeight="1">
      <c r="A394" s="1173" t="s">
        <v>204</v>
      </c>
      <c r="B394" s="1166"/>
      <c r="C394" s="55">
        <f t="shared" ref="C394:I394" si="168">C205/C178*100-100</f>
        <v>-100</v>
      </c>
      <c r="D394" s="55">
        <f t="shared" si="168"/>
        <v>-100</v>
      </c>
      <c r="E394" s="55">
        <f t="shared" si="168"/>
        <v>-100</v>
      </c>
      <c r="F394" s="55">
        <f t="shared" si="168"/>
        <v>-100</v>
      </c>
      <c r="G394" s="55" t="e">
        <f t="shared" si="168"/>
        <v>#DIV/0!</v>
      </c>
      <c r="H394" s="55" t="e">
        <f t="shared" si="168"/>
        <v>#DIV/0!</v>
      </c>
      <c r="I394" s="55" t="e">
        <f t="shared" si="168"/>
        <v>#DIV/0!</v>
      </c>
    </row>
    <row r="395" spans="1:9" ht="11.25" customHeight="1">
      <c r="C395" s="163"/>
      <c r="D395" s="163"/>
      <c r="E395" s="163"/>
      <c r="F395" s="163"/>
      <c r="G395" s="163"/>
      <c r="H395" s="163"/>
      <c r="I395" s="163"/>
    </row>
    <row r="396" spans="1:9" ht="11.25" customHeight="1">
      <c r="A396" s="209" t="s">
        <v>800</v>
      </c>
      <c r="B396" s="209"/>
      <c r="C396" s="350"/>
      <c r="D396" s="350"/>
      <c r="E396" s="350"/>
      <c r="F396" s="350"/>
      <c r="G396" s="351"/>
      <c r="H396" s="350"/>
      <c r="I396" s="209"/>
    </row>
    <row r="397" spans="1:9" ht="11.25" customHeight="1">
      <c r="A397" s="209" t="s">
        <v>801</v>
      </c>
      <c r="B397" s="209"/>
      <c r="C397" s="209"/>
      <c r="D397" s="209"/>
      <c r="E397" s="209"/>
      <c r="F397" s="209"/>
      <c r="G397" s="209"/>
      <c r="H397" s="209"/>
      <c r="I397" s="209"/>
    </row>
    <row r="398" spans="1:9" ht="11.25" customHeight="1">
      <c r="A398" s="1440" t="s">
        <v>802</v>
      </c>
      <c r="B398" s="1440"/>
      <c r="C398" s="1440"/>
      <c r="D398" s="1440"/>
      <c r="E398" s="1440"/>
      <c r="F398" s="1440"/>
      <c r="G398" s="1440"/>
      <c r="H398" s="1440"/>
      <c r="I398" s="1440"/>
    </row>
    <row r="399" spans="1:9" ht="11.25" customHeight="1">
      <c r="A399" s="1440"/>
      <c r="B399" s="1440"/>
      <c r="C399" s="1440"/>
      <c r="D399" s="1440"/>
      <c r="E399" s="1440"/>
      <c r="F399" s="1440"/>
      <c r="G399" s="1440"/>
      <c r="H399" s="1440"/>
      <c r="I399" s="1440"/>
    </row>
    <row r="400" spans="1:9" ht="11.25" customHeight="1">
      <c r="A400" s="408" t="s">
        <v>803</v>
      </c>
      <c r="B400" s="209"/>
      <c r="C400" s="209"/>
      <c r="D400" s="209"/>
      <c r="E400" s="209"/>
      <c r="F400" s="209"/>
      <c r="G400" s="351"/>
      <c r="H400" s="209"/>
      <c r="I400" s="209"/>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4" type="noConversion"/>
  <printOptions horizontalCentered="1"/>
  <pageMargins left="0.59055118110236227" right="0.59055118110236227" top="0.59055118110236227" bottom="0.59055118110236227" header="0.31496062992125984" footer="0.31496062992125984"/>
  <pageSetup paperSize="9" scale="90"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51" t="s">
        <v>708</v>
      </c>
      <c r="B1" s="1452"/>
      <c r="C1" s="1452"/>
      <c r="D1" s="1452"/>
      <c r="E1" s="1452"/>
      <c r="F1" s="1452"/>
      <c r="G1" s="1452"/>
      <c r="H1" s="1452"/>
      <c r="I1" s="1452"/>
      <c r="J1" s="1452"/>
      <c r="K1" s="1452"/>
      <c r="L1" s="1452"/>
      <c r="M1" s="1452"/>
      <c r="N1" s="1452"/>
      <c r="O1" s="1452"/>
      <c r="P1" s="1452"/>
    </row>
    <row r="2" spans="1:16" ht="11.25" customHeight="1">
      <c r="A2" s="174"/>
      <c r="B2" s="308"/>
      <c r="C2" s="261"/>
      <c r="D2" s="261"/>
      <c r="E2" s="261"/>
      <c r="F2" s="261"/>
      <c r="G2" s="261"/>
      <c r="H2" s="261"/>
      <c r="I2" s="261"/>
      <c r="J2" s="261"/>
      <c r="K2" s="261"/>
      <c r="L2" s="261"/>
      <c r="M2" s="261"/>
      <c r="N2" s="261"/>
      <c r="O2" s="261"/>
      <c r="P2" s="261"/>
    </row>
    <row r="3" spans="1:16" ht="14.1" customHeight="1">
      <c r="A3" s="1442" t="s">
        <v>821</v>
      </c>
      <c r="B3" s="1209"/>
      <c r="C3" s="1209"/>
      <c r="D3" s="1209"/>
      <c r="E3" s="1209"/>
      <c r="F3" s="1209"/>
      <c r="G3" s="1209"/>
      <c r="H3" s="1209"/>
      <c r="I3" s="1209"/>
      <c r="J3" s="1209"/>
      <c r="K3" s="1209"/>
      <c r="L3" s="1209"/>
      <c r="M3" s="1209"/>
      <c r="N3" s="1209"/>
      <c r="O3" s="1209"/>
      <c r="P3" s="1209"/>
    </row>
    <row r="4" spans="1:16" ht="11.25" customHeight="1">
      <c r="A4" s="309"/>
      <c r="B4" s="308"/>
      <c r="C4" s="261"/>
      <c r="D4" s="261"/>
      <c r="E4" s="261"/>
      <c r="F4" s="261"/>
      <c r="G4" s="261"/>
      <c r="H4" s="261"/>
      <c r="I4" s="261"/>
      <c r="J4" s="261"/>
      <c r="K4" s="261"/>
      <c r="L4" s="261"/>
      <c r="M4" s="261"/>
      <c r="N4" s="261"/>
      <c r="O4" s="261"/>
      <c r="P4" s="261"/>
    </row>
    <row r="5" spans="1:16" ht="12.95" customHeight="1">
      <c r="A5" s="61" t="s">
        <v>421</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150" t="s">
        <v>161</v>
      </c>
      <c r="D7" s="1151"/>
      <c r="E7" s="1196" t="s">
        <v>709</v>
      </c>
      <c r="F7" s="1428"/>
      <c r="G7" s="1428"/>
      <c r="H7" s="1428"/>
      <c r="I7" s="1428"/>
      <c r="J7" s="1428"/>
      <c r="K7" s="1428"/>
      <c r="L7" s="1428"/>
      <c r="M7" s="1428"/>
      <c r="N7" s="1428"/>
      <c r="O7" s="1428"/>
      <c r="P7" s="1428"/>
    </row>
    <row r="8" spans="1:16" s="37" customFormat="1" ht="11.25" customHeight="1">
      <c r="A8" s="22"/>
      <c r="B8" s="27"/>
      <c r="C8" s="1197"/>
      <c r="D8" s="1166"/>
      <c r="E8" s="1196" t="s">
        <v>710</v>
      </c>
      <c r="F8" s="1212"/>
      <c r="G8" s="1426" t="s">
        <v>402</v>
      </c>
      <c r="H8" s="1427"/>
      <c r="I8" s="1427"/>
      <c r="J8" s="1427"/>
      <c r="K8" s="1427"/>
      <c r="L8" s="1427"/>
      <c r="M8" s="1427"/>
      <c r="N8" s="1427"/>
      <c r="O8" s="1427"/>
      <c r="P8" s="1427"/>
    </row>
    <row r="9" spans="1:16" s="37" customFormat="1" ht="11.25" customHeight="1">
      <c r="A9" s="1165"/>
      <c r="B9" s="1166"/>
      <c r="C9" s="1197"/>
      <c r="D9" s="1166"/>
      <c r="E9" s="1227"/>
      <c r="F9" s="1429"/>
      <c r="G9" s="1196" t="s">
        <v>711</v>
      </c>
      <c r="H9" s="1212"/>
      <c r="I9" s="1196" t="s">
        <v>712</v>
      </c>
      <c r="J9" s="1212"/>
      <c r="K9" s="1196" t="s">
        <v>713</v>
      </c>
      <c r="L9" s="1212"/>
      <c r="M9" s="1196" t="s">
        <v>714</v>
      </c>
      <c r="N9" s="1428"/>
      <c r="O9" s="1196" t="s">
        <v>715</v>
      </c>
      <c r="P9" s="1428"/>
    </row>
    <row r="10" spans="1:16" s="37" customFormat="1" ht="11.25" customHeight="1">
      <c r="A10" s="1165" t="s">
        <v>475</v>
      </c>
      <c r="B10" s="1166"/>
      <c r="C10" s="1197"/>
      <c r="D10" s="1166"/>
      <c r="E10" s="1227"/>
      <c r="F10" s="1429"/>
      <c r="G10" s="1227"/>
      <c r="H10" s="1429"/>
      <c r="I10" s="1227"/>
      <c r="J10" s="1429"/>
      <c r="K10" s="1227"/>
      <c r="L10" s="1429"/>
      <c r="M10" s="1227"/>
      <c r="N10" s="1437"/>
      <c r="O10" s="1227"/>
      <c r="P10" s="1437"/>
    </row>
    <row r="11" spans="1:16" s="37" customFormat="1" ht="11.25" customHeight="1">
      <c r="A11" s="1381" t="s">
        <v>160</v>
      </c>
      <c r="B11" s="1382"/>
      <c r="C11" s="1197"/>
      <c r="D11" s="1166"/>
      <c r="E11" s="1227"/>
      <c r="F11" s="1429"/>
      <c r="G11" s="1227"/>
      <c r="H11" s="1429"/>
      <c r="I11" s="1227"/>
      <c r="J11" s="1429"/>
      <c r="K11" s="1227"/>
      <c r="L11" s="1429"/>
      <c r="M11" s="1227"/>
      <c r="N11" s="1437"/>
      <c r="O11" s="1227"/>
      <c r="P11" s="1437"/>
    </row>
    <row r="12" spans="1:16" s="37" customFormat="1" ht="11.25" customHeight="1">
      <c r="A12" s="18"/>
      <c r="B12" s="27"/>
      <c r="C12" s="1197"/>
      <c r="D12" s="1166"/>
      <c r="E12" s="1227"/>
      <c r="F12" s="1429"/>
      <c r="G12" s="1227"/>
      <c r="H12" s="1429"/>
      <c r="I12" s="1227"/>
      <c r="J12" s="1429"/>
      <c r="K12" s="1227"/>
      <c r="L12" s="1429"/>
      <c r="M12" s="1227"/>
      <c r="N12" s="1437"/>
      <c r="O12" s="1227"/>
      <c r="P12" s="1437"/>
    </row>
    <row r="13" spans="1:16" s="37" customFormat="1" ht="11.25" customHeight="1">
      <c r="A13" s="1165" t="s">
        <v>476</v>
      </c>
      <c r="B13" s="1166"/>
      <c r="C13" s="1197"/>
      <c r="D13" s="1166"/>
      <c r="E13" s="1227"/>
      <c r="F13" s="1429"/>
      <c r="G13" s="1227"/>
      <c r="H13" s="1429"/>
      <c r="I13" s="1227"/>
      <c r="J13" s="1429"/>
      <c r="K13" s="1227"/>
      <c r="L13" s="1429"/>
      <c r="M13" s="1227"/>
      <c r="N13" s="1437"/>
      <c r="O13" s="1227"/>
      <c r="P13" s="1437"/>
    </row>
    <row r="14" spans="1:16" s="37" customFormat="1" ht="11.25" customHeight="1">
      <c r="A14" s="1381" t="s">
        <v>173</v>
      </c>
      <c r="B14" s="1382"/>
      <c r="C14" s="1152"/>
      <c r="D14" s="1153"/>
      <c r="E14" s="1228"/>
      <c r="F14" s="1446"/>
      <c r="G14" s="1228"/>
      <c r="H14" s="1446"/>
      <c r="I14" s="1228"/>
      <c r="J14" s="1446"/>
      <c r="K14" s="1228"/>
      <c r="L14" s="1446"/>
      <c r="M14" s="1228"/>
      <c r="N14" s="1447"/>
      <c r="O14" s="1228"/>
      <c r="P14" s="1447"/>
    </row>
    <row r="15" spans="1:16" s="37" customFormat="1" ht="11.25" customHeight="1">
      <c r="A15" s="33"/>
      <c r="B15" s="27"/>
      <c r="C15" s="1204" t="s">
        <v>423</v>
      </c>
      <c r="D15" s="1204" t="s">
        <v>422</v>
      </c>
      <c r="E15" s="1204" t="s">
        <v>423</v>
      </c>
      <c r="F15" s="1204" t="s">
        <v>422</v>
      </c>
      <c r="G15" s="1204" t="s">
        <v>423</v>
      </c>
      <c r="H15" s="1204" t="s">
        <v>422</v>
      </c>
      <c r="I15" s="1204" t="s">
        <v>423</v>
      </c>
      <c r="J15" s="1204" t="s">
        <v>422</v>
      </c>
      <c r="K15" s="1204" t="s">
        <v>423</v>
      </c>
      <c r="L15" s="1204" t="s">
        <v>422</v>
      </c>
      <c r="M15" s="1204" t="s">
        <v>423</v>
      </c>
      <c r="N15" s="1204" t="s">
        <v>422</v>
      </c>
      <c r="O15" s="1204" t="s">
        <v>423</v>
      </c>
      <c r="P15" s="1196" t="s">
        <v>422</v>
      </c>
    </row>
    <row r="16" spans="1:16" s="37" customFormat="1" ht="11.25" customHeight="1">
      <c r="A16" s="33"/>
      <c r="B16" s="27"/>
      <c r="C16" s="1268"/>
      <c r="D16" s="1223"/>
      <c r="E16" s="1268"/>
      <c r="F16" s="1223"/>
      <c r="G16" s="1268"/>
      <c r="H16" s="1223"/>
      <c r="I16" s="1268"/>
      <c r="J16" s="1223"/>
      <c r="K16" s="1268"/>
      <c r="L16" s="1223"/>
      <c r="M16" s="1268"/>
      <c r="N16" s="1223"/>
      <c r="O16" s="1268"/>
      <c r="P16" s="1227"/>
    </row>
    <row r="17" spans="1:19" s="37" customFormat="1" ht="11.25" customHeight="1">
      <c r="A17" s="180"/>
      <c r="B17" s="310"/>
      <c r="C17" s="128" t="s">
        <v>178</v>
      </c>
      <c r="D17" s="31" t="s">
        <v>424</v>
      </c>
      <c r="E17" s="31" t="s">
        <v>178</v>
      </c>
      <c r="F17" s="31" t="s">
        <v>424</v>
      </c>
      <c r="G17" s="31" t="s">
        <v>178</v>
      </c>
      <c r="H17" s="31" t="s">
        <v>424</v>
      </c>
      <c r="I17" s="31" t="s">
        <v>178</v>
      </c>
      <c r="J17" s="31" t="s">
        <v>424</v>
      </c>
      <c r="K17" s="31" t="s">
        <v>178</v>
      </c>
      <c r="L17" s="31" t="s">
        <v>424</v>
      </c>
      <c r="M17" s="31" t="s">
        <v>178</v>
      </c>
      <c r="N17" s="31" t="s">
        <v>424</v>
      </c>
      <c r="O17" s="31" t="s">
        <v>178</v>
      </c>
      <c r="P17" s="31" t="s">
        <v>424</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44" t="s">
        <v>425</v>
      </c>
      <c r="D20" s="1445"/>
      <c r="E20" s="1445"/>
      <c r="F20" s="1445"/>
      <c r="G20" s="1445"/>
      <c r="H20" s="1445"/>
      <c r="I20" s="1445"/>
      <c r="J20" s="1445"/>
      <c r="K20" s="1445"/>
      <c r="L20" s="1445"/>
      <c r="M20" s="1445"/>
      <c r="N20" s="1445"/>
      <c r="O20" s="1445"/>
      <c r="P20" s="1445"/>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65">
        <v>2008</v>
      </c>
      <c r="B22" s="1166"/>
      <c r="C22" s="534"/>
      <c r="D22" s="535"/>
      <c r="E22" s="536"/>
      <c r="F22" s="536"/>
      <c r="G22" s="537"/>
      <c r="H22" s="537"/>
      <c r="I22" s="537"/>
      <c r="J22" s="537"/>
      <c r="K22" s="537"/>
      <c r="L22" s="537"/>
      <c r="M22" s="537"/>
      <c r="N22" s="537"/>
      <c r="O22" s="537"/>
      <c r="P22" s="537"/>
    </row>
    <row r="23" spans="1:19" s="37" customFormat="1" ht="11.25" customHeight="1">
      <c r="A23" s="1165">
        <v>2009</v>
      </c>
      <c r="B23" s="1166"/>
      <c r="C23" s="312">
        <v>27519.333999999999</v>
      </c>
      <c r="D23" s="312">
        <v>12629.487999999999</v>
      </c>
      <c r="E23" s="312">
        <v>1403.3910000000001</v>
      </c>
      <c r="F23" s="534">
        <v>358.25</v>
      </c>
      <c r="G23" s="534">
        <v>466.608</v>
      </c>
      <c r="H23" s="534">
        <v>71.989999999999995</v>
      </c>
      <c r="I23" s="534">
        <v>29.884</v>
      </c>
      <c r="J23" s="534">
        <v>6.5839999999999996</v>
      </c>
      <c r="K23" s="534">
        <v>55.597999999999999</v>
      </c>
      <c r="L23" s="534">
        <v>31.766999999999999</v>
      </c>
      <c r="M23" s="534">
        <v>644.03399999999999</v>
      </c>
      <c r="N23" s="534">
        <v>143.94499999999999</v>
      </c>
      <c r="O23" s="534">
        <v>207.267</v>
      </c>
      <c r="P23" s="534">
        <v>103.965</v>
      </c>
    </row>
    <row r="24" spans="1:19" s="37" customFormat="1" ht="11.25" customHeight="1">
      <c r="A24" s="1165">
        <v>2010</v>
      </c>
      <c r="B24" s="1166"/>
      <c r="C24" s="312">
        <f>SUM(C40+C43+C43+C44+C44+C45+C45+C46)/8</f>
        <v>27784.495999999996</v>
      </c>
      <c r="D24" s="312">
        <f t="shared" ref="D24:P24" si="0">SUM(D40+D43+D43+D44+D44+D45+D45+D46)/8</f>
        <v>12806.285250000001</v>
      </c>
      <c r="E24" s="312">
        <f t="shared" si="0"/>
        <v>1410.8702500000004</v>
      </c>
      <c r="F24" s="534">
        <f t="shared" si="0"/>
        <v>355.83612500000004</v>
      </c>
      <c r="G24" s="534">
        <f t="shared" si="0"/>
        <v>484.79075</v>
      </c>
      <c r="H24" s="534">
        <f t="shared" si="0"/>
        <v>73.680625000000006</v>
      </c>
      <c r="I24" s="534">
        <f t="shared" si="0"/>
        <v>28.372999999999998</v>
      </c>
      <c r="J24" s="534">
        <f t="shared" si="0"/>
        <v>6.3327499999999999</v>
      </c>
      <c r="K24" s="534">
        <f t="shared" si="0"/>
        <v>55.231125000000006</v>
      </c>
      <c r="L24" s="534">
        <f t="shared" si="0"/>
        <v>31.570749999999997</v>
      </c>
      <c r="M24" s="534">
        <f t="shared" si="0"/>
        <v>633.65662499999996</v>
      </c>
      <c r="N24" s="534">
        <f t="shared" si="0"/>
        <v>141.52924999999999</v>
      </c>
      <c r="O24" s="534">
        <f>SUM(O40+O43+O43+O44+O44+O45+O45+O46)/8</f>
        <v>208.81875000000002</v>
      </c>
      <c r="P24" s="534">
        <f t="shared" si="0"/>
        <v>102.73524999999999</v>
      </c>
    </row>
    <row r="25" spans="1:19" s="37" customFormat="1" ht="11.25" hidden="1" customHeight="1">
      <c r="A25" s="1165">
        <v>2011</v>
      </c>
      <c r="B25" s="1166"/>
      <c r="C25" s="534"/>
      <c r="D25" s="534"/>
      <c r="E25" s="534"/>
      <c r="F25" s="534"/>
      <c r="G25" s="534"/>
      <c r="H25" s="534"/>
      <c r="I25" s="534"/>
      <c r="J25" s="534"/>
      <c r="K25" s="534"/>
      <c r="L25" s="534"/>
      <c r="M25" s="534"/>
      <c r="N25" s="534"/>
      <c r="O25" s="534"/>
      <c r="P25" s="534"/>
    </row>
    <row r="26" spans="1:19" s="37" customFormat="1" ht="11.25" hidden="1" customHeight="1">
      <c r="A26" s="1165">
        <v>2012</v>
      </c>
      <c r="B26" s="1166"/>
      <c r="C26" s="534"/>
      <c r="D26" s="535"/>
      <c r="E26" s="536"/>
      <c r="F26" s="536"/>
      <c r="G26" s="537"/>
      <c r="H26" s="537"/>
      <c r="I26" s="537"/>
      <c r="J26" s="537"/>
      <c r="K26" s="537"/>
      <c r="L26" s="537"/>
      <c r="M26" s="537"/>
      <c r="N26" s="537"/>
      <c r="O26" s="537"/>
      <c r="P26" s="537"/>
    </row>
    <row r="27" spans="1:19" s="37" customFormat="1" ht="11.25" hidden="1" customHeight="1">
      <c r="A27" s="1165">
        <v>2013</v>
      </c>
      <c r="B27" s="1166"/>
      <c r="C27" s="534"/>
      <c r="D27" s="535"/>
      <c r="E27" s="536"/>
      <c r="F27" s="536"/>
      <c r="G27" s="537"/>
      <c r="H27" s="537"/>
      <c r="I27" s="537"/>
      <c r="J27" s="537"/>
      <c r="K27" s="537"/>
      <c r="L27" s="537"/>
      <c r="M27" s="537"/>
      <c r="N27" s="537"/>
      <c r="O27" s="537"/>
      <c r="P27" s="537"/>
    </row>
    <row r="28" spans="1:19" s="37" customFormat="1" ht="11.25" hidden="1" customHeight="1">
      <c r="A28" s="1165">
        <v>2014</v>
      </c>
      <c r="B28" s="1166"/>
      <c r="C28" s="534"/>
      <c r="D28" s="535"/>
      <c r="E28" s="536"/>
      <c r="F28" s="536"/>
      <c r="G28" s="537"/>
      <c r="H28" s="537"/>
      <c r="I28" s="537"/>
      <c r="J28" s="537"/>
      <c r="K28" s="537"/>
      <c r="L28" s="537"/>
      <c r="M28" s="537"/>
      <c r="N28" s="537"/>
      <c r="O28" s="537"/>
      <c r="P28" s="537"/>
    </row>
    <row r="29" spans="1:19" s="37" customFormat="1" ht="11.25" customHeight="1">
      <c r="B29" s="45"/>
      <c r="C29" s="534"/>
      <c r="D29" s="535"/>
      <c r="E29" s="537"/>
      <c r="F29" s="537"/>
      <c r="G29" s="537"/>
      <c r="H29" s="537"/>
      <c r="I29" s="537"/>
      <c r="J29" s="537"/>
      <c r="K29" s="537"/>
      <c r="L29" s="537"/>
      <c r="M29" s="537"/>
      <c r="N29" s="537"/>
      <c r="O29" s="537"/>
      <c r="P29" s="537"/>
      <c r="R29" s="195"/>
      <c r="S29" s="195"/>
    </row>
    <row r="30" spans="1:19" s="37" customFormat="1" ht="11.25" customHeight="1">
      <c r="A30" s="37">
        <v>2008</v>
      </c>
      <c r="B30" s="45"/>
      <c r="C30" s="534"/>
      <c r="D30" s="535"/>
      <c r="E30" s="537"/>
      <c r="F30" s="537"/>
      <c r="G30" s="537"/>
      <c r="H30" s="537"/>
      <c r="I30" s="537"/>
      <c r="J30" s="537"/>
      <c r="K30" s="537"/>
      <c r="L30" s="537"/>
      <c r="M30" s="537"/>
      <c r="N30" s="537"/>
      <c r="O30" s="537"/>
      <c r="P30" s="537"/>
    </row>
    <row r="31" spans="1:19" s="37" customFormat="1" ht="11.25" hidden="1" customHeight="1">
      <c r="B31" s="45" t="s">
        <v>426</v>
      </c>
      <c r="C31" s="534"/>
      <c r="D31" s="535"/>
      <c r="E31" s="537"/>
      <c r="F31" s="537"/>
      <c r="G31" s="538"/>
      <c r="H31" s="538"/>
      <c r="I31" s="537"/>
      <c r="J31" s="537"/>
      <c r="K31" s="537"/>
      <c r="L31" s="537"/>
      <c r="M31" s="537"/>
      <c r="N31" s="537"/>
      <c r="O31" s="537"/>
      <c r="P31" s="537"/>
    </row>
    <row r="32" spans="1:19" s="37" customFormat="1" ht="11.25" customHeight="1">
      <c r="B32" s="45" t="s">
        <v>427</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426</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427</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426</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427</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426</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427</v>
      </c>
      <c r="C50" s="539"/>
      <c r="D50" s="540"/>
      <c r="E50" s="537"/>
      <c r="F50" s="537"/>
      <c r="G50" s="537"/>
      <c r="H50" s="537"/>
      <c r="I50" s="537"/>
      <c r="J50" s="537"/>
      <c r="K50" s="537"/>
      <c r="L50" s="537"/>
      <c r="M50" s="537"/>
      <c r="N50" s="537"/>
      <c r="O50" s="537"/>
      <c r="P50" s="537"/>
    </row>
    <row r="51" spans="1:16" s="37" customFormat="1" ht="11.25" hidden="1" customHeight="1">
      <c r="B51" s="45" t="s">
        <v>189</v>
      </c>
      <c r="C51" s="539"/>
      <c r="D51" s="540"/>
      <c r="E51" s="537"/>
      <c r="F51" s="537"/>
      <c r="G51" s="537"/>
      <c r="H51" s="537"/>
      <c r="I51" s="537"/>
      <c r="J51" s="537"/>
      <c r="K51" s="537"/>
      <c r="L51" s="537"/>
      <c r="M51" s="537"/>
      <c r="N51" s="537"/>
      <c r="O51" s="537"/>
      <c r="P51" s="537"/>
    </row>
    <row r="52" spans="1:16" s="37" customFormat="1" ht="11.25" hidden="1" customHeight="1">
      <c r="B52" s="45" t="s">
        <v>192</v>
      </c>
      <c r="C52" s="539"/>
      <c r="D52" s="540"/>
      <c r="E52" s="537"/>
      <c r="F52" s="537"/>
      <c r="G52" s="537"/>
      <c r="H52" s="537"/>
      <c r="I52" s="537"/>
      <c r="J52" s="537"/>
      <c r="K52" s="537"/>
      <c r="L52" s="537"/>
      <c r="M52" s="537"/>
      <c r="N52" s="537"/>
      <c r="O52" s="537"/>
      <c r="P52" s="537"/>
    </row>
    <row r="53" spans="1:16" s="37" customFormat="1" ht="11.25" hidden="1" customHeight="1">
      <c r="B53" s="45"/>
      <c r="C53" s="539"/>
      <c r="D53" s="540"/>
      <c r="E53" s="537"/>
      <c r="F53" s="537"/>
      <c r="G53" s="537"/>
      <c r="H53" s="537"/>
      <c r="I53" s="537"/>
      <c r="J53" s="537"/>
      <c r="K53" s="537"/>
      <c r="L53" s="537"/>
      <c r="M53" s="537"/>
      <c r="N53" s="537"/>
      <c r="O53" s="537"/>
      <c r="P53" s="537"/>
    </row>
    <row r="54" spans="1:16" s="37" customFormat="1" ht="11.25" hidden="1" customHeight="1">
      <c r="A54" s="37">
        <v>2012</v>
      </c>
      <c r="B54" s="45"/>
      <c r="C54" s="541"/>
      <c r="D54" s="542"/>
      <c r="E54" s="537"/>
      <c r="F54" s="537"/>
      <c r="G54" s="537"/>
      <c r="H54" s="537"/>
      <c r="I54" s="537"/>
      <c r="J54" s="537"/>
      <c r="K54" s="537"/>
      <c r="L54" s="537"/>
      <c r="M54" s="537"/>
      <c r="N54" s="537"/>
      <c r="O54" s="537"/>
      <c r="P54" s="537"/>
    </row>
    <row r="55" spans="1:16" s="37" customFormat="1" ht="11.25" hidden="1" customHeight="1">
      <c r="B55" s="45" t="s">
        <v>426</v>
      </c>
      <c r="C55" s="541"/>
      <c r="D55" s="542"/>
      <c r="E55" s="537"/>
      <c r="F55" s="537"/>
      <c r="G55" s="537"/>
      <c r="H55" s="537"/>
      <c r="I55" s="537"/>
      <c r="J55" s="537"/>
      <c r="K55" s="537"/>
      <c r="L55" s="537"/>
      <c r="M55" s="537"/>
      <c r="N55" s="537"/>
      <c r="O55" s="537"/>
      <c r="P55" s="537"/>
    </row>
    <row r="56" spans="1:16" s="37" customFormat="1" ht="11.25" hidden="1" customHeight="1">
      <c r="B56" s="45" t="s">
        <v>427</v>
      </c>
      <c r="C56" s="541"/>
      <c r="D56" s="542"/>
      <c r="E56" s="537"/>
      <c r="F56" s="537"/>
      <c r="G56" s="537"/>
      <c r="H56" s="537"/>
      <c r="I56" s="537"/>
      <c r="J56" s="537"/>
      <c r="K56" s="537"/>
      <c r="L56" s="537"/>
      <c r="M56" s="537"/>
      <c r="N56" s="537"/>
      <c r="O56" s="537"/>
      <c r="P56" s="537"/>
    </row>
    <row r="57" spans="1:16" s="37" customFormat="1" ht="11.25" hidden="1" customHeight="1">
      <c r="B57" s="45" t="s">
        <v>189</v>
      </c>
      <c r="C57" s="541"/>
      <c r="D57" s="542"/>
      <c r="E57" s="537"/>
      <c r="F57" s="537"/>
      <c r="G57" s="537"/>
      <c r="H57" s="537"/>
      <c r="I57" s="537"/>
      <c r="J57" s="537"/>
      <c r="K57" s="537"/>
      <c r="L57" s="537"/>
      <c r="M57" s="537"/>
      <c r="N57" s="537"/>
      <c r="O57" s="537"/>
      <c r="P57" s="537"/>
    </row>
    <row r="58" spans="1:16" s="37" customFormat="1" ht="11.25" hidden="1" customHeight="1">
      <c r="B58" s="45" t="s">
        <v>192</v>
      </c>
      <c r="C58" s="541"/>
      <c r="D58" s="542"/>
      <c r="E58" s="537"/>
      <c r="F58" s="537"/>
      <c r="G58" s="537"/>
      <c r="H58" s="537"/>
      <c r="I58" s="537"/>
      <c r="J58" s="537"/>
      <c r="K58" s="537"/>
      <c r="L58" s="537"/>
      <c r="M58" s="537"/>
      <c r="N58" s="537"/>
      <c r="O58" s="537"/>
      <c r="P58" s="537"/>
    </row>
    <row r="59" spans="1:16" s="37" customFormat="1" ht="11.25" hidden="1" customHeight="1">
      <c r="B59" s="45"/>
      <c r="C59" s="541"/>
      <c r="D59" s="542"/>
      <c r="E59" s="537"/>
      <c r="F59" s="537"/>
      <c r="G59" s="537"/>
      <c r="H59" s="537"/>
      <c r="I59" s="537"/>
      <c r="J59" s="537"/>
      <c r="K59" s="537"/>
      <c r="L59" s="537"/>
      <c r="M59" s="537"/>
      <c r="N59" s="537"/>
      <c r="O59" s="537"/>
      <c r="P59" s="537"/>
    </row>
    <row r="60" spans="1:16" s="37" customFormat="1" ht="11.25" hidden="1" customHeight="1">
      <c r="A60" s="37">
        <v>2013</v>
      </c>
      <c r="B60" s="45"/>
      <c r="C60" s="541"/>
      <c r="D60" s="542"/>
      <c r="E60" s="537"/>
      <c r="F60" s="537"/>
      <c r="G60" s="537"/>
      <c r="H60" s="537"/>
      <c r="I60" s="537"/>
      <c r="J60" s="537"/>
      <c r="K60" s="537"/>
      <c r="L60" s="537"/>
      <c r="M60" s="537"/>
      <c r="N60" s="537"/>
      <c r="O60" s="537"/>
      <c r="P60" s="537"/>
    </row>
    <row r="61" spans="1:16" s="37" customFormat="1" ht="11.25" hidden="1" customHeight="1">
      <c r="B61" s="45" t="s">
        <v>426</v>
      </c>
      <c r="C61" s="541"/>
      <c r="D61" s="542"/>
      <c r="E61" s="537"/>
      <c r="F61" s="537"/>
      <c r="G61" s="537"/>
      <c r="H61" s="537"/>
      <c r="I61" s="537"/>
      <c r="J61" s="537"/>
      <c r="K61" s="537"/>
      <c r="L61" s="537"/>
      <c r="M61" s="537"/>
      <c r="N61" s="537"/>
      <c r="O61" s="537"/>
      <c r="P61" s="537"/>
    </row>
    <row r="62" spans="1:16" s="37" customFormat="1" ht="11.25" hidden="1" customHeight="1">
      <c r="B62" s="45" t="s">
        <v>427</v>
      </c>
      <c r="C62" s="541"/>
      <c r="D62" s="542"/>
      <c r="E62" s="537"/>
      <c r="F62" s="537"/>
      <c r="G62" s="537"/>
      <c r="H62" s="537"/>
      <c r="I62" s="537"/>
      <c r="J62" s="537"/>
      <c r="K62" s="537"/>
      <c r="L62" s="537"/>
      <c r="M62" s="537"/>
      <c r="N62" s="537"/>
      <c r="O62" s="537"/>
      <c r="P62" s="537"/>
    </row>
    <row r="63" spans="1:16" s="37" customFormat="1" ht="11.25" hidden="1" customHeight="1">
      <c r="B63" s="45" t="s">
        <v>189</v>
      </c>
      <c r="C63" s="541"/>
      <c r="D63" s="542"/>
      <c r="E63" s="537"/>
      <c r="F63" s="537"/>
      <c r="G63" s="537"/>
      <c r="H63" s="537"/>
      <c r="I63" s="537"/>
      <c r="J63" s="537"/>
      <c r="K63" s="537"/>
      <c r="L63" s="537"/>
      <c r="M63" s="537"/>
      <c r="N63" s="537"/>
      <c r="O63" s="537"/>
      <c r="P63" s="537"/>
    </row>
    <row r="64" spans="1:16" s="37" customFormat="1" ht="11.25" hidden="1" customHeight="1">
      <c r="B64" s="45" t="s">
        <v>192</v>
      </c>
      <c r="C64" s="541"/>
      <c r="D64" s="542"/>
      <c r="E64" s="537"/>
      <c r="F64" s="537"/>
      <c r="G64" s="537"/>
      <c r="H64" s="537"/>
      <c r="I64" s="537"/>
      <c r="J64" s="537"/>
      <c r="K64" s="537"/>
      <c r="L64" s="537"/>
      <c r="M64" s="537"/>
      <c r="N64" s="537"/>
      <c r="O64" s="537"/>
      <c r="P64" s="537"/>
    </row>
    <row r="65" spans="1:16" s="37" customFormat="1" ht="11.25" hidden="1" customHeight="1">
      <c r="B65" s="45"/>
      <c r="C65" s="541"/>
      <c r="D65" s="542"/>
      <c r="E65" s="537"/>
      <c r="F65" s="537"/>
      <c r="G65" s="537"/>
      <c r="H65" s="537"/>
      <c r="I65" s="537"/>
      <c r="J65" s="537"/>
      <c r="K65" s="537"/>
      <c r="L65" s="537"/>
      <c r="M65" s="537"/>
      <c r="N65" s="537"/>
      <c r="O65" s="537"/>
      <c r="P65" s="537"/>
    </row>
    <row r="66" spans="1:16" s="37" customFormat="1" ht="11.25" hidden="1" customHeight="1">
      <c r="A66" s="37">
        <v>2014</v>
      </c>
      <c r="B66" s="45"/>
      <c r="C66" s="541"/>
      <c r="D66" s="542"/>
      <c r="E66" s="537"/>
      <c r="F66" s="537"/>
      <c r="G66" s="537"/>
      <c r="H66" s="537"/>
      <c r="I66" s="537"/>
      <c r="J66" s="537"/>
      <c r="K66" s="537"/>
      <c r="L66" s="537"/>
      <c r="M66" s="537"/>
      <c r="N66" s="537"/>
      <c r="O66" s="537"/>
      <c r="P66" s="537"/>
    </row>
    <row r="67" spans="1:16" s="37" customFormat="1" ht="11.25" hidden="1" customHeight="1">
      <c r="B67" s="45" t="s">
        <v>426</v>
      </c>
      <c r="C67" s="541"/>
      <c r="D67" s="542"/>
      <c r="E67" s="537"/>
      <c r="F67" s="537"/>
      <c r="G67" s="537"/>
      <c r="H67" s="537"/>
      <c r="I67" s="537"/>
      <c r="J67" s="537"/>
      <c r="K67" s="537"/>
      <c r="L67" s="537"/>
      <c r="M67" s="537"/>
      <c r="N67" s="537"/>
      <c r="O67" s="537"/>
      <c r="P67" s="537"/>
    </row>
    <row r="68" spans="1:16" s="37" customFormat="1" ht="11.25" hidden="1" customHeight="1">
      <c r="B68" s="45" t="s">
        <v>427</v>
      </c>
      <c r="C68" s="541"/>
      <c r="D68" s="542"/>
      <c r="E68" s="537"/>
      <c r="F68" s="537"/>
      <c r="G68" s="537"/>
      <c r="H68" s="537"/>
      <c r="I68" s="537"/>
      <c r="J68" s="537"/>
      <c r="K68" s="537"/>
      <c r="L68" s="537"/>
      <c r="M68" s="537"/>
      <c r="N68" s="537"/>
      <c r="O68" s="537"/>
      <c r="P68" s="537"/>
    </row>
    <row r="69" spans="1:16" s="37" customFormat="1" ht="11.25" hidden="1" customHeight="1">
      <c r="B69" s="45" t="s">
        <v>189</v>
      </c>
      <c r="C69" s="541"/>
      <c r="D69" s="542"/>
      <c r="E69" s="537"/>
      <c r="F69" s="537"/>
      <c r="G69" s="537"/>
      <c r="H69" s="537"/>
      <c r="I69" s="537"/>
      <c r="J69" s="537"/>
      <c r="K69" s="537"/>
      <c r="L69" s="537"/>
      <c r="M69" s="537"/>
      <c r="N69" s="537"/>
      <c r="O69" s="537"/>
      <c r="P69" s="537"/>
    </row>
    <row r="70" spans="1:16" s="37" customFormat="1" ht="11.25" hidden="1" customHeight="1">
      <c r="B70" s="45" t="s">
        <v>192</v>
      </c>
      <c r="C70" s="541"/>
      <c r="D70" s="542"/>
      <c r="E70" s="537"/>
      <c r="F70" s="537"/>
      <c r="G70" s="537"/>
      <c r="H70" s="537"/>
      <c r="I70" s="537"/>
      <c r="J70" s="537"/>
      <c r="K70" s="537"/>
      <c r="L70" s="537"/>
      <c r="M70" s="537"/>
      <c r="N70" s="537"/>
      <c r="O70" s="537"/>
      <c r="P70" s="537"/>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65">
        <v>2009</v>
      </c>
      <c r="B75" s="1166"/>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65">
        <v>2010</v>
      </c>
      <c r="B76" s="1166"/>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65">
        <v>2011</v>
      </c>
      <c r="B77" s="1166"/>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65">
        <v>2012</v>
      </c>
      <c r="B78" s="1166"/>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65">
        <v>2013</v>
      </c>
      <c r="B79" s="1166"/>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65">
        <v>2014</v>
      </c>
      <c r="B80" s="1166"/>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426</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427</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426</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427</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426</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427</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426</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427</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426</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427</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426</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427</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48" t="s">
        <v>89</v>
      </c>
      <c r="B118" s="1449"/>
      <c r="C118" s="1449"/>
      <c r="D118" s="1449"/>
      <c r="E118" s="1449"/>
      <c r="F118" s="1449"/>
      <c r="G118" s="1449"/>
      <c r="H118" s="1449"/>
      <c r="I118" s="1449"/>
      <c r="J118" s="1449"/>
      <c r="K118" s="1449"/>
      <c r="L118" s="1449"/>
      <c r="M118" s="1449"/>
      <c r="N118" s="1449"/>
    </row>
    <row r="119" spans="1:16" s="37" customFormat="1" ht="12.95" customHeight="1">
      <c r="A119" s="1449" t="s">
        <v>716</v>
      </c>
      <c r="B119" s="1449"/>
      <c r="C119" s="1449"/>
      <c r="D119" s="1449"/>
      <c r="E119" s="1449"/>
      <c r="F119" s="1449"/>
      <c r="G119" s="1449"/>
      <c r="H119" s="1449"/>
      <c r="I119" s="1449"/>
      <c r="J119" s="1449"/>
      <c r="K119" s="1449"/>
      <c r="L119" s="1449"/>
      <c r="M119" s="1449"/>
      <c r="N119" s="1449"/>
    </row>
    <row r="120" spans="1:16" s="37" customFormat="1" ht="12.95" customHeight="1">
      <c r="A120" s="1450" t="s">
        <v>90</v>
      </c>
      <c r="B120" s="1443"/>
      <c r="C120" s="1443"/>
      <c r="D120" s="1443"/>
      <c r="E120" s="1443"/>
      <c r="F120" s="1443"/>
      <c r="G120" s="1443"/>
      <c r="H120" s="1443"/>
      <c r="I120" s="1443"/>
      <c r="J120" s="1443"/>
      <c r="K120" s="1443"/>
      <c r="L120" s="1443"/>
      <c r="M120" s="1443"/>
      <c r="N120" s="1443"/>
    </row>
    <row r="121" spans="1:16" s="37" customFormat="1" ht="12.95" customHeight="1">
      <c r="A121" s="1259" t="s">
        <v>91</v>
      </c>
      <c r="B121" s="1443"/>
      <c r="C121" s="1443"/>
      <c r="D121" s="1443"/>
      <c r="E121" s="1443"/>
      <c r="F121" s="1443"/>
      <c r="G121" s="1443"/>
      <c r="H121" s="1443"/>
      <c r="I121" s="1443"/>
      <c r="J121" s="1443"/>
      <c r="K121" s="1443"/>
      <c r="L121" s="1443"/>
      <c r="M121" s="1443"/>
      <c r="N121" s="1443"/>
      <c r="O121" s="1443"/>
      <c r="P121" s="1443"/>
    </row>
    <row r="122" spans="1:16" s="37" customFormat="1" ht="12.95" customHeight="1">
      <c r="A122" s="1259" t="s">
        <v>92</v>
      </c>
      <c r="B122" s="1443"/>
      <c r="C122" s="1443"/>
      <c r="D122" s="1443"/>
      <c r="E122" s="1443"/>
      <c r="F122" s="1443"/>
      <c r="G122" s="1443"/>
      <c r="H122" s="1443"/>
      <c r="I122" s="1443"/>
      <c r="J122" s="1443"/>
      <c r="K122" s="1443"/>
      <c r="L122" s="1443"/>
      <c r="M122" s="1443"/>
      <c r="N122" s="1443"/>
      <c r="O122" s="1443"/>
      <c r="P122" s="1443"/>
    </row>
    <row r="123" spans="1:16" s="37" customFormat="1" ht="11.25" customHeight="1"/>
    <row r="124" spans="1:16" s="37" customFormat="1" ht="11.25" customHeight="1"/>
    <row r="125" spans="1:16" s="37" customFormat="1" ht="11.25" customHeight="1"/>
    <row r="126" spans="1:16" s="37" customFormat="1" ht="11.25" customHeight="1"/>
  </sheetData>
  <mergeCells count="4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 ref="A119:N119"/>
    <mergeCell ref="A120:N120"/>
    <mergeCell ref="L15:L16"/>
    <mergeCell ref="D15:D16"/>
    <mergeCell ref="E15:E16"/>
    <mergeCell ref="G15:G16"/>
    <mergeCell ref="I15:I16"/>
    <mergeCell ref="K15:K16"/>
    <mergeCell ref="F15:F16"/>
    <mergeCell ref="M15:M16"/>
    <mergeCell ref="N15:N16"/>
    <mergeCell ref="A79:B79"/>
    <mergeCell ref="I9:J14"/>
    <mergeCell ref="K9:L14"/>
    <mergeCell ref="O9:P14"/>
    <mergeCell ref="M9:N14"/>
    <mergeCell ref="A118:N118"/>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105" zoomScaleNormal="105" zoomScaleSheetLayoutView="55" workbookViewId="0"/>
  </sheetViews>
  <sheetFormatPr baseColWidth="10" defaultRowHeight="11.25" customHeight="1"/>
  <cols>
    <col min="1" max="2" width="5.28515625" style="592" customWidth="1"/>
    <col min="3" max="4" width="11.140625" style="592" customWidth="1"/>
    <col min="5" max="5" width="14.140625" style="592" customWidth="1"/>
    <col min="6" max="9" width="11.140625" style="592" customWidth="1"/>
    <col min="10" max="16384" width="11.42578125" style="592"/>
  </cols>
  <sheetData>
    <row r="1" spans="1:9" ht="11.25" customHeight="1">
      <c r="A1" s="588"/>
      <c r="B1" s="589"/>
      <c r="C1" s="590"/>
      <c r="D1" s="590"/>
      <c r="E1" s="590"/>
      <c r="F1" s="590"/>
      <c r="G1" s="590"/>
      <c r="H1" s="590"/>
      <c r="I1" s="591" t="s">
        <v>428</v>
      </c>
    </row>
    <row r="2" spans="1:9" ht="5.25" customHeight="1">
      <c r="A2" s="588"/>
      <c r="B2" s="589"/>
      <c r="C2" s="590"/>
      <c r="D2" s="590"/>
      <c r="E2" s="590"/>
      <c r="F2" s="590"/>
      <c r="G2" s="590"/>
      <c r="H2" s="590"/>
      <c r="I2" s="590"/>
    </row>
    <row r="3" spans="1:9" s="596" customFormat="1" ht="15.75" customHeight="1">
      <c r="A3" s="593" t="s">
        <v>822</v>
      </c>
      <c r="B3" s="594"/>
      <c r="C3" s="595"/>
      <c r="E3" s="595"/>
      <c r="F3" s="595"/>
      <c r="G3" s="595"/>
      <c r="H3" s="595"/>
      <c r="I3" s="595"/>
    </row>
    <row r="4" spans="1:9" ht="5.25" customHeight="1">
      <c r="A4" s="588"/>
      <c r="B4" s="589"/>
      <c r="C4" s="590"/>
      <c r="D4" s="590"/>
      <c r="E4" s="590"/>
      <c r="F4" s="590"/>
      <c r="G4" s="590"/>
      <c r="H4" s="590"/>
      <c r="I4" s="590"/>
    </row>
    <row r="5" spans="1:9" s="600" customFormat="1" ht="11.25" customHeight="1">
      <c r="A5" s="597" t="s">
        <v>477</v>
      </c>
      <c r="B5" s="598"/>
      <c r="C5" s="599"/>
      <c r="D5" s="599"/>
      <c r="E5" s="599"/>
      <c r="F5" s="599"/>
      <c r="G5" s="599"/>
      <c r="H5" s="599"/>
      <c r="I5" s="599"/>
    </row>
    <row r="6" spans="1:9" s="600" customFormat="1" ht="11.25" customHeight="1">
      <c r="A6" s="601" t="s">
        <v>429</v>
      </c>
      <c r="B6" s="598"/>
      <c r="C6" s="599"/>
      <c r="D6" s="599"/>
      <c r="E6" s="599"/>
      <c r="F6" s="599"/>
      <c r="G6" s="599"/>
      <c r="H6" s="599"/>
      <c r="I6" s="599"/>
    </row>
    <row r="7" spans="1:9" ht="5.25" customHeight="1">
      <c r="A7" s="588"/>
      <c r="B7" s="589"/>
      <c r="C7" s="590"/>
      <c r="D7" s="590"/>
      <c r="E7" s="590"/>
      <c r="F7" s="590"/>
      <c r="G7" s="590"/>
      <c r="H7" s="590"/>
      <c r="I7" s="590"/>
    </row>
    <row r="8" spans="1:9" ht="11.25" customHeight="1">
      <c r="A8" s="602" t="s">
        <v>144</v>
      </c>
      <c r="B8" s="589"/>
      <c r="C8" s="590"/>
      <c r="D8" s="590"/>
      <c r="E8" s="590"/>
      <c r="F8" s="590"/>
      <c r="G8" s="590"/>
      <c r="H8" s="590"/>
      <c r="I8" s="590"/>
    </row>
    <row r="9" spans="1:9" ht="5.25" customHeight="1">
      <c r="A9" s="603"/>
      <c r="B9" s="604"/>
      <c r="C9" s="590"/>
      <c r="D9" s="590"/>
      <c r="E9" s="590"/>
      <c r="F9" s="590"/>
      <c r="G9" s="590"/>
      <c r="H9" s="590"/>
      <c r="I9" s="590"/>
    </row>
    <row r="10" spans="1:9" s="605" customFormat="1" ht="11.25" customHeight="1">
      <c r="C10" s="606"/>
      <c r="D10" s="607" t="s">
        <v>221</v>
      </c>
      <c r="E10" s="608"/>
      <c r="F10" s="608"/>
      <c r="G10" s="608"/>
      <c r="H10" s="608"/>
      <c r="I10" s="609"/>
    </row>
    <row r="11" spans="1:9" s="605" customFormat="1" ht="23.1" customHeight="1">
      <c r="A11" s="610" t="s">
        <v>478</v>
      </c>
      <c r="B11" s="611"/>
      <c r="C11" s="612"/>
      <c r="D11" s="613" t="s">
        <v>430</v>
      </c>
      <c r="E11" s="614"/>
      <c r="F11" s="613" t="s">
        <v>719</v>
      </c>
      <c r="G11" s="608"/>
      <c r="H11" s="608"/>
      <c r="I11" s="615"/>
    </row>
    <row r="12" spans="1:9" s="605" customFormat="1" ht="11.25" customHeight="1">
      <c r="A12" s="616" t="s">
        <v>160</v>
      </c>
      <c r="B12" s="617"/>
      <c r="C12" s="618" t="s">
        <v>165</v>
      </c>
      <c r="D12" s="619" t="s">
        <v>737</v>
      </c>
      <c r="E12" s="617"/>
      <c r="F12" s="619" t="s">
        <v>738</v>
      </c>
      <c r="G12" s="620"/>
      <c r="H12" s="620"/>
      <c r="I12" s="621" t="s">
        <v>431</v>
      </c>
    </row>
    <row r="13" spans="1:9" s="605" customFormat="1" ht="11.25" customHeight="1">
      <c r="A13" s="620"/>
      <c r="B13" s="617"/>
      <c r="C13" s="618" t="s">
        <v>282</v>
      </c>
      <c r="D13" s="606"/>
      <c r="E13" s="622" t="s">
        <v>223</v>
      </c>
      <c r="F13" s="623"/>
      <c r="G13" s="607" t="s">
        <v>223</v>
      </c>
      <c r="H13" s="608"/>
      <c r="I13" s="621" t="s">
        <v>432</v>
      </c>
    </row>
    <row r="14" spans="1:9" s="605" customFormat="1" ht="11.25" customHeight="1">
      <c r="A14" s="620"/>
      <c r="B14" s="617"/>
      <c r="C14" s="624" t="s">
        <v>429</v>
      </c>
      <c r="D14" s="625"/>
      <c r="E14" s="622"/>
      <c r="F14" s="618"/>
      <c r="G14" s="622" t="s">
        <v>433</v>
      </c>
      <c r="H14" s="607" t="s">
        <v>434</v>
      </c>
      <c r="I14" s="621" t="s">
        <v>435</v>
      </c>
    </row>
    <row r="15" spans="1:9" s="605" customFormat="1" ht="11.25" customHeight="1">
      <c r="A15" s="620" t="s">
        <v>168</v>
      </c>
      <c r="B15" s="617"/>
      <c r="C15" s="624" t="s">
        <v>178</v>
      </c>
      <c r="D15" s="625" t="s">
        <v>169</v>
      </c>
      <c r="E15" s="625" t="s">
        <v>437</v>
      </c>
      <c r="F15" s="625" t="s">
        <v>169</v>
      </c>
      <c r="G15" s="625" t="s">
        <v>436</v>
      </c>
      <c r="H15" s="626" t="s">
        <v>436</v>
      </c>
      <c r="I15" s="627" t="s">
        <v>177</v>
      </c>
    </row>
    <row r="16" spans="1:9" s="605" customFormat="1" ht="11.25" customHeight="1">
      <c r="A16" s="616" t="s">
        <v>173</v>
      </c>
      <c r="B16" s="617"/>
      <c r="D16" s="624" t="s">
        <v>178</v>
      </c>
      <c r="E16" s="625" t="s">
        <v>720</v>
      </c>
      <c r="F16" s="624" t="s">
        <v>178</v>
      </c>
      <c r="G16" s="625" t="s">
        <v>438</v>
      </c>
      <c r="H16" s="626" t="s">
        <v>740</v>
      </c>
      <c r="I16" s="627" t="s">
        <v>439</v>
      </c>
    </row>
    <row r="17" spans="1:9" s="605" customFormat="1" ht="11.25" customHeight="1">
      <c r="A17" s="620"/>
      <c r="B17" s="617"/>
      <c r="D17" s="615"/>
      <c r="E17" s="625" t="s">
        <v>721</v>
      </c>
      <c r="F17" s="625"/>
      <c r="G17" s="625"/>
      <c r="H17" s="626"/>
      <c r="I17" s="627"/>
    </row>
    <row r="18" spans="1:9" s="605" customFormat="1" ht="11.25" customHeight="1">
      <c r="A18" s="620"/>
      <c r="B18" s="617"/>
      <c r="D18" s="615"/>
      <c r="E18" s="1453" t="s">
        <v>137</v>
      </c>
      <c r="F18" s="625"/>
      <c r="G18" s="1453" t="s">
        <v>739</v>
      </c>
      <c r="H18" s="1453" t="s">
        <v>741</v>
      </c>
      <c r="I18" s="621"/>
    </row>
    <row r="19" spans="1:9" s="605" customFormat="1" ht="11.25" customHeight="1">
      <c r="A19" s="620"/>
      <c r="B19" s="617"/>
      <c r="C19" s="625"/>
      <c r="D19" s="625"/>
      <c r="E19" s="1454"/>
      <c r="F19" s="625"/>
      <c r="G19" s="1456"/>
      <c r="H19" s="1454"/>
      <c r="I19" s="621"/>
    </row>
    <row r="20" spans="1:9" s="605" customFormat="1" ht="11.25" customHeight="1">
      <c r="A20" s="628"/>
      <c r="B20" s="629"/>
      <c r="C20" s="630"/>
      <c r="D20" s="630"/>
      <c r="E20" s="1455"/>
      <c r="F20" s="630"/>
      <c r="G20" s="1457"/>
      <c r="H20" s="1455"/>
      <c r="I20" s="631"/>
    </row>
    <row r="21" spans="1:9" ht="8.1" customHeight="1">
      <c r="A21" s="632"/>
      <c r="B21" s="633"/>
      <c r="C21" s="590"/>
      <c r="D21" s="590"/>
      <c r="E21" s="590"/>
      <c r="F21" s="590"/>
      <c r="G21" s="590"/>
      <c r="H21" s="590"/>
      <c r="I21" s="590"/>
    </row>
    <row r="22" spans="1:9" s="605" customFormat="1" ht="11.25" hidden="1" customHeight="1">
      <c r="A22" s="620">
        <v>1991</v>
      </c>
      <c r="B22" s="617"/>
      <c r="C22" s="634">
        <v>59.6</v>
      </c>
      <c r="D22" s="634">
        <v>78.900000000000006</v>
      </c>
      <c r="E22" s="634">
        <v>79</v>
      </c>
      <c r="F22" s="634">
        <v>52.6</v>
      </c>
      <c r="G22" s="634">
        <v>47.4</v>
      </c>
      <c r="H22" s="634">
        <v>60.7</v>
      </c>
      <c r="I22" s="634">
        <v>51.2</v>
      </c>
    </row>
    <row r="23" spans="1:9" s="605" customFormat="1" ht="11.25" hidden="1" customHeight="1">
      <c r="A23" s="620">
        <v>1992</v>
      </c>
      <c r="B23" s="617"/>
      <c r="C23" s="634">
        <v>62.9</v>
      </c>
      <c r="D23" s="634">
        <v>82.7</v>
      </c>
      <c r="E23" s="634">
        <v>82.8</v>
      </c>
      <c r="F23" s="634">
        <v>56</v>
      </c>
      <c r="G23" s="634">
        <v>49.6</v>
      </c>
      <c r="H23" s="634">
        <v>63.8</v>
      </c>
      <c r="I23" s="634">
        <v>54.2</v>
      </c>
    </row>
    <row r="24" spans="1:9" s="605" customFormat="1" ht="11.25" hidden="1" customHeight="1">
      <c r="A24" s="620">
        <v>1993</v>
      </c>
      <c r="B24" s="617"/>
      <c r="C24" s="634">
        <v>65.900000000000006</v>
      </c>
      <c r="D24" s="634">
        <v>86.4</v>
      </c>
      <c r="E24" s="634">
        <v>86.6</v>
      </c>
      <c r="F24" s="634">
        <v>58.4</v>
      </c>
      <c r="G24" s="634">
        <v>49.9</v>
      </c>
      <c r="H24" s="634">
        <v>67.900000000000006</v>
      </c>
      <c r="I24" s="634">
        <v>57.8</v>
      </c>
    </row>
    <row r="25" spans="1:9" s="605" customFormat="1" ht="11.25" hidden="1" customHeight="1">
      <c r="A25" s="620">
        <v>1994</v>
      </c>
      <c r="B25" s="617"/>
      <c r="C25" s="634">
        <v>68.2</v>
      </c>
      <c r="D25" s="634">
        <v>86.4</v>
      </c>
      <c r="E25" s="634">
        <v>86.5</v>
      </c>
      <c r="F25" s="634">
        <v>62.7</v>
      </c>
      <c r="G25" s="634">
        <v>55.1</v>
      </c>
      <c r="H25" s="634">
        <v>70.7</v>
      </c>
      <c r="I25" s="634">
        <v>60.1</v>
      </c>
    </row>
    <row r="26" spans="1:9" s="605" customFormat="1" ht="11.25" hidden="1" customHeight="1">
      <c r="A26" s="620">
        <v>1995</v>
      </c>
      <c r="B26" s="617"/>
      <c r="C26" s="634">
        <v>69.400000000000006</v>
      </c>
      <c r="D26" s="634">
        <v>87.5</v>
      </c>
      <c r="E26" s="634">
        <v>87.4</v>
      </c>
      <c r="F26" s="634">
        <v>63.4</v>
      </c>
      <c r="G26" s="634">
        <v>54.7</v>
      </c>
      <c r="H26" s="634">
        <v>72.8</v>
      </c>
      <c r="I26" s="634">
        <v>63.5</v>
      </c>
    </row>
    <row r="27" spans="1:9" s="605" customFormat="1" ht="11.25" hidden="1" customHeight="1">
      <c r="A27" s="620">
        <v>1996</v>
      </c>
      <c r="B27" s="617"/>
      <c r="C27" s="634">
        <v>71</v>
      </c>
      <c r="D27" s="634">
        <v>88.2</v>
      </c>
      <c r="E27" s="634">
        <v>88.3</v>
      </c>
      <c r="F27" s="634">
        <v>65.2</v>
      </c>
      <c r="G27" s="634">
        <v>57.1</v>
      </c>
      <c r="H27" s="634">
        <v>74.599999999999994</v>
      </c>
      <c r="I27" s="634">
        <v>65.8</v>
      </c>
    </row>
    <row r="28" spans="1:9" s="605" customFormat="1" ht="11.25" hidden="1" customHeight="1">
      <c r="A28" s="620">
        <v>1997</v>
      </c>
      <c r="B28" s="617"/>
      <c r="C28" s="634">
        <v>72.400000000000006</v>
      </c>
      <c r="D28" s="634">
        <v>88</v>
      </c>
      <c r="E28" s="634">
        <v>88</v>
      </c>
      <c r="F28" s="634">
        <v>67.099999999999994</v>
      </c>
      <c r="G28" s="634">
        <v>58.8</v>
      </c>
      <c r="H28" s="634">
        <v>76.099999999999994</v>
      </c>
      <c r="I28" s="634">
        <v>67.599999999999994</v>
      </c>
    </row>
    <row r="29" spans="1:9" s="605" customFormat="1" ht="11.25" hidden="1" customHeight="1">
      <c r="A29" s="620">
        <v>1998</v>
      </c>
      <c r="B29" s="617"/>
      <c r="C29" s="634">
        <v>72.599999999999994</v>
      </c>
      <c r="D29" s="634">
        <v>89.1</v>
      </c>
      <c r="E29" s="634">
        <v>89.3</v>
      </c>
      <c r="F29" s="634">
        <v>66.599999999999994</v>
      </c>
      <c r="G29" s="634">
        <v>55.9</v>
      </c>
      <c r="H29" s="634">
        <v>77.3</v>
      </c>
      <c r="I29" s="634">
        <v>69.400000000000006</v>
      </c>
    </row>
    <row r="30" spans="1:9" s="605" customFormat="1" ht="11.25" hidden="1" customHeight="1">
      <c r="A30" s="620">
        <v>1999</v>
      </c>
      <c r="B30" s="617"/>
      <c r="C30" s="634">
        <v>74.7</v>
      </c>
      <c r="D30" s="634">
        <v>89.7</v>
      </c>
      <c r="E30" s="634">
        <v>89.9</v>
      </c>
      <c r="F30" s="634">
        <v>69.3</v>
      </c>
      <c r="G30" s="634">
        <v>59.7</v>
      </c>
      <c r="H30" s="634">
        <v>78.3</v>
      </c>
      <c r="I30" s="634">
        <v>70.8</v>
      </c>
    </row>
    <row r="31" spans="1:9" s="605" customFormat="1" ht="11.25" hidden="1" customHeight="1">
      <c r="A31" s="620">
        <v>2000</v>
      </c>
      <c r="B31" s="617"/>
      <c r="C31" s="634">
        <v>78.5</v>
      </c>
      <c r="D31" s="634">
        <v>89.9</v>
      </c>
      <c r="E31" s="634">
        <v>89.9</v>
      </c>
      <c r="F31" s="634">
        <v>75.099999999999994</v>
      </c>
      <c r="G31" s="634">
        <v>70.8</v>
      </c>
      <c r="H31" s="634">
        <v>79.400000000000006</v>
      </c>
      <c r="I31" s="634">
        <v>72.3</v>
      </c>
    </row>
    <row r="32" spans="1:9" s="605" customFormat="1" ht="11.25" hidden="1" customHeight="1">
      <c r="A32" s="620">
        <v>2001</v>
      </c>
      <c r="B32" s="617"/>
      <c r="C32" s="634">
        <v>80.5</v>
      </c>
      <c r="D32" s="634">
        <v>91</v>
      </c>
      <c r="E32" s="634">
        <v>90.8</v>
      </c>
      <c r="F32" s="634">
        <v>77.400000000000006</v>
      </c>
      <c r="G32" s="634">
        <v>71.5</v>
      </c>
      <c r="H32" s="634">
        <v>81.3</v>
      </c>
      <c r="I32" s="634">
        <v>74.2</v>
      </c>
    </row>
    <row r="33" spans="1:9" s="605" customFormat="1" ht="11.25" hidden="1" customHeight="1">
      <c r="A33" s="620">
        <v>2002</v>
      </c>
      <c r="B33" s="617"/>
      <c r="C33" s="634">
        <v>82.1</v>
      </c>
      <c r="D33" s="634">
        <v>92.3</v>
      </c>
      <c r="E33" s="634">
        <v>92.1</v>
      </c>
      <c r="F33" s="634">
        <v>78.900000000000006</v>
      </c>
      <c r="G33" s="634">
        <v>73.2</v>
      </c>
      <c r="H33" s="634">
        <v>83.5</v>
      </c>
      <c r="I33" s="634">
        <v>76.5</v>
      </c>
    </row>
    <row r="34" spans="1:9" s="605" customFormat="1" ht="11.25" hidden="1" customHeight="1">
      <c r="A34" s="620">
        <v>2003</v>
      </c>
      <c r="B34" s="617"/>
      <c r="C34" s="634">
        <v>83.8</v>
      </c>
      <c r="D34" s="634">
        <v>93.1</v>
      </c>
      <c r="E34" s="634">
        <v>92.9</v>
      </c>
      <c r="F34" s="634">
        <v>81</v>
      </c>
      <c r="G34" s="634">
        <v>76.599999999999994</v>
      </c>
      <c r="H34" s="634">
        <v>85.2</v>
      </c>
      <c r="I34" s="634">
        <v>78.400000000000006</v>
      </c>
    </row>
    <row r="35" spans="1:9" s="605" customFormat="1" ht="11.25" customHeight="1">
      <c r="A35" s="620">
        <v>2004</v>
      </c>
      <c r="B35" s="617"/>
      <c r="C35" s="634">
        <v>85.9</v>
      </c>
      <c r="D35" s="634">
        <v>94</v>
      </c>
      <c r="E35" s="634">
        <v>94</v>
      </c>
      <c r="F35" s="634">
        <v>83.5</v>
      </c>
      <c r="G35" s="634">
        <v>79.900000000000006</v>
      </c>
      <c r="H35" s="634">
        <v>87</v>
      </c>
      <c r="I35" s="634">
        <v>80.400000000000006</v>
      </c>
    </row>
    <row r="36" spans="1:9" s="605" customFormat="1" ht="11.25" customHeight="1">
      <c r="A36" s="620">
        <v>2005</v>
      </c>
      <c r="B36" s="617"/>
      <c r="C36" s="634">
        <v>89.3</v>
      </c>
      <c r="D36" s="634">
        <v>94.4</v>
      </c>
      <c r="E36" s="634">
        <v>94.6</v>
      </c>
      <c r="F36" s="634">
        <v>88.4</v>
      </c>
      <c r="G36" s="634">
        <v>86.1</v>
      </c>
      <c r="H36" s="634">
        <v>88.8</v>
      </c>
      <c r="I36" s="634">
        <v>83.7</v>
      </c>
    </row>
    <row r="37" spans="1:9" s="605" customFormat="1" ht="11.25" customHeight="1">
      <c r="A37" s="620">
        <v>2006</v>
      </c>
      <c r="B37" s="617"/>
      <c r="C37" s="634">
        <v>92</v>
      </c>
      <c r="D37" s="634">
        <v>96</v>
      </c>
      <c r="E37" s="634">
        <v>96.2</v>
      </c>
      <c r="F37" s="634">
        <v>91.4</v>
      </c>
      <c r="G37" s="634">
        <v>90.9</v>
      </c>
      <c r="H37" s="634">
        <v>90.3</v>
      </c>
      <c r="I37" s="634">
        <v>87.2</v>
      </c>
    </row>
    <row r="38" spans="1:9" s="605" customFormat="1" ht="11.25" customHeight="1">
      <c r="A38" s="620">
        <v>2007</v>
      </c>
      <c r="B38" s="617"/>
      <c r="C38" s="634">
        <v>95.5</v>
      </c>
      <c r="D38" s="634">
        <v>99.4</v>
      </c>
      <c r="E38" s="634">
        <v>99.7</v>
      </c>
      <c r="F38" s="634">
        <v>94.9</v>
      </c>
      <c r="G38" s="634">
        <v>94.5</v>
      </c>
      <c r="H38" s="634">
        <v>93.9</v>
      </c>
      <c r="I38" s="634">
        <v>90.6</v>
      </c>
    </row>
    <row r="39" spans="1:9" s="605" customFormat="1" ht="11.25" customHeight="1">
      <c r="A39" s="620">
        <v>2008</v>
      </c>
      <c r="B39" s="617"/>
      <c r="C39" s="634">
        <v>98.6</v>
      </c>
      <c r="D39" s="634">
        <v>100</v>
      </c>
      <c r="E39" s="634">
        <v>100.3</v>
      </c>
      <c r="F39" s="634">
        <v>99</v>
      </c>
      <c r="G39" s="634">
        <v>100.9</v>
      </c>
      <c r="H39" s="634">
        <v>96.4</v>
      </c>
      <c r="I39" s="634">
        <v>94.7</v>
      </c>
    </row>
    <row r="40" spans="1:9" s="605" customFormat="1" ht="11.25" customHeight="1">
      <c r="A40" s="620">
        <v>2009</v>
      </c>
      <c r="B40" s="617"/>
      <c r="C40" s="634">
        <v>96.7</v>
      </c>
      <c r="D40" s="634">
        <v>100</v>
      </c>
      <c r="E40" s="634">
        <v>100.2</v>
      </c>
      <c r="F40" s="634">
        <v>94.9</v>
      </c>
      <c r="G40" s="634">
        <v>90.1</v>
      </c>
      <c r="H40" s="634">
        <v>99.3</v>
      </c>
      <c r="I40" s="634">
        <v>98</v>
      </c>
    </row>
    <row r="41" spans="1:9" s="605" customFormat="1" ht="11.25" customHeight="1">
      <c r="A41" s="620">
        <v>2010</v>
      </c>
      <c r="B41" s="617"/>
      <c r="C41" s="634">
        <v>100</v>
      </c>
      <c r="D41" s="634">
        <v>100</v>
      </c>
      <c r="E41" s="634">
        <v>100</v>
      </c>
      <c r="F41" s="634">
        <v>100</v>
      </c>
      <c r="G41" s="634">
        <v>100</v>
      </c>
      <c r="H41" s="634">
        <v>100</v>
      </c>
      <c r="I41" s="634">
        <v>100</v>
      </c>
    </row>
    <row r="42" spans="1:9" s="605" customFormat="1" ht="11.25" customHeight="1">
      <c r="A42" s="620">
        <v>2011</v>
      </c>
      <c r="B42" s="617"/>
      <c r="C42" s="634">
        <v>104.5</v>
      </c>
      <c r="D42" s="634">
        <v>100.9</v>
      </c>
      <c r="E42" s="634">
        <v>100.8</v>
      </c>
      <c r="F42" s="634">
        <v>106.3</v>
      </c>
      <c r="G42" s="634">
        <v>111.2</v>
      </c>
      <c r="H42" s="634">
        <v>102.3</v>
      </c>
      <c r="I42" s="634">
        <v>103.2</v>
      </c>
    </row>
    <row r="43" spans="1:9" s="605" customFormat="1" ht="11.25" customHeight="1">
      <c r="A43" s="620">
        <v>2012</v>
      </c>
      <c r="B43" s="617"/>
      <c r="C43" s="634">
        <v>107.7</v>
      </c>
      <c r="D43" s="634">
        <v>101</v>
      </c>
      <c r="E43" s="634">
        <v>100.9</v>
      </c>
      <c r="F43" s="634">
        <v>110.5</v>
      </c>
      <c r="G43" s="634">
        <v>117.4</v>
      </c>
      <c r="H43" s="634">
        <v>105.1</v>
      </c>
      <c r="I43" s="634">
        <v>107.5</v>
      </c>
    </row>
    <row r="44" spans="1:9" s="605" customFormat="1" ht="11.25" customHeight="1">
      <c r="A44" s="620">
        <v>2013</v>
      </c>
      <c r="B44" s="617"/>
      <c r="C44" s="634">
        <v>107.5</v>
      </c>
      <c r="D44" s="634">
        <v>100.8</v>
      </c>
      <c r="E44" s="634">
        <v>100.5</v>
      </c>
      <c r="F44" s="634">
        <v>109.5</v>
      </c>
      <c r="G44" s="634">
        <v>113.4</v>
      </c>
      <c r="H44" s="634">
        <v>108.1</v>
      </c>
      <c r="I44" s="634">
        <v>110.3</v>
      </c>
    </row>
    <row r="45" spans="1:9" s="605" customFormat="1" ht="11.25" hidden="1" customHeight="1">
      <c r="A45" s="620">
        <v>2014</v>
      </c>
      <c r="B45" s="617"/>
      <c r="C45" s="634"/>
      <c r="D45" s="634"/>
      <c r="E45" s="634"/>
      <c r="F45" s="634"/>
      <c r="G45" s="634"/>
      <c r="H45" s="634"/>
      <c r="I45" s="634"/>
    </row>
    <row r="46" spans="1:9" s="605" customFormat="1" ht="8.1" customHeight="1">
      <c r="B46" s="635"/>
      <c r="C46" s="634"/>
      <c r="D46" s="634"/>
      <c r="E46" s="634"/>
      <c r="F46" s="634"/>
      <c r="G46" s="634"/>
      <c r="H46" s="634"/>
      <c r="I46" s="634"/>
    </row>
    <row r="47" spans="1:9" s="605" customFormat="1" ht="11.25" hidden="1" customHeight="1">
      <c r="A47" s="605">
        <v>2004</v>
      </c>
      <c r="B47" s="635"/>
      <c r="C47" s="634"/>
      <c r="D47" s="634"/>
      <c r="E47" s="634"/>
      <c r="F47" s="634"/>
      <c r="G47" s="634"/>
      <c r="H47" s="634"/>
      <c r="I47" s="634"/>
    </row>
    <row r="48" spans="1:9" s="605" customFormat="1" ht="11.25" hidden="1" customHeight="1">
      <c r="B48" s="635" t="s">
        <v>181</v>
      </c>
      <c r="C48" s="634">
        <v>84.1</v>
      </c>
      <c r="D48" s="636">
        <v>94</v>
      </c>
      <c r="E48" s="636">
        <v>93.9</v>
      </c>
      <c r="F48" s="636">
        <v>81.099999999999994</v>
      </c>
      <c r="G48" s="636">
        <v>75.3</v>
      </c>
      <c r="H48" s="636">
        <v>86.2</v>
      </c>
      <c r="I48" s="636">
        <v>78.400000000000006</v>
      </c>
    </row>
    <row r="49" spans="1:9" s="605" customFormat="1" ht="11.25" hidden="1" customHeight="1">
      <c r="B49" s="635" t="s">
        <v>182</v>
      </c>
      <c r="C49" s="634">
        <v>84.3</v>
      </c>
      <c r="D49" s="636">
        <v>94</v>
      </c>
      <c r="E49" s="636">
        <v>94</v>
      </c>
      <c r="F49" s="636">
        <v>81.400000000000006</v>
      </c>
      <c r="G49" s="636">
        <v>75.7</v>
      </c>
      <c r="H49" s="636">
        <v>86.3</v>
      </c>
      <c r="I49" s="636">
        <v>78.5</v>
      </c>
    </row>
    <row r="50" spans="1:9" s="605" customFormat="1" ht="11.25" hidden="1" customHeight="1">
      <c r="B50" s="635" t="s">
        <v>183</v>
      </c>
      <c r="C50" s="634">
        <v>84.6</v>
      </c>
      <c r="D50" s="636">
        <v>94.1</v>
      </c>
      <c r="E50" s="636">
        <v>94.1</v>
      </c>
      <c r="F50" s="636">
        <v>81.900000000000006</v>
      </c>
      <c r="G50" s="636">
        <v>76.599999999999994</v>
      </c>
      <c r="H50" s="636">
        <v>86.6</v>
      </c>
      <c r="I50" s="636">
        <v>78.5</v>
      </c>
    </row>
    <row r="51" spans="1:9" s="605" customFormat="1" ht="11.25" hidden="1" customHeight="1">
      <c r="B51" s="635" t="s">
        <v>184</v>
      </c>
      <c r="C51" s="634">
        <v>85.6</v>
      </c>
      <c r="D51" s="636">
        <v>94.1</v>
      </c>
      <c r="E51" s="636">
        <v>94.1</v>
      </c>
      <c r="F51" s="636">
        <v>83</v>
      </c>
      <c r="G51" s="636">
        <v>79.2</v>
      </c>
      <c r="H51" s="636">
        <v>86.7</v>
      </c>
      <c r="I51" s="636">
        <v>80.099999999999994</v>
      </c>
    </row>
    <row r="52" spans="1:9" s="605" customFormat="1" ht="11.25" hidden="1" customHeight="1">
      <c r="B52" s="635" t="s">
        <v>185</v>
      </c>
      <c r="C52" s="634">
        <v>86.5</v>
      </c>
      <c r="D52" s="636">
        <v>94.1</v>
      </c>
      <c r="E52" s="636">
        <v>94.1</v>
      </c>
      <c r="F52" s="636">
        <v>84.9</v>
      </c>
      <c r="G52" s="636">
        <v>83.2</v>
      </c>
      <c r="H52" s="636">
        <v>86.9</v>
      </c>
      <c r="I52" s="636">
        <v>79.2</v>
      </c>
    </row>
    <row r="53" spans="1:9" s="605" customFormat="1" ht="11.25" hidden="1" customHeight="1">
      <c r="B53" s="635" t="s">
        <v>186</v>
      </c>
      <c r="C53" s="634">
        <v>86</v>
      </c>
      <c r="D53" s="636">
        <v>94.1</v>
      </c>
      <c r="E53" s="636">
        <v>94.1</v>
      </c>
      <c r="F53" s="636">
        <v>83.6</v>
      </c>
      <c r="G53" s="636">
        <v>80.400000000000006</v>
      </c>
      <c r="H53" s="636">
        <v>87</v>
      </c>
      <c r="I53" s="636">
        <v>80.400000000000006</v>
      </c>
    </row>
    <row r="54" spans="1:9" s="605" customFormat="1" ht="11.25" hidden="1" customHeight="1">
      <c r="B54" s="635" t="s">
        <v>187</v>
      </c>
      <c r="C54" s="634">
        <v>86.5</v>
      </c>
      <c r="D54" s="636">
        <v>94.2</v>
      </c>
      <c r="E54" s="636">
        <v>94.1</v>
      </c>
      <c r="F54" s="636">
        <v>84.3</v>
      </c>
      <c r="G54" s="636">
        <v>81.8</v>
      </c>
      <c r="H54" s="636">
        <v>87.1</v>
      </c>
      <c r="I54" s="636">
        <v>81.2</v>
      </c>
    </row>
    <row r="55" spans="1:9" s="605" customFormat="1" ht="11.25" hidden="1" customHeight="1">
      <c r="B55" s="635" t="s">
        <v>188</v>
      </c>
      <c r="C55" s="634">
        <v>87</v>
      </c>
      <c r="D55" s="636">
        <v>94.1</v>
      </c>
      <c r="E55" s="636">
        <v>94.1</v>
      </c>
      <c r="F55" s="636">
        <v>85</v>
      </c>
      <c r="G55" s="636">
        <v>83.3</v>
      </c>
      <c r="H55" s="636">
        <v>87.2</v>
      </c>
      <c r="I55" s="636">
        <v>81.2</v>
      </c>
    </row>
    <row r="56" spans="1:9" s="605" customFormat="1" ht="11.25" hidden="1" customHeight="1">
      <c r="B56" s="635" t="s">
        <v>189</v>
      </c>
      <c r="C56" s="634">
        <v>86.4</v>
      </c>
      <c r="D56" s="636">
        <v>94</v>
      </c>
      <c r="E56" s="636">
        <v>93.9</v>
      </c>
      <c r="F56" s="636">
        <v>84.2</v>
      </c>
      <c r="G56" s="636">
        <v>81.400000000000006</v>
      </c>
      <c r="H56" s="636">
        <v>87.3</v>
      </c>
      <c r="I56" s="636">
        <v>81.3</v>
      </c>
    </row>
    <row r="57" spans="1:9" s="605" customFormat="1" ht="11.25" hidden="1" customHeight="1">
      <c r="B57" s="635" t="s">
        <v>190</v>
      </c>
      <c r="C57" s="634">
        <v>87.3</v>
      </c>
      <c r="D57" s="636">
        <v>94</v>
      </c>
      <c r="E57" s="636">
        <v>93.9</v>
      </c>
      <c r="F57" s="636">
        <v>85.5</v>
      </c>
      <c r="G57" s="636">
        <v>84.2</v>
      </c>
      <c r="H57" s="636">
        <v>87.6</v>
      </c>
      <c r="I57" s="636">
        <v>81.900000000000006</v>
      </c>
    </row>
    <row r="58" spans="1:9" s="605" customFormat="1" ht="11.25" hidden="1" customHeight="1">
      <c r="B58" s="635" t="s">
        <v>440</v>
      </c>
      <c r="C58" s="634">
        <v>86.3</v>
      </c>
      <c r="D58" s="636">
        <v>93.8</v>
      </c>
      <c r="E58" s="636">
        <v>93.9</v>
      </c>
      <c r="F58" s="636">
        <v>84.1</v>
      </c>
      <c r="G58" s="636">
        <v>80.900000000000006</v>
      </c>
      <c r="H58" s="636">
        <v>87.8</v>
      </c>
      <c r="I58" s="636">
        <v>81.2</v>
      </c>
    </row>
    <row r="59" spans="1:9" s="605" customFormat="1" ht="11.25" hidden="1" customHeight="1">
      <c r="B59" s="635" t="s">
        <v>441</v>
      </c>
      <c r="C59" s="634">
        <v>85.6</v>
      </c>
      <c r="D59" s="636">
        <v>93.6</v>
      </c>
      <c r="E59" s="636">
        <v>93.7</v>
      </c>
      <c r="F59" s="636">
        <v>82.4</v>
      </c>
      <c r="G59" s="636">
        <v>76.900000000000006</v>
      </c>
      <c r="H59" s="636">
        <v>87.8</v>
      </c>
      <c r="I59" s="636">
        <v>83.4</v>
      </c>
    </row>
    <row r="60" spans="1:9" s="605" customFormat="1" ht="11.25" hidden="1" customHeight="1">
      <c r="B60" s="635"/>
      <c r="C60" s="634"/>
      <c r="D60" s="637"/>
      <c r="E60" s="636"/>
      <c r="F60" s="637"/>
      <c r="G60" s="636"/>
      <c r="H60" s="636"/>
      <c r="I60" s="637"/>
    </row>
    <row r="61" spans="1:9" s="605" customFormat="1" ht="11.25" hidden="1" customHeight="1">
      <c r="A61" s="605">
        <v>2005</v>
      </c>
      <c r="B61" s="635"/>
      <c r="C61" s="634"/>
      <c r="D61" s="637"/>
      <c r="E61" s="636"/>
      <c r="F61" s="637"/>
      <c r="G61" s="636"/>
      <c r="H61" s="636"/>
      <c r="I61" s="637"/>
    </row>
    <row r="62" spans="1:9" s="605" customFormat="1" ht="11.25" hidden="1" customHeight="1">
      <c r="B62" s="635" t="s">
        <v>181</v>
      </c>
      <c r="C62" s="634">
        <v>86.4</v>
      </c>
      <c r="D62" s="636">
        <v>93.7</v>
      </c>
      <c r="E62" s="636">
        <v>93.8</v>
      </c>
      <c r="F62" s="636">
        <v>84</v>
      </c>
      <c r="G62" s="636">
        <v>77.5</v>
      </c>
      <c r="H62" s="636">
        <v>88.1</v>
      </c>
      <c r="I62" s="636">
        <v>82.8</v>
      </c>
    </row>
    <row r="63" spans="1:9" s="605" customFormat="1" ht="11.25" hidden="1" customHeight="1">
      <c r="B63" s="635" t="s">
        <v>182</v>
      </c>
      <c r="C63" s="634">
        <v>86.7</v>
      </c>
      <c r="D63" s="636">
        <v>93.9</v>
      </c>
      <c r="E63" s="636">
        <v>94</v>
      </c>
      <c r="F63" s="636">
        <v>84.3</v>
      </c>
      <c r="G63" s="636">
        <v>78.2</v>
      </c>
      <c r="H63" s="636">
        <v>88.2</v>
      </c>
      <c r="I63" s="636">
        <v>82.9</v>
      </c>
    </row>
    <row r="64" spans="1:9" s="605" customFormat="1" ht="11.25" hidden="1" customHeight="1">
      <c r="B64" s="635" t="s">
        <v>183</v>
      </c>
      <c r="C64" s="634">
        <v>87.7</v>
      </c>
      <c r="D64" s="636">
        <v>94.1</v>
      </c>
      <c r="E64" s="636">
        <v>94.2</v>
      </c>
      <c r="F64" s="636">
        <v>85.8</v>
      </c>
      <c r="G64" s="636">
        <v>81.2</v>
      </c>
      <c r="H64" s="636">
        <v>88.5</v>
      </c>
      <c r="I64" s="636">
        <v>83.2</v>
      </c>
    </row>
    <row r="65" spans="1:9" s="605" customFormat="1" ht="11.25" hidden="1" customHeight="1">
      <c r="B65" s="635" t="s">
        <v>184</v>
      </c>
      <c r="C65" s="634">
        <v>88.5</v>
      </c>
      <c r="D65" s="636">
        <v>94.2</v>
      </c>
      <c r="E65" s="636">
        <v>94.3</v>
      </c>
      <c r="F65" s="636">
        <v>87.3</v>
      </c>
      <c r="G65" s="636">
        <v>84.2</v>
      </c>
      <c r="H65" s="636">
        <v>88.6</v>
      </c>
      <c r="I65" s="636">
        <v>82.8</v>
      </c>
    </row>
    <row r="66" spans="1:9" s="605" customFormat="1" ht="11.25" hidden="1" customHeight="1">
      <c r="B66" s="635" t="s">
        <v>185</v>
      </c>
      <c r="C66" s="634">
        <v>88.5</v>
      </c>
      <c r="D66" s="636">
        <v>94.3</v>
      </c>
      <c r="E66" s="636">
        <v>94.4</v>
      </c>
      <c r="F66" s="636">
        <v>87.2</v>
      </c>
      <c r="G66" s="636">
        <v>84</v>
      </c>
      <c r="H66" s="636">
        <v>88.5</v>
      </c>
      <c r="I66" s="636">
        <v>82.9</v>
      </c>
    </row>
    <row r="67" spans="1:9" s="605" customFormat="1" ht="11.25" hidden="1" customHeight="1">
      <c r="B67" s="635" t="s">
        <v>186</v>
      </c>
      <c r="C67" s="634">
        <v>89</v>
      </c>
      <c r="D67" s="636">
        <v>94.3</v>
      </c>
      <c r="E67" s="636">
        <v>94.4</v>
      </c>
      <c r="F67" s="636">
        <v>88.1</v>
      </c>
      <c r="G67" s="636">
        <v>85.7</v>
      </c>
      <c r="H67" s="636">
        <v>88.6</v>
      </c>
      <c r="I67" s="636">
        <v>83.2</v>
      </c>
    </row>
    <row r="68" spans="1:9" s="605" customFormat="1" ht="11.25" hidden="1" customHeight="1">
      <c r="B68" s="635" t="s">
        <v>187</v>
      </c>
      <c r="C68" s="634">
        <v>90.2</v>
      </c>
      <c r="D68" s="636">
        <v>94.3</v>
      </c>
      <c r="E68" s="636">
        <v>94.5</v>
      </c>
      <c r="F68" s="636">
        <v>89.8</v>
      </c>
      <c r="G68" s="636">
        <v>89.1</v>
      </c>
      <c r="H68" s="636">
        <v>88.7</v>
      </c>
      <c r="I68" s="636">
        <v>84.3</v>
      </c>
    </row>
    <row r="69" spans="1:9" s="605" customFormat="1" ht="11.25" hidden="1" customHeight="1">
      <c r="B69" s="635" t="s">
        <v>188</v>
      </c>
      <c r="C69" s="634">
        <v>90.6</v>
      </c>
      <c r="D69" s="636">
        <v>94.4</v>
      </c>
      <c r="E69" s="636">
        <v>94.6</v>
      </c>
      <c r="F69" s="636">
        <v>90.5</v>
      </c>
      <c r="G69" s="636">
        <v>90.5</v>
      </c>
      <c r="H69" s="636">
        <v>88.9</v>
      </c>
      <c r="I69" s="636">
        <v>84.3</v>
      </c>
    </row>
    <row r="70" spans="1:9" s="605" customFormat="1" ht="11.25" hidden="1" customHeight="1">
      <c r="B70" s="635" t="s">
        <v>189</v>
      </c>
      <c r="C70" s="634">
        <v>91.8</v>
      </c>
      <c r="D70" s="636">
        <v>94.6</v>
      </c>
      <c r="E70" s="636">
        <v>94.8</v>
      </c>
      <c r="F70" s="636">
        <v>92.6</v>
      </c>
      <c r="G70" s="636">
        <v>94.6</v>
      </c>
      <c r="H70" s="636">
        <v>89</v>
      </c>
      <c r="I70" s="636">
        <v>83.9</v>
      </c>
    </row>
    <row r="71" spans="1:9" s="605" customFormat="1" ht="11.25" hidden="1" customHeight="1">
      <c r="B71" s="635" t="s">
        <v>190</v>
      </c>
      <c r="C71" s="634">
        <v>91.7</v>
      </c>
      <c r="D71" s="636">
        <v>94.8</v>
      </c>
      <c r="E71" s="636">
        <v>95</v>
      </c>
      <c r="F71" s="636">
        <v>92.1</v>
      </c>
      <c r="G71" s="636">
        <v>93.4</v>
      </c>
      <c r="H71" s="636">
        <v>89.2</v>
      </c>
      <c r="I71" s="636">
        <v>84.6</v>
      </c>
    </row>
    <row r="72" spans="1:9" s="605" customFormat="1" ht="11.25" hidden="1" customHeight="1">
      <c r="B72" s="635" t="s">
        <v>440</v>
      </c>
      <c r="C72" s="634">
        <v>90.1</v>
      </c>
      <c r="D72" s="636">
        <v>95.1</v>
      </c>
      <c r="E72" s="636">
        <v>95.3</v>
      </c>
      <c r="F72" s="636">
        <v>89.3</v>
      </c>
      <c r="G72" s="636">
        <v>87.7</v>
      </c>
      <c r="H72" s="636">
        <v>89.3</v>
      </c>
      <c r="I72" s="636">
        <v>83.8</v>
      </c>
    </row>
    <row r="73" spans="1:9" s="605" customFormat="1" ht="11.25" hidden="1" customHeight="1">
      <c r="B73" s="635" t="s">
        <v>441</v>
      </c>
      <c r="C73" s="634">
        <v>90.2</v>
      </c>
      <c r="D73" s="636">
        <v>95.2</v>
      </c>
      <c r="E73" s="636">
        <v>95.4</v>
      </c>
      <c r="F73" s="636">
        <v>89.2</v>
      </c>
      <c r="G73" s="636">
        <v>87.4</v>
      </c>
      <c r="H73" s="636">
        <v>89.4</v>
      </c>
      <c r="I73" s="636">
        <v>85.2</v>
      </c>
    </row>
    <row r="74" spans="1:9" s="605" customFormat="1" ht="11.25" hidden="1" customHeight="1">
      <c r="B74" s="635"/>
      <c r="C74" s="634"/>
      <c r="D74" s="637"/>
      <c r="E74" s="636"/>
      <c r="F74" s="637"/>
      <c r="G74" s="636"/>
      <c r="H74" s="636"/>
      <c r="I74" s="637"/>
    </row>
    <row r="75" spans="1:9" s="605" customFormat="1" ht="11.25" hidden="1" customHeight="1">
      <c r="A75" s="605">
        <v>2006</v>
      </c>
      <c r="B75" s="635"/>
      <c r="C75" s="634"/>
      <c r="D75" s="637"/>
      <c r="E75" s="636"/>
      <c r="F75" s="637"/>
      <c r="G75" s="636"/>
      <c r="H75" s="636"/>
      <c r="I75" s="637"/>
    </row>
    <row r="76" spans="1:9" s="605" customFormat="1" ht="11.25" hidden="1" customHeight="1">
      <c r="B76" s="635" t="s">
        <v>181</v>
      </c>
      <c r="C76" s="634">
        <v>91</v>
      </c>
      <c r="D76" s="636">
        <v>95.3</v>
      </c>
      <c r="E76" s="636">
        <v>95.5</v>
      </c>
      <c r="F76" s="636">
        <v>90.3</v>
      </c>
      <c r="G76" s="636">
        <v>89.2</v>
      </c>
      <c r="H76" s="636">
        <v>89.6</v>
      </c>
      <c r="I76" s="636">
        <v>86.1</v>
      </c>
    </row>
    <row r="77" spans="1:9" s="605" customFormat="1" ht="11.25" hidden="1" customHeight="1">
      <c r="B77" s="635" t="s">
        <v>182</v>
      </c>
      <c r="C77" s="634">
        <v>91</v>
      </c>
      <c r="D77" s="636">
        <v>95.6</v>
      </c>
      <c r="E77" s="636">
        <v>95.7</v>
      </c>
      <c r="F77" s="636">
        <v>90.1</v>
      </c>
      <c r="G77" s="636">
        <v>88.7</v>
      </c>
      <c r="H77" s="636">
        <v>89.9</v>
      </c>
      <c r="I77" s="636">
        <v>86.2</v>
      </c>
    </row>
    <row r="78" spans="1:9" s="605" customFormat="1" ht="11.25" hidden="1" customHeight="1">
      <c r="B78" s="635" t="s">
        <v>183</v>
      </c>
      <c r="C78" s="634">
        <v>91</v>
      </c>
      <c r="D78" s="636">
        <v>95.6</v>
      </c>
      <c r="E78" s="636">
        <v>95.8</v>
      </c>
      <c r="F78" s="636">
        <v>90.2</v>
      </c>
      <c r="G78" s="636">
        <v>88.8</v>
      </c>
      <c r="H78" s="636">
        <v>89.7</v>
      </c>
      <c r="I78" s="636">
        <v>86.2</v>
      </c>
    </row>
    <row r="79" spans="1:9" s="605" customFormat="1" ht="11.25" hidden="1" customHeight="1">
      <c r="B79" s="635" t="s">
        <v>184</v>
      </c>
      <c r="C79" s="634">
        <v>92.6</v>
      </c>
      <c r="D79" s="636">
        <v>95.7</v>
      </c>
      <c r="E79" s="636">
        <v>95.8</v>
      </c>
      <c r="F79" s="636">
        <v>92.7</v>
      </c>
      <c r="G79" s="636">
        <v>93.9</v>
      </c>
      <c r="H79" s="636">
        <v>89.9</v>
      </c>
      <c r="I79" s="636">
        <v>86.7</v>
      </c>
    </row>
    <row r="80" spans="1:9" s="605" customFormat="1" ht="11.25" hidden="1" customHeight="1">
      <c r="B80" s="635" t="s">
        <v>185</v>
      </c>
      <c r="C80" s="634">
        <v>92.8</v>
      </c>
      <c r="D80" s="636">
        <v>95.9</v>
      </c>
      <c r="E80" s="636">
        <v>96.1</v>
      </c>
      <c r="F80" s="636">
        <v>92.9</v>
      </c>
      <c r="G80" s="636">
        <v>94.1</v>
      </c>
      <c r="H80" s="636">
        <v>89.9</v>
      </c>
      <c r="I80" s="636">
        <v>86.7</v>
      </c>
    </row>
    <row r="81" spans="1:9" s="605" customFormat="1" ht="11.25" hidden="1" customHeight="1">
      <c r="B81" s="635" t="s">
        <v>186</v>
      </c>
      <c r="C81" s="634">
        <v>93.4</v>
      </c>
      <c r="D81" s="636">
        <v>96</v>
      </c>
      <c r="E81" s="636">
        <v>96.2</v>
      </c>
      <c r="F81" s="636">
        <v>93.7</v>
      </c>
      <c r="G81" s="636">
        <v>95.4</v>
      </c>
      <c r="H81" s="636">
        <v>90.1</v>
      </c>
      <c r="I81" s="636">
        <v>87.2</v>
      </c>
    </row>
    <row r="82" spans="1:9" s="605" customFormat="1" ht="11.25" hidden="1" customHeight="1">
      <c r="B82" s="635" t="s">
        <v>187</v>
      </c>
      <c r="C82" s="634">
        <v>93.9</v>
      </c>
      <c r="D82" s="636">
        <v>96</v>
      </c>
      <c r="E82" s="636">
        <v>96.2</v>
      </c>
      <c r="F82" s="636">
        <v>94.5</v>
      </c>
      <c r="G82" s="636">
        <v>97</v>
      </c>
      <c r="H82" s="636">
        <v>90.3</v>
      </c>
      <c r="I82" s="636">
        <v>88.3</v>
      </c>
    </row>
    <row r="83" spans="1:9" s="605" customFormat="1" ht="11.25" hidden="1" customHeight="1">
      <c r="B83" s="635" t="s">
        <v>188</v>
      </c>
      <c r="C83" s="634">
        <v>93.5</v>
      </c>
      <c r="D83" s="636">
        <v>96.1</v>
      </c>
      <c r="E83" s="636">
        <v>96.2</v>
      </c>
      <c r="F83" s="636">
        <v>93.7</v>
      </c>
      <c r="G83" s="636">
        <v>95.4</v>
      </c>
      <c r="H83" s="636">
        <v>90.5</v>
      </c>
      <c r="I83" s="636">
        <v>88</v>
      </c>
    </row>
    <row r="84" spans="1:9" s="605" customFormat="1" ht="11.25" hidden="1" customHeight="1">
      <c r="B84" s="635" t="s">
        <v>189</v>
      </c>
      <c r="C84" s="634">
        <v>91.5</v>
      </c>
      <c r="D84" s="636">
        <v>96.2</v>
      </c>
      <c r="E84" s="636">
        <v>96.4</v>
      </c>
      <c r="F84" s="636">
        <v>90.4</v>
      </c>
      <c r="G84" s="636">
        <v>88.5</v>
      </c>
      <c r="H84" s="636">
        <v>90.5</v>
      </c>
      <c r="I84" s="636">
        <v>87.8</v>
      </c>
    </row>
    <row r="85" spans="1:9" s="605" customFormat="1" ht="11.25" hidden="1" customHeight="1">
      <c r="B85" s="635" t="s">
        <v>190</v>
      </c>
      <c r="C85" s="634">
        <v>91.1</v>
      </c>
      <c r="D85" s="636">
        <v>96.2</v>
      </c>
      <c r="E85" s="636">
        <v>96.5</v>
      </c>
      <c r="F85" s="636">
        <v>89.5</v>
      </c>
      <c r="G85" s="636">
        <v>86.6</v>
      </c>
      <c r="H85" s="636">
        <v>90.8</v>
      </c>
      <c r="I85" s="636">
        <v>88</v>
      </c>
    </row>
    <row r="86" spans="1:9" s="605" customFormat="1" ht="11.25" hidden="1" customHeight="1">
      <c r="B86" s="635" t="s">
        <v>440</v>
      </c>
      <c r="C86" s="634">
        <v>90.9</v>
      </c>
      <c r="D86" s="636">
        <v>96.4</v>
      </c>
      <c r="E86" s="636">
        <v>96.7</v>
      </c>
      <c r="F86" s="636">
        <v>89.4</v>
      </c>
      <c r="G86" s="636">
        <v>86.2</v>
      </c>
      <c r="H86" s="636">
        <v>90.9</v>
      </c>
      <c r="I86" s="636">
        <v>87</v>
      </c>
    </row>
    <row r="87" spans="1:9" s="605" customFormat="1" ht="11.25" hidden="1" customHeight="1">
      <c r="B87" s="635" t="s">
        <v>441</v>
      </c>
      <c r="C87" s="634">
        <v>91.1</v>
      </c>
      <c r="D87" s="636">
        <v>96.5</v>
      </c>
      <c r="E87" s="636">
        <v>96.7</v>
      </c>
      <c r="F87" s="636">
        <v>89.5</v>
      </c>
      <c r="G87" s="636">
        <v>86.4</v>
      </c>
      <c r="H87" s="636">
        <v>91</v>
      </c>
      <c r="I87" s="636">
        <v>87.8</v>
      </c>
    </row>
    <row r="88" spans="1:9" s="605" customFormat="1" ht="11.25" hidden="1" customHeight="1">
      <c r="B88" s="635"/>
      <c r="C88" s="634"/>
      <c r="D88" s="637"/>
      <c r="E88" s="636"/>
      <c r="F88" s="637"/>
      <c r="G88" s="636"/>
      <c r="H88" s="636"/>
      <c r="I88" s="637"/>
    </row>
    <row r="89" spans="1:9" s="605" customFormat="1" ht="11.25" hidden="1" customHeight="1">
      <c r="A89" s="605">
        <v>2007</v>
      </c>
      <c r="B89" s="635"/>
      <c r="C89" s="634"/>
      <c r="D89" s="637"/>
      <c r="E89" s="636"/>
      <c r="F89" s="637"/>
      <c r="G89" s="636"/>
      <c r="H89" s="636"/>
      <c r="I89" s="637"/>
    </row>
    <row r="90" spans="1:9" s="605" customFormat="1" ht="11.25" hidden="1" customHeight="1">
      <c r="B90" s="635" t="s">
        <v>181</v>
      </c>
      <c r="C90" s="634">
        <v>92.8</v>
      </c>
      <c r="D90" s="636">
        <v>99</v>
      </c>
      <c r="E90" s="636">
        <v>99.4</v>
      </c>
      <c r="F90" s="636">
        <v>90.9</v>
      </c>
      <c r="G90" s="636">
        <v>87.1</v>
      </c>
      <c r="H90" s="636">
        <v>92.7</v>
      </c>
      <c r="I90" s="636">
        <v>89</v>
      </c>
    </row>
    <row r="91" spans="1:9" s="605" customFormat="1" ht="11.25" hidden="1" customHeight="1">
      <c r="B91" s="635" t="s">
        <v>182</v>
      </c>
      <c r="C91" s="634">
        <v>93.2</v>
      </c>
      <c r="D91" s="636">
        <v>99.1</v>
      </c>
      <c r="E91" s="636">
        <v>99.4</v>
      </c>
      <c r="F91" s="636">
        <v>91.4</v>
      </c>
      <c r="G91" s="636">
        <v>87.9</v>
      </c>
      <c r="H91" s="636">
        <v>93.1</v>
      </c>
      <c r="I91" s="636">
        <v>89.3</v>
      </c>
    </row>
    <row r="92" spans="1:9" s="605" customFormat="1" ht="11.25" hidden="1" customHeight="1">
      <c r="B92" s="635" t="s">
        <v>183</v>
      </c>
      <c r="C92" s="634">
        <v>94.3</v>
      </c>
      <c r="D92" s="636">
        <v>99.2</v>
      </c>
      <c r="E92" s="636">
        <v>99.5</v>
      </c>
      <c r="F92" s="636">
        <v>93.3</v>
      </c>
      <c r="G92" s="636">
        <v>91.2</v>
      </c>
      <c r="H92" s="636">
        <v>93.8</v>
      </c>
      <c r="I92" s="636">
        <v>89.6</v>
      </c>
    </row>
    <row r="93" spans="1:9" s="605" customFormat="1" ht="11.25" hidden="1" customHeight="1">
      <c r="B93" s="635" t="s">
        <v>184</v>
      </c>
      <c r="C93" s="634">
        <v>95.3</v>
      </c>
      <c r="D93" s="636">
        <v>99.3</v>
      </c>
      <c r="E93" s="636">
        <v>99.6</v>
      </c>
      <c r="F93" s="636">
        <v>94.7</v>
      </c>
      <c r="G93" s="636">
        <v>94.2</v>
      </c>
      <c r="H93" s="636">
        <v>94</v>
      </c>
      <c r="I93" s="636">
        <v>90.4</v>
      </c>
    </row>
    <row r="94" spans="1:9" s="605" customFormat="1" ht="11.25" hidden="1" customHeight="1">
      <c r="B94" s="635" t="s">
        <v>185</v>
      </c>
      <c r="C94" s="634">
        <v>95.7</v>
      </c>
      <c r="D94" s="636">
        <v>99.3</v>
      </c>
      <c r="E94" s="636">
        <v>99.6</v>
      </c>
      <c r="F94" s="636">
        <v>95.6</v>
      </c>
      <c r="G94" s="636">
        <v>95.9</v>
      </c>
      <c r="H94" s="636">
        <v>94</v>
      </c>
      <c r="I94" s="636">
        <v>89.8</v>
      </c>
    </row>
    <row r="95" spans="1:9" s="605" customFormat="1" ht="11.25" hidden="1" customHeight="1">
      <c r="B95" s="635" t="s">
        <v>186</v>
      </c>
      <c r="C95" s="634">
        <v>95.8</v>
      </c>
      <c r="D95" s="636">
        <v>99.4</v>
      </c>
      <c r="E95" s="636">
        <v>99.7</v>
      </c>
      <c r="F95" s="636">
        <v>95.6</v>
      </c>
      <c r="G95" s="636">
        <v>96.1</v>
      </c>
      <c r="H95" s="636">
        <v>93.7</v>
      </c>
      <c r="I95" s="636">
        <v>90.6</v>
      </c>
    </row>
    <row r="96" spans="1:9" s="605" customFormat="1" ht="11.25" hidden="1" customHeight="1">
      <c r="B96" s="635" t="s">
        <v>187</v>
      </c>
      <c r="C96" s="634">
        <v>96.3</v>
      </c>
      <c r="D96" s="636">
        <v>99.4</v>
      </c>
      <c r="E96" s="636">
        <v>99.7</v>
      </c>
      <c r="F96" s="636">
        <v>96.2</v>
      </c>
      <c r="G96" s="636">
        <v>97.3</v>
      </c>
      <c r="H96" s="636">
        <v>93.6</v>
      </c>
      <c r="I96" s="636">
        <v>91.3</v>
      </c>
    </row>
    <row r="97" spans="1:9" s="605" customFormat="1" ht="11.25" hidden="1" customHeight="1">
      <c r="B97" s="635" t="s">
        <v>188</v>
      </c>
      <c r="C97" s="638">
        <v>95.6</v>
      </c>
      <c r="D97" s="636">
        <v>99.6</v>
      </c>
      <c r="E97" s="636">
        <v>99.9</v>
      </c>
      <c r="F97" s="636">
        <v>94.9</v>
      </c>
      <c r="G97" s="636">
        <v>94.6</v>
      </c>
      <c r="H97" s="636">
        <v>93.9</v>
      </c>
      <c r="I97" s="636">
        <v>91.5</v>
      </c>
    </row>
    <row r="98" spans="1:9" s="605" customFormat="1" ht="11.25" hidden="1" customHeight="1">
      <c r="B98" s="635" t="s">
        <v>189</v>
      </c>
      <c r="C98" s="638">
        <v>96</v>
      </c>
      <c r="D98" s="636">
        <v>99.5</v>
      </c>
      <c r="E98" s="636">
        <v>99.8</v>
      </c>
      <c r="F98" s="636">
        <v>95.7</v>
      </c>
      <c r="G98" s="636">
        <v>96</v>
      </c>
      <c r="H98" s="636">
        <v>94</v>
      </c>
      <c r="I98" s="636">
        <v>91.3</v>
      </c>
    </row>
    <row r="99" spans="1:9" s="605" customFormat="1" ht="11.25" hidden="1" customHeight="1">
      <c r="B99" s="635" t="s">
        <v>190</v>
      </c>
      <c r="C99" s="638">
        <v>95.9</v>
      </c>
      <c r="D99" s="636">
        <v>99.5</v>
      </c>
      <c r="E99" s="636">
        <v>99.8</v>
      </c>
      <c r="F99" s="636">
        <v>95.4</v>
      </c>
      <c r="G99" s="636">
        <v>95.1</v>
      </c>
      <c r="H99" s="636">
        <v>94.4</v>
      </c>
      <c r="I99" s="636">
        <v>91.2</v>
      </c>
    </row>
    <row r="100" spans="1:9" s="605" customFormat="1" ht="11.25" hidden="1" customHeight="1">
      <c r="B100" s="635" t="s">
        <v>191</v>
      </c>
      <c r="C100" s="638">
        <v>97.9</v>
      </c>
      <c r="D100" s="636">
        <v>99.5</v>
      </c>
      <c r="E100" s="636">
        <v>99.9</v>
      </c>
      <c r="F100" s="636">
        <v>98.9</v>
      </c>
      <c r="G100" s="636">
        <v>102.2</v>
      </c>
      <c r="H100" s="636">
        <v>94.7</v>
      </c>
      <c r="I100" s="636">
        <v>91.1</v>
      </c>
    </row>
    <row r="101" spans="1:9" s="605" customFormat="1" ht="11.25" hidden="1" customHeight="1">
      <c r="B101" s="635" t="s">
        <v>192</v>
      </c>
      <c r="C101" s="638">
        <v>96.7</v>
      </c>
      <c r="D101" s="636">
        <v>99.7</v>
      </c>
      <c r="E101" s="636">
        <v>100</v>
      </c>
      <c r="F101" s="636">
        <v>96.4</v>
      </c>
      <c r="G101" s="636">
        <v>96.9</v>
      </c>
      <c r="H101" s="636">
        <v>94.7</v>
      </c>
      <c r="I101" s="636">
        <v>92.6</v>
      </c>
    </row>
    <row r="102" spans="1:9" s="605" customFormat="1" ht="11.25" hidden="1" customHeight="1">
      <c r="B102" s="635"/>
      <c r="C102" s="638"/>
      <c r="D102" s="637"/>
      <c r="E102" s="636"/>
      <c r="F102" s="637"/>
      <c r="G102" s="636"/>
      <c r="H102" s="636"/>
      <c r="I102" s="637"/>
    </row>
    <row r="103" spans="1:9" s="605" customFormat="1" ht="11.25" hidden="1" customHeight="1">
      <c r="A103" s="605">
        <v>2008</v>
      </c>
      <c r="B103" s="635"/>
      <c r="C103" s="638"/>
      <c r="D103" s="637"/>
      <c r="E103" s="636"/>
      <c r="F103" s="637"/>
      <c r="G103" s="636"/>
      <c r="H103" s="636"/>
      <c r="I103" s="637"/>
    </row>
    <row r="104" spans="1:9" s="605" customFormat="1" ht="11.25" hidden="1" customHeight="1">
      <c r="B104" s="635" t="s">
        <v>181</v>
      </c>
      <c r="C104" s="638">
        <v>97.3</v>
      </c>
      <c r="D104" s="636">
        <v>99.9</v>
      </c>
      <c r="E104" s="636">
        <v>100.2</v>
      </c>
      <c r="F104" s="636">
        <v>97.3</v>
      </c>
      <c r="G104" s="636">
        <v>98.4</v>
      </c>
      <c r="H104" s="636">
        <v>95.2</v>
      </c>
      <c r="I104" s="636">
        <v>92.7</v>
      </c>
    </row>
    <row r="105" spans="1:9" s="605" customFormat="1" ht="11.25" hidden="1" customHeight="1">
      <c r="B105" s="635" t="s">
        <v>182</v>
      </c>
      <c r="C105" s="638">
        <v>97.2</v>
      </c>
      <c r="D105" s="636">
        <v>99.8</v>
      </c>
      <c r="E105" s="636">
        <v>100.2</v>
      </c>
      <c r="F105" s="636">
        <v>97.2</v>
      </c>
      <c r="G105" s="636">
        <v>98.1</v>
      </c>
      <c r="H105" s="636">
        <v>95.4</v>
      </c>
      <c r="I105" s="636">
        <v>92.7</v>
      </c>
    </row>
    <row r="106" spans="1:9" s="605" customFormat="1" ht="11.25" hidden="1" customHeight="1">
      <c r="B106" s="635" t="s">
        <v>183</v>
      </c>
      <c r="C106" s="638">
        <v>98.6</v>
      </c>
      <c r="D106" s="636">
        <v>99.8</v>
      </c>
      <c r="E106" s="636">
        <v>100.2</v>
      </c>
      <c r="F106" s="636">
        <v>99.3</v>
      </c>
      <c r="G106" s="636">
        <v>102.2</v>
      </c>
      <c r="H106" s="636">
        <v>95.6</v>
      </c>
      <c r="I106" s="636">
        <v>93.7</v>
      </c>
    </row>
    <row r="107" spans="1:9" s="605" customFormat="1" ht="11.25" hidden="1" customHeight="1">
      <c r="B107" s="635" t="s">
        <v>184</v>
      </c>
      <c r="C107" s="638">
        <v>98.7</v>
      </c>
      <c r="D107" s="636">
        <v>99.9</v>
      </c>
      <c r="E107" s="636">
        <v>100.2</v>
      </c>
      <c r="F107" s="636">
        <v>99.5</v>
      </c>
      <c r="G107" s="636">
        <v>102.3</v>
      </c>
      <c r="H107" s="636">
        <v>96</v>
      </c>
      <c r="I107" s="636">
        <v>93.4</v>
      </c>
    </row>
    <row r="108" spans="1:9" s="605" customFormat="1" ht="11.25" hidden="1" customHeight="1">
      <c r="B108" s="635" t="s">
        <v>185</v>
      </c>
      <c r="C108" s="638">
        <v>100.2</v>
      </c>
      <c r="D108" s="636">
        <v>99.9</v>
      </c>
      <c r="E108" s="636">
        <v>100.3</v>
      </c>
      <c r="F108" s="636">
        <v>102.1</v>
      </c>
      <c r="G108" s="636">
        <v>107.6</v>
      </c>
      <c r="H108" s="636">
        <v>96.3</v>
      </c>
      <c r="I108" s="636">
        <v>93.6</v>
      </c>
    </row>
    <row r="109" spans="1:9" s="605" customFormat="1" ht="11.25" hidden="1" customHeight="1">
      <c r="B109" s="635" t="s">
        <v>186</v>
      </c>
      <c r="C109" s="638">
        <v>101.2</v>
      </c>
      <c r="D109" s="636">
        <v>100</v>
      </c>
      <c r="E109" s="636">
        <v>100.4</v>
      </c>
      <c r="F109" s="636">
        <v>103.6</v>
      </c>
      <c r="G109" s="636">
        <v>110.5</v>
      </c>
      <c r="H109" s="636">
        <v>96.2</v>
      </c>
      <c r="I109" s="636">
        <v>94.4</v>
      </c>
    </row>
    <row r="110" spans="1:9" s="605" customFormat="1" ht="11.25" hidden="1" customHeight="1">
      <c r="B110" s="635" t="s">
        <v>187</v>
      </c>
      <c r="C110" s="638">
        <v>102</v>
      </c>
      <c r="D110" s="636">
        <v>100.2</v>
      </c>
      <c r="E110" s="636">
        <v>100.5</v>
      </c>
      <c r="F110" s="636">
        <v>104.4</v>
      </c>
      <c r="G110" s="636">
        <v>111.9</v>
      </c>
      <c r="H110" s="636">
        <v>96.5</v>
      </c>
      <c r="I110" s="636">
        <v>95.8</v>
      </c>
    </row>
    <row r="111" spans="1:9" s="605" customFormat="1" ht="11.25" hidden="1" customHeight="1">
      <c r="B111" s="635" t="s">
        <v>188</v>
      </c>
      <c r="C111" s="638">
        <v>100.1</v>
      </c>
      <c r="D111" s="636">
        <v>100.1</v>
      </c>
      <c r="E111" s="636">
        <v>100.4</v>
      </c>
      <c r="F111" s="636">
        <v>101.1</v>
      </c>
      <c r="G111" s="636">
        <v>105.2</v>
      </c>
      <c r="H111" s="636">
        <v>96.5</v>
      </c>
      <c r="I111" s="636">
        <v>96.2</v>
      </c>
    </row>
    <row r="112" spans="1:9" s="605" customFormat="1" ht="11.25" hidden="1" customHeight="1">
      <c r="B112" s="635" t="s">
        <v>189</v>
      </c>
      <c r="C112" s="638">
        <v>100.3</v>
      </c>
      <c r="D112" s="636">
        <v>100.1</v>
      </c>
      <c r="E112" s="636">
        <v>100.4</v>
      </c>
      <c r="F112" s="636">
        <v>101.5</v>
      </c>
      <c r="G112" s="636">
        <v>105.6</v>
      </c>
      <c r="H112" s="636">
        <v>97</v>
      </c>
      <c r="I112" s="636">
        <v>95.9</v>
      </c>
    </row>
    <row r="113" spans="1:9" s="605" customFormat="1" ht="11.25" hidden="1" customHeight="1">
      <c r="B113" s="635" t="s">
        <v>190</v>
      </c>
      <c r="C113" s="638">
        <v>98.1</v>
      </c>
      <c r="D113" s="636">
        <v>100.1</v>
      </c>
      <c r="E113" s="636">
        <v>100.4</v>
      </c>
      <c r="F113" s="636">
        <v>97.7</v>
      </c>
      <c r="G113" s="636">
        <v>97.7</v>
      </c>
      <c r="H113" s="636">
        <v>97.2</v>
      </c>
      <c r="I113" s="636">
        <v>95.7</v>
      </c>
    </row>
    <row r="114" spans="1:9" s="605" customFormat="1" ht="11.25" hidden="1" customHeight="1">
      <c r="B114" s="635" t="s">
        <v>191</v>
      </c>
      <c r="C114" s="638">
        <v>95.6</v>
      </c>
      <c r="D114" s="636">
        <v>100.2</v>
      </c>
      <c r="E114" s="636">
        <v>100.5</v>
      </c>
      <c r="F114" s="636">
        <v>93.6</v>
      </c>
      <c r="G114" s="636">
        <v>89</v>
      </c>
      <c r="H114" s="636">
        <v>97.2</v>
      </c>
      <c r="I114" s="636">
        <v>95.4</v>
      </c>
    </row>
    <row r="115" spans="1:9" s="605" customFormat="1" ht="11.25" hidden="1" customHeight="1">
      <c r="B115" s="635" t="s">
        <v>192</v>
      </c>
      <c r="C115" s="638">
        <v>94</v>
      </c>
      <c r="D115" s="636">
        <v>100</v>
      </c>
      <c r="E115" s="636">
        <v>100.3</v>
      </c>
      <c r="F115" s="636">
        <v>90.4</v>
      </c>
      <c r="G115" s="636">
        <v>82.6</v>
      </c>
      <c r="H115" s="636">
        <v>97.5</v>
      </c>
      <c r="I115" s="636">
        <v>97.2</v>
      </c>
    </row>
    <row r="116" spans="1:9" s="605" customFormat="1" ht="11.25" hidden="1" customHeight="1">
      <c r="B116" s="635"/>
      <c r="C116" s="638"/>
      <c r="D116" s="637"/>
      <c r="E116" s="636"/>
      <c r="F116" s="637"/>
      <c r="G116" s="636"/>
      <c r="H116" s="636"/>
      <c r="I116" s="637"/>
    </row>
    <row r="117" spans="1:9" s="605" customFormat="1" ht="11.25" hidden="1" customHeight="1">
      <c r="A117" s="605">
        <v>2009</v>
      </c>
      <c r="B117" s="635"/>
      <c r="C117" s="638"/>
      <c r="D117" s="637"/>
      <c r="E117" s="636"/>
      <c r="F117" s="637"/>
      <c r="G117" s="636"/>
      <c r="H117" s="636"/>
      <c r="I117" s="637"/>
    </row>
    <row r="118" spans="1:9" s="605" customFormat="1" ht="11.25" hidden="1" customHeight="1">
      <c r="B118" s="635" t="s">
        <v>181</v>
      </c>
      <c r="C118" s="638">
        <v>94.6</v>
      </c>
      <c r="D118" s="636">
        <v>100</v>
      </c>
      <c r="E118" s="636">
        <v>100.2</v>
      </c>
      <c r="F118" s="636">
        <v>91.5</v>
      </c>
      <c r="G118" s="636">
        <v>84.4</v>
      </c>
      <c r="H118" s="636">
        <v>97.8</v>
      </c>
      <c r="I118" s="636">
        <v>97.3</v>
      </c>
    </row>
    <row r="119" spans="1:9" s="605" customFormat="1" ht="11.25" hidden="1" customHeight="1">
      <c r="B119" s="635" t="s">
        <v>182</v>
      </c>
      <c r="C119" s="638">
        <v>95.3</v>
      </c>
      <c r="D119" s="636">
        <v>100</v>
      </c>
      <c r="E119" s="636">
        <v>100.2</v>
      </c>
      <c r="F119" s="636">
        <v>92.6</v>
      </c>
      <c r="G119" s="636">
        <v>86</v>
      </c>
      <c r="H119" s="636">
        <v>98.7</v>
      </c>
      <c r="I119" s="636">
        <v>97.3</v>
      </c>
    </row>
    <row r="120" spans="1:9" s="605" customFormat="1" ht="11.25" hidden="1" customHeight="1">
      <c r="B120" s="635" t="s">
        <v>183</v>
      </c>
      <c r="C120" s="638">
        <v>95</v>
      </c>
      <c r="D120" s="636">
        <v>100.2</v>
      </c>
      <c r="E120" s="636">
        <v>100.4</v>
      </c>
      <c r="F120" s="636">
        <v>91.9</v>
      </c>
      <c r="G120" s="636">
        <v>84.2</v>
      </c>
      <c r="H120" s="636">
        <v>99</v>
      </c>
      <c r="I120" s="636">
        <v>97.5</v>
      </c>
    </row>
    <row r="121" spans="1:9" s="605" customFormat="1" ht="11.25" hidden="1" customHeight="1">
      <c r="B121" s="635" t="s">
        <v>184</v>
      </c>
      <c r="C121" s="638">
        <v>96</v>
      </c>
      <c r="D121" s="636">
        <v>100.2</v>
      </c>
      <c r="E121" s="636">
        <v>100.4</v>
      </c>
      <c r="F121" s="636">
        <v>93.6</v>
      </c>
      <c r="G121" s="636">
        <v>87.9</v>
      </c>
      <c r="H121" s="636">
        <v>99</v>
      </c>
      <c r="I121" s="636">
        <v>97.5</v>
      </c>
    </row>
    <row r="122" spans="1:9" s="605" customFormat="1" ht="11.25" hidden="1" customHeight="1">
      <c r="B122" s="635" t="s">
        <v>185</v>
      </c>
      <c r="C122" s="638">
        <v>96.5</v>
      </c>
      <c r="D122" s="636">
        <v>100.2</v>
      </c>
      <c r="E122" s="636">
        <v>100.4</v>
      </c>
      <c r="F122" s="636">
        <v>94.7</v>
      </c>
      <c r="G122" s="636">
        <v>89.6</v>
      </c>
      <c r="H122" s="636">
        <v>99.4</v>
      </c>
      <c r="I122" s="636">
        <v>97</v>
      </c>
    </row>
    <row r="123" spans="1:9" s="605" customFormat="1" ht="11.25" hidden="1" customHeight="1">
      <c r="B123" s="635" t="s">
        <v>186</v>
      </c>
      <c r="C123" s="638">
        <v>97.7</v>
      </c>
      <c r="D123" s="636">
        <v>99.9</v>
      </c>
      <c r="E123" s="636">
        <v>100.1</v>
      </c>
      <c r="F123" s="636">
        <v>96.7</v>
      </c>
      <c r="G123" s="636">
        <v>93.8</v>
      </c>
      <c r="H123" s="636">
        <v>99.6</v>
      </c>
      <c r="I123" s="636">
        <v>97.4</v>
      </c>
    </row>
    <row r="124" spans="1:9" s="605" customFormat="1" ht="11.25" hidden="1" customHeight="1">
      <c r="B124" s="635" t="s">
        <v>187</v>
      </c>
      <c r="C124" s="638">
        <v>97</v>
      </c>
      <c r="D124" s="636">
        <v>100.1</v>
      </c>
      <c r="E124" s="636">
        <v>100.2</v>
      </c>
      <c r="F124" s="636">
        <v>95.1</v>
      </c>
      <c r="G124" s="636">
        <v>90</v>
      </c>
      <c r="H124" s="636">
        <v>99.7</v>
      </c>
      <c r="I124" s="636">
        <v>98.8</v>
      </c>
    </row>
    <row r="125" spans="1:9" s="605" customFormat="1" ht="11.25" hidden="1" customHeight="1">
      <c r="B125" s="635" t="s">
        <v>188</v>
      </c>
      <c r="C125" s="638">
        <v>98.1</v>
      </c>
      <c r="D125" s="636">
        <v>100.1</v>
      </c>
      <c r="E125" s="636">
        <v>100.2</v>
      </c>
      <c r="F125" s="636">
        <v>97.1</v>
      </c>
      <c r="G125" s="636">
        <v>94.2</v>
      </c>
      <c r="H125" s="636">
        <v>99.7</v>
      </c>
      <c r="I125" s="636">
        <v>98.7</v>
      </c>
    </row>
    <row r="126" spans="1:9" s="605" customFormat="1" ht="11.25" hidden="1" customHeight="1">
      <c r="B126" s="635" t="s">
        <v>189</v>
      </c>
      <c r="C126" s="638">
        <v>97.2</v>
      </c>
      <c r="D126" s="636">
        <v>99.9</v>
      </c>
      <c r="E126" s="636">
        <v>100.1</v>
      </c>
      <c r="F126" s="636">
        <v>95.8</v>
      </c>
      <c r="G126" s="636">
        <v>91.6</v>
      </c>
      <c r="H126" s="636">
        <v>99.7</v>
      </c>
      <c r="I126" s="636">
        <v>98.1</v>
      </c>
    </row>
    <row r="127" spans="1:9" s="605" customFormat="1" ht="11.25" hidden="1" customHeight="1">
      <c r="B127" s="635" t="s">
        <v>190</v>
      </c>
      <c r="C127" s="638">
        <v>97.4</v>
      </c>
      <c r="D127" s="636">
        <v>100</v>
      </c>
      <c r="E127" s="636">
        <v>100.1</v>
      </c>
      <c r="F127" s="636">
        <v>96</v>
      </c>
      <c r="G127" s="636">
        <v>91.9</v>
      </c>
      <c r="H127" s="636">
        <v>99.8</v>
      </c>
      <c r="I127" s="636">
        <v>98.4</v>
      </c>
    </row>
    <row r="128" spans="1:9" s="605" customFormat="1" ht="11.25" hidden="1" customHeight="1">
      <c r="B128" s="635" t="s">
        <v>191</v>
      </c>
      <c r="C128" s="638">
        <v>98</v>
      </c>
      <c r="D128" s="636">
        <v>100</v>
      </c>
      <c r="E128" s="636">
        <v>100.2</v>
      </c>
      <c r="F128" s="636">
        <v>97</v>
      </c>
      <c r="G128" s="636">
        <v>94</v>
      </c>
      <c r="H128" s="636">
        <v>99.7</v>
      </c>
      <c r="I128" s="636">
        <v>98.1</v>
      </c>
    </row>
    <row r="129" spans="1:9" s="605" customFormat="1" ht="11.25" hidden="1" customHeight="1">
      <c r="B129" s="635" t="s">
        <v>192</v>
      </c>
      <c r="C129" s="638">
        <v>97.9</v>
      </c>
      <c r="D129" s="636">
        <v>99.9</v>
      </c>
      <c r="E129" s="636">
        <v>100</v>
      </c>
      <c r="F129" s="636">
        <v>96.5</v>
      </c>
      <c r="G129" s="636">
        <v>93.2</v>
      </c>
      <c r="H129" s="636">
        <v>99.4</v>
      </c>
      <c r="I129" s="636">
        <v>99.3</v>
      </c>
    </row>
    <row r="130" spans="1:9" ht="5.25" hidden="1" customHeight="1">
      <c r="A130" s="588"/>
      <c r="B130" s="639"/>
      <c r="C130" s="590"/>
      <c r="D130" s="637"/>
      <c r="E130" s="636"/>
      <c r="F130" s="637"/>
      <c r="G130" s="636"/>
      <c r="H130" s="636"/>
      <c r="I130" s="637"/>
    </row>
    <row r="131" spans="1:9" s="605" customFormat="1" ht="11.25" hidden="1" customHeight="1">
      <c r="A131" s="605">
        <v>2010</v>
      </c>
      <c r="B131" s="635"/>
      <c r="C131" s="638"/>
      <c r="D131" s="637"/>
      <c r="E131" s="636"/>
      <c r="F131" s="637"/>
      <c r="G131" s="636"/>
      <c r="H131" s="636"/>
      <c r="I131" s="637"/>
    </row>
    <row r="132" spans="1:9" s="605" customFormat="1" ht="11.25" hidden="1" customHeight="1">
      <c r="B132" s="635" t="s">
        <v>181</v>
      </c>
      <c r="C132" s="638">
        <v>98.8</v>
      </c>
      <c r="D132" s="636">
        <v>99.8</v>
      </c>
      <c r="E132" s="636">
        <v>99.8</v>
      </c>
      <c r="F132" s="636">
        <v>98.2</v>
      </c>
      <c r="G132" s="636">
        <v>96.5</v>
      </c>
      <c r="H132" s="636">
        <v>99.8</v>
      </c>
      <c r="I132" s="636">
        <v>99.5</v>
      </c>
    </row>
    <row r="133" spans="1:9" s="605" customFormat="1" ht="11.25" hidden="1" customHeight="1">
      <c r="B133" s="635" t="s">
        <v>182</v>
      </c>
      <c r="C133" s="638">
        <v>98.4</v>
      </c>
      <c r="D133" s="636">
        <v>99.8</v>
      </c>
      <c r="E133" s="636">
        <v>99.8</v>
      </c>
      <c r="F133" s="636">
        <v>97.4</v>
      </c>
      <c r="G133" s="636">
        <v>94.9</v>
      </c>
      <c r="H133" s="636">
        <v>99.6</v>
      </c>
      <c r="I133" s="636">
        <v>99.5</v>
      </c>
    </row>
    <row r="134" spans="1:9" s="605" customFormat="1" ht="11.25" hidden="1" customHeight="1">
      <c r="B134" s="635" t="s">
        <v>183</v>
      </c>
      <c r="C134" s="638">
        <v>99.9</v>
      </c>
      <c r="D134" s="636">
        <v>99.9</v>
      </c>
      <c r="E134" s="636">
        <v>99.9</v>
      </c>
      <c r="F134" s="636">
        <v>100</v>
      </c>
      <c r="G134" s="636">
        <v>100.1</v>
      </c>
      <c r="H134" s="636">
        <v>99.7</v>
      </c>
      <c r="I134" s="636">
        <v>99.9</v>
      </c>
    </row>
    <row r="135" spans="1:9" s="605" customFormat="1" ht="11.25" hidden="1" customHeight="1">
      <c r="B135" s="635" t="s">
        <v>184</v>
      </c>
      <c r="C135" s="638">
        <v>100.4</v>
      </c>
      <c r="D135" s="636">
        <v>99.9</v>
      </c>
      <c r="E135" s="636">
        <v>99.9</v>
      </c>
      <c r="F135" s="636">
        <v>100.9</v>
      </c>
      <c r="G135" s="636">
        <v>101.9</v>
      </c>
      <c r="H135" s="636">
        <v>99.7</v>
      </c>
      <c r="I135" s="636">
        <v>99.4</v>
      </c>
    </row>
    <row r="136" spans="1:9" s="605" customFormat="1" ht="11.25" hidden="1" customHeight="1">
      <c r="B136" s="635" t="s">
        <v>185</v>
      </c>
      <c r="C136" s="638">
        <v>100.3</v>
      </c>
      <c r="D136" s="636">
        <v>99.8</v>
      </c>
      <c r="E136" s="636">
        <v>99.8</v>
      </c>
      <c r="F136" s="636">
        <v>100.8</v>
      </c>
      <c r="G136" s="636">
        <v>101.9</v>
      </c>
      <c r="H136" s="636">
        <v>99.9</v>
      </c>
      <c r="I136" s="636">
        <v>99.4</v>
      </c>
    </row>
    <row r="137" spans="1:9" s="605" customFormat="1" ht="11.25" hidden="1" customHeight="1">
      <c r="B137" s="635" t="s">
        <v>186</v>
      </c>
      <c r="C137" s="638">
        <v>100.4</v>
      </c>
      <c r="D137" s="636">
        <v>99.9</v>
      </c>
      <c r="E137" s="636">
        <v>99.9</v>
      </c>
      <c r="F137" s="636">
        <v>100.8</v>
      </c>
      <c r="G137" s="636">
        <v>101.5</v>
      </c>
      <c r="H137" s="636">
        <v>100</v>
      </c>
      <c r="I137" s="636">
        <v>99.6</v>
      </c>
    </row>
    <row r="138" spans="1:9" s="605" customFormat="1" ht="11.25" hidden="1" customHeight="1">
      <c r="B138" s="635" t="s">
        <v>187</v>
      </c>
      <c r="C138" s="638">
        <v>100</v>
      </c>
      <c r="D138" s="636">
        <v>99.9</v>
      </c>
      <c r="E138" s="636">
        <v>99.9</v>
      </c>
      <c r="F138" s="636">
        <v>99.8</v>
      </c>
      <c r="G138" s="636">
        <v>99.9</v>
      </c>
      <c r="H138" s="636">
        <v>100.1</v>
      </c>
      <c r="I138" s="636">
        <v>100.9</v>
      </c>
    </row>
    <row r="139" spans="1:9" s="605" customFormat="1" ht="11.25" hidden="1" customHeight="1">
      <c r="B139" s="635" t="s">
        <v>442</v>
      </c>
      <c r="C139" s="640">
        <v>99.8</v>
      </c>
      <c r="D139" s="636">
        <v>100</v>
      </c>
      <c r="E139" s="636">
        <v>100</v>
      </c>
      <c r="F139" s="636">
        <v>99.4</v>
      </c>
      <c r="G139" s="636">
        <v>99</v>
      </c>
      <c r="H139" s="636">
        <v>100.1</v>
      </c>
      <c r="I139" s="636">
        <v>100.9</v>
      </c>
    </row>
    <row r="140" spans="1:9" ht="11.25" hidden="1" customHeight="1">
      <c r="B140" s="635" t="s">
        <v>443</v>
      </c>
      <c r="C140" s="640">
        <v>99.9</v>
      </c>
      <c r="D140" s="636">
        <v>100.2</v>
      </c>
      <c r="E140" s="636">
        <v>100.2</v>
      </c>
      <c r="F140" s="636">
        <v>99.8</v>
      </c>
      <c r="G140" s="636">
        <v>99.4</v>
      </c>
      <c r="H140" s="636">
        <v>100.1</v>
      </c>
      <c r="I140" s="636">
        <v>100</v>
      </c>
    </row>
    <row r="141" spans="1:9" ht="11.25" hidden="1" customHeight="1">
      <c r="B141" s="635" t="s">
        <v>444</v>
      </c>
      <c r="C141" s="640">
        <v>100.1</v>
      </c>
      <c r="D141" s="636">
        <v>100.2</v>
      </c>
      <c r="E141" s="636">
        <v>100.2</v>
      </c>
      <c r="F141" s="636">
        <v>99.9</v>
      </c>
      <c r="G141" s="636">
        <v>99.6</v>
      </c>
      <c r="H141" s="636">
        <v>100.3</v>
      </c>
      <c r="I141" s="636">
        <v>100.3</v>
      </c>
    </row>
    <row r="142" spans="1:9" ht="11.25" hidden="1" customHeight="1">
      <c r="B142" s="635" t="s">
        <v>191</v>
      </c>
      <c r="C142" s="640">
        <v>100.3</v>
      </c>
      <c r="D142" s="636">
        <v>100.2</v>
      </c>
      <c r="E142" s="636">
        <v>100.2</v>
      </c>
      <c r="F142" s="636">
        <v>100.4</v>
      </c>
      <c r="G142" s="636">
        <v>100.5</v>
      </c>
      <c r="H142" s="636">
        <v>100.3</v>
      </c>
      <c r="I142" s="636">
        <v>100.1</v>
      </c>
    </row>
    <row r="143" spans="1:9" ht="11.25" hidden="1" customHeight="1">
      <c r="B143" s="635" t="s">
        <v>192</v>
      </c>
      <c r="C143" s="640">
        <v>101.7</v>
      </c>
      <c r="D143" s="636">
        <v>100.3</v>
      </c>
      <c r="E143" s="636">
        <v>100.3</v>
      </c>
      <c r="F143" s="636">
        <v>102.6</v>
      </c>
      <c r="G143" s="636">
        <v>104.7</v>
      </c>
      <c r="H143" s="636">
        <v>100.4</v>
      </c>
      <c r="I143" s="636">
        <v>100.5</v>
      </c>
    </row>
    <row r="144" spans="1:9" ht="5.25" hidden="1" customHeight="1">
      <c r="A144" s="588"/>
      <c r="B144" s="639"/>
      <c r="C144" s="590"/>
      <c r="D144" s="637"/>
      <c r="E144" s="636"/>
      <c r="F144" s="637"/>
      <c r="G144" s="636"/>
      <c r="H144" s="636"/>
      <c r="I144" s="637"/>
    </row>
    <row r="145" spans="1:9" ht="11.25" hidden="1" customHeight="1">
      <c r="A145" s="605">
        <v>2011</v>
      </c>
      <c r="B145" s="635"/>
      <c r="C145" s="640"/>
      <c r="D145" s="637"/>
      <c r="E145" s="636"/>
      <c r="F145" s="637"/>
      <c r="G145" s="636"/>
      <c r="H145" s="636"/>
      <c r="I145" s="637"/>
    </row>
    <row r="146" spans="1:9" ht="11.25" hidden="1" customHeight="1">
      <c r="A146" s="605"/>
      <c r="B146" s="635" t="s">
        <v>181</v>
      </c>
      <c r="C146" s="640">
        <v>102.4</v>
      </c>
      <c r="D146" s="636">
        <v>100.4</v>
      </c>
      <c r="E146" s="636">
        <v>100.4</v>
      </c>
      <c r="F146" s="636">
        <v>103.5</v>
      </c>
      <c r="G146" s="636">
        <v>106.3</v>
      </c>
      <c r="H146" s="636">
        <v>100.8</v>
      </c>
      <c r="I146" s="636">
        <v>101.3</v>
      </c>
    </row>
    <row r="147" spans="1:9" ht="11.25" hidden="1" customHeight="1">
      <c r="A147" s="605"/>
      <c r="B147" s="635" t="s">
        <v>182</v>
      </c>
      <c r="C147" s="640">
        <v>102.5</v>
      </c>
      <c r="D147" s="636">
        <v>100.5</v>
      </c>
      <c r="E147" s="636">
        <v>100.4</v>
      </c>
      <c r="F147" s="636">
        <v>103.6</v>
      </c>
      <c r="G147" s="636">
        <v>106.3</v>
      </c>
      <c r="H147" s="636">
        <v>100.9</v>
      </c>
      <c r="I147" s="636">
        <v>101.7</v>
      </c>
    </row>
    <row r="148" spans="1:9" ht="11.25" hidden="1" customHeight="1">
      <c r="A148" s="605"/>
      <c r="B148" s="635" t="s">
        <v>183</v>
      </c>
      <c r="C148" s="640">
        <v>104.2</v>
      </c>
      <c r="D148" s="636">
        <v>100.6</v>
      </c>
      <c r="E148" s="636">
        <v>100.4</v>
      </c>
      <c r="F148" s="636">
        <v>106.3</v>
      </c>
      <c r="G148" s="636">
        <v>111.6</v>
      </c>
      <c r="H148" s="636">
        <v>101.4</v>
      </c>
      <c r="I148" s="636">
        <v>101.9</v>
      </c>
    </row>
    <row r="149" spans="1:9" ht="11.25" hidden="1" customHeight="1">
      <c r="A149" s="605"/>
      <c r="B149" s="635" t="s">
        <v>184</v>
      </c>
      <c r="C149" s="640">
        <v>105</v>
      </c>
      <c r="D149" s="636">
        <v>100.6</v>
      </c>
      <c r="E149" s="636">
        <v>100.4</v>
      </c>
      <c r="F149" s="636">
        <v>107.5</v>
      </c>
      <c r="G149" s="636">
        <v>114.4</v>
      </c>
      <c r="H149" s="636">
        <v>101.5</v>
      </c>
      <c r="I149" s="636">
        <v>102.5</v>
      </c>
    </row>
    <row r="150" spans="1:9" ht="11.25" hidden="1" customHeight="1">
      <c r="A150" s="605"/>
      <c r="B150" s="635" t="s">
        <v>185</v>
      </c>
      <c r="C150" s="640">
        <v>104.9</v>
      </c>
      <c r="D150" s="636">
        <v>100.7</v>
      </c>
      <c r="E150" s="636">
        <v>100.6</v>
      </c>
      <c r="F150" s="636">
        <v>107.3</v>
      </c>
      <c r="G150" s="636">
        <v>113.7</v>
      </c>
      <c r="H150" s="636">
        <v>101.7</v>
      </c>
      <c r="I150" s="636">
        <v>102.4</v>
      </c>
    </row>
    <row r="151" spans="1:9" ht="11.25" hidden="1" customHeight="1">
      <c r="A151" s="605"/>
      <c r="B151" s="635" t="s">
        <v>186</v>
      </c>
      <c r="C151" s="640">
        <v>104.5</v>
      </c>
      <c r="D151" s="636">
        <v>100.8</v>
      </c>
      <c r="E151" s="636">
        <v>100.6</v>
      </c>
      <c r="F151" s="636">
        <v>106.6</v>
      </c>
      <c r="G151" s="636">
        <v>111.7</v>
      </c>
      <c r="H151" s="636">
        <v>102.6</v>
      </c>
      <c r="I151" s="636">
        <v>102.4</v>
      </c>
    </row>
    <row r="152" spans="1:9" ht="11.25" hidden="1" customHeight="1">
      <c r="A152" s="605"/>
      <c r="B152" s="635" t="s">
        <v>187</v>
      </c>
      <c r="C152" s="640">
        <v>105</v>
      </c>
      <c r="D152" s="636">
        <v>100.9</v>
      </c>
      <c r="E152" s="636">
        <v>100.7</v>
      </c>
      <c r="F152" s="636">
        <v>106.9</v>
      </c>
      <c r="G152" s="636">
        <v>112.3</v>
      </c>
      <c r="H152" s="636">
        <v>102.8</v>
      </c>
      <c r="I152" s="636">
        <v>104.2</v>
      </c>
    </row>
    <row r="153" spans="1:9" ht="11.25" hidden="1" customHeight="1">
      <c r="A153" s="605"/>
      <c r="B153" s="635" t="s">
        <v>188</v>
      </c>
      <c r="C153" s="640">
        <v>104.5</v>
      </c>
      <c r="D153" s="636">
        <v>101.1</v>
      </c>
      <c r="E153" s="636">
        <v>101</v>
      </c>
      <c r="F153" s="636">
        <v>105.9</v>
      </c>
      <c r="G153" s="636">
        <v>110.3</v>
      </c>
      <c r="H153" s="636">
        <v>103</v>
      </c>
      <c r="I153" s="636">
        <v>104.4</v>
      </c>
    </row>
    <row r="154" spans="1:9" ht="11.25" hidden="1" customHeight="1">
      <c r="B154" s="635" t="s">
        <v>189</v>
      </c>
      <c r="C154" s="640">
        <v>105.3</v>
      </c>
      <c r="D154" s="636">
        <v>101.2</v>
      </c>
      <c r="E154" s="636">
        <v>101.1</v>
      </c>
      <c r="F154" s="636">
        <v>107.5</v>
      </c>
      <c r="G154" s="636">
        <v>113.3</v>
      </c>
      <c r="H154" s="636">
        <v>103</v>
      </c>
      <c r="I154" s="636">
        <v>103.7</v>
      </c>
    </row>
    <row r="155" spans="1:9" ht="11.25" hidden="1" customHeight="1">
      <c r="B155" s="635" t="s">
        <v>190</v>
      </c>
      <c r="C155" s="640">
        <v>105.2</v>
      </c>
      <c r="D155" s="636">
        <v>101.4</v>
      </c>
      <c r="E155" s="636">
        <v>101.3</v>
      </c>
      <c r="F155" s="636">
        <v>107.1</v>
      </c>
      <c r="G155" s="636">
        <v>112.3</v>
      </c>
      <c r="H155" s="636">
        <v>103.2</v>
      </c>
      <c r="I155" s="636">
        <v>104.1</v>
      </c>
    </row>
    <row r="156" spans="1:9" ht="11.25" hidden="1" customHeight="1">
      <c r="B156" s="635" t="s">
        <v>191</v>
      </c>
      <c r="C156" s="640">
        <v>105.1</v>
      </c>
      <c r="D156" s="636">
        <v>101.2</v>
      </c>
      <c r="E156" s="636">
        <v>101.1</v>
      </c>
      <c r="F156" s="636">
        <v>107.2</v>
      </c>
      <c r="G156" s="636">
        <v>112</v>
      </c>
      <c r="H156" s="636">
        <v>103.3</v>
      </c>
      <c r="I156" s="636">
        <v>103.8</v>
      </c>
    </row>
    <row r="157" spans="1:9" ht="11.25" hidden="1" customHeight="1">
      <c r="B157" s="635" t="s">
        <v>192</v>
      </c>
      <c r="C157" s="640">
        <v>105.1</v>
      </c>
      <c r="D157" s="636">
        <v>101.1</v>
      </c>
      <c r="E157" s="636">
        <v>101.1</v>
      </c>
      <c r="F157" s="636">
        <v>106.4</v>
      </c>
      <c r="G157" s="636">
        <v>110.2</v>
      </c>
      <c r="H157" s="636">
        <v>103.3</v>
      </c>
      <c r="I157" s="636">
        <v>105.8</v>
      </c>
    </row>
    <row r="158" spans="1:9" ht="11.25" hidden="1" customHeight="1">
      <c r="A158" s="605"/>
      <c r="B158" s="635"/>
      <c r="D158" s="637"/>
      <c r="E158" s="636"/>
      <c r="F158" s="637"/>
      <c r="G158" s="636"/>
      <c r="H158" s="636"/>
      <c r="I158" s="637"/>
    </row>
    <row r="159" spans="1:9" ht="11.25" hidden="1" customHeight="1">
      <c r="A159" s="605">
        <v>2012</v>
      </c>
      <c r="B159" s="635"/>
      <c r="D159" s="637"/>
      <c r="E159" s="636"/>
      <c r="F159" s="637"/>
      <c r="G159" s="636"/>
      <c r="H159" s="636"/>
      <c r="I159" s="637"/>
    </row>
    <row r="160" spans="1:9" ht="11.25" hidden="1" customHeight="1">
      <c r="A160" s="605"/>
      <c r="B160" s="635" t="s">
        <v>181</v>
      </c>
      <c r="C160" s="636">
        <v>105.9</v>
      </c>
      <c r="D160" s="636">
        <v>101.2</v>
      </c>
      <c r="E160" s="636">
        <v>101.1</v>
      </c>
      <c r="F160" s="636">
        <v>107.8</v>
      </c>
      <c r="G160" s="636">
        <v>113</v>
      </c>
      <c r="H160" s="636">
        <v>103.6</v>
      </c>
      <c r="I160" s="636">
        <v>106</v>
      </c>
    </row>
    <row r="161" spans="1:9" ht="11.25" hidden="1" customHeight="1">
      <c r="A161" s="605"/>
      <c r="B161" s="635" t="s">
        <v>182</v>
      </c>
      <c r="C161" s="636">
        <v>106.8</v>
      </c>
      <c r="D161" s="636">
        <v>101.2</v>
      </c>
      <c r="E161" s="636">
        <v>101.1</v>
      </c>
      <c r="F161" s="636">
        <v>109.3</v>
      </c>
      <c r="G161" s="636">
        <v>115.6</v>
      </c>
      <c r="H161" s="636">
        <v>104</v>
      </c>
      <c r="I161" s="636">
        <v>106.3</v>
      </c>
    </row>
    <row r="162" spans="1:9" ht="11.25" hidden="1" customHeight="1">
      <c r="A162" s="605"/>
      <c r="B162" s="635" t="s">
        <v>183</v>
      </c>
      <c r="C162" s="636">
        <v>108.2</v>
      </c>
      <c r="D162" s="636">
        <v>101.1</v>
      </c>
      <c r="E162" s="636">
        <v>101</v>
      </c>
      <c r="F162" s="636">
        <v>111.6</v>
      </c>
      <c r="G162" s="636">
        <v>120.1</v>
      </c>
      <c r="H162" s="636">
        <v>104.3</v>
      </c>
      <c r="I162" s="636">
        <v>106.3</v>
      </c>
    </row>
    <row r="163" spans="1:9" ht="11.25" hidden="1" customHeight="1">
      <c r="A163" s="605"/>
      <c r="B163" s="635" t="s">
        <v>184</v>
      </c>
      <c r="C163" s="636">
        <v>108.7</v>
      </c>
      <c r="D163" s="636">
        <v>101.1</v>
      </c>
      <c r="E163" s="636">
        <v>100.9</v>
      </c>
      <c r="F163" s="636">
        <v>112.3</v>
      </c>
      <c r="G163" s="636">
        <v>121.5</v>
      </c>
      <c r="H163" s="636">
        <v>104.5</v>
      </c>
      <c r="I163" s="636">
        <v>107.2</v>
      </c>
    </row>
    <row r="164" spans="1:9" ht="11.25" hidden="1" customHeight="1">
      <c r="A164" s="605"/>
      <c r="B164" s="635" t="s">
        <v>185</v>
      </c>
      <c r="C164" s="636">
        <v>107.6</v>
      </c>
      <c r="D164" s="636">
        <v>101</v>
      </c>
      <c r="E164" s="636">
        <v>100.8</v>
      </c>
      <c r="F164" s="636">
        <v>110.5</v>
      </c>
      <c r="G164" s="636">
        <v>117.6</v>
      </c>
      <c r="H164" s="636">
        <v>104.9</v>
      </c>
      <c r="I164" s="636">
        <v>107.2</v>
      </c>
    </row>
    <row r="165" spans="1:9" ht="11.25" hidden="1" customHeight="1">
      <c r="A165" s="605"/>
      <c r="B165" s="635" t="s">
        <v>186</v>
      </c>
      <c r="C165" s="636">
        <v>106.6</v>
      </c>
      <c r="D165" s="636">
        <v>101</v>
      </c>
      <c r="E165" s="636">
        <v>100.8</v>
      </c>
      <c r="F165" s="636">
        <v>108.8</v>
      </c>
      <c r="G165" s="636">
        <v>114.2</v>
      </c>
      <c r="H165" s="636">
        <v>105</v>
      </c>
      <c r="I165" s="636">
        <v>107.3</v>
      </c>
    </row>
    <row r="166" spans="1:9" ht="11.25" hidden="1" customHeight="1">
      <c r="A166" s="605"/>
      <c r="B166" s="635" t="s">
        <v>187</v>
      </c>
      <c r="C166" s="636">
        <v>107.3</v>
      </c>
      <c r="D166" s="636">
        <v>101.1</v>
      </c>
      <c r="E166" s="636">
        <v>100.9</v>
      </c>
      <c r="F166" s="636">
        <v>109.5</v>
      </c>
      <c r="G166" s="636">
        <v>115.6</v>
      </c>
      <c r="H166" s="636">
        <v>105.2</v>
      </c>
      <c r="I166" s="636">
        <v>108.6</v>
      </c>
    </row>
    <row r="167" spans="1:9" ht="11.25" hidden="1" customHeight="1">
      <c r="A167" s="605"/>
      <c r="B167" s="635" t="s">
        <v>188</v>
      </c>
      <c r="C167" s="636">
        <v>108.8</v>
      </c>
      <c r="D167" s="636">
        <v>101.1</v>
      </c>
      <c r="E167" s="636">
        <v>100.9</v>
      </c>
      <c r="F167" s="636">
        <v>112</v>
      </c>
      <c r="G167" s="636">
        <v>120.4</v>
      </c>
      <c r="H167" s="636">
        <v>105.6</v>
      </c>
      <c r="I167" s="636">
        <v>108.3</v>
      </c>
    </row>
    <row r="168" spans="1:9" ht="11.25" hidden="1" customHeight="1">
      <c r="B168" s="635" t="s">
        <v>189</v>
      </c>
      <c r="C168" s="636">
        <v>109.5</v>
      </c>
      <c r="D168" s="636">
        <v>101</v>
      </c>
      <c r="E168" s="636">
        <v>100.9</v>
      </c>
      <c r="F168" s="636">
        <v>113.4</v>
      </c>
      <c r="G168" s="636">
        <v>123.2</v>
      </c>
      <c r="H168" s="636">
        <v>105.8</v>
      </c>
      <c r="I168" s="636">
        <v>107.8</v>
      </c>
    </row>
    <row r="169" spans="1:9" ht="11.25" hidden="1" customHeight="1">
      <c r="B169" s="635" t="s">
        <v>190</v>
      </c>
      <c r="C169" s="636">
        <v>108.3</v>
      </c>
      <c r="D169" s="636">
        <v>101.1</v>
      </c>
      <c r="E169" s="636">
        <v>101</v>
      </c>
      <c r="F169" s="636">
        <v>111.4</v>
      </c>
      <c r="G169" s="636">
        <v>118.5</v>
      </c>
      <c r="H169" s="636">
        <v>106</v>
      </c>
      <c r="I169" s="636">
        <v>108.1</v>
      </c>
    </row>
    <row r="170" spans="1:9" ht="11.25" hidden="1" customHeight="1">
      <c r="B170" s="635" t="s">
        <v>191</v>
      </c>
      <c r="C170" s="636">
        <v>107.3</v>
      </c>
      <c r="D170" s="636">
        <v>100.8</v>
      </c>
      <c r="E170" s="636">
        <v>100.6</v>
      </c>
      <c r="F170" s="636">
        <v>110</v>
      </c>
      <c r="G170" s="636">
        <v>115.5</v>
      </c>
      <c r="H170" s="636">
        <v>106.2</v>
      </c>
      <c r="I170" s="636">
        <v>107.4</v>
      </c>
    </row>
    <row r="171" spans="1:9" ht="11.25" hidden="1" customHeight="1">
      <c r="B171" s="635" t="s">
        <v>192</v>
      </c>
      <c r="C171" s="636">
        <v>107.1</v>
      </c>
      <c r="D171" s="636">
        <v>100.6</v>
      </c>
      <c r="E171" s="636">
        <v>100.3</v>
      </c>
      <c r="F171" s="636">
        <v>109.3</v>
      </c>
      <c r="G171" s="636">
        <v>113.9</v>
      </c>
      <c r="H171" s="636">
        <v>106.4</v>
      </c>
      <c r="I171" s="636">
        <v>109</v>
      </c>
    </row>
    <row r="172" spans="1:9" ht="8.1" hidden="1" customHeight="1">
      <c r="A172" s="605"/>
      <c r="B172" s="635"/>
    </row>
    <row r="173" spans="1:9" ht="11.25" customHeight="1">
      <c r="A173" s="605">
        <v>2013</v>
      </c>
      <c r="B173" s="635"/>
    </row>
    <row r="174" spans="1:9" ht="11.25" customHeight="1">
      <c r="A174" s="605"/>
      <c r="B174" s="635" t="s">
        <v>181</v>
      </c>
      <c r="C174" s="565">
        <v>107.1</v>
      </c>
      <c r="D174" s="565">
        <v>100.5</v>
      </c>
      <c r="E174" s="565">
        <v>100.2</v>
      </c>
      <c r="F174" s="565">
        <v>109.1</v>
      </c>
      <c r="G174" s="565">
        <v>113.6</v>
      </c>
      <c r="H174" s="565">
        <v>106.6</v>
      </c>
      <c r="I174" s="565">
        <v>109.4</v>
      </c>
    </row>
    <row r="175" spans="1:9" ht="11.25" customHeight="1">
      <c r="A175" s="605"/>
      <c r="B175" s="635" t="s">
        <v>182</v>
      </c>
      <c r="C175" s="565">
        <v>108</v>
      </c>
      <c r="D175" s="565">
        <v>100.7</v>
      </c>
      <c r="E175" s="565">
        <v>100.5</v>
      </c>
      <c r="F175" s="565">
        <v>110.5</v>
      </c>
      <c r="G175" s="565">
        <v>116.2</v>
      </c>
      <c r="H175" s="565">
        <v>106.9</v>
      </c>
      <c r="I175" s="565">
        <v>109.6</v>
      </c>
    </row>
    <row r="176" spans="1:9" ht="11.25" customHeight="1">
      <c r="A176" s="605"/>
      <c r="B176" s="635" t="s">
        <v>183</v>
      </c>
      <c r="C176" s="565">
        <v>107</v>
      </c>
      <c r="D176" s="565">
        <v>100.8</v>
      </c>
      <c r="E176" s="565">
        <v>100.5</v>
      </c>
      <c r="F176" s="565">
        <v>108.7</v>
      </c>
      <c r="G176" s="565">
        <v>112.3</v>
      </c>
      <c r="H176" s="565">
        <v>107.3</v>
      </c>
      <c r="I176" s="565">
        <v>109.8</v>
      </c>
    </row>
    <row r="177" spans="1:9" ht="11.25" customHeight="1">
      <c r="A177" s="605"/>
      <c r="B177" s="635" t="s">
        <v>184</v>
      </c>
      <c r="C177" s="565">
        <v>107.7</v>
      </c>
      <c r="D177" s="565">
        <v>100.9</v>
      </c>
      <c r="E177" s="565">
        <v>100.6</v>
      </c>
      <c r="F177" s="565">
        <v>109.9</v>
      </c>
      <c r="G177" s="565">
        <v>114.4</v>
      </c>
      <c r="H177" s="565">
        <v>107.7</v>
      </c>
      <c r="I177" s="565">
        <v>110</v>
      </c>
    </row>
    <row r="178" spans="1:9" ht="11.25" customHeight="1">
      <c r="A178" s="605"/>
      <c r="B178" s="635" t="s">
        <v>185</v>
      </c>
      <c r="C178" s="565">
        <v>107.4</v>
      </c>
      <c r="D178" s="565">
        <v>101</v>
      </c>
      <c r="E178" s="565">
        <v>100.7</v>
      </c>
      <c r="F178" s="565">
        <v>109.4</v>
      </c>
      <c r="G178" s="565">
        <v>113.3</v>
      </c>
      <c r="H178" s="565">
        <v>107.9</v>
      </c>
      <c r="I178" s="565">
        <v>109.8</v>
      </c>
    </row>
    <row r="179" spans="1:9" ht="11.25" customHeight="1">
      <c r="A179" s="605"/>
      <c r="B179" s="635" t="s">
        <v>186</v>
      </c>
      <c r="C179" s="636">
        <v>107.4</v>
      </c>
      <c r="D179" s="636">
        <v>100.4</v>
      </c>
      <c r="E179" s="636">
        <v>100.1</v>
      </c>
      <c r="F179" s="636">
        <v>109.5</v>
      </c>
      <c r="G179" s="636">
        <v>113.3</v>
      </c>
      <c r="H179" s="565">
        <v>107.9</v>
      </c>
      <c r="I179" s="636">
        <v>110.1</v>
      </c>
    </row>
    <row r="180" spans="1:9" ht="11.25" customHeight="1">
      <c r="A180" s="605"/>
      <c r="B180" s="635" t="s">
        <v>187</v>
      </c>
      <c r="C180" s="636">
        <v>108.2</v>
      </c>
      <c r="D180" s="636">
        <v>100.7</v>
      </c>
      <c r="E180" s="636">
        <v>100.4</v>
      </c>
      <c r="F180" s="636">
        <v>110.5</v>
      </c>
      <c r="G180" s="636">
        <v>115.4</v>
      </c>
      <c r="H180" s="636">
        <v>108.3</v>
      </c>
      <c r="I180" s="636">
        <v>111.1</v>
      </c>
    </row>
    <row r="181" spans="1:9" ht="11.25" customHeight="1">
      <c r="A181" s="605"/>
      <c r="B181" s="635" t="s">
        <v>188</v>
      </c>
      <c r="C181" s="636">
        <v>108.2</v>
      </c>
      <c r="D181" s="636">
        <v>100.9</v>
      </c>
      <c r="E181" s="636">
        <v>100.6</v>
      </c>
      <c r="F181" s="636">
        <v>110.3</v>
      </c>
      <c r="G181" s="636">
        <v>115</v>
      </c>
      <c r="H181" s="636">
        <v>108.5</v>
      </c>
      <c r="I181" s="636">
        <v>111.2</v>
      </c>
    </row>
    <row r="182" spans="1:9" ht="11.25" customHeight="1">
      <c r="B182" s="635" t="s">
        <v>189</v>
      </c>
      <c r="C182" s="636">
        <v>108.2</v>
      </c>
      <c r="D182" s="636">
        <v>100.9</v>
      </c>
      <c r="E182" s="636">
        <v>100.6</v>
      </c>
      <c r="F182" s="636">
        <v>110.5</v>
      </c>
      <c r="G182" s="636">
        <v>115.1</v>
      </c>
      <c r="H182" s="636">
        <v>108.6</v>
      </c>
      <c r="I182" s="636">
        <v>110.8</v>
      </c>
    </row>
    <row r="183" spans="1:9" ht="11.25" customHeight="1">
      <c r="B183" s="635" t="s">
        <v>190</v>
      </c>
      <c r="C183" s="636">
        <v>107.2</v>
      </c>
      <c r="D183" s="636">
        <v>100.9</v>
      </c>
      <c r="E183" s="636">
        <v>100.6</v>
      </c>
      <c r="F183" s="636">
        <v>108.8</v>
      </c>
      <c r="G183" s="636">
        <v>111.7</v>
      </c>
      <c r="H183" s="636">
        <v>108.9</v>
      </c>
      <c r="I183" s="636">
        <v>110.8</v>
      </c>
    </row>
    <row r="184" spans="1:9" ht="11.25" customHeight="1">
      <c r="B184" s="635" t="s">
        <v>191</v>
      </c>
      <c r="C184" s="636">
        <v>106.6</v>
      </c>
      <c r="D184" s="636">
        <v>100.9</v>
      </c>
      <c r="E184" s="636">
        <v>100.6</v>
      </c>
      <c r="F184" s="636">
        <v>108</v>
      </c>
      <c r="G184" s="636">
        <v>109.7</v>
      </c>
      <c r="H184" s="636">
        <v>109.1</v>
      </c>
      <c r="I184" s="636">
        <v>110</v>
      </c>
    </row>
    <row r="185" spans="1:9" ht="11.25" customHeight="1">
      <c r="B185" s="635" t="s">
        <v>192</v>
      </c>
      <c r="C185" s="636">
        <v>107.2</v>
      </c>
      <c r="D185" s="636">
        <v>101</v>
      </c>
      <c r="E185" s="636">
        <v>100.6</v>
      </c>
      <c r="F185" s="636">
        <v>108.5</v>
      </c>
      <c r="G185" s="636">
        <v>110.9</v>
      </c>
      <c r="H185" s="636">
        <v>109.1</v>
      </c>
      <c r="I185" s="636">
        <v>111.4</v>
      </c>
    </row>
    <row r="186" spans="1:9" ht="8.1" customHeight="1">
      <c r="A186" s="605"/>
      <c r="B186" s="635"/>
    </row>
    <row r="187" spans="1:9" ht="11.25" customHeight="1">
      <c r="A187" s="605">
        <v>2014</v>
      </c>
      <c r="B187" s="635"/>
    </row>
    <row r="188" spans="1:9" ht="11.25" customHeight="1">
      <c r="A188" s="605"/>
      <c r="B188" s="635" t="s">
        <v>181</v>
      </c>
      <c r="C188" s="636">
        <v>106.6</v>
      </c>
      <c r="D188" s="636">
        <v>100.9</v>
      </c>
      <c r="E188" s="636">
        <v>100.6</v>
      </c>
      <c r="F188" s="636">
        <v>107.5</v>
      </c>
      <c r="G188" s="636">
        <v>108.6</v>
      </c>
      <c r="H188" s="636">
        <v>109.6</v>
      </c>
      <c r="I188" s="636">
        <v>111.8</v>
      </c>
    </row>
    <row r="189" spans="1:9" ht="11.25" customHeight="1">
      <c r="A189" s="605"/>
      <c r="B189" s="635" t="s">
        <v>182</v>
      </c>
      <c r="C189" s="636">
        <v>107</v>
      </c>
      <c r="D189" s="636">
        <v>100.9</v>
      </c>
      <c r="E189" s="636">
        <v>100.5</v>
      </c>
      <c r="F189" s="636">
        <v>108</v>
      </c>
      <c r="G189" s="636">
        <v>109.1</v>
      </c>
      <c r="H189" s="636">
        <v>110.1</v>
      </c>
      <c r="I189" s="636">
        <v>112.2</v>
      </c>
    </row>
    <row r="190" spans="1:9" ht="11.25" hidden="1" customHeight="1">
      <c r="A190" s="605"/>
      <c r="B190" s="635" t="s">
        <v>183</v>
      </c>
    </row>
    <row r="191" spans="1:9" ht="11.25" hidden="1" customHeight="1">
      <c r="A191" s="605"/>
      <c r="B191" s="635" t="s">
        <v>184</v>
      </c>
    </row>
    <row r="192" spans="1:9" ht="11.25" hidden="1" customHeight="1">
      <c r="A192" s="605"/>
      <c r="B192" s="635" t="s">
        <v>185</v>
      </c>
    </row>
    <row r="193" spans="1:9" ht="11.25" hidden="1" customHeight="1">
      <c r="A193" s="605"/>
      <c r="B193" s="635" t="s">
        <v>186</v>
      </c>
    </row>
    <row r="194" spans="1:9" ht="11.25" hidden="1" customHeight="1">
      <c r="A194" s="605"/>
      <c r="B194" s="635" t="s">
        <v>187</v>
      </c>
    </row>
    <row r="195" spans="1:9" ht="11.25" hidden="1" customHeight="1">
      <c r="A195" s="605"/>
      <c r="B195" s="635" t="s">
        <v>442</v>
      </c>
    </row>
    <row r="196" spans="1:9" ht="11.25" hidden="1" customHeight="1">
      <c r="B196" s="635" t="s">
        <v>443</v>
      </c>
    </row>
    <row r="197" spans="1:9" ht="11.25" hidden="1" customHeight="1">
      <c r="B197" s="635" t="s">
        <v>444</v>
      </c>
    </row>
    <row r="198" spans="1:9" ht="11.25" hidden="1" customHeight="1">
      <c r="B198" s="635" t="s">
        <v>440</v>
      </c>
    </row>
    <row r="199" spans="1:9" ht="11.25" hidden="1" customHeight="1">
      <c r="B199" s="635" t="s">
        <v>441</v>
      </c>
    </row>
    <row r="200" spans="1:9" ht="8.1" customHeight="1">
      <c r="A200" s="588"/>
      <c r="B200" s="589"/>
      <c r="C200" s="590"/>
      <c r="D200" s="590"/>
      <c r="E200" s="590"/>
      <c r="F200" s="590"/>
      <c r="G200" s="590"/>
      <c r="H200" s="590"/>
      <c r="I200" s="590"/>
    </row>
    <row r="201" spans="1:9" ht="11.25" customHeight="1">
      <c r="A201" s="641"/>
      <c r="B201" s="620"/>
      <c r="C201" s="642" t="s">
        <v>445</v>
      </c>
      <c r="D201" s="641"/>
      <c r="E201" s="641"/>
      <c r="F201" s="641"/>
      <c r="G201" s="643"/>
      <c r="H201" s="643"/>
      <c r="I201" s="605"/>
    </row>
    <row r="202" spans="1:9" ht="11.25" customHeight="1">
      <c r="A202" s="641"/>
      <c r="B202" s="620"/>
      <c r="C202" s="644" t="s">
        <v>206</v>
      </c>
      <c r="D202" s="641"/>
      <c r="E202" s="641"/>
      <c r="F202" s="641"/>
      <c r="G202" s="643"/>
      <c r="H202" s="643"/>
      <c r="I202" s="605"/>
    </row>
    <row r="203" spans="1:9" ht="8.1" customHeight="1">
      <c r="A203" s="605"/>
      <c r="B203" s="645"/>
      <c r="C203" s="646"/>
      <c r="D203" s="646"/>
      <c r="E203" s="646"/>
      <c r="F203" s="646"/>
      <c r="G203" s="605"/>
      <c r="H203" s="605"/>
      <c r="I203" s="605"/>
    </row>
    <row r="204" spans="1:9" ht="11.25" hidden="1" customHeight="1">
      <c r="A204" s="620">
        <v>1992</v>
      </c>
      <c r="B204" s="617"/>
      <c r="C204" s="647">
        <f t="shared" ref="C204:I213" si="0">ROUND(C23/C22*100-100,1)</f>
        <v>5.5</v>
      </c>
      <c r="D204" s="647">
        <f t="shared" si="0"/>
        <v>4.8</v>
      </c>
      <c r="E204" s="647">
        <f t="shared" si="0"/>
        <v>4.8</v>
      </c>
      <c r="F204" s="647">
        <f t="shared" si="0"/>
        <v>6.5</v>
      </c>
      <c r="G204" s="647">
        <f t="shared" si="0"/>
        <v>4.5999999999999996</v>
      </c>
      <c r="H204" s="647">
        <f t="shared" si="0"/>
        <v>5.0999999999999996</v>
      </c>
      <c r="I204" s="647">
        <f t="shared" si="0"/>
        <v>5.9</v>
      </c>
    </row>
    <row r="205" spans="1:9" ht="11.25" hidden="1" customHeight="1">
      <c r="A205" s="620">
        <v>1993</v>
      </c>
      <c r="B205" s="617"/>
      <c r="C205" s="647">
        <f t="shared" si="0"/>
        <v>4.8</v>
      </c>
      <c r="D205" s="647">
        <f t="shared" si="0"/>
        <v>4.5</v>
      </c>
      <c r="E205" s="647">
        <f t="shared" si="0"/>
        <v>4.5999999999999996</v>
      </c>
      <c r="F205" s="647">
        <f t="shared" si="0"/>
        <v>4.3</v>
      </c>
      <c r="G205" s="647">
        <f t="shared" si="0"/>
        <v>0.6</v>
      </c>
      <c r="H205" s="647">
        <f t="shared" si="0"/>
        <v>6.4</v>
      </c>
      <c r="I205" s="647">
        <f t="shared" si="0"/>
        <v>6.6</v>
      </c>
    </row>
    <row r="206" spans="1:9" ht="11.25" hidden="1" customHeight="1">
      <c r="A206" s="620">
        <v>1994</v>
      </c>
      <c r="B206" s="617"/>
      <c r="C206" s="647">
        <f t="shared" si="0"/>
        <v>3.5</v>
      </c>
      <c r="D206" s="647">
        <f t="shared" si="0"/>
        <v>0</v>
      </c>
      <c r="E206" s="647">
        <f t="shared" si="0"/>
        <v>-0.1</v>
      </c>
      <c r="F206" s="647">
        <f t="shared" si="0"/>
        <v>7.4</v>
      </c>
      <c r="G206" s="647">
        <f t="shared" si="0"/>
        <v>10.4</v>
      </c>
      <c r="H206" s="647">
        <f t="shared" si="0"/>
        <v>4.0999999999999996</v>
      </c>
      <c r="I206" s="647">
        <f t="shared" si="0"/>
        <v>4</v>
      </c>
    </row>
    <row r="207" spans="1:9" ht="11.25" hidden="1" customHeight="1">
      <c r="A207" s="620">
        <v>1995</v>
      </c>
      <c r="B207" s="617"/>
      <c r="C207" s="647">
        <f t="shared" si="0"/>
        <v>1.8</v>
      </c>
      <c r="D207" s="647">
        <f t="shared" si="0"/>
        <v>1.3</v>
      </c>
      <c r="E207" s="647">
        <f t="shared" si="0"/>
        <v>1</v>
      </c>
      <c r="F207" s="647">
        <f t="shared" si="0"/>
        <v>1.1000000000000001</v>
      </c>
      <c r="G207" s="647">
        <f t="shared" si="0"/>
        <v>-0.7</v>
      </c>
      <c r="H207" s="647">
        <f t="shared" si="0"/>
        <v>3</v>
      </c>
      <c r="I207" s="647">
        <f t="shared" si="0"/>
        <v>5.7</v>
      </c>
    </row>
    <row r="208" spans="1:9" ht="11.25" hidden="1" customHeight="1">
      <c r="A208" s="620">
        <v>1996</v>
      </c>
      <c r="B208" s="617"/>
      <c r="C208" s="647">
        <f t="shared" si="0"/>
        <v>2.2999999999999998</v>
      </c>
      <c r="D208" s="647">
        <f t="shared" si="0"/>
        <v>0.8</v>
      </c>
      <c r="E208" s="647">
        <f t="shared" si="0"/>
        <v>1</v>
      </c>
      <c r="F208" s="647">
        <f t="shared" si="0"/>
        <v>2.8</v>
      </c>
      <c r="G208" s="647">
        <f t="shared" si="0"/>
        <v>4.4000000000000004</v>
      </c>
      <c r="H208" s="647">
        <f t="shared" si="0"/>
        <v>2.5</v>
      </c>
      <c r="I208" s="647">
        <f t="shared" si="0"/>
        <v>3.6</v>
      </c>
    </row>
    <row r="209" spans="1:9" ht="11.25" hidden="1" customHeight="1">
      <c r="A209" s="620">
        <v>1997</v>
      </c>
      <c r="B209" s="617"/>
      <c r="C209" s="647">
        <f t="shared" si="0"/>
        <v>2</v>
      </c>
      <c r="D209" s="647">
        <f t="shared" si="0"/>
        <v>-0.2</v>
      </c>
      <c r="E209" s="647">
        <f t="shared" si="0"/>
        <v>-0.3</v>
      </c>
      <c r="F209" s="647">
        <f t="shared" si="0"/>
        <v>2.9</v>
      </c>
      <c r="G209" s="647">
        <f t="shared" si="0"/>
        <v>3</v>
      </c>
      <c r="H209" s="647">
        <f t="shared" si="0"/>
        <v>2</v>
      </c>
      <c r="I209" s="647">
        <f t="shared" si="0"/>
        <v>2.7</v>
      </c>
    </row>
    <row r="210" spans="1:9" ht="11.25" hidden="1" customHeight="1">
      <c r="A210" s="620">
        <v>1998</v>
      </c>
      <c r="B210" s="617"/>
      <c r="C210" s="647">
        <f t="shared" si="0"/>
        <v>0.3</v>
      </c>
      <c r="D210" s="647">
        <f t="shared" si="0"/>
        <v>1.3</v>
      </c>
      <c r="E210" s="647">
        <f t="shared" si="0"/>
        <v>1.5</v>
      </c>
      <c r="F210" s="647">
        <f t="shared" si="0"/>
        <v>-0.7</v>
      </c>
      <c r="G210" s="647">
        <f t="shared" si="0"/>
        <v>-4.9000000000000004</v>
      </c>
      <c r="H210" s="647">
        <f t="shared" si="0"/>
        <v>1.6</v>
      </c>
      <c r="I210" s="647">
        <f t="shared" si="0"/>
        <v>2.7</v>
      </c>
    </row>
    <row r="211" spans="1:9" ht="11.25" hidden="1" customHeight="1">
      <c r="A211" s="620">
        <v>1999</v>
      </c>
      <c r="B211" s="617"/>
      <c r="C211" s="647">
        <f t="shared" si="0"/>
        <v>2.9</v>
      </c>
      <c r="D211" s="647">
        <f t="shared" si="0"/>
        <v>0.7</v>
      </c>
      <c r="E211" s="647">
        <f t="shared" si="0"/>
        <v>0.7</v>
      </c>
      <c r="F211" s="647">
        <f t="shared" si="0"/>
        <v>4.0999999999999996</v>
      </c>
      <c r="G211" s="647">
        <f t="shared" si="0"/>
        <v>6.8</v>
      </c>
      <c r="H211" s="647">
        <f t="shared" si="0"/>
        <v>1.3</v>
      </c>
      <c r="I211" s="647">
        <f t="shared" si="0"/>
        <v>2</v>
      </c>
    </row>
    <row r="212" spans="1:9" ht="11.25" hidden="1" customHeight="1">
      <c r="A212" s="620">
        <v>2000</v>
      </c>
      <c r="B212" s="617"/>
      <c r="C212" s="647">
        <f t="shared" si="0"/>
        <v>5.0999999999999996</v>
      </c>
      <c r="D212" s="647">
        <f t="shared" si="0"/>
        <v>0.2</v>
      </c>
      <c r="E212" s="647">
        <f t="shared" si="0"/>
        <v>0</v>
      </c>
      <c r="F212" s="647">
        <f t="shared" si="0"/>
        <v>8.4</v>
      </c>
      <c r="G212" s="647">
        <f t="shared" si="0"/>
        <v>18.600000000000001</v>
      </c>
      <c r="H212" s="647">
        <f t="shared" si="0"/>
        <v>1.4</v>
      </c>
      <c r="I212" s="647">
        <f t="shared" si="0"/>
        <v>2.1</v>
      </c>
    </row>
    <row r="213" spans="1:9" ht="11.25" hidden="1" customHeight="1">
      <c r="A213" s="620">
        <v>2001</v>
      </c>
      <c r="B213" s="617"/>
      <c r="C213" s="647">
        <f t="shared" si="0"/>
        <v>2.5</v>
      </c>
      <c r="D213" s="647">
        <f t="shared" si="0"/>
        <v>1.2</v>
      </c>
      <c r="E213" s="647">
        <f t="shared" si="0"/>
        <v>1</v>
      </c>
      <c r="F213" s="647">
        <f t="shared" si="0"/>
        <v>3.1</v>
      </c>
      <c r="G213" s="647">
        <f t="shared" si="0"/>
        <v>1</v>
      </c>
      <c r="H213" s="647">
        <f t="shared" si="0"/>
        <v>2.4</v>
      </c>
      <c r="I213" s="647">
        <f t="shared" si="0"/>
        <v>2.6</v>
      </c>
    </row>
    <row r="214" spans="1:9" ht="11.25" hidden="1" customHeight="1">
      <c r="A214" s="620">
        <v>2002</v>
      </c>
      <c r="B214" s="617"/>
      <c r="C214" s="647">
        <f t="shared" ref="C214:I223" si="1">ROUND(C33/C32*100-100,1)</f>
        <v>2</v>
      </c>
      <c r="D214" s="647">
        <f t="shared" si="1"/>
        <v>1.4</v>
      </c>
      <c r="E214" s="647">
        <f t="shared" si="1"/>
        <v>1.4</v>
      </c>
      <c r="F214" s="647">
        <f t="shared" si="1"/>
        <v>1.9</v>
      </c>
      <c r="G214" s="647">
        <f t="shared" si="1"/>
        <v>2.4</v>
      </c>
      <c r="H214" s="647">
        <f t="shared" si="1"/>
        <v>2.7</v>
      </c>
      <c r="I214" s="647">
        <f t="shared" si="1"/>
        <v>3.1</v>
      </c>
    </row>
    <row r="215" spans="1:9" ht="11.25" hidden="1" customHeight="1">
      <c r="A215" s="620">
        <v>2003</v>
      </c>
      <c r="B215" s="617"/>
      <c r="C215" s="647">
        <f t="shared" si="1"/>
        <v>2.1</v>
      </c>
      <c r="D215" s="647">
        <f t="shared" si="1"/>
        <v>0.9</v>
      </c>
      <c r="E215" s="647">
        <f t="shared" si="1"/>
        <v>0.9</v>
      </c>
      <c r="F215" s="647">
        <f t="shared" si="1"/>
        <v>2.7</v>
      </c>
      <c r="G215" s="647">
        <f t="shared" si="1"/>
        <v>4.5999999999999996</v>
      </c>
      <c r="H215" s="647">
        <f t="shared" si="1"/>
        <v>2</v>
      </c>
      <c r="I215" s="647">
        <f t="shared" si="1"/>
        <v>2.5</v>
      </c>
    </row>
    <row r="216" spans="1:9" ht="11.25" customHeight="1">
      <c r="A216" s="620">
        <v>2004</v>
      </c>
      <c r="B216" s="617"/>
      <c r="C216" s="647">
        <f t="shared" si="1"/>
        <v>2.5</v>
      </c>
      <c r="D216" s="647">
        <f t="shared" si="1"/>
        <v>1</v>
      </c>
      <c r="E216" s="647">
        <f t="shared" si="1"/>
        <v>1.2</v>
      </c>
      <c r="F216" s="647">
        <f t="shared" si="1"/>
        <v>3.1</v>
      </c>
      <c r="G216" s="647">
        <f t="shared" si="1"/>
        <v>4.3</v>
      </c>
      <c r="H216" s="647">
        <f t="shared" si="1"/>
        <v>2.1</v>
      </c>
      <c r="I216" s="647">
        <f t="shared" si="1"/>
        <v>2.6</v>
      </c>
    </row>
    <row r="217" spans="1:9" ht="11.25" customHeight="1">
      <c r="A217" s="620">
        <v>2005</v>
      </c>
      <c r="B217" s="617"/>
      <c r="C217" s="647">
        <f t="shared" si="1"/>
        <v>4</v>
      </c>
      <c r="D217" s="647">
        <f t="shared" si="1"/>
        <v>0.4</v>
      </c>
      <c r="E217" s="647">
        <f t="shared" si="1"/>
        <v>0.6</v>
      </c>
      <c r="F217" s="647">
        <f t="shared" si="1"/>
        <v>5.9</v>
      </c>
      <c r="G217" s="647">
        <f t="shared" si="1"/>
        <v>7.8</v>
      </c>
      <c r="H217" s="647">
        <f t="shared" si="1"/>
        <v>2.1</v>
      </c>
      <c r="I217" s="647">
        <f t="shared" si="1"/>
        <v>4.0999999999999996</v>
      </c>
    </row>
    <row r="218" spans="1:9" ht="11.25" customHeight="1">
      <c r="A218" s="620">
        <v>2006</v>
      </c>
      <c r="B218" s="617"/>
      <c r="C218" s="647">
        <f t="shared" si="1"/>
        <v>3</v>
      </c>
      <c r="D218" s="647">
        <f t="shared" si="1"/>
        <v>1.7</v>
      </c>
      <c r="E218" s="647">
        <f t="shared" si="1"/>
        <v>1.7</v>
      </c>
      <c r="F218" s="647">
        <f t="shared" si="1"/>
        <v>3.4</v>
      </c>
      <c r="G218" s="647">
        <f t="shared" si="1"/>
        <v>5.6</v>
      </c>
      <c r="H218" s="647">
        <f t="shared" si="1"/>
        <v>1.7</v>
      </c>
      <c r="I218" s="647">
        <f t="shared" si="1"/>
        <v>4.2</v>
      </c>
    </row>
    <row r="219" spans="1:9" ht="11.25" customHeight="1">
      <c r="A219" s="620">
        <v>2007</v>
      </c>
      <c r="B219" s="617"/>
      <c r="C219" s="647">
        <f t="shared" si="1"/>
        <v>3.8</v>
      </c>
      <c r="D219" s="647">
        <f t="shared" si="1"/>
        <v>3.5</v>
      </c>
      <c r="E219" s="647">
        <f t="shared" si="1"/>
        <v>3.6</v>
      </c>
      <c r="F219" s="647">
        <f t="shared" si="1"/>
        <v>3.8</v>
      </c>
      <c r="G219" s="647">
        <f t="shared" si="1"/>
        <v>4</v>
      </c>
      <c r="H219" s="647">
        <f t="shared" si="1"/>
        <v>4</v>
      </c>
      <c r="I219" s="647">
        <f t="shared" si="1"/>
        <v>3.9</v>
      </c>
    </row>
    <row r="220" spans="1:9" ht="11.25" customHeight="1">
      <c r="A220" s="620">
        <v>2008</v>
      </c>
      <c r="B220" s="617"/>
      <c r="C220" s="647">
        <f t="shared" si="1"/>
        <v>3.2</v>
      </c>
      <c r="D220" s="647">
        <f t="shared" si="1"/>
        <v>0.6</v>
      </c>
      <c r="E220" s="647">
        <f t="shared" si="1"/>
        <v>0.6</v>
      </c>
      <c r="F220" s="647">
        <f t="shared" si="1"/>
        <v>4.3</v>
      </c>
      <c r="G220" s="647">
        <f t="shared" si="1"/>
        <v>6.8</v>
      </c>
      <c r="H220" s="647">
        <f t="shared" si="1"/>
        <v>2.7</v>
      </c>
      <c r="I220" s="647">
        <f t="shared" si="1"/>
        <v>4.5</v>
      </c>
    </row>
    <row r="221" spans="1:9" ht="11.25" customHeight="1">
      <c r="A221" s="620">
        <v>2009</v>
      </c>
      <c r="B221" s="617"/>
      <c r="C221" s="647">
        <f t="shared" si="1"/>
        <v>-1.9</v>
      </c>
      <c r="D221" s="647">
        <f t="shared" si="1"/>
        <v>0</v>
      </c>
      <c r="E221" s="647">
        <f t="shared" si="1"/>
        <v>-0.1</v>
      </c>
      <c r="F221" s="647">
        <f t="shared" si="1"/>
        <v>-4.0999999999999996</v>
      </c>
      <c r="G221" s="647">
        <f t="shared" si="1"/>
        <v>-10.7</v>
      </c>
      <c r="H221" s="647">
        <f t="shared" si="1"/>
        <v>3</v>
      </c>
      <c r="I221" s="647">
        <f t="shared" si="1"/>
        <v>3.5</v>
      </c>
    </row>
    <row r="222" spans="1:9" ht="11.25" customHeight="1">
      <c r="A222" s="620">
        <v>2010</v>
      </c>
      <c r="B222" s="617"/>
      <c r="C222" s="647">
        <f t="shared" si="1"/>
        <v>3.4</v>
      </c>
      <c r="D222" s="647">
        <f t="shared" si="1"/>
        <v>0</v>
      </c>
      <c r="E222" s="647">
        <f t="shared" si="1"/>
        <v>-0.2</v>
      </c>
      <c r="F222" s="647">
        <f t="shared" si="1"/>
        <v>5.4</v>
      </c>
      <c r="G222" s="647">
        <f t="shared" si="1"/>
        <v>11</v>
      </c>
      <c r="H222" s="647">
        <f t="shared" si="1"/>
        <v>0.7</v>
      </c>
      <c r="I222" s="647">
        <f t="shared" si="1"/>
        <v>2</v>
      </c>
    </row>
    <row r="223" spans="1:9" ht="11.25" customHeight="1">
      <c r="A223" s="620">
        <v>2011</v>
      </c>
      <c r="B223" s="617"/>
      <c r="C223" s="647">
        <f t="shared" si="1"/>
        <v>4.5</v>
      </c>
      <c r="D223" s="647">
        <f t="shared" si="1"/>
        <v>0.9</v>
      </c>
      <c r="E223" s="647">
        <f t="shared" si="1"/>
        <v>0.8</v>
      </c>
      <c r="F223" s="647">
        <f t="shared" si="1"/>
        <v>6.3</v>
      </c>
      <c r="G223" s="647">
        <f t="shared" si="1"/>
        <v>11.2</v>
      </c>
      <c r="H223" s="647">
        <f t="shared" si="1"/>
        <v>2.2999999999999998</v>
      </c>
      <c r="I223" s="647">
        <f t="shared" si="1"/>
        <v>3.2</v>
      </c>
    </row>
    <row r="224" spans="1:9" ht="11.25" customHeight="1">
      <c r="A224" s="620">
        <v>2012</v>
      </c>
      <c r="B224" s="617"/>
      <c r="C224" s="647">
        <f t="shared" ref="C224:I226" si="2">ROUND(C43/C42*100-100,1)</f>
        <v>3.1</v>
      </c>
      <c r="D224" s="647">
        <f t="shared" si="2"/>
        <v>0.1</v>
      </c>
      <c r="E224" s="647">
        <f t="shared" si="2"/>
        <v>0.1</v>
      </c>
      <c r="F224" s="647">
        <f t="shared" si="2"/>
        <v>4</v>
      </c>
      <c r="G224" s="647">
        <f t="shared" si="2"/>
        <v>5.6</v>
      </c>
      <c r="H224" s="647">
        <f t="shared" si="2"/>
        <v>2.7</v>
      </c>
      <c r="I224" s="647">
        <f t="shared" si="2"/>
        <v>4.2</v>
      </c>
    </row>
    <row r="225" spans="1:9" ht="11.25" customHeight="1">
      <c r="A225" s="620">
        <v>2013</v>
      </c>
      <c r="B225" s="617"/>
      <c r="C225" s="647">
        <f t="shared" si="2"/>
        <v>-0.2</v>
      </c>
      <c r="D225" s="647">
        <f t="shared" si="2"/>
        <v>-0.2</v>
      </c>
      <c r="E225" s="647">
        <f t="shared" si="2"/>
        <v>-0.4</v>
      </c>
      <c r="F225" s="647">
        <f t="shared" si="2"/>
        <v>-0.9</v>
      </c>
      <c r="G225" s="647">
        <f t="shared" si="2"/>
        <v>-3.4</v>
      </c>
      <c r="H225" s="647">
        <f t="shared" si="2"/>
        <v>2.9</v>
      </c>
      <c r="I225" s="647">
        <f t="shared" si="2"/>
        <v>2.6</v>
      </c>
    </row>
    <row r="226" spans="1:9" ht="11.25" hidden="1" customHeight="1">
      <c r="A226" s="620">
        <v>2014</v>
      </c>
      <c r="B226" s="617"/>
      <c r="C226" s="647">
        <f t="shared" si="2"/>
        <v>-100</v>
      </c>
      <c r="D226" s="647">
        <f t="shared" si="2"/>
        <v>-100</v>
      </c>
      <c r="E226" s="647">
        <f t="shared" si="2"/>
        <v>-100</v>
      </c>
      <c r="F226" s="647">
        <f t="shared" si="2"/>
        <v>-100</v>
      </c>
      <c r="G226" s="647">
        <f t="shared" si="2"/>
        <v>-100</v>
      </c>
      <c r="H226" s="647">
        <f t="shared" si="2"/>
        <v>-100</v>
      </c>
      <c r="I226" s="647">
        <f t="shared" si="2"/>
        <v>-100</v>
      </c>
    </row>
    <row r="227" spans="1:9" ht="5.25" customHeight="1">
      <c r="A227" s="588"/>
      <c r="B227" s="639"/>
      <c r="C227" s="648"/>
      <c r="D227" s="648"/>
      <c r="E227" s="648"/>
      <c r="F227" s="648"/>
      <c r="G227" s="648"/>
      <c r="H227" s="648"/>
      <c r="I227" s="648"/>
    </row>
    <row r="228" spans="1:9" ht="11.25" hidden="1" customHeight="1">
      <c r="A228" s="605">
        <v>2005</v>
      </c>
      <c r="B228" s="635"/>
      <c r="C228" s="647"/>
      <c r="D228" s="647"/>
      <c r="E228" s="647"/>
      <c r="F228" s="647"/>
      <c r="G228" s="647"/>
      <c r="H228" s="647"/>
      <c r="I228" s="647"/>
    </row>
    <row r="229" spans="1:9" ht="11.25" hidden="1" customHeight="1">
      <c r="A229" s="605"/>
      <c r="B229" s="635" t="s">
        <v>181</v>
      </c>
      <c r="C229" s="647">
        <f t="shared" ref="C229:I240" si="3">ROUND(C62/C48*100-100,1)</f>
        <v>2.7</v>
      </c>
      <c r="D229" s="647">
        <f t="shared" si="3"/>
        <v>-0.3</v>
      </c>
      <c r="E229" s="647">
        <f t="shared" si="3"/>
        <v>-0.1</v>
      </c>
      <c r="F229" s="647">
        <f t="shared" si="3"/>
        <v>3.6</v>
      </c>
      <c r="G229" s="647">
        <f t="shared" si="3"/>
        <v>2.9</v>
      </c>
      <c r="H229" s="647">
        <f t="shared" si="3"/>
        <v>2.2000000000000002</v>
      </c>
      <c r="I229" s="647">
        <f t="shared" si="3"/>
        <v>5.6</v>
      </c>
    </row>
    <row r="230" spans="1:9" ht="11.25" hidden="1" customHeight="1">
      <c r="A230" s="605"/>
      <c r="B230" s="635" t="s">
        <v>182</v>
      </c>
      <c r="C230" s="647">
        <f t="shared" si="3"/>
        <v>2.8</v>
      </c>
      <c r="D230" s="647">
        <f t="shared" si="3"/>
        <v>-0.1</v>
      </c>
      <c r="E230" s="647">
        <f t="shared" si="3"/>
        <v>0</v>
      </c>
      <c r="F230" s="647">
        <f t="shared" si="3"/>
        <v>3.6</v>
      </c>
      <c r="G230" s="647">
        <f t="shared" si="3"/>
        <v>3.3</v>
      </c>
      <c r="H230" s="647">
        <f t="shared" si="3"/>
        <v>2.2000000000000002</v>
      </c>
      <c r="I230" s="647">
        <f t="shared" si="3"/>
        <v>5.6</v>
      </c>
    </row>
    <row r="231" spans="1:9" ht="11.25" hidden="1" customHeight="1">
      <c r="A231" s="605"/>
      <c r="B231" s="635" t="s">
        <v>183</v>
      </c>
      <c r="C231" s="647">
        <f t="shared" si="3"/>
        <v>3.7</v>
      </c>
      <c r="D231" s="647">
        <f t="shared" si="3"/>
        <v>0</v>
      </c>
      <c r="E231" s="647">
        <f t="shared" si="3"/>
        <v>0.1</v>
      </c>
      <c r="F231" s="647">
        <f t="shared" si="3"/>
        <v>4.8</v>
      </c>
      <c r="G231" s="647">
        <f t="shared" si="3"/>
        <v>6</v>
      </c>
      <c r="H231" s="647">
        <f t="shared" si="3"/>
        <v>2.2000000000000002</v>
      </c>
      <c r="I231" s="647">
        <f t="shared" si="3"/>
        <v>6</v>
      </c>
    </row>
    <row r="232" spans="1:9" ht="11.25" hidden="1" customHeight="1">
      <c r="A232" s="605"/>
      <c r="B232" s="635" t="s">
        <v>184</v>
      </c>
      <c r="C232" s="647">
        <f t="shared" si="3"/>
        <v>3.4</v>
      </c>
      <c r="D232" s="647">
        <f t="shared" si="3"/>
        <v>0.1</v>
      </c>
      <c r="E232" s="647">
        <f t="shared" si="3"/>
        <v>0.2</v>
      </c>
      <c r="F232" s="647">
        <f t="shared" si="3"/>
        <v>5.2</v>
      </c>
      <c r="G232" s="647">
        <f t="shared" si="3"/>
        <v>6.3</v>
      </c>
      <c r="H232" s="647">
        <f t="shared" si="3"/>
        <v>2.2000000000000002</v>
      </c>
      <c r="I232" s="647">
        <f t="shared" si="3"/>
        <v>3.4</v>
      </c>
    </row>
    <row r="233" spans="1:9" ht="11.25" hidden="1" customHeight="1">
      <c r="A233" s="605"/>
      <c r="B233" s="635" t="s">
        <v>185</v>
      </c>
      <c r="C233" s="647">
        <f t="shared" si="3"/>
        <v>2.2999999999999998</v>
      </c>
      <c r="D233" s="647">
        <f t="shared" si="3"/>
        <v>0.2</v>
      </c>
      <c r="E233" s="647">
        <f t="shared" si="3"/>
        <v>0.3</v>
      </c>
      <c r="F233" s="647">
        <f t="shared" si="3"/>
        <v>2.7</v>
      </c>
      <c r="G233" s="647">
        <f t="shared" si="3"/>
        <v>1</v>
      </c>
      <c r="H233" s="647">
        <f t="shared" si="3"/>
        <v>1.8</v>
      </c>
      <c r="I233" s="647">
        <f t="shared" si="3"/>
        <v>4.7</v>
      </c>
    </row>
    <row r="234" spans="1:9" ht="11.25" hidden="1" customHeight="1">
      <c r="A234" s="605"/>
      <c r="B234" s="635" t="s">
        <v>186</v>
      </c>
      <c r="C234" s="647">
        <f t="shared" si="3"/>
        <v>3.5</v>
      </c>
      <c r="D234" s="647">
        <f t="shared" si="3"/>
        <v>0.2</v>
      </c>
      <c r="E234" s="647">
        <f t="shared" si="3"/>
        <v>0.3</v>
      </c>
      <c r="F234" s="647">
        <f t="shared" si="3"/>
        <v>5.4</v>
      </c>
      <c r="G234" s="647">
        <f t="shared" si="3"/>
        <v>6.6</v>
      </c>
      <c r="H234" s="647">
        <f t="shared" si="3"/>
        <v>1.8</v>
      </c>
      <c r="I234" s="647">
        <f t="shared" si="3"/>
        <v>3.5</v>
      </c>
    </row>
    <row r="235" spans="1:9" ht="11.25" hidden="1" customHeight="1">
      <c r="A235" s="605"/>
      <c r="B235" s="635" t="s">
        <v>187</v>
      </c>
      <c r="C235" s="647">
        <f t="shared" si="3"/>
        <v>4.3</v>
      </c>
      <c r="D235" s="647">
        <f t="shared" si="3"/>
        <v>0.1</v>
      </c>
      <c r="E235" s="647">
        <f t="shared" si="3"/>
        <v>0.4</v>
      </c>
      <c r="F235" s="647">
        <f t="shared" si="3"/>
        <v>6.5</v>
      </c>
      <c r="G235" s="647">
        <f t="shared" si="3"/>
        <v>8.9</v>
      </c>
      <c r="H235" s="647">
        <f t="shared" si="3"/>
        <v>1.8</v>
      </c>
      <c r="I235" s="647">
        <f t="shared" si="3"/>
        <v>3.8</v>
      </c>
    </row>
    <row r="236" spans="1:9" ht="11.25" hidden="1" customHeight="1">
      <c r="A236" s="605"/>
      <c r="B236" s="635" t="s">
        <v>188</v>
      </c>
      <c r="C236" s="647">
        <f t="shared" si="3"/>
        <v>4.0999999999999996</v>
      </c>
      <c r="D236" s="647">
        <f t="shared" si="3"/>
        <v>0.3</v>
      </c>
      <c r="E236" s="647">
        <f t="shared" si="3"/>
        <v>0.5</v>
      </c>
      <c r="F236" s="647">
        <f t="shared" si="3"/>
        <v>6.5</v>
      </c>
      <c r="G236" s="647">
        <f t="shared" si="3"/>
        <v>8.6</v>
      </c>
      <c r="H236" s="647">
        <f t="shared" si="3"/>
        <v>1.9</v>
      </c>
      <c r="I236" s="647">
        <f t="shared" si="3"/>
        <v>3.8</v>
      </c>
    </row>
    <row r="237" spans="1:9" ht="11.25" hidden="1" customHeight="1">
      <c r="A237" s="605"/>
      <c r="B237" s="635" t="s">
        <v>189</v>
      </c>
      <c r="C237" s="647">
        <f t="shared" si="3"/>
        <v>6.3</v>
      </c>
      <c r="D237" s="647">
        <f t="shared" si="3"/>
        <v>0.6</v>
      </c>
      <c r="E237" s="647">
        <f t="shared" si="3"/>
        <v>1</v>
      </c>
      <c r="F237" s="647">
        <f t="shared" si="3"/>
        <v>10</v>
      </c>
      <c r="G237" s="647">
        <f t="shared" si="3"/>
        <v>16.2</v>
      </c>
      <c r="H237" s="647">
        <f t="shared" si="3"/>
        <v>1.9</v>
      </c>
      <c r="I237" s="647">
        <f t="shared" si="3"/>
        <v>3.2</v>
      </c>
    </row>
    <row r="238" spans="1:9" ht="11.25" hidden="1" customHeight="1">
      <c r="A238" s="605"/>
      <c r="B238" s="635" t="s">
        <v>190</v>
      </c>
      <c r="C238" s="647">
        <f t="shared" si="3"/>
        <v>5</v>
      </c>
      <c r="D238" s="647">
        <f t="shared" si="3"/>
        <v>0.9</v>
      </c>
      <c r="E238" s="647">
        <f t="shared" si="3"/>
        <v>1.2</v>
      </c>
      <c r="F238" s="647">
        <f t="shared" si="3"/>
        <v>7.7</v>
      </c>
      <c r="G238" s="647">
        <f t="shared" si="3"/>
        <v>10.9</v>
      </c>
      <c r="H238" s="647">
        <f t="shared" si="3"/>
        <v>1.8</v>
      </c>
      <c r="I238" s="647">
        <f t="shared" si="3"/>
        <v>3.3</v>
      </c>
    </row>
    <row r="239" spans="1:9" ht="11.25" hidden="1" customHeight="1">
      <c r="A239" s="605"/>
      <c r="B239" s="635" t="s">
        <v>191</v>
      </c>
      <c r="C239" s="647">
        <f t="shared" si="3"/>
        <v>4.4000000000000004</v>
      </c>
      <c r="D239" s="647">
        <f t="shared" si="3"/>
        <v>1.4</v>
      </c>
      <c r="E239" s="647">
        <f t="shared" si="3"/>
        <v>1.5</v>
      </c>
      <c r="F239" s="647">
        <f t="shared" si="3"/>
        <v>6.2</v>
      </c>
      <c r="G239" s="647">
        <f t="shared" si="3"/>
        <v>8.4</v>
      </c>
      <c r="H239" s="647">
        <f t="shared" si="3"/>
        <v>1.7</v>
      </c>
      <c r="I239" s="647">
        <f t="shared" si="3"/>
        <v>3.2</v>
      </c>
    </row>
    <row r="240" spans="1:9" ht="11.25" hidden="1" customHeight="1">
      <c r="A240" s="605"/>
      <c r="B240" s="635" t="s">
        <v>192</v>
      </c>
      <c r="C240" s="647">
        <f t="shared" si="3"/>
        <v>5.4</v>
      </c>
      <c r="D240" s="647">
        <f t="shared" si="3"/>
        <v>1.7</v>
      </c>
      <c r="E240" s="647">
        <f t="shared" si="3"/>
        <v>1.8</v>
      </c>
      <c r="F240" s="647">
        <f t="shared" si="3"/>
        <v>8.3000000000000007</v>
      </c>
      <c r="G240" s="647">
        <f t="shared" si="3"/>
        <v>13.7</v>
      </c>
      <c r="H240" s="647">
        <f t="shared" si="3"/>
        <v>1.8</v>
      </c>
      <c r="I240" s="647">
        <f t="shared" si="3"/>
        <v>2.2000000000000002</v>
      </c>
    </row>
    <row r="241" spans="1:9" ht="11.25" hidden="1" customHeight="1">
      <c r="A241" s="605"/>
      <c r="B241" s="635"/>
      <c r="C241" s="647"/>
      <c r="D241" s="647"/>
      <c r="E241" s="647"/>
      <c r="F241" s="647"/>
      <c r="G241" s="647"/>
      <c r="H241" s="647"/>
      <c r="I241" s="647"/>
    </row>
    <row r="242" spans="1:9" ht="11.25" hidden="1" customHeight="1">
      <c r="A242" s="605">
        <v>2006</v>
      </c>
      <c r="B242" s="635"/>
      <c r="C242" s="647"/>
      <c r="D242" s="647"/>
      <c r="E242" s="647"/>
      <c r="F242" s="647"/>
      <c r="G242" s="647"/>
      <c r="H242" s="647"/>
      <c r="I242" s="647"/>
    </row>
    <row r="243" spans="1:9" ht="11.25" hidden="1" customHeight="1">
      <c r="A243" s="605"/>
      <c r="B243" s="635" t="s">
        <v>181</v>
      </c>
      <c r="C243" s="647">
        <f t="shared" ref="C243:I254" si="4">ROUND(C76/C62*100-100,1)</f>
        <v>5.3</v>
      </c>
      <c r="D243" s="647">
        <f t="shared" si="4"/>
        <v>1.7</v>
      </c>
      <c r="E243" s="647">
        <f t="shared" si="4"/>
        <v>1.8</v>
      </c>
      <c r="F243" s="647">
        <f t="shared" si="4"/>
        <v>7.5</v>
      </c>
      <c r="G243" s="647">
        <f t="shared" si="4"/>
        <v>15.1</v>
      </c>
      <c r="H243" s="647">
        <f t="shared" si="4"/>
        <v>1.7</v>
      </c>
      <c r="I243" s="647">
        <f t="shared" si="4"/>
        <v>4</v>
      </c>
    </row>
    <row r="244" spans="1:9" ht="11.25" hidden="1" customHeight="1">
      <c r="A244" s="605"/>
      <c r="B244" s="635" t="s">
        <v>182</v>
      </c>
      <c r="C244" s="647">
        <f t="shared" si="4"/>
        <v>5</v>
      </c>
      <c r="D244" s="647">
        <f t="shared" si="4"/>
        <v>1.8</v>
      </c>
      <c r="E244" s="647">
        <f t="shared" si="4"/>
        <v>1.8</v>
      </c>
      <c r="F244" s="647">
        <f t="shared" si="4"/>
        <v>6.9</v>
      </c>
      <c r="G244" s="647">
        <f t="shared" si="4"/>
        <v>13.4</v>
      </c>
      <c r="H244" s="647">
        <f t="shared" si="4"/>
        <v>1.9</v>
      </c>
      <c r="I244" s="647">
        <f t="shared" si="4"/>
        <v>4</v>
      </c>
    </row>
    <row r="245" spans="1:9" ht="11.25" hidden="1" customHeight="1">
      <c r="A245" s="605"/>
      <c r="B245" s="635" t="s">
        <v>183</v>
      </c>
      <c r="C245" s="647">
        <f t="shared" si="4"/>
        <v>3.8</v>
      </c>
      <c r="D245" s="647">
        <f t="shared" si="4"/>
        <v>1.6</v>
      </c>
      <c r="E245" s="647">
        <f t="shared" si="4"/>
        <v>1.7</v>
      </c>
      <c r="F245" s="647">
        <f t="shared" si="4"/>
        <v>5.0999999999999996</v>
      </c>
      <c r="G245" s="647">
        <f t="shared" si="4"/>
        <v>9.4</v>
      </c>
      <c r="H245" s="647">
        <f t="shared" si="4"/>
        <v>1.4</v>
      </c>
      <c r="I245" s="647">
        <f t="shared" si="4"/>
        <v>3.6</v>
      </c>
    </row>
    <row r="246" spans="1:9" ht="11.25" hidden="1" customHeight="1">
      <c r="A246" s="605"/>
      <c r="B246" s="635" t="s">
        <v>184</v>
      </c>
      <c r="C246" s="647">
        <f t="shared" si="4"/>
        <v>4.5999999999999996</v>
      </c>
      <c r="D246" s="647">
        <f t="shared" si="4"/>
        <v>1.6</v>
      </c>
      <c r="E246" s="647">
        <f t="shared" si="4"/>
        <v>1.6</v>
      </c>
      <c r="F246" s="647">
        <f t="shared" si="4"/>
        <v>6.2</v>
      </c>
      <c r="G246" s="647">
        <f t="shared" si="4"/>
        <v>11.5</v>
      </c>
      <c r="H246" s="647">
        <f t="shared" si="4"/>
        <v>1.5</v>
      </c>
      <c r="I246" s="647">
        <f t="shared" si="4"/>
        <v>4.7</v>
      </c>
    </row>
    <row r="247" spans="1:9" ht="11.25" hidden="1" customHeight="1">
      <c r="A247" s="605"/>
      <c r="B247" s="635" t="s">
        <v>185</v>
      </c>
      <c r="C247" s="647">
        <f t="shared" si="4"/>
        <v>4.9000000000000004</v>
      </c>
      <c r="D247" s="647">
        <f t="shared" si="4"/>
        <v>1.7</v>
      </c>
      <c r="E247" s="647">
        <f t="shared" si="4"/>
        <v>1.8</v>
      </c>
      <c r="F247" s="647">
        <f t="shared" si="4"/>
        <v>6.5</v>
      </c>
      <c r="G247" s="647">
        <f t="shared" si="4"/>
        <v>12</v>
      </c>
      <c r="H247" s="647">
        <f t="shared" si="4"/>
        <v>1.6</v>
      </c>
      <c r="I247" s="647">
        <f t="shared" si="4"/>
        <v>4.5999999999999996</v>
      </c>
    </row>
    <row r="248" spans="1:9" ht="11.25" hidden="1" customHeight="1">
      <c r="A248" s="605"/>
      <c r="B248" s="635" t="s">
        <v>186</v>
      </c>
      <c r="C248" s="647">
        <f t="shared" si="4"/>
        <v>4.9000000000000004</v>
      </c>
      <c r="D248" s="647">
        <f t="shared" si="4"/>
        <v>1.8</v>
      </c>
      <c r="E248" s="647">
        <f t="shared" si="4"/>
        <v>1.9</v>
      </c>
      <c r="F248" s="647">
        <f t="shared" si="4"/>
        <v>6.4</v>
      </c>
      <c r="G248" s="647">
        <f t="shared" si="4"/>
        <v>11.3</v>
      </c>
      <c r="H248" s="647">
        <f t="shared" si="4"/>
        <v>1.7</v>
      </c>
      <c r="I248" s="647">
        <f t="shared" si="4"/>
        <v>4.8</v>
      </c>
    </row>
    <row r="249" spans="1:9" ht="11.25" hidden="1" customHeight="1">
      <c r="A249" s="605"/>
      <c r="B249" s="635" t="s">
        <v>187</v>
      </c>
      <c r="C249" s="647">
        <f t="shared" si="4"/>
        <v>4.0999999999999996</v>
      </c>
      <c r="D249" s="647">
        <f t="shared" si="4"/>
        <v>1.8</v>
      </c>
      <c r="E249" s="647">
        <f t="shared" si="4"/>
        <v>1.8</v>
      </c>
      <c r="F249" s="647">
        <f t="shared" si="4"/>
        <v>5.2</v>
      </c>
      <c r="G249" s="647">
        <f t="shared" si="4"/>
        <v>8.9</v>
      </c>
      <c r="H249" s="647">
        <f t="shared" si="4"/>
        <v>1.8</v>
      </c>
      <c r="I249" s="647">
        <f t="shared" si="4"/>
        <v>4.7</v>
      </c>
    </row>
    <row r="250" spans="1:9" s="605" customFormat="1" ht="11.25" hidden="1" customHeight="1">
      <c r="B250" s="635" t="s">
        <v>188</v>
      </c>
      <c r="C250" s="647">
        <f t="shared" si="4"/>
        <v>3.2</v>
      </c>
      <c r="D250" s="647">
        <f t="shared" si="4"/>
        <v>1.8</v>
      </c>
      <c r="E250" s="647">
        <f t="shared" si="4"/>
        <v>1.7</v>
      </c>
      <c r="F250" s="647">
        <f t="shared" si="4"/>
        <v>3.5</v>
      </c>
      <c r="G250" s="647">
        <f t="shared" si="4"/>
        <v>5.4</v>
      </c>
      <c r="H250" s="647">
        <f t="shared" si="4"/>
        <v>1.8</v>
      </c>
      <c r="I250" s="647">
        <f t="shared" si="4"/>
        <v>4.4000000000000004</v>
      </c>
    </row>
    <row r="251" spans="1:9" s="605" customFormat="1" ht="11.25" hidden="1" customHeight="1">
      <c r="B251" s="635" t="s">
        <v>189</v>
      </c>
      <c r="C251" s="647">
        <f t="shared" si="4"/>
        <v>-0.3</v>
      </c>
      <c r="D251" s="647">
        <f t="shared" si="4"/>
        <v>1.7</v>
      </c>
      <c r="E251" s="647">
        <f t="shared" si="4"/>
        <v>1.7</v>
      </c>
      <c r="F251" s="647">
        <f t="shared" si="4"/>
        <v>-2.4</v>
      </c>
      <c r="G251" s="647">
        <f t="shared" si="4"/>
        <v>-6.4</v>
      </c>
      <c r="H251" s="647">
        <f t="shared" si="4"/>
        <v>1.7</v>
      </c>
      <c r="I251" s="647">
        <f t="shared" si="4"/>
        <v>4.5999999999999996</v>
      </c>
    </row>
    <row r="252" spans="1:9" s="605" customFormat="1" ht="11.25" hidden="1" customHeight="1">
      <c r="B252" s="635" t="s">
        <v>190</v>
      </c>
      <c r="C252" s="647">
        <f t="shared" si="4"/>
        <v>-0.7</v>
      </c>
      <c r="D252" s="647">
        <f t="shared" si="4"/>
        <v>1.5</v>
      </c>
      <c r="E252" s="647">
        <f t="shared" si="4"/>
        <v>1.6</v>
      </c>
      <c r="F252" s="647">
        <f t="shared" si="4"/>
        <v>-2.8</v>
      </c>
      <c r="G252" s="647">
        <f t="shared" si="4"/>
        <v>-7.3</v>
      </c>
      <c r="H252" s="647">
        <f t="shared" si="4"/>
        <v>1.8</v>
      </c>
      <c r="I252" s="647">
        <f t="shared" si="4"/>
        <v>4</v>
      </c>
    </row>
    <row r="253" spans="1:9" s="605" customFormat="1" ht="11.25" hidden="1" customHeight="1">
      <c r="B253" s="635" t="s">
        <v>191</v>
      </c>
      <c r="C253" s="647">
        <f t="shared" si="4"/>
        <v>0.9</v>
      </c>
      <c r="D253" s="647">
        <f t="shared" si="4"/>
        <v>1.4</v>
      </c>
      <c r="E253" s="647">
        <f t="shared" si="4"/>
        <v>1.5</v>
      </c>
      <c r="F253" s="647">
        <f t="shared" si="4"/>
        <v>0.1</v>
      </c>
      <c r="G253" s="647">
        <f t="shared" si="4"/>
        <v>-1.7</v>
      </c>
      <c r="H253" s="647">
        <f t="shared" si="4"/>
        <v>1.8</v>
      </c>
      <c r="I253" s="647">
        <f t="shared" si="4"/>
        <v>3.8</v>
      </c>
    </row>
    <row r="254" spans="1:9" s="605" customFormat="1" ht="11.25" hidden="1" customHeight="1">
      <c r="B254" s="635" t="s">
        <v>192</v>
      </c>
      <c r="C254" s="647">
        <f t="shared" si="4"/>
        <v>1</v>
      </c>
      <c r="D254" s="647">
        <f t="shared" si="4"/>
        <v>1.4</v>
      </c>
      <c r="E254" s="647">
        <f t="shared" si="4"/>
        <v>1.4</v>
      </c>
      <c r="F254" s="647">
        <f t="shared" si="4"/>
        <v>0.3</v>
      </c>
      <c r="G254" s="647">
        <f t="shared" si="4"/>
        <v>-1.1000000000000001</v>
      </c>
      <c r="H254" s="647">
        <f t="shared" si="4"/>
        <v>1.8</v>
      </c>
      <c r="I254" s="647">
        <f t="shared" si="4"/>
        <v>3.1</v>
      </c>
    </row>
    <row r="255" spans="1:9" s="605" customFormat="1" ht="11.25" hidden="1" customHeight="1">
      <c r="B255" s="635"/>
      <c r="C255" s="647"/>
      <c r="D255" s="647"/>
      <c r="E255" s="647"/>
      <c r="F255" s="647"/>
      <c r="G255" s="647"/>
      <c r="H255" s="647"/>
      <c r="I255" s="647"/>
    </row>
    <row r="256" spans="1:9" s="605" customFormat="1" ht="11.25" hidden="1" customHeight="1">
      <c r="A256" s="605">
        <v>2007</v>
      </c>
      <c r="B256" s="635"/>
      <c r="C256" s="647"/>
      <c r="D256" s="647"/>
      <c r="E256" s="647"/>
      <c r="F256" s="647"/>
      <c r="G256" s="647"/>
      <c r="H256" s="647"/>
      <c r="I256" s="647"/>
    </row>
    <row r="257" spans="1:9" s="605" customFormat="1" ht="11.25" hidden="1" customHeight="1">
      <c r="B257" s="635" t="s">
        <v>181</v>
      </c>
      <c r="C257" s="647">
        <f t="shared" ref="C257:I268" si="5">ROUND(C90/C76*100-100,1)</f>
        <v>2</v>
      </c>
      <c r="D257" s="647">
        <f t="shared" si="5"/>
        <v>3.9</v>
      </c>
      <c r="E257" s="647">
        <f t="shared" si="5"/>
        <v>4.0999999999999996</v>
      </c>
      <c r="F257" s="647">
        <f t="shared" si="5"/>
        <v>0.7</v>
      </c>
      <c r="G257" s="647">
        <f t="shared" si="5"/>
        <v>-2.4</v>
      </c>
      <c r="H257" s="647">
        <f t="shared" si="5"/>
        <v>3.5</v>
      </c>
      <c r="I257" s="647">
        <f t="shared" si="5"/>
        <v>3.4</v>
      </c>
    </row>
    <row r="258" spans="1:9" s="605" customFormat="1" ht="11.25" hidden="1" customHeight="1">
      <c r="B258" s="635" t="s">
        <v>182</v>
      </c>
      <c r="C258" s="647">
        <f t="shared" si="5"/>
        <v>2.4</v>
      </c>
      <c r="D258" s="647">
        <f t="shared" si="5"/>
        <v>3.7</v>
      </c>
      <c r="E258" s="647">
        <f t="shared" si="5"/>
        <v>3.9</v>
      </c>
      <c r="F258" s="647">
        <f t="shared" si="5"/>
        <v>1.4</v>
      </c>
      <c r="G258" s="647">
        <f t="shared" si="5"/>
        <v>-0.9</v>
      </c>
      <c r="H258" s="647">
        <f t="shared" si="5"/>
        <v>3.6</v>
      </c>
      <c r="I258" s="647">
        <f t="shared" si="5"/>
        <v>3.6</v>
      </c>
    </row>
    <row r="259" spans="1:9" s="605" customFormat="1" ht="11.25" hidden="1" customHeight="1">
      <c r="B259" s="635" t="s">
        <v>183</v>
      </c>
      <c r="C259" s="647">
        <f t="shared" si="5"/>
        <v>3.6</v>
      </c>
      <c r="D259" s="647">
        <f t="shared" si="5"/>
        <v>3.8</v>
      </c>
      <c r="E259" s="647">
        <f t="shared" si="5"/>
        <v>3.9</v>
      </c>
      <c r="F259" s="647">
        <f t="shared" si="5"/>
        <v>3.4</v>
      </c>
      <c r="G259" s="647">
        <f t="shared" si="5"/>
        <v>2.7</v>
      </c>
      <c r="H259" s="647">
        <f t="shared" si="5"/>
        <v>4.5999999999999996</v>
      </c>
      <c r="I259" s="647">
        <f t="shared" si="5"/>
        <v>3.9</v>
      </c>
    </row>
    <row r="260" spans="1:9" s="605" customFormat="1" ht="11.25" hidden="1" customHeight="1">
      <c r="B260" s="635" t="s">
        <v>184</v>
      </c>
      <c r="C260" s="647">
        <f t="shared" si="5"/>
        <v>2.9</v>
      </c>
      <c r="D260" s="647">
        <f t="shared" si="5"/>
        <v>3.8</v>
      </c>
      <c r="E260" s="647">
        <f t="shared" si="5"/>
        <v>4</v>
      </c>
      <c r="F260" s="647">
        <f t="shared" si="5"/>
        <v>2.2000000000000002</v>
      </c>
      <c r="G260" s="647">
        <f t="shared" si="5"/>
        <v>0.3</v>
      </c>
      <c r="H260" s="647">
        <f t="shared" si="5"/>
        <v>4.5999999999999996</v>
      </c>
      <c r="I260" s="647">
        <f t="shared" si="5"/>
        <v>4.3</v>
      </c>
    </row>
    <row r="261" spans="1:9" s="605" customFormat="1" ht="11.25" hidden="1" customHeight="1">
      <c r="B261" s="635" t="s">
        <v>185</v>
      </c>
      <c r="C261" s="647">
        <f t="shared" si="5"/>
        <v>3.1</v>
      </c>
      <c r="D261" s="647">
        <f t="shared" si="5"/>
        <v>3.5</v>
      </c>
      <c r="E261" s="647">
        <f t="shared" si="5"/>
        <v>3.6</v>
      </c>
      <c r="F261" s="647">
        <f t="shared" si="5"/>
        <v>2.9</v>
      </c>
      <c r="G261" s="647">
        <f t="shared" si="5"/>
        <v>1.9</v>
      </c>
      <c r="H261" s="647">
        <f t="shared" si="5"/>
        <v>4.5999999999999996</v>
      </c>
      <c r="I261" s="647">
        <f t="shared" si="5"/>
        <v>3.6</v>
      </c>
    </row>
    <row r="262" spans="1:9" s="605" customFormat="1" ht="11.25" hidden="1" customHeight="1">
      <c r="B262" s="635" t="s">
        <v>186</v>
      </c>
      <c r="C262" s="647">
        <f t="shared" si="5"/>
        <v>2.6</v>
      </c>
      <c r="D262" s="647">
        <f t="shared" si="5"/>
        <v>3.5</v>
      </c>
      <c r="E262" s="647">
        <f t="shared" si="5"/>
        <v>3.6</v>
      </c>
      <c r="F262" s="647">
        <f t="shared" si="5"/>
        <v>2</v>
      </c>
      <c r="G262" s="647">
        <f t="shared" si="5"/>
        <v>0.7</v>
      </c>
      <c r="H262" s="647">
        <f t="shared" si="5"/>
        <v>4</v>
      </c>
      <c r="I262" s="647">
        <f t="shared" si="5"/>
        <v>3.9</v>
      </c>
    </row>
    <row r="263" spans="1:9" s="605" customFormat="1" ht="11.25" hidden="1" customHeight="1">
      <c r="B263" s="635" t="s">
        <v>187</v>
      </c>
      <c r="C263" s="647">
        <f t="shared" si="5"/>
        <v>2.6</v>
      </c>
      <c r="D263" s="647">
        <f t="shared" si="5"/>
        <v>3.5</v>
      </c>
      <c r="E263" s="647">
        <f t="shared" si="5"/>
        <v>3.6</v>
      </c>
      <c r="F263" s="647">
        <f t="shared" si="5"/>
        <v>1.8</v>
      </c>
      <c r="G263" s="647">
        <f t="shared" si="5"/>
        <v>0.3</v>
      </c>
      <c r="H263" s="647">
        <f t="shared" si="5"/>
        <v>3.7</v>
      </c>
      <c r="I263" s="647">
        <f t="shared" si="5"/>
        <v>3.4</v>
      </c>
    </row>
    <row r="264" spans="1:9" s="605" customFormat="1" ht="11.25" hidden="1" customHeight="1">
      <c r="B264" s="635" t="s">
        <v>188</v>
      </c>
      <c r="C264" s="647">
        <f t="shared" si="5"/>
        <v>2.2000000000000002</v>
      </c>
      <c r="D264" s="647">
        <f t="shared" si="5"/>
        <v>3.6</v>
      </c>
      <c r="E264" s="647">
        <f t="shared" si="5"/>
        <v>3.8</v>
      </c>
      <c r="F264" s="647">
        <f t="shared" si="5"/>
        <v>1.3</v>
      </c>
      <c r="G264" s="647">
        <f t="shared" si="5"/>
        <v>-0.8</v>
      </c>
      <c r="H264" s="647">
        <f t="shared" si="5"/>
        <v>3.8</v>
      </c>
      <c r="I264" s="647">
        <f t="shared" si="5"/>
        <v>4</v>
      </c>
    </row>
    <row r="265" spans="1:9" s="605" customFormat="1" ht="11.25" hidden="1" customHeight="1">
      <c r="B265" s="635" t="s">
        <v>189</v>
      </c>
      <c r="C265" s="647">
        <f t="shared" si="5"/>
        <v>4.9000000000000004</v>
      </c>
      <c r="D265" s="647">
        <f t="shared" si="5"/>
        <v>3.4</v>
      </c>
      <c r="E265" s="647">
        <f t="shared" si="5"/>
        <v>3.5</v>
      </c>
      <c r="F265" s="647">
        <f t="shared" si="5"/>
        <v>5.9</v>
      </c>
      <c r="G265" s="647">
        <f t="shared" si="5"/>
        <v>8.5</v>
      </c>
      <c r="H265" s="647">
        <f t="shared" si="5"/>
        <v>3.9</v>
      </c>
      <c r="I265" s="647">
        <f t="shared" si="5"/>
        <v>4</v>
      </c>
    </row>
    <row r="266" spans="1:9" s="605" customFormat="1" ht="11.25" hidden="1" customHeight="1">
      <c r="B266" s="635" t="s">
        <v>190</v>
      </c>
      <c r="C266" s="647">
        <f t="shared" si="5"/>
        <v>5.3</v>
      </c>
      <c r="D266" s="647">
        <f t="shared" si="5"/>
        <v>3.4</v>
      </c>
      <c r="E266" s="647">
        <f t="shared" si="5"/>
        <v>3.4</v>
      </c>
      <c r="F266" s="647">
        <f t="shared" si="5"/>
        <v>6.6</v>
      </c>
      <c r="G266" s="647">
        <f t="shared" si="5"/>
        <v>9.8000000000000007</v>
      </c>
      <c r="H266" s="647">
        <f t="shared" si="5"/>
        <v>4</v>
      </c>
      <c r="I266" s="647">
        <f t="shared" si="5"/>
        <v>3.6</v>
      </c>
    </row>
    <row r="267" spans="1:9" s="605" customFormat="1" ht="11.25" hidden="1" customHeight="1">
      <c r="B267" s="635" t="s">
        <v>191</v>
      </c>
      <c r="C267" s="647">
        <f t="shared" si="5"/>
        <v>7.7</v>
      </c>
      <c r="D267" s="647">
        <f t="shared" si="5"/>
        <v>3.2</v>
      </c>
      <c r="E267" s="647">
        <f t="shared" si="5"/>
        <v>3.3</v>
      </c>
      <c r="F267" s="647">
        <f t="shared" si="5"/>
        <v>10.6</v>
      </c>
      <c r="G267" s="647">
        <f t="shared" si="5"/>
        <v>18.600000000000001</v>
      </c>
      <c r="H267" s="647">
        <f t="shared" si="5"/>
        <v>4.2</v>
      </c>
      <c r="I267" s="647">
        <f t="shared" si="5"/>
        <v>4.7</v>
      </c>
    </row>
    <row r="268" spans="1:9" s="605" customFormat="1" ht="11.25" hidden="1" customHeight="1">
      <c r="B268" s="635" t="s">
        <v>192</v>
      </c>
      <c r="C268" s="647">
        <f t="shared" si="5"/>
        <v>6.1</v>
      </c>
      <c r="D268" s="647">
        <f t="shared" si="5"/>
        <v>3.3</v>
      </c>
      <c r="E268" s="647">
        <f t="shared" si="5"/>
        <v>3.4</v>
      </c>
      <c r="F268" s="647">
        <f t="shared" si="5"/>
        <v>7.7</v>
      </c>
      <c r="G268" s="647">
        <f t="shared" si="5"/>
        <v>12.2</v>
      </c>
      <c r="H268" s="647">
        <f t="shared" si="5"/>
        <v>4.0999999999999996</v>
      </c>
      <c r="I268" s="647">
        <f t="shared" si="5"/>
        <v>5.5</v>
      </c>
    </row>
    <row r="269" spans="1:9" s="605" customFormat="1" ht="11.25" hidden="1" customHeight="1">
      <c r="B269" s="635"/>
      <c r="C269" s="647"/>
      <c r="D269" s="647"/>
      <c r="E269" s="647"/>
      <c r="F269" s="647"/>
      <c r="G269" s="647"/>
      <c r="H269" s="647"/>
      <c r="I269" s="647"/>
    </row>
    <row r="270" spans="1:9" s="605" customFormat="1" ht="11.25" hidden="1" customHeight="1">
      <c r="A270" s="605">
        <v>2008</v>
      </c>
      <c r="B270" s="635"/>
      <c r="C270" s="647"/>
      <c r="D270" s="647"/>
      <c r="E270" s="647"/>
      <c r="F270" s="647"/>
      <c r="G270" s="647"/>
      <c r="H270" s="647"/>
      <c r="I270" s="647"/>
    </row>
    <row r="271" spans="1:9" s="605" customFormat="1" ht="11.25" hidden="1" customHeight="1">
      <c r="B271" s="635" t="s">
        <v>181</v>
      </c>
      <c r="C271" s="647">
        <f t="shared" ref="C271:I282" si="6">ROUND(C104/C90*100-100,1)</f>
        <v>4.8</v>
      </c>
      <c r="D271" s="647">
        <f t="shared" si="6"/>
        <v>0.9</v>
      </c>
      <c r="E271" s="647">
        <f t="shared" si="6"/>
        <v>0.8</v>
      </c>
      <c r="F271" s="647">
        <f t="shared" si="6"/>
        <v>7</v>
      </c>
      <c r="G271" s="647">
        <f t="shared" si="6"/>
        <v>13</v>
      </c>
      <c r="H271" s="647">
        <f t="shared" si="6"/>
        <v>2.7</v>
      </c>
      <c r="I271" s="647">
        <f t="shared" si="6"/>
        <v>4.2</v>
      </c>
    </row>
    <row r="272" spans="1:9" s="605" customFormat="1" ht="11.25" hidden="1" customHeight="1">
      <c r="B272" s="635" t="s">
        <v>182</v>
      </c>
      <c r="C272" s="647">
        <f t="shared" si="6"/>
        <v>4.3</v>
      </c>
      <c r="D272" s="647">
        <f t="shared" si="6"/>
        <v>0.7</v>
      </c>
      <c r="E272" s="647">
        <f t="shared" si="6"/>
        <v>0.8</v>
      </c>
      <c r="F272" s="647">
        <f t="shared" si="6"/>
        <v>6.3</v>
      </c>
      <c r="G272" s="647">
        <f t="shared" si="6"/>
        <v>11.6</v>
      </c>
      <c r="H272" s="647">
        <f t="shared" si="6"/>
        <v>2.5</v>
      </c>
      <c r="I272" s="647">
        <f t="shared" si="6"/>
        <v>3.8</v>
      </c>
    </row>
    <row r="273" spans="1:9" s="605" customFormat="1" ht="11.25" hidden="1" customHeight="1">
      <c r="B273" s="635" t="s">
        <v>183</v>
      </c>
      <c r="C273" s="647">
        <f t="shared" si="6"/>
        <v>4.5999999999999996</v>
      </c>
      <c r="D273" s="647">
        <f t="shared" si="6"/>
        <v>0.6</v>
      </c>
      <c r="E273" s="647">
        <f t="shared" si="6"/>
        <v>0.7</v>
      </c>
      <c r="F273" s="647">
        <f t="shared" si="6"/>
        <v>6.4</v>
      </c>
      <c r="G273" s="647">
        <f t="shared" si="6"/>
        <v>12.1</v>
      </c>
      <c r="H273" s="647">
        <f t="shared" si="6"/>
        <v>1.9</v>
      </c>
      <c r="I273" s="647">
        <f t="shared" si="6"/>
        <v>4.5999999999999996</v>
      </c>
    </row>
    <row r="274" spans="1:9" s="605" customFormat="1" ht="11.25" hidden="1" customHeight="1">
      <c r="B274" s="635" t="s">
        <v>184</v>
      </c>
      <c r="C274" s="647">
        <f t="shared" si="6"/>
        <v>3.6</v>
      </c>
      <c r="D274" s="647">
        <f t="shared" si="6"/>
        <v>0.6</v>
      </c>
      <c r="E274" s="647">
        <f t="shared" si="6"/>
        <v>0.6</v>
      </c>
      <c r="F274" s="647">
        <f t="shared" si="6"/>
        <v>5.0999999999999996</v>
      </c>
      <c r="G274" s="647">
        <f t="shared" si="6"/>
        <v>8.6</v>
      </c>
      <c r="H274" s="647">
        <f t="shared" si="6"/>
        <v>2.1</v>
      </c>
      <c r="I274" s="647">
        <f t="shared" si="6"/>
        <v>3.3</v>
      </c>
    </row>
    <row r="275" spans="1:9" s="605" customFormat="1" ht="11.25" hidden="1" customHeight="1">
      <c r="B275" s="635" t="s">
        <v>185</v>
      </c>
      <c r="C275" s="647">
        <f t="shared" si="6"/>
        <v>4.7</v>
      </c>
      <c r="D275" s="647">
        <f t="shared" si="6"/>
        <v>0.6</v>
      </c>
      <c r="E275" s="647">
        <f t="shared" si="6"/>
        <v>0.7</v>
      </c>
      <c r="F275" s="647">
        <f t="shared" si="6"/>
        <v>6.8</v>
      </c>
      <c r="G275" s="647">
        <f t="shared" si="6"/>
        <v>12.2</v>
      </c>
      <c r="H275" s="647">
        <f t="shared" si="6"/>
        <v>2.4</v>
      </c>
      <c r="I275" s="647">
        <f t="shared" si="6"/>
        <v>4.2</v>
      </c>
    </row>
    <row r="276" spans="1:9" s="605" customFormat="1" ht="11.25" hidden="1" customHeight="1">
      <c r="B276" s="635" t="s">
        <v>186</v>
      </c>
      <c r="C276" s="647">
        <f t="shared" si="6"/>
        <v>5.6</v>
      </c>
      <c r="D276" s="647">
        <f t="shared" si="6"/>
        <v>0.6</v>
      </c>
      <c r="E276" s="647">
        <f t="shared" si="6"/>
        <v>0.7</v>
      </c>
      <c r="F276" s="647">
        <f t="shared" si="6"/>
        <v>8.4</v>
      </c>
      <c r="G276" s="647">
        <f t="shared" si="6"/>
        <v>15</v>
      </c>
      <c r="H276" s="647">
        <f t="shared" si="6"/>
        <v>2.7</v>
      </c>
      <c r="I276" s="647">
        <f t="shared" si="6"/>
        <v>4.2</v>
      </c>
    </row>
    <row r="277" spans="1:9" s="605" customFormat="1" ht="11.25" hidden="1" customHeight="1">
      <c r="B277" s="635" t="s">
        <v>187</v>
      </c>
      <c r="C277" s="647">
        <f t="shared" si="6"/>
        <v>5.9</v>
      </c>
      <c r="D277" s="647">
        <f t="shared" si="6"/>
        <v>0.8</v>
      </c>
      <c r="E277" s="647">
        <f t="shared" si="6"/>
        <v>0.8</v>
      </c>
      <c r="F277" s="647">
        <f t="shared" si="6"/>
        <v>8.5</v>
      </c>
      <c r="G277" s="647">
        <f t="shared" si="6"/>
        <v>15</v>
      </c>
      <c r="H277" s="647">
        <f t="shared" si="6"/>
        <v>3.1</v>
      </c>
      <c r="I277" s="647">
        <f t="shared" si="6"/>
        <v>4.9000000000000004</v>
      </c>
    </row>
    <row r="278" spans="1:9" s="605" customFormat="1" ht="11.25" hidden="1" customHeight="1">
      <c r="B278" s="635" t="s">
        <v>188</v>
      </c>
      <c r="C278" s="647">
        <f t="shared" si="6"/>
        <v>4.7</v>
      </c>
      <c r="D278" s="647">
        <f t="shared" si="6"/>
        <v>0.5</v>
      </c>
      <c r="E278" s="647">
        <f t="shared" si="6"/>
        <v>0.5</v>
      </c>
      <c r="F278" s="647">
        <f t="shared" si="6"/>
        <v>6.5</v>
      </c>
      <c r="G278" s="647">
        <f t="shared" si="6"/>
        <v>11.2</v>
      </c>
      <c r="H278" s="647">
        <f t="shared" si="6"/>
        <v>2.8</v>
      </c>
      <c r="I278" s="647">
        <f t="shared" si="6"/>
        <v>5.0999999999999996</v>
      </c>
    </row>
    <row r="279" spans="1:9" s="605" customFormat="1" ht="11.25" hidden="1" customHeight="1">
      <c r="B279" s="635" t="s">
        <v>189</v>
      </c>
      <c r="C279" s="647">
        <f t="shared" si="6"/>
        <v>4.5</v>
      </c>
      <c r="D279" s="647">
        <f t="shared" si="6"/>
        <v>0.6</v>
      </c>
      <c r="E279" s="647">
        <f t="shared" si="6"/>
        <v>0.6</v>
      </c>
      <c r="F279" s="647">
        <f t="shared" si="6"/>
        <v>6.1</v>
      </c>
      <c r="G279" s="647">
        <f t="shared" si="6"/>
        <v>10</v>
      </c>
      <c r="H279" s="647">
        <f t="shared" si="6"/>
        <v>3.2</v>
      </c>
      <c r="I279" s="647">
        <f t="shared" si="6"/>
        <v>5</v>
      </c>
    </row>
    <row r="280" spans="1:9" s="605" customFormat="1" ht="11.25" hidden="1" customHeight="1">
      <c r="B280" s="635" t="s">
        <v>190</v>
      </c>
      <c r="C280" s="647">
        <f t="shared" si="6"/>
        <v>2.2999999999999998</v>
      </c>
      <c r="D280" s="647">
        <f t="shared" si="6"/>
        <v>0.6</v>
      </c>
      <c r="E280" s="647">
        <f t="shared" si="6"/>
        <v>0.6</v>
      </c>
      <c r="F280" s="647">
        <f t="shared" si="6"/>
        <v>2.4</v>
      </c>
      <c r="G280" s="647">
        <f t="shared" si="6"/>
        <v>2.7</v>
      </c>
      <c r="H280" s="647">
        <f t="shared" si="6"/>
        <v>3</v>
      </c>
      <c r="I280" s="647">
        <f t="shared" si="6"/>
        <v>4.9000000000000004</v>
      </c>
    </row>
    <row r="281" spans="1:9" s="605" customFormat="1" ht="11.25" hidden="1" customHeight="1">
      <c r="B281" s="635" t="s">
        <v>191</v>
      </c>
      <c r="C281" s="647">
        <f t="shared" si="6"/>
        <v>-2.2999999999999998</v>
      </c>
      <c r="D281" s="647">
        <f t="shared" si="6"/>
        <v>0.7</v>
      </c>
      <c r="E281" s="647">
        <f t="shared" si="6"/>
        <v>0.6</v>
      </c>
      <c r="F281" s="647">
        <f t="shared" si="6"/>
        <v>-5.4</v>
      </c>
      <c r="G281" s="647">
        <f t="shared" si="6"/>
        <v>-12.9</v>
      </c>
      <c r="H281" s="647">
        <f t="shared" si="6"/>
        <v>2.6</v>
      </c>
      <c r="I281" s="647">
        <f t="shared" si="6"/>
        <v>4.7</v>
      </c>
    </row>
    <row r="282" spans="1:9" s="605" customFormat="1" ht="11.25" hidden="1" customHeight="1">
      <c r="B282" s="635" t="s">
        <v>192</v>
      </c>
      <c r="C282" s="647">
        <f t="shared" si="6"/>
        <v>-2.8</v>
      </c>
      <c r="D282" s="647">
        <f t="shared" si="6"/>
        <v>0.3</v>
      </c>
      <c r="E282" s="647">
        <f t="shared" si="6"/>
        <v>0.3</v>
      </c>
      <c r="F282" s="647">
        <f t="shared" si="6"/>
        <v>-6.2</v>
      </c>
      <c r="G282" s="647">
        <f t="shared" si="6"/>
        <v>-14.8</v>
      </c>
      <c r="H282" s="647">
        <f t="shared" si="6"/>
        <v>3</v>
      </c>
      <c r="I282" s="647">
        <f t="shared" si="6"/>
        <v>5</v>
      </c>
    </row>
    <row r="283" spans="1:9" s="605" customFormat="1" ht="11.25" hidden="1" customHeight="1">
      <c r="B283" s="635"/>
      <c r="C283" s="647"/>
      <c r="D283" s="647"/>
      <c r="E283" s="647"/>
      <c r="F283" s="647"/>
      <c r="G283" s="647"/>
      <c r="H283" s="647"/>
      <c r="I283" s="647"/>
    </row>
    <row r="284" spans="1:9" s="605" customFormat="1" ht="11.25" hidden="1" customHeight="1">
      <c r="A284" s="605">
        <v>2009</v>
      </c>
      <c r="B284" s="635"/>
      <c r="C284" s="647"/>
      <c r="D284" s="647"/>
      <c r="E284" s="647"/>
      <c r="F284" s="647"/>
      <c r="G284" s="647"/>
      <c r="H284" s="647"/>
      <c r="I284" s="647"/>
    </row>
    <row r="285" spans="1:9" s="605" customFormat="1" ht="11.25" hidden="1" customHeight="1">
      <c r="B285" s="635" t="s">
        <v>181</v>
      </c>
      <c r="C285" s="647">
        <f t="shared" ref="C285:I296" si="7">ROUND(C118/C104*100-100,1)</f>
        <v>-2.8</v>
      </c>
      <c r="D285" s="647">
        <f t="shared" si="7"/>
        <v>0.1</v>
      </c>
      <c r="E285" s="647">
        <f t="shared" si="7"/>
        <v>0</v>
      </c>
      <c r="F285" s="647">
        <f t="shared" si="7"/>
        <v>-6</v>
      </c>
      <c r="G285" s="647">
        <f t="shared" si="7"/>
        <v>-14.2</v>
      </c>
      <c r="H285" s="647">
        <f t="shared" si="7"/>
        <v>2.7</v>
      </c>
      <c r="I285" s="647">
        <f t="shared" si="7"/>
        <v>5</v>
      </c>
    </row>
    <row r="286" spans="1:9" s="605" customFormat="1" ht="11.25" hidden="1" customHeight="1">
      <c r="B286" s="635" t="s">
        <v>182</v>
      </c>
      <c r="C286" s="647">
        <f t="shared" si="7"/>
        <v>-2</v>
      </c>
      <c r="D286" s="647">
        <f t="shared" si="7"/>
        <v>0.2</v>
      </c>
      <c r="E286" s="647">
        <f t="shared" si="7"/>
        <v>0</v>
      </c>
      <c r="F286" s="647">
        <f t="shared" si="7"/>
        <v>-4.7</v>
      </c>
      <c r="G286" s="647">
        <f t="shared" si="7"/>
        <v>-12.3</v>
      </c>
      <c r="H286" s="647">
        <f t="shared" si="7"/>
        <v>3.5</v>
      </c>
      <c r="I286" s="647">
        <f t="shared" si="7"/>
        <v>5</v>
      </c>
    </row>
    <row r="287" spans="1:9" s="605" customFormat="1" ht="11.25" hidden="1" customHeight="1">
      <c r="B287" s="635" t="s">
        <v>183</v>
      </c>
      <c r="C287" s="647">
        <f t="shared" si="7"/>
        <v>-3.7</v>
      </c>
      <c r="D287" s="647">
        <f t="shared" si="7"/>
        <v>0.4</v>
      </c>
      <c r="E287" s="647">
        <f t="shared" si="7"/>
        <v>0.2</v>
      </c>
      <c r="F287" s="647">
        <f t="shared" si="7"/>
        <v>-7.5</v>
      </c>
      <c r="G287" s="647">
        <f t="shared" si="7"/>
        <v>-17.600000000000001</v>
      </c>
      <c r="H287" s="647">
        <f t="shared" si="7"/>
        <v>3.6</v>
      </c>
      <c r="I287" s="647">
        <f t="shared" si="7"/>
        <v>4.0999999999999996</v>
      </c>
    </row>
    <row r="288" spans="1:9" s="605" customFormat="1" ht="11.25" hidden="1" customHeight="1">
      <c r="B288" s="635" t="s">
        <v>184</v>
      </c>
      <c r="C288" s="647">
        <f t="shared" si="7"/>
        <v>-2.7</v>
      </c>
      <c r="D288" s="647">
        <f t="shared" si="7"/>
        <v>0.3</v>
      </c>
      <c r="E288" s="647">
        <f t="shared" si="7"/>
        <v>0.2</v>
      </c>
      <c r="F288" s="647">
        <f t="shared" si="7"/>
        <v>-5.9</v>
      </c>
      <c r="G288" s="647">
        <f t="shared" si="7"/>
        <v>-14.1</v>
      </c>
      <c r="H288" s="647">
        <f t="shared" si="7"/>
        <v>3.1</v>
      </c>
      <c r="I288" s="647">
        <f t="shared" si="7"/>
        <v>4.4000000000000004</v>
      </c>
    </row>
    <row r="289" spans="1:9" s="605" customFormat="1" ht="11.25" hidden="1" customHeight="1">
      <c r="B289" s="635" t="s">
        <v>185</v>
      </c>
      <c r="C289" s="647">
        <f t="shared" si="7"/>
        <v>-3.7</v>
      </c>
      <c r="D289" s="647">
        <f t="shared" si="7"/>
        <v>0.3</v>
      </c>
      <c r="E289" s="647">
        <f t="shared" si="7"/>
        <v>0.1</v>
      </c>
      <c r="F289" s="647">
        <f t="shared" si="7"/>
        <v>-7.2</v>
      </c>
      <c r="G289" s="647">
        <f t="shared" si="7"/>
        <v>-16.7</v>
      </c>
      <c r="H289" s="647">
        <f t="shared" si="7"/>
        <v>3.2</v>
      </c>
      <c r="I289" s="647">
        <f t="shared" si="7"/>
        <v>3.6</v>
      </c>
    </row>
    <row r="290" spans="1:9" s="605" customFormat="1" ht="11.25" hidden="1" customHeight="1">
      <c r="B290" s="635" t="s">
        <v>186</v>
      </c>
      <c r="C290" s="647">
        <f t="shared" si="7"/>
        <v>-3.5</v>
      </c>
      <c r="D290" s="647">
        <f t="shared" si="7"/>
        <v>-0.1</v>
      </c>
      <c r="E290" s="647">
        <f t="shared" si="7"/>
        <v>-0.3</v>
      </c>
      <c r="F290" s="647">
        <f t="shared" si="7"/>
        <v>-6.7</v>
      </c>
      <c r="G290" s="647">
        <f t="shared" si="7"/>
        <v>-15.1</v>
      </c>
      <c r="H290" s="647">
        <f t="shared" si="7"/>
        <v>3.5</v>
      </c>
      <c r="I290" s="647">
        <f t="shared" si="7"/>
        <v>3.2</v>
      </c>
    </row>
    <row r="291" spans="1:9" s="605" customFormat="1" ht="11.25" hidden="1" customHeight="1">
      <c r="B291" s="635" t="s">
        <v>187</v>
      </c>
      <c r="C291" s="647">
        <f t="shared" si="7"/>
        <v>-4.9000000000000004</v>
      </c>
      <c r="D291" s="647">
        <f t="shared" si="7"/>
        <v>-0.1</v>
      </c>
      <c r="E291" s="647">
        <f t="shared" si="7"/>
        <v>-0.3</v>
      </c>
      <c r="F291" s="647">
        <f t="shared" si="7"/>
        <v>-8.9</v>
      </c>
      <c r="G291" s="647">
        <f t="shared" si="7"/>
        <v>-19.600000000000001</v>
      </c>
      <c r="H291" s="647">
        <f t="shared" si="7"/>
        <v>3.3</v>
      </c>
      <c r="I291" s="647">
        <f t="shared" si="7"/>
        <v>3.1</v>
      </c>
    </row>
    <row r="292" spans="1:9" s="605" customFormat="1" ht="11.25" hidden="1" customHeight="1">
      <c r="B292" s="635" t="s">
        <v>188</v>
      </c>
      <c r="C292" s="647">
        <f t="shared" si="7"/>
        <v>-2</v>
      </c>
      <c r="D292" s="647">
        <f t="shared" si="7"/>
        <v>0</v>
      </c>
      <c r="E292" s="647">
        <f t="shared" si="7"/>
        <v>-0.2</v>
      </c>
      <c r="F292" s="647">
        <f t="shared" si="7"/>
        <v>-4</v>
      </c>
      <c r="G292" s="647">
        <f t="shared" si="7"/>
        <v>-10.5</v>
      </c>
      <c r="H292" s="647">
        <f t="shared" si="7"/>
        <v>3.3</v>
      </c>
      <c r="I292" s="647">
        <f t="shared" si="7"/>
        <v>2.6</v>
      </c>
    </row>
    <row r="293" spans="1:9" s="605" customFormat="1" ht="11.25" hidden="1" customHeight="1">
      <c r="B293" s="635" t="s">
        <v>189</v>
      </c>
      <c r="C293" s="647">
        <f t="shared" si="7"/>
        <v>-3.1</v>
      </c>
      <c r="D293" s="647">
        <f t="shared" si="7"/>
        <v>-0.2</v>
      </c>
      <c r="E293" s="647">
        <f t="shared" si="7"/>
        <v>-0.3</v>
      </c>
      <c r="F293" s="647">
        <f t="shared" si="7"/>
        <v>-5.6</v>
      </c>
      <c r="G293" s="647">
        <f t="shared" si="7"/>
        <v>-13.3</v>
      </c>
      <c r="H293" s="647">
        <f t="shared" si="7"/>
        <v>2.8</v>
      </c>
      <c r="I293" s="647">
        <f t="shared" si="7"/>
        <v>2.2999999999999998</v>
      </c>
    </row>
    <row r="294" spans="1:9" s="605" customFormat="1" ht="11.25" hidden="1" customHeight="1">
      <c r="B294" s="635" t="s">
        <v>190</v>
      </c>
      <c r="C294" s="647">
        <f t="shared" si="7"/>
        <v>-0.7</v>
      </c>
      <c r="D294" s="647">
        <f t="shared" si="7"/>
        <v>-0.1</v>
      </c>
      <c r="E294" s="647">
        <f t="shared" si="7"/>
        <v>-0.3</v>
      </c>
      <c r="F294" s="647">
        <f t="shared" si="7"/>
        <v>-1.7</v>
      </c>
      <c r="G294" s="647">
        <f t="shared" si="7"/>
        <v>-5.9</v>
      </c>
      <c r="H294" s="647">
        <f t="shared" si="7"/>
        <v>2.7</v>
      </c>
      <c r="I294" s="647">
        <f t="shared" si="7"/>
        <v>2.8</v>
      </c>
    </row>
    <row r="295" spans="1:9" s="605" customFormat="1" ht="11.25" hidden="1" customHeight="1">
      <c r="B295" s="635" t="s">
        <v>191</v>
      </c>
      <c r="C295" s="647">
        <f t="shared" si="7"/>
        <v>2.5</v>
      </c>
      <c r="D295" s="647">
        <f t="shared" si="7"/>
        <v>-0.2</v>
      </c>
      <c r="E295" s="647">
        <f t="shared" si="7"/>
        <v>-0.3</v>
      </c>
      <c r="F295" s="647">
        <f t="shared" si="7"/>
        <v>3.6</v>
      </c>
      <c r="G295" s="647">
        <f t="shared" si="7"/>
        <v>5.6</v>
      </c>
      <c r="H295" s="647">
        <f t="shared" si="7"/>
        <v>2.6</v>
      </c>
      <c r="I295" s="647">
        <f t="shared" si="7"/>
        <v>2.8</v>
      </c>
    </row>
    <row r="296" spans="1:9" s="605" customFormat="1" ht="11.25" hidden="1" customHeight="1">
      <c r="B296" s="635" t="s">
        <v>192</v>
      </c>
      <c r="C296" s="647">
        <f t="shared" si="7"/>
        <v>4.0999999999999996</v>
      </c>
      <c r="D296" s="647">
        <f t="shared" si="7"/>
        <v>-0.1</v>
      </c>
      <c r="E296" s="647">
        <f t="shared" si="7"/>
        <v>-0.3</v>
      </c>
      <c r="F296" s="647">
        <f t="shared" si="7"/>
        <v>6.7</v>
      </c>
      <c r="G296" s="647">
        <f t="shared" si="7"/>
        <v>12.8</v>
      </c>
      <c r="H296" s="647">
        <f t="shared" si="7"/>
        <v>1.9</v>
      </c>
      <c r="I296" s="647">
        <f t="shared" si="7"/>
        <v>2.2000000000000002</v>
      </c>
    </row>
    <row r="297" spans="1:9" s="605" customFormat="1" ht="11.25" hidden="1" customHeight="1">
      <c r="B297" s="635"/>
      <c r="C297" s="647"/>
      <c r="D297" s="647"/>
      <c r="E297" s="647"/>
      <c r="F297" s="647"/>
      <c r="G297" s="647"/>
      <c r="H297" s="647"/>
      <c r="I297" s="647"/>
    </row>
    <row r="298" spans="1:9" s="605" customFormat="1" ht="11.25" hidden="1" customHeight="1">
      <c r="A298" s="605">
        <v>2010</v>
      </c>
      <c r="B298" s="635"/>
      <c r="C298" s="647"/>
      <c r="D298" s="647"/>
      <c r="E298" s="647"/>
      <c r="F298" s="647"/>
      <c r="G298" s="647"/>
      <c r="H298" s="647"/>
      <c r="I298" s="647"/>
    </row>
    <row r="299" spans="1:9" s="605" customFormat="1" ht="11.25" hidden="1" customHeight="1">
      <c r="B299" s="635" t="s">
        <v>181</v>
      </c>
      <c r="C299" s="647">
        <f t="shared" ref="C299:I310" si="8">ROUND(C132/C118*100-100,1)</f>
        <v>4.4000000000000004</v>
      </c>
      <c r="D299" s="647">
        <f t="shared" si="8"/>
        <v>-0.2</v>
      </c>
      <c r="E299" s="647">
        <f t="shared" si="8"/>
        <v>-0.4</v>
      </c>
      <c r="F299" s="647">
        <f t="shared" si="8"/>
        <v>7.3</v>
      </c>
      <c r="G299" s="647">
        <f t="shared" si="8"/>
        <v>14.3</v>
      </c>
      <c r="H299" s="647">
        <f t="shared" si="8"/>
        <v>2</v>
      </c>
      <c r="I299" s="647">
        <f t="shared" si="8"/>
        <v>2.2999999999999998</v>
      </c>
    </row>
    <row r="300" spans="1:9" s="605" customFormat="1" ht="11.25" hidden="1" customHeight="1">
      <c r="B300" s="635" t="s">
        <v>182</v>
      </c>
      <c r="C300" s="647">
        <f t="shared" si="8"/>
        <v>3.3</v>
      </c>
      <c r="D300" s="647">
        <f t="shared" si="8"/>
        <v>-0.2</v>
      </c>
      <c r="E300" s="647">
        <f t="shared" si="8"/>
        <v>-0.4</v>
      </c>
      <c r="F300" s="647">
        <f t="shared" si="8"/>
        <v>5.2</v>
      </c>
      <c r="G300" s="647">
        <f t="shared" si="8"/>
        <v>10.3</v>
      </c>
      <c r="H300" s="647">
        <f t="shared" si="8"/>
        <v>0.9</v>
      </c>
      <c r="I300" s="647">
        <f t="shared" si="8"/>
        <v>2.2999999999999998</v>
      </c>
    </row>
    <row r="301" spans="1:9" s="605" customFormat="1" ht="11.25" hidden="1" customHeight="1">
      <c r="B301" s="635" t="s">
        <v>183</v>
      </c>
      <c r="C301" s="647">
        <f t="shared" si="8"/>
        <v>5.2</v>
      </c>
      <c r="D301" s="647">
        <f t="shared" si="8"/>
        <v>-0.3</v>
      </c>
      <c r="E301" s="647">
        <f t="shared" si="8"/>
        <v>-0.5</v>
      </c>
      <c r="F301" s="647">
        <f t="shared" si="8"/>
        <v>8.8000000000000007</v>
      </c>
      <c r="G301" s="647">
        <f t="shared" si="8"/>
        <v>18.899999999999999</v>
      </c>
      <c r="H301" s="647">
        <f t="shared" si="8"/>
        <v>0.7</v>
      </c>
      <c r="I301" s="647">
        <f t="shared" si="8"/>
        <v>2.5</v>
      </c>
    </row>
    <row r="302" spans="1:9" s="605" customFormat="1" ht="11.25" hidden="1" customHeight="1">
      <c r="B302" s="635" t="s">
        <v>184</v>
      </c>
      <c r="C302" s="647">
        <f t="shared" si="8"/>
        <v>4.5999999999999996</v>
      </c>
      <c r="D302" s="647">
        <f t="shared" si="8"/>
        <v>-0.3</v>
      </c>
      <c r="E302" s="647">
        <f t="shared" si="8"/>
        <v>-0.5</v>
      </c>
      <c r="F302" s="647">
        <f t="shared" si="8"/>
        <v>7.8</v>
      </c>
      <c r="G302" s="647">
        <f t="shared" si="8"/>
        <v>15.9</v>
      </c>
      <c r="H302" s="647">
        <f t="shared" si="8"/>
        <v>0.7</v>
      </c>
      <c r="I302" s="647">
        <f t="shared" si="8"/>
        <v>1.9</v>
      </c>
    </row>
    <row r="303" spans="1:9" s="605" customFormat="1" ht="11.25" hidden="1" customHeight="1">
      <c r="B303" s="635" t="s">
        <v>185</v>
      </c>
      <c r="C303" s="647">
        <f t="shared" si="8"/>
        <v>3.9</v>
      </c>
      <c r="D303" s="647">
        <f t="shared" si="8"/>
        <v>-0.4</v>
      </c>
      <c r="E303" s="647">
        <f t="shared" si="8"/>
        <v>-0.6</v>
      </c>
      <c r="F303" s="647">
        <f t="shared" si="8"/>
        <v>6.4</v>
      </c>
      <c r="G303" s="647">
        <f t="shared" si="8"/>
        <v>13.7</v>
      </c>
      <c r="H303" s="647">
        <f t="shared" si="8"/>
        <v>0.5</v>
      </c>
      <c r="I303" s="647">
        <f t="shared" si="8"/>
        <v>2.5</v>
      </c>
    </row>
    <row r="304" spans="1:9" s="605" customFormat="1" ht="11.25" hidden="1" customHeight="1">
      <c r="B304" s="635" t="s">
        <v>186</v>
      </c>
      <c r="C304" s="647">
        <f t="shared" si="8"/>
        <v>2.8</v>
      </c>
      <c r="D304" s="647">
        <f t="shared" si="8"/>
        <v>0</v>
      </c>
      <c r="E304" s="647">
        <f t="shared" si="8"/>
        <v>-0.2</v>
      </c>
      <c r="F304" s="647">
        <f t="shared" si="8"/>
        <v>4.2</v>
      </c>
      <c r="G304" s="647">
        <f t="shared" si="8"/>
        <v>8.1999999999999993</v>
      </c>
      <c r="H304" s="647">
        <f t="shared" si="8"/>
        <v>0.4</v>
      </c>
      <c r="I304" s="647">
        <f t="shared" si="8"/>
        <v>2.2999999999999998</v>
      </c>
    </row>
    <row r="305" spans="1:9" s="605" customFormat="1" ht="11.25" hidden="1" customHeight="1">
      <c r="B305" s="635" t="s">
        <v>187</v>
      </c>
      <c r="C305" s="647">
        <f t="shared" si="8"/>
        <v>3.1</v>
      </c>
      <c r="D305" s="647">
        <f t="shared" si="8"/>
        <v>-0.2</v>
      </c>
      <c r="E305" s="647">
        <f t="shared" si="8"/>
        <v>-0.3</v>
      </c>
      <c r="F305" s="647">
        <f t="shared" si="8"/>
        <v>4.9000000000000004</v>
      </c>
      <c r="G305" s="647">
        <f t="shared" si="8"/>
        <v>11</v>
      </c>
      <c r="H305" s="647">
        <f t="shared" si="8"/>
        <v>0.4</v>
      </c>
      <c r="I305" s="647">
        <f t="shared" si="8"/>
        <v>2.1</v>
      </c>
    </row>
    <row r="306" spans="1:9" s="605" customFormat="1" ht="11.25" hidden="1" customHeight="1">
      <c r="B306" s="635" t="s">
        <v>442</v>
      </c>
      <c r="C306" s="647">
        <f t="shared" si="8"/>
        <v>1.7</v>
      </c>
      <c r="D306" s="647">
        <f t="shared" si="8"/>
        <v>-0.1</v>
      </c>
      <c r="E306" s="647">
        <f t="shared" si="8"/>
        <v>-0.2</v>
      </c>
      <c r="F306" s="647">
        <f t="shared" si="8"/>
        <v>2.4</v>
      </c>
      <c r="G306" s="647">
        <f t="shared" si="8"/>
        <v>5.0999999999999996</v>
      </c>
      <c r="H306" s="647">
        <f t="shared" si="8"/>
        <v>0.4</v>
      </c>
      <c r="I306" s="647">
        <f t="shared" si="8"/>
        <v>2.2000000000000002</v>
      </c>
    </row>
    <row r="307" spans="1:9" s="605" customFormat="1" ht="11.25" hidden="1" customHeight="1">
      <c r="B307" s="635" t="s">
        <v>443</v>
      </c>
      <c r="C307" s="647">
        <f t="shared" si="8"/>
        <v>2.8</v>
      </c>
      <c r="D307" s="647">
        <f t="shared" si="8"/>
        <v>0.3</v>
      </c>
      <c r="E307" s="647">
        <f t="shared" si="8"/>
        <v>0.1</v>
      </c>
      <c r="F307" s="647">
        <f t="shared" si="8"/>
        <v>4.2</v>
      </c>
      <c r="G307" s="647">
        <f t="shared" si="8"/>
        <v>8.5</v>
      </c>
      <c r="H307" s="647">
        <f t="shared" si="8"/>
        <v>0.4</v>
      </c>
      <c r="I307" s="647">
        <f t="shared" si="8"/>
        <v>1.9</v>
      </c>
    </row>
    <row r="308" spans="1:9" s="605" customFormat="1" ht="11.25" hidden="1" customHeight="1">
      <c r="B308" s="635" t="s">
        <v>444</v>
      </c>
      <c r="C308" s="647">
        <f t="shared" si="8"/>
        <v>2.8</v>
      </c>
      <c r="D308" s="647">
        <f t="shared" si="8"/>
        <v>0.2</v>
      </c>
      <c r="E308" s="647">
        <f t="shared" si="8"/>
        <v>0.1</v>
      </c>
      <c r="F308" s="647">
        <f t="shared" si="8"/>
        <v>4.0999999999999996</v>
      </c>
      <c r="G308" s="647">
        <f t="shared" si="8"/>
        <v>8.4</v>
      </c>
      <c r="H308" s="647">
        <f t="shared" si="8"/>
        <v>0.5</v>
      </c>
      <c r="I308" s="647">
        <f t="shared" si="8"/>
        <v>1.9</v>
      </c>
    </row>
    <row r="309" spans="1:9" s="605" customFormat="1" ht="11.25" hidden="1" customHeight="1">
      <c r="B309" s="635" t="s">
        <v>191</v>
      </c>
      <c r="C309" s="647">
        <f t="shared" si="8"/>
        <v>2.2999999999999998</v>
      </c>
      <c r="D309" s="647">
        <f t="shared" si="8"/>
        <v>0.2</v>
      </c>
      <c r="E309" s="647">
        <f t="shared" si="8"/>
        <v>0</v>
      </c>
      <c r="F309" s="647">
        <f t="shared" si="8"/>
        <v>3.5</v>
      </c>
      <c r="G309" s="647">
        <f t="shared" si="8"/>
        <v>6.9</v>
      </c>
      <c r="H309" s="647">
        <f t="shared" si="8"/>
        <v>0.6</v>
      </c>
      <c r="I309" s="647">
        <f t="shared" si="8"/>
        <v>2</v>
      </c>
    </row>
    <row r="310" spans="1:9" s="605" customFormat="1" ht="11.25" hidden="1" customHeight="1">
      <c r="B310" s="635" t="s">
        <v>192</v>
      </c>
      <c r="C310" s="647">
        <f t="shared" si="8"/>
        <v>3.9</v>
      </c>
      <c r="D310" s="647">
        <f t="shared" si="8"/>
        <v>0.4</v>
      </c>
      <c r="E310" s="647">
        <f t="shared" si="8"/>
        <v>0.3</v>
      </c>
      <c r="F310" s="647">
        <f t="shared" si="8"/>
        <v>6.3</v>
      </c>
      <c r="G310" s="647">
        <f t="shared" si="8"/>
        <v>12.3</v>
      </c>
      <c r="H310" s="647">
        <f t="shared" si="8"/>
        <v>1</v>
      </c>
      <c r="I310" s="647">
        <f t="shared" si="8"/>
        <v>1.2</v>
      </c>
    </row>
    <row r="311" spans="1:9" ht="5.25" hidden="1" customHeight="1">
      <c r="A311" s="588"/>
      <c r="B311" s="639"/>
      <c r="C311" s="648"/>
      <c r="D311" s="648"/>
      <c r="E311" s="648"/>
      <c r="F311" s="648"/>
      <c r="G311" s="648"/>
      <c r="H311" s="648"/>
      <c r="I311" s="648"/>
    </row>
    <row r="312" spans="1:9" s="605" customFormat="1" ht="11.25" hidden="1" customHeight="1">
      <c r="A312" s="605">
        <v>2011</v>
      </c>
      <c r="B312" s="635"/>
      <c r="C312" s="649"/>
      <c r="D312" s="649"/>
      <c r="E312" s="649"/>
      <c r="F312" s="649"/>
      <c r="G312" s="649"/>
      <c r="H312" s="649"/>
      <c r="I312" s="649"/>
    </row>
    <row r="313" spans="1:9" s="605" customFormat="1" ht="11.25" hidden="1" customHeight="1">
      <c r="B313" s="635" t="s">
        <v>181</v>
      </c>
      <c r="C313" s="647">
        <f t="shared" ref="C313:I324" si="9">ROUND(C146/C132*100-100,1)</f>
        <v>3.6</v>
      </c>
      <c r="D313" s="647">
        <f t="shared" si="9"/>
        <v>0.6</v>
      </c>
      <c r="E313" s="647">
        <f t="shared" si="9"/>
        <v>0.6</v>
      </c>
      <c r="F313" s="647">
        <f t="shared" si="9"/>
        <v>5.4</v>
      </c>
      <c r="G313" s="647">
        <f t="shared" si="9"/>
        <v>10.199999999999999</v>
      </c>
      <c r="H313" s="647">
        <f t="shared" si="9"/>
        <v>1</v>
      </c>
      <c r="I313" s="647">
        <f t="shared" si="9"/>
        <v>1.8</v>
      </c>
    </row>
    <row r="314" spans="1:9" s="605" customFormat="1" ht="11.25" hidden="1" customHeight="1">
      <c r="B314" s="635" t="s">
        <v>182</v>
      </c>
      <c r="C314" s="647">
        <f t="shared" si="9"/>
        <v>4.2</v>
      </c>
      <c r="D314" s="647">
        <f t="shared" si="9"/>
        <v>0.7</v>
      </c>
      <c r="E314" s="647">
        <f t="shared" si="9"/>
        <v>0.6</v>
      </c>
      <c r="F314" s="647">
        <f t="shared" si="9"/>
        <v>6.4</v>
      </c>
      <c r="G314" s="647">
        <f t="shared" si="9"/>
        <v>12</v>
      </c>
      <c r="H314" s="647">
        <f t="shared" si="9"/>
        <v>1.3</v>
      </c>
      <c r="I314" s="647">
        <f t="shared" si="9"/>
        <v>2.2000000000000002</v>
      </c>
    </row>
    <row r="315" spans="1:9" s="605" customFormat="1" ht="11.25" hidden="1" customHeight="1">
      <c r="B315" s="635" t="s">
        <v>183</v>
      </c>
      <c r="C315" s="647">
        <f t="shared" si="9"/>
        <v>4.3</v>
      </c>
      <c r="D315" s="647">
        <f t="shared" si="9"/>
        <v>0.7</v>
      </c>
      <c r="E315" s="647">
        <f t="shared" si="9"/>
        <v>0.5</v>
      </c>
      <c r="F315" s="647">
        <f t="shared" si="9"/>
        <v>6.3</v>
      </c>
      <c r="G315" s="647">
        <f t="shared" si="9"/>
        <v>11.5</v>
      </c>
      <c r="H315" s="647">
        <f t="shared" si="9"/>
        <v>1.7</v>
      </c>
      <c r="I315" s="647">
        <f t="shared" si="9"/>
        <v>2</v>
      </c>
    </row>
    <row r="316" spans="1:9" s="605" customFormat="1" ht="11.25" hidden="1" customHeight="1">
      <c r="B316" s="635" t="s">
        <v>184</v>
      </c>
      <c r="C316" s="647">
        <f t="shared" si="9"/>
        <v>4.5999999999999996</v>
      </c>
      <c r="D316" s="647">
        <f t="shared" si="9"/>
        <v>0.7</v>
      </c>
      <c r="E316" s="647">
        <f t="shared" si="9"/>
        <v>0.5</v>
      </c>
      <c r="F316" s="647">
        <f t="shared" si="9"/>
        <v>6.5</v>
      </c>
      <c r="G316" s="647">
        <f t="shared" si="9"/>
        <v>12.3</v>
      </c>
      <c r="H316" s="647">
        <f t="shared" si="9"/>
        <v>1.8</v>
      </c>
      <c r="I316" s="647">
        <f t="shared" si="9"/>
        <v>3.1</v>
      </c>
    </row>
    <row r="317" spans="1:9" s="605" customFormat="1" ht="11.25" hidden="1" customHeight="1">
      <c r="B317" s="635" t="s">
        <v>185</v>
      </c>
      <c r="C317" s="647">
        <f t="shared" si="9"/>
        <v>4.5999999999999996</v>
      </c>
      <c r="D317" s="647">
        <f t="shared" si="9"/>
        <v>0.9</v>
      </c>
      <c r="E317" s="647">
        <f t="shared" si="9"/>
        <v>0.8</v>
      </c>
      <c r="F317" s="647">
        <f t="shared" si="9"/>
        <v>6.4</v>
      </c>
      <c r="G317" s="647">
        <f t="shared" si="9"/>
        <v>11.6</v>
      </c>
      <c r="H317" s="647">
        <f t="shared" si="9"/>
        <v>1.8</v>
      </c>
      <c r="I317" s="647">
        <f t="shared" si="9"/>
        <v>3</v>
      </c>
    </row>
    <row r="318" spans="1:9" s="605" customFormat="1" ht="11.25" hidden="1" customHeight="1">
      <c r="B318" s="635" t="s">
        <v>186</v>
      </c>
      <c r="C318" s="647">
        <f t="shared" si="9"/>
        <v>4.0999999999999996</v>
      </c>
      <c r="D318" s="647">
        <f t="shared" si="9"/>
        <v>0.9</v>
      </c>
      <c r="E318" s="647">
        <f t="shared" si="9"/>
        <v>0.7</v>
      </c>
      <c r="F318" s="647">
        <f t="shared" si="9"/>
        <v>5.8</v>
      </c>
      <c r="G318" s="647">
        <f t="shared" si="9"/>
        <v>10</v>
      </c>
      <c r="H318" s="647">
        <f t="shared" si="9"/>
        <v>2.6</v>
      </c>
      <c r="I318" s="647">
        <f t="shared" si="9"/>
        <v>2.8</v>
      </c>
    </row>
    <row r="319" spans="1:9" s="605" customFormat="1" ht="11.25" hidden="1" customHeight="1">
      <c r="B319" s="635" t="s">
        <v>187</v>
      </c>
      <c r="C319" s="647">
        <f t="shared" si="9"/>
        <v>5</v>
      </c>
      <c r="D319" s="647">
        <f t="shared" si="9"/>
        <v>1</v>
      </c>
      <c r="E319" s="647">
        <f t="shared" si="9"/>
        <v>0.8</v>
      </c>
      <c r="F319" s="647">
        <f t="shared" si="9"/>
        <v>7.1</v>
      </c>
      <c r="G319" s="647">
        <f t="shared" si="9"/>
        <v>12.4</v>
      </c>
      <c r="H319" s="647">
        <f t="shared" si="9"/>
        <v>2.7</v>
      </c>
      <c r="I319" s="647">
        <f t="shared" si="9"/>
        <v>3.3</v>
      </c>
    </row>
    <row r="320" spans="1:9" s="605" customFormat="1" ht="11.25" hidden="1" customHeight="1">
      <c r="B320" s="635" t="s">
        <v>188</v>
      </c>
      <c r="C320" s="647">
        <f t="shared" si="9"/>
        <v>4.7</v>
      </c>
      <c r="D320" s="647">
        <f t="shared" si="9"/>
        <v>1.1000000000000001</v>
      </c>
      <c r="E320" s="647">
        <f t="shared" si="9"/>
        <v>1</v>
      </c>
      <c r="F320" s="647">
        <f t="shared" si="9"/>
        <v>6.5</v>
      </c>
      <c r="G320" s="647">
        <f t="shared" si="9"/>
        <v>11.4</v>
      </c>
      <c r="H320" s="647">
        <f t="shared" si="9"/>
        <v>2.9</v>
      </c>
      <c r="I320" s="647">
        <f t="shared" si="9"/>
        <v>3.5</v>
      </c>
    </row>
    <row r="321" spans="1:9" s="605" customFormat="1" ht="11.25" hidden="1" customHeight="1">
      <c r="B321" s="635" t="s">
        <v>189</v>
      </c>
      <c r="C321" s="647">
        <f t="shared" si="9"/>
        <v>5.4</v>
      </c>
      <c r="D321" s="647">
        <f t="shared" si="9"/>
        <v>1</v>
      </c>
      <c r="E321" s="647">
        <f t="shared" si="9"/>
        <v>0.9</v>
      </c>
      <c r="F321" s="647">
        <f t="shared" si="9"/>
        <v>7.7</v>
      </c>
      <c r="G321" s="647">
        <f t="shared" si="9"/>
        <v>14</v>
      </c>
      <c r="H321" s="647">
        <f t="shared" si="9"/>
        <v>2.9</v>
      </c>
      <c r="I321" s="647">
        <f t="shared" si="9"/>
        <v>3.7</v>
      </c>
    </row>
    <row r="322" spans="1:9" s="605" customFormat="1" ht="11.25" hidden="1" customHeight="1">
      <c r="B322" s="635" t="s">
        <v>190</v>
      </c>
      <c r="C322" s="647">
        <f t="shared" si="9"/>
        <v>5.0999999999999996</v>
      </c>
      <c r="D322" s="647">
        <f t="shared" si="9"/>
        <v>1.2</v>
      </c>
      <c r="E322" s="647">
        <f t="shared" si="9"/>
        <v>1.1000000000000001</v>
      </c>
      <c r="F322" s="647">
        <f t="shared" si="9"/>
        <v>7.2</v>
      </c>
      <c r="G322" s="647">
        <f t="shared" si="9"/>
        <v>12.8</v>
      </c>
      <c r="H322" s="647">
        <f t="shared" si="9"/>
        <v>2.9</v>
      </c>
      <c r="I322" s="647">
        <f t="shared" si="9"/>
        <v>3.8</v>
      </c>
    </row>
    <row r="323" spans="1:9" s="605" customFormat="1" ht="11.25" hidden="1" customHeight="1">
      <c r="B323" s="635" t="s">
        <v>191</v>
      </c>
      <c r="C323" s="647">
        <f t="shared" si="9"/>
        <v>4.8</v>
      </c>
      <c r="D323" s="647">
        <f t="shared" si="9"/>
        <v>1</v>
      </c>
      <c r="E323" s="647">
        <f t="shared" si="9"/>
        <v>0.9</v>
      </c>
      <c r="F323" s="647">
        <f t="shared" si="9"/>
        <v>6.8</v>
      </c>
      <c r="G323" s="647">
        <f t="shared" si="9"/>
        <v>11.4</v>
      </c>
      <c r="H323" s="647">
        <f t="shared" si="9"/>
        <v>3</v>
      </c>
      <c r="I323" s="647">
        <f t="shared" si="9"/>
        <v>3.7</v>
      </c>
    </row>
    <row r="324" spans="1:9" s="605" customFormat="1" ht="11.25" hidden="1" customHeight="1">
      <c r="B324" s="635" t="s">
        <v>192</v>
      </c>
      <c r="C324" s="647">
        <f t="shared" si="9"/>
        <v>3.3</v>
      </c>
      <c r="D324" s="647">
        <f t="shared" si="9"/>
        <v>0.8</v>
      </c>
      <c r="E324" s="647">
        <f t="shared" si="9"/>
        <v>0.8</v>
      </c>
      <c r="F324" s="647">
        <f t="shared" si="9"/>
        <v>3.7</v>
      </c>
      <c r="G324" s="647">
        <f t="shared" si="9"/>
        <v>5.3</v>
      </c>
      <c r="H324" s="647">
        <f t="shared" si="9"/>
        <v>2.9</v>
      </c>
      <c r="I324" s="647">
        <f t="shared" si="9"/>
        <v>5.3</v>
      </c>
    </row>
    <row r="325" spans="1:9" s="605" customFormat="1" ht="11.25" hidden="1" customHeight="1">
      <c r="B325" s="635"/>
      <c r="C325" s="649"/>
      <c r="D325" s="649"/>
      <c r="E325" s="649"/>
      <c r="F325" s="649"/>
      <c r="G325" s="649"/>
      <c r="H325" s="649"/>
      <c r="I325" s="649"/>
    </row>
    <row r="326" spans="1:9" s="605" customFormat="1" ht="11.25" hidden="1" customHeight="1">
      <c r="A326" s="605">
        <v>2012</v>
      </c>
      <c r="B326" s="635"/>
      <c r="C326" s="649"/>
      <c r="D326" s="649"/>
      <c r="E326" s="649"/>
      <c r="F326" s="649"/>
      <c r="G326" s="649"/>
      <c r="H326" s="649"/>
      <c r="I326" s="649"/>
    </row>
    <row r="327" spans="1:9" s="605" customFormat="1" ht="11.25" hidden="1" customHeight="1">
      <c r="B327" s="635" t="s">
        <v>181</v>
      </c>
      <c r="C327" s="647">
        <f t="shared" ref="C327:I338" si="10">ROUND(C160/C146*100-100,1)</f>
        <v>3.4</v>
      </c>
      <c r="D327" s="647">
        <f t="shared" si="10"/>
        <v>0.8</v>
      </c>
      <c r="E327" s="647">
        <f t="shared" si="10"/>
        <v>0.7</v>
      </c>
      <c r="F327" s="647">
        <f t="shared" si="10"/>
        <v>4.2</v>
      </c>
      <c r="G327" s="647">
        <f t="shared" si="10"/>
        <v>6.3</v>
      </c>
      <c r="H327" s="647">
        <f t="shared" si="10"/>
        <v>2.8</v>
      </c>
      <c r="I327" s="647">
        <f t="shared" si="10"/>
        <v>4.5999999999999996</v>
      </c>
    </row>
    <row r="328" spans="1:9" s="605" customFormat="1" ht="11.25" hidden="1" customHeight="1">
      <c r="B328" s="635" t="s">
        <v>182</v>
      </c>
      <c r="C328" s="647">
        <f t="shared" si="10"/>
        <v>4.2</v>
      </c>
      <c r="D328" s="647">
        <f t="shared" si="10"/>
        <v>0.7</v>
      </c>
      <c r="E328" s="647">
        <f t="shared" si="10"/>
        <v>0.7</v>
      </c>
      <c r="F328" s="647">
        <f t="shared" si="10"/>
        <v>5.5</v>
      </c>
      <c r="G328" s="647">
        <f t="shared" si="10"/>
        <v>8.6999999999999993</v>
      </c>
      <c r="H328" s="647">
        <f t="shared" si="10"/>
        <v>3.1</v>
      </c>
      <c r="I328" s="647">
        <f t="shared" si="10"/>
        <v>4.5</v>
      </c>
    </row>
    <row r="329" spans="1:9" s="605" customFormat="1" ht="11.25" hidden="1" customHeight="1">
      <c r="B329" s="635" t="s">
        <v>183</v>
      </c>
      <c r="C329" s="647">
        <f t="shared" si="10"/>
        <v>3.8</v>
      </c>
      <c r="D329" s="647">
        <f t="shared" si="10"/>
        <v>0.5</v>
      </c>
      <c r="E329" s="647">
        <f t="shared" si="10"/>
        <v>0.6</v>
      </c>
      <c r="F329" s="647">
        <f t="shared" si="10"/>
        <v>5</v>
      </c>
      <c r="G329" s="647">
        <f t="shared" si="10"/>
        <v>7.6</v>
      </c>
      <c r="H329" s="647">
        <f t="shared" si="10"/>
        <v>2.9</v>
      </c>
      <c r="I329" s="647">
        <f t="shared" si="10"/>
        <v>4.3</v>
      </c>
    </row>
    <row r="330" spans="1:9" s="605" customFormat="1" ht="11.25" hidden="1" customHeight="1">
      <c r="B330" s="635" t="s">
        <v>184</v>
      </c>
      <c r="C330" s="647">
        <f t="shared" si="10"/>
        <v>3.5</v>
      </c>
      <c r="D330" s="647">
        <f t="shared" si="10"/>
        <v>0.5</v>
      </c>
      <c r="E330" s="647">
        <f t="shared" si="10"/>
        <v>0.5</v>
      </c>
      <c r="F330" s="647">
        <f t="shared" si="10"/>
        <v>4.5</v>
      </c>
      <c r="G330" s="647">
        <f t="shared" si="10"/>
        <v>6.2</v>
      </c>
      <c r="H330" s="647">
        <f t="shared" si="10"/>
        <v>3</v>
      </c>
      <c r="I330" s="647">
        <f t="shared" si="10"/>
        <v>4.5999999999999996</v>
      </c>
    </row>
    <row r="331" spans="1:9" s="605" customFormat="1" ht="11.25" hidden="1" customHeight="1">
      <c r="B331" s="635" t="s">
        <v>185</v>
      </c>
      <c r="C331" s="647">
        <f t="shared" si="10"/>
        <v>2.6</v>
      </c>
      <c r="D331" s="647">
        <f t="shared" si="10"/>
        <v>0.3</v>
      </c>
      <c r="E331" s="647">
        <f t="shared" si="10"/>
        <v>0.2</v>
      </c>
      <c r="F331" s="647">
        <f t="shared" si="10"/>
        <v>3</v>
      </c>
      <c r="G331" s="647">
        <f t="shared" si="10"/>
        <v>3.4</v>
      </c>
      <c r="H331" s="647">
        <f t="shared" si="10"/>
        <v>3.1</v>
      </c>
      <c r="I331" s="647">
        <f t="shared" si="10"/>
        <v>4.7</v>
      </c>
    </row>
    <row r="332" spans="1:9" s="605" customFormat="1" ht="11.25" hidden="1" customHeight="1">
      <c r="B332" s="635" t="s">
        <v>186</v>
      </c>
      <c r="C332" s="647">
        <f t="shared" si="10"/>
        <v>2</v>
      </c>
      <c r="D332" s="647">
        <f t="shared" si="10"/>
        <v>0.2</v>
      </c>
      <c r="E332" s="647">
        <f t="shared" si="10"/>
        <v>0.2</v>
      </c>
      <c r="F332" s="647">
        <f t="shared" si="10"/>
        <v>2.1</v>
      </c>
      <c r="G332" s="647">
        <f t="shared" si="10"/>
        <v>2.2000000000000002</v>
      </c>
      <c r="H332" s="647">
        <f t="shared" si="10"/>
        <v>2.2999999999999998</v>
      </c>
      <c r="I332" s="647">
        <f t="shared" si="10"/>
        <v>4.8</v>
      </c>
    </row>
    <row r="333" spans="1:9" s="605" customFormat="1" ht="11.25" hidden="1" customHeight="1">
      <c r="B333" s="635" t="s">
        <v>187</v>
      </c>
      <c r="C333" s="647">
        <f t="shared" si="10"/>
        <v>2.2000000000000002</v>
      </c>
      <c r="D333" s="647">
        <f t="shared" si="10"/>
        <v>0.2</v>
      </c>
      <c r="E333" s="647">
        <f t="shared" si="10"/>
        <v>0.2</v>
      </c>
      <c r="F333" s="647">
        <f t="shared" si="10"/>
        <v>2.4</v>
      </c>
      <c r="G333" s="647">
        <f t="shared" si="10"/>
        <v>2.9</v>
      </c>
      <c r="H333" s="647">
        <f t="shared" si="10"/>
        <v>2.2999999999999998</v>
      </c>
      <c r="I333" s="647">
        <f t="shared" si="10"/>
        <v>4.2</v>
      </c>
    </row>
    <row r="334" spans="1:9" s="605" customFormat="1" ht="11.25" hidden="1" customHeight="1">
      <c r="B334" s="635" t="s">
        <v>188</v>
      </c>
      <c r="C334" s="647">
        <f t="shared" si="10"/>
        <v>4.0999999999999996</v>
      </c>
      <c r="D334" s="647">
        <f t="shared" si="10"/>
        <v>0</v>
      </c>
      <c r="E334" s="647">
        <f t="shared" si="10"/>
        <v>-0.1</v>
      </c>
      <c r="F334" s="647">
        <f t="shared" si="10"/>
        <v>5.8</v>
      </c>
      <c r="G334" s="647">
        <f t="shared" si="10"/>
        <v>9.1999999999999993</v>
      </c>
      <c r="H334" s="647">
        <f t="shared" si="10"/>
        <v>2.5</v>
      </c>
      <c r="I334" s="647">
        <f t="shared" si="10"/>
        <v>3.7</v>
      </c>
    </row>
    <row r="335" spans="1:9" s="605" customFormat="1" ht="11.25" hidden="1" customHeight="1">
      <c r="B335" s="635" t="s">
        <v>189</v>
      </c>
      <c r="C335" s="647">
        <f t="shared" si="10"/>
        <v>4</v>
      </c>
      <c r="D335" s="647">
        <f t="shared" si="10"/>
        <v>-0.2</v>
      </c>
      <c r="E335" s="647">
        <f t="shared" si="10"/>
        <v>-0.2</v>
      </c>
      <c r="F335" s="647">
        <f t="shared" si="10"/>
        <v>5.5</v>
      </c>
      <c r="G335" s="647">
        <f t="shared" si="10"/>
        <v>8.6999999999999993</v>
      </c>
      <c r="H335" s="647">
        <f t="shared" si="10"/>
        <v>2.7</v>
      </c>
      <c r="I335" s="647">
        <f t="shared" si="10"/>
        <v>4</v>
      </c>
    </row>
    <row r="336" spans="1:9" s="605" customFormat="1" ht="11.25" hidden="1" customHeight="1">
      <c r="B336" s="635" t="s">
        <v>190</v>
      </c>
      <c r="C336" s="647">
        <f t="shared" si="10"/>
        <v>2.9</v>
      </c>
      <c r="D336" s="647">
        <f t="shared" si="10"/>
        <v>-0.3</v>
      </c>
      <c r="E336" s="647">
        <f t="shared" si="10"/>
        <v>-0.3</v>
      </c>
      <c r="F336" s="647">
        <f t="shared" si="10"/>
        <v>4</v>
      </c>
      <c r="G336" s="647">
        <f t="shared" si="10"/>
        <v>5.5</v>
      </c>
      <c r="H336" s="647">
        <f t="shared" si="10"/>
        <v>2.7</v>
      </c>
      <c r="I336" s="647">
        <f t="shared" si="10"/>
        <v>3.8</v>
      </c>
    </row>
    <row r="337" spans="1:9" s="605" customFormat="1" ht="11.25" hidden="1" customHeight="1">
      <c r="B337" s="635" t="s">
        <v>191</v>
      </c>
      <c r="C337" s="647">
        <f t="shared" si="10"/>
        <v>2.1</v>
      </c>
      <c r="D337" s="647">
        <f t="shared" si="10"/>
        <v>-0.4</v>
      </c>
      <c r="E337" s="647">
        <f t="shared" si="10"/>
        <v>-0.5</v>
      </c>
      <c r="F337" s="647">
        <f t="shared" si="10"/>
        <v>2.6</v>
      </c>
      <c r="G337" s="647">
        <f t="shared" si="10"/>
        <v>3.1</v>
      </c>
      <c r="H337" s="647">
        <f t="shared" si="10"/>
        <v>2.8</v>
      </c>
      <c r="I337" s="647">
        <f t="shared" si="10"/>
        <v>3.5</v>
      </c>
    </row>
    <row r="338" spans="1:9" s="605" customFormat="1" ht="11.25" hidden="1" customHeight="1">
      <c r="B338" s="635" t="s">
        <v>192</v>
      </c>
      <c r="C338" s="647">
        <f t="shared" si="10"/>
        <v>1.9</v>
      </c>
      <c r="D338" s="647">
        <f t="shared" si="10"/>
        <v>-0.5</v>
      </c>
      <c r="E338" s="647">
        <f t="shared" si="10"/>
        <v>-0.8</v>
      </c>
      <c r="F338" s="647">
        <f t="shared" si="10"/>
        <v>2.7</v>
      </c>
      <c r="G338" s="647">
        <f t="shared" si="10"/>
        <v>3.4</v>
      </c>
      <c r="H338" s="647">
        <f t="shared" si="10"/>
        <v>3</v>
      </c>
      <c r="I338" s="647">
        <f t="shared" si="10"/>
        <v>3</v>
      </c>
    </row>
    <row r="339" spans="1:9" s="605" customFormat="1" ht="8.1" hidden="1" customHeight="1">
      <c r="B339" s="635"/>
    </row>
    <row r="340" spans="1:9" s="605" customFormat="1" ht="11.25" customHeight="1">
      <c r="A340" s="605">
        <v>2013</v>
      </c>
      <c r="B340" s="635"/>
    </row>
    <row r="341" spans="1:9" s="605" customFormat="1" ht="11.25" customHeight="1">
      <c r="B341" s="635" t="s">
        <v>181</v>
      </c>
      <c r="C341" s="647">
        <f t="shared" ref="C341:I352" si="11">ROUND(C174/C160*100-100,1)</f>
        <v>1.1000000000000001</v>
      </c>
      <c r="D341" s="647">
        <f t="shared" si="11"/>
        <v>-0.7</v>
      </c>
      <c r="E341" s="647">
        <f t="shared" si="11"/>
        <v>-0.9</v>
      </c>
      <c r="F341" s="647">
        <f t="shared" si="11"/>
        <v>1.2</v>
      </c>
      <c r="G341" s="647">
        <f t="shared" si="11"/>
        <v>0.5</v>
      </c>
      <c r="H341" s="647">
        <f t="shared" si="11"/>
        <v>2.9</v>
      </c>
      <c r="I341" s="647">
        <f t="shared" si="11"/>
        <v>3.2</v>
      </c>
    </row>
    <row r="342" spans="1:9" s="605" customFormat="1" ht="11.25" customHeight="1">
      <c r="B342" s="635" t="s">
        <v>182</v>
      </c>
      <c r="C342" s="647">
        <f t="shared" si="11"/>
        <v>1.1000000000000001</v>
      </c>
      <c r="D342" s="647">
        <f t="shared" si="11"/>
        <v>-0.5</v>
      </c>
      <c r="E342" s="647">
        <f t="shared" si="11"/>
        <v>-0.6</v>
      </c>
      <c r="F342" s="647">
        <f t="shared" si="11"/>
        <v>1.1000000000000001</v>
      </c>
      <c r="G342" s="647">
        <f t="shared" si="11"/>
        <v>0.5</v>
      </c>
      <c r="H342" s="647">
        <f t="shared" si="11"/>
        <v>2.8</v>
      </c>
      <c r="I342" s="647">
        <f t="shared" si="11"/>
        <v>3.1</v>
      </c>
    </row>
    <row r="343" spans="1:9" s="605" customFormat="1" ht="11.25" customHeight="1">
      <c r="B343" s="635" t="s">
        <v>183</v>
      </c>
      <c r="C343" s="647">
        <f t="shared" si="11"/>
        <v>-1.1000000000000001</v>
      </c>
      <c r="D343" s="647">
        <f t="shared" si="11"/>
        <v>-0.3</v>
      </c>
      <c r="E343" s="647">
        <f t="shared" si="11"/>
        <v>-0.5</v>
      </c>
      <c r="F343" s="647">
        <f t="shared" si="11"/>
        <v>-2.6</v>
      </c>
      <c r="G343" s="647">
        <f t="shared" si="11"/>
        <v>-6.5</v>
      </c>
      <c r="H343" s="647">
        <f t="shared" si="11"/>
        <v>2.9</v>
      </c>
      <c r="I343" s="647">
        <f t="shared" si="11"/>
        <v>3.3</v>
      </c>
    </row>
    <row r="344" spans="1:9" s="605" customFormat="1" ht="11.25" customHeight="1">
      <c r="B344" s="635" t="s">
        <v>184</v>
      </c>
      <c r="C344" s="647">
        <f t="shared" si="11"/>
        <v>-0.9</v>
      </c>
      <c r="D344" s="647">
        <f t="shared" si="11"/>
        <v>-0.2</v>
      </c>
      <c r="E344" s="647">
        <f t="shared" si="11"/>
        <v>-0.3</v>
      </c>
      <c r="F344" s="647">
        <f t="shared" si="11"/>
        <v>-2.1</v>
      </c>
      <c r="G344" s="647">
        <f t="shared" si="11"/>
        <v>-5.8</v>
      </c>
      <c r="H344" s="647">
        <f t="shared" si="11"/>
        <v>3.1</v>
      </c>
      <c r="I344" s="647">
        <f t="shared" si="11"/>
        <v>2.6</v>
      </c>
    </row>
    <row r="345" spans="1:9" s="605" customFormat="1" ht="11.25" customHeight="1">
      <c r="B345" s="635" t="s">
        <v>185</v>
      </c>
      <c r="C345" s="647">
        <f t="shared" si="11"/>
        <v>-0.2</v>
      </c>
      <c r="D345" s="647">
        <f t="shared" si="11"/>
        <v>0</v>
      </c>
      <c r="E345" s="647">
        <f t="shared" si="11"/>
        <v>-0.1</v>
      </c>
      <c r="F345" s="647">
        <f t="shared" si="11"/>
        <v>-1</v>
      </c>
      <c r="G345" s="647">
        <f t="shared" si="11"/>
        <v>-3.7</v>
      </c>
      <c r="H345" s="647">
        <f t="shared" si="11"/>
        <v>2.9</v>
      </c>
      <c r="I345" s="647">
        <f t="shared" si="11"/>
        <v>2.4</v>
      </c>
    </row>
    <row r="346" spans="1:9" s="605" customFormat="1" ht="11.25" customHeight="1">
      <c r="B346" s="635" t="s">
        <v>186</v>
      </c>
      <c r="C346" s="647">
        <f t="shared" si="11"/>
        <v>0.8</v>
      </c>
      <c r="D346" s="647">
        <f t="shared" si="11"/>
        <v>-0.6</v>
      </c>
      <c r="E346" s="647">
        <f t="shared" si="11"/>
        <v>-0.7</v>
      </c>
      <c r="F346" s="647">
        <f t="shared" si="11"/>
        <v>0.6</v>
      </c>
      <c r="G346" s="647">
        <f t="shared" si="11"/>
        <v>-0.8</v>
      </c>
      <c r="H346" s="647">
        <f t="shared" si="11"/>
        <v>2.8</v>
      </c>
      <c r="I346" s="647">
        <f t="shared" si="11"/>
        <v>2.6</v>
      </c>
    </row>
    <row r="347" spans="1:9" s="605" customFormat="1" ht="11.25" customHeight="1">
      <c r="B347" s="635" t="s">
        <v>187</v>
      </c>
      <c r="C347" s="647">
        <f t="shared" si="11"/>
        <v>0.8</v>
      </c>
      <c r="D347" s="647">
        <f t="shared" si="11"/>
        <v>-0.4</v>
      </c>
      <c r="E347" s="647">
        <f t="shared" si="11"/>
        <v>-0.5</v>
      </c>
      <c r="F347" s="647">
        <f t="shared" si="11"/>
        <v>0.9</v>
      </c>
      <c r="G347" s="647">
        <f t="shared" si="11"/>
        <v>-0.2</v>
      </c>
      <c r="H347" s="647">
        <f t="shared" si="11"/>
        <v>2.9</v>
      </c>
      <c r="I347" s="647">
        <f t="shared" si="11"/>
        <v>2.2999999999999998</v>
      </c>
    </row>
    <row r="348" spans="1:9" s="605" customFormat="1" ht="11.25" customHeight="1">
      <c r="B348" s="635" t="s">
        <v>188</v>
      </c>
      <c r="C348" s="647">
        <f t="shared" si="11"/>
        <v>-0.6</v>
      </c>
      <c r="D348" s="647">
        <f t="shared" si="11"/>
        <v>-0.2</v>
      </c>
      <c r="E348" s="647">
        <f t="shared" si="11"/>
        <v>-0.3</v>
      </c>
      <c r="F348" s="647">
        <f t="shared" si="11"/>
        <v>-1.5</v>
      </c>
      <c r="G348" s="647">
        <f t="shared" si="11"/>
        <v>-4.5</v>
      </c>
      <c r="H348" s="647">
        <f t="shared" si="11"/>
        <v>2.7</v>
      </c>
      <c r="I348" s="647">
        <f t="shared" si="11"/>
        <v>2.7</v>
      </c>
    </row>
    <row r="349" spans="1:9" s="605" customFormat="1" ht="11.25" customHeight="1">
      <c r="B349" s="635" t="s">
        <v>189</v>
      </c>
      <c r="C349" s="647">
        <f t="shared" si="11"/>
        <v>-1.2</v>
      </c>
      <c r="D349" s="647">
        <f t="shared" si="11"/>
        <v>-0.1</v>
      </c>
      <c r="E349" s="647">
        <f t="shared" si="11"/>
        <v>-0.3</v>
      </c>
      <c r="F349" s="647">
        <f t="shared" si="11"/>
        <v>-2.6</v>
      </c>
      <c r="G349" s="647">
        <f t="shared" si="11"/>
        <v>-6.6</v>
      </c>
      <c r="H349" s="647">
        <f t="shared" si="11"/>
        <v>2.6</v>
      </c>
      <c r="I349" s="647">
        <f t="shared" si="11"/>
        <v>2.8</v>
      </c>
    </row>
    <row r="350" spans="1:9" s="605" customFormat="1" ht="11.25" customHeight="1">
      <c r="B350" s="635" t="s">
        <v>190</v>
      </c>
      <c r="C350" s="647">
        <f t="shared" si="11"/>
        <v>-1</v>
      </c>
      <c r="D350" s="647">
        <f t="shared" si="11"/>
        <v>-0.2</v>
      </c>
      <c r="E350" s="647">
        <f t="shared" si="11"/>
        <v>-0.4</v>
      </c>
      <c r="F350" s="647">
        <f t="shared" si="11"/>
        <v>-2.2999999999999998</v>
      </c>
      <c r="G350" s="647">
        <f t="shared" si="11"/>
        <v>-5.7</v>
      </c>
      <c r="H350" s="647">
        <f t="shared" si="11"/>
        <v>2.7</v>
      </c>
      <c r="I350" s="647">
        <f t="shared" si="11"/>
        <v>2.5</v>
      </c>
    </row>
    <row r="351" spans="1:9" s="605" customFormat="1" ht="11.25" customHeight="1">
      <c r="B351" s="635" t="s">
        <v>191</v>
      </c>
      <c r="C351" s="647">
        <f t="shared" si="11"/>
        <v>-0.7</v>
      </c>
      <c r="D351" s="647">
        <f t="shared" si="11"/>
        <v>0.1</v>
      </c>
      <c r="E351" s="647">
        <f t="shared" si="11"/>
        <v>0</v>
      </c>
      <c r="F351" s="647">
        <f t="shared" si="11"/>
        <v>-1.8</v>
      </c>
      <c r="G351" s="647">
        <f t="shared" si="11"/>
        <v>-5</v>
      </c>
      <c r="H351" s="647">
        <f t="shared" si="11"/>
        <v>2.7</v>
      </c>
      <c r="I351" s="647">
        <f t="shared" si="11"/>
        <v>2.4</v>
      </c>
    </row>
    <row r="352" spans="1:9" ht="11.25" customHeight="1">
      <c r="A352" s="605"/>
      <c r="B352" s="635" t="s">
        <v>192</v>
      </c>
      <c r="C352" s="647">
        <f t="shared" si="11"/>
        <v>0.1</v>
      </c>
      <c r="D352" s="647">
        <f t="shared" si="11"/>
        <v>0.4</v>
      </c>
      <c r="E352" s="647">
        <f t="shared" si="11"/>
        <v>0.3</v>
      </c>
      <c r="F352" s="647">
        <f t="shared" si="11"/>
        <v>-0.7</v>
      </c>
      <c r="G352" s="647">
        <f t="shared" si="11"/>
        <v>-2.6</v>
      </c>
      <c r="H352" s="647">
        <f t="shared" si="11"/>
        <v>2.5</v>
      </c>
      <c r="I352" s="647">
        <f t="shared" si="11"/>
        <v>2.2000000000000002</v>
      </c>
    </row>
    <row r="353" spans="1:9" ht="8.1" customHeight="1">
      <c r="A353" s="605"/>
      <c r="B353" s="635"/>
    </row>
    <row r="354" spans="1:9" ht="11.25" customHeight="1">
      <c r="A354" s="605">
        <v>2014</v>
      </c>
      <c r="B354" s="635"/>
    </row>
    <row r="355" spans="1:9" ht="11.25" customHeight="1">
      <c r="A355" s="605"/>
      <c r="B355" s="635" t="s">
        <v>181</v>
      </c>
      <c r="C355" s="647">
        <f t="shared" ref="C355:I366" si="12">ROUND(C188/C174*100-100,1)</f>
        <v>-0.5</v>
      </c>
      <c r="D355" s="647">
        <f t="shared" si="12"/>
        <v>0.4</v>
      </c>
      <c r="E355" s="647">
        <f t="shared" si="12"/>
        <v>0.4</v>
      </c>
      <c r="F355" s="647">
        <f t="shared" si="12"/>
        <v>-1.5</v>
      </c>
      <c r="G355" s="647">
        <f t="shared" si="12"/>
        <v>-4.4000000000000004</v>
      </c>
      <c r="H355" s="647">
        <f t="shared" si="12"/>
        <v>2.8</v>
      </c>
      <c r="I355" s="647">
        <f t="shared" si="12"/>
        <v>2.2000000000000002</v>
      </c>
    </row>
    <row r="356" spans="1:9" ht="11.25" customHeight="1">
      <c r="A356" s="605"/>
      <c r="B356" s="635" t="s">
        <v>182</v>
      </c>
      <c r="C356" s="647">
        <f t="shared" si="12"/>
        <v>-0.9</v>
      </c>
      <c r="D356" s="647">
        <f t="shared" si="12"/>
        <v>0.2</v>
      </c>
      <c r="E356" s="647">
        <f t="shared" si="12"/>
        <v>0</v>
      </c>
      <c r="F356" s="647">
        <f t="shared" si="12"/>
        <v>-2.2999999999999998</v>
      </c>
      <c r="G356" s="647">
        <f t="shared" si="12"/>
        <v>-6.1</v>
      </c>
      <c r="H356" s="647">
        <f t="shared" si="12"/>
        <v>3</v>
      </c>
      <c r="I356" s="647">
        <f t="shared" si="12"/>
        <v>2.4</v>
      </c>
    </row>
    <row r="357" spans="1:9" ht="11.25" hidden="1" customHeight="1">
      <c r="A357" s="605"/>
      <c r="B357" s="635" t="s">
        <v>183</v>
      </c>
      <c r="C357" s="647">
        <f t="shared" si="12"/>
        <v>-100</v>
      </c>
      <c r="D357" s="647">
        <f t="shared" si="12"/>
        <v>-100</v>
      </c>
      <c r="E357" s="647">
        <f t="shared" si="12"/>
        <v>-100</v>
      </c>
      <c r="F357" s="647">
        <f t="shared" si="12"/>
        <v>-100</v>
      </c>
      <c r="G357" s="647">
        <f t="shared" si="12"/>
        <v>-100</v>
      </c>
      <c r="H357" s="647">
        <f t="shared" si="12"/>
        <v>-100</v>
      </c>
      <c r="I357" s="647">
        <f t="shared" si="12"/>
        <v>-100</v>
      </c>
    </row>
    <row r="358" spans="1:9" ht="11.25" hidden="1" customHeight="1">
      <c r="A358" s="605"/>
      <c r="B358" s="635" t="s">
        <v>184</v>
      </c>
      <c r="C358" s="647">
        <f t="shared" si="12"/>
        <v>-100</v>
      </c>
      <c r="D358" s="647">
        <f t="shared" si="12"/>
        <v>-100</v>
      </c>
      <c r="E358" s="647">
        <f t="shared" si="12"/>
        <v>-100</v>
      </c>
      <c r="F358" s="647">
        <f t="shared" si="12"/>
        <v>-100</v>
      </c>
      <c r="G358" s="647">
        <f t="shared" si="12"/>
        <v>-100</v>
      </c>
      <c r="H358" s="647">
        <f t="shared" si="12"/>
        <v>-100</v>
      </c>
      <c r="I358" s="647">
        <f t="shared" si="12"/>
        <v>-100</v>
      </c>
    </row>
    <row r="359" spans="1:9" ht="11.25" hidden="1" customHeight="1">
      <c r="A359" s="605"/>
      <c r="B359" s="635" t="s">
        <v>185</v>
      </c>
      <c r="C359" s="647">
        <f t="shared" si="12"/>
        <v>-100</v>
      </c>
      <c r="D359" s="647">
        <f t="shared" si="12"/>
        <v>-100</v>
      </c>
      <c r="E359" s="647">
        <f t="shared" si="12"/>
        <v>-100</v>
      </c>
      <c r="F359" s="647">
        <f t="shared" si="12"/>
        <v>-100</v>
      </c>
      <c r="G359" s="647">
        <f t="shared" si="12"/>
        <v>-100</v>
      </c>
      <c r="H359" s="647">
        <f t="shared" si="12"/>
        <v>-100</v>
      </c>
      <c r="I359" s="647">
        <f t="shared" si="12"/>
        <v>-100</v>
      </c>
    </row>
    <row r="360" spans="1:9" ht="11.25" hidden="1" customHeight="1">
      <c r="A360" s="605"/>
      <c r="B360" s="635" t="s">
        <v>186</v>
      </c>
      <c r="C360" s="647">
        <f t="shared" si="12"/>
        <v>-100</v>
      </c>
      <c r="D360" s="647">
        <f t="shared" si="12"/>
        <v>-100</v>
      </c>
      <c r="E360" s="647">
        <f t="shared" si="12"/>
        <v>-100</v>
      </c>
      <c r="F360" s="647">
        <f t="shared" si="12"/>
        <v>-100</v>
      </c>
      <c r="G360" s="647">
        <f t="shared" si="12"/>
        <v>-100</v>
      </c>
      <c r="H360" s="647">
        <f t="shared" si="12"/>
        <v>-100</v>
      </c>
      <c r="I360" s="647">
        <f t="shared" si="12"/>
        <v>-100</v>
      </c>
    </row>
    <row r="361" spans="1:9" ht="11.25" hidden="1" customHeight="1">
      <c r="A361" s="605"/>
      <c r="B361" s="635" t="s">
        <v>187</v>
      </c>
      <c r="C361" s="647">
        <f t="shared" si="12"/>
        <v>-100</v>
      </c>
      <c r="D361" s="647">
        <f t="shared" si="12"/>
        <v>-100</v>
      </c>
      <c r="E361" s="647">
        <f t="shared" si="12"/>
        <v>-100</v>
      </c>
      <c r="F361" s="647">
        <f t="shared" si="12"/>
        <v>-100</v>
      </c>
      <c r="G361" s="647">
        <f t="shared" si="12"/>
        <v>-100</v>
      </c>
      <c r="H361" s="647">
        <f t="shared" si="12"/>
        <v>-100</v>
      </c>
      <c r="I361" s="647">
        <f t="shared" si="12"/>
        <v>-100</v>
      </c>
    </row>
    <row r="362" spans="1:9" ht="11.25" hidden="1" customHeight="1">
      <c r="A362" s="605"/>
      <c r="B362" s="635" t="s">
        <v>442</v>
      </c>
      <c r="C362" s="647">
        <f t="shared" si="12"/>
        <v>-100</v>
      </c>
      <c r="D362" s="647">
        <f t="shared" si="12"/>
        <v>-100</v>
      </c>
      <c r="E362" s="647">
        <f t="shared" si="12"/>
        <v>-100</v>
      </c>
      <c r="F362" s="647">
        <f t="shared" si="12"/>
        <v>-100</v>
      </c>
      <c r="G362" s="647">
        <f t="shared" si="12"/>
        <v>-100</v>
      </c>
      <c r="H362" s="647">
        <f t="shared" si="12"/>
        <v>-100</v>
      </c>
      <c r="I362" s="647">
        <f t="shared" si="12"/>
        <v>-100</v>
      </c>
    </row>
    <row r="363" spans="1:9" ht="11.25" hidden="1" customHeight="1">
      <c r="A363" s="605"/>
      <c r="B363" s="635" t="s">
        <v>443</v>
      </c>
      <c r="C363" s="647">
        <f t="shared" si="12"/>
        <v>-100</v>
      </c>
      <c r="D363" s="647">
        <f t="shared" si="12"/>
        <v>-100</v>
      </c>
      <c r="E363" s="647">
        <f t="shared" si="12"/>
        <v>-100</v>
      </c>
      <c r="F363" s="647">
        <f t="shared" si="12"/>
        <v>-100</v>
      </c>
      <c r="G363" s="647">
        <f t="shared" si="12"/>
        <v>-100</v>
      </c>
      <c r="H363" s="647">
        <f t="shared" si="12"/>
        <v>-100</v>
      </c>
      <c r="I363" s="647">
        <f t="shared" si="12"/>
        <v>-100</v>
      </c>
    </row>
    <row r="364" spans="1:9" ht="11.25" hidden="1" customHeight="1">
      <c r="A364" s="605"/>
      <c r="B364" s="635" t="s">
        <v>444</v>
      </c>
      <c r="C364" s="647">
        <f t="shared" si="12"/>
        <v>-100</v>
      </c>
      <c r="D364" s="647">
        <f t="shared" si="12"/>
        <v>-100</v>
      </c>
      <c r="E364" s="647">
        <f t="shared" si="12"/>
        <v>-100</v>
      </c>
      <c r="F364" s="647">
        <f t="shared" si="12"/>
        <v>-100</v>
      </c>
      <c r="G364" s="647">
        <f t="shared" si="12"/>
        <v>-100</v>
      </c>
      <c r="H364" s="647">
        <f t="shared" si="12"/>
        <v>-100</v>
      </c>
      <c r="I364" s="647">
        <f t="shared" si="12"/>
        <v>-100</v>
      </c>
    </row>
    <row r="365" spans="1:9" ht="11.25" hidden="1" customHeight="1">
      <c r="A365" s="605"/>
      <c r="B365" s="635" t="s">
        <v>440</v>
      </c>
      <c r="C365" s="647">
        <f t="shared" si="12"/>
        <v>-100</v>
      </c>
      <c r="D365" s="647">
        <f t="shared" si="12"/>
        <v>-100</v>
      </c>
      <c r="E365" s="647">
        <f t="shared" si="12"/>
        <v>-100</v>
      </c>
      <c r="F365" s="647">
        <f t="shared" si="12"/>
        <v>-100</v>
      </c>
      <c r="G365" s="647">
        <f t="shared" si="12"/>
        <v>-100</v>
      </c>
      <c r="H365" s="647">
        <f t="shared" si="12"/>
        <v>-100</v>
      </c>
      <c r="I365" s="647">
        <f t="shared" si="12"/>
        <v>-100</v>
      </c>
    </row>
    <row r="366" spans="1:9" ht="11.25" hidden="1" customHeight="1">
      <c r="A366" s="605"/>
      <c r="B366" s="635" t="s">
        <v>441</v>
      </c>
      <c r="C366" s="647">
        <f t="shared" si="12"/>
        <v>-100</v>
      </c>
      <c r="D366" s="647">
        <f t="shared" si="12"/>
        <v>-100</v>
      </c>
      <c r="E366" s="647">
        <f t="shared" si="12"/>
        <v>-100</v>
      </c>
      <c r="F366" s="647">
        <f t="shared" si="12"/>
        <v>-100</v>
      </c>
      <c r="G366" s="647">
        <f t="shared" si="12"/>
        <v>-100</v>
      </c>
      <c r="H366" s="647">
        <f t="shared" si="12"/>
        <v>-100</v>
      </c>
      <c r="I366" s="647">
        <f t="shared" si="12"/>
        <v>-100</v>
      </c>
    </row>
    <row r="367" spans="1:9" ht="5.25" customHeight="1">
      <c r="A367" s="588"/>
      <c r="B367" s="589"/>
      <c r="C367" s="590"/>
      <c r="D367" s="590"/>
      <c r="E367" s="590"/>
      <c r="F367" s="590"/>
      <c r="G367" s="590"/>
      <c r="H367" s="590"/>
      <c r="I367" s="590"/>
    </row>
    <row r="368" spans="1:9" s="650" customFormat="1" ht="12" customHeight="1">
      <c r="A368" s="1458" t="s">
        <v>920</v>
      </c>
      <c r="B368" s="1458"/>
      <c r="C368" s="1458"/>
      <c r="D368" s="1458"/>
      <c r="E368" s="1458"/>
      <c r="F368" s="1458"/>
      <c r="G368" s="1458"/>
      <c r="H368" s="1458"/>
      <c r="I368" s="1458"/>
    </row>
    <row r="369" spans="1:9" s="650" customFormat="1" ht="12" customHeight="1">
      <c r="A369" s="1458"/>
      <c r="B369" s="1458"/>
      <c r="C369" s="1458"/>
      <c r="D369" s="1458"/>
      <c r="E369" s="1458"/>
      <c r="F369" s="1458"/>
      <c r="G369" s="1458"/>
      <c r="H369" s="1458"/>
      <c r="I369" s="1458"/>
    </row>
    <row r="370" spans="1:9" s="650" customFormat="1" ht="12" customHeight="1">
      <c r="A370" s="651" t="s">
        <v>152</v>
      </c>
      <c r="B370" s="652"/>
      <c r="C370" s="653"/>
      <c r="D370" s="653"/>
      <c r="E370" s="653"/>
      <c r="F370" s="653"/>
      <c r="G370" s="653"/>
      <c r="H370" s="653"/>
      <c r="I370" s="653"/>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8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84</vt:i4>
      </vt:variant>
    </vt:vector>
  </HeadingPairs>
  <TitlesOfParts>
    <vt:vector size="150"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2014-03-28T11:53:17Z</cp:lastPrinted>
  <dcterms:created xsi:type="dcterms:W3CDTF">2010-12-01T07:51:24Z</dcterms:created>
  <dcterms:modified xsi:type="dcterms:W3CDTF">2014-03-28T11:53:37Z</dcterms:modified>
</cp:coreProperties>
</file>